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cFEgwBB0QjkwdQhBw6L3R1SqpWq2EfSL\GROUP CHEWA\WORKING AND DETAIL YE69\Q2'69\1 CWTQ2'69\Current File (Part Engagement)\1. Audit FS\6.ออนตลาด\"/>
    </mc:Choice>
  </mc:AlternateContent>
  <xr:revisionPtr revIDLastSave="0" documentId="13_ncr:1_{4C21D70E-9D97-4492-A8F9-1E005B4414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externalReferences>
    <externalReference r:id="rId6"/>
  </externalReferences>
  <definedNames>
    <definedName name="_xlnm._FilterDatabase" localSheetId="4" hidden="1">CF!$J$1:$N$85</definedName>
    <definedName name="_xlnm.Print_Area" localSheetId="0">BS!$A$1:$O$79</definedName>
    <definedName name="_xlnm.Print_Area" localSheetId="4">CF!$A$1:$N$84</definedName>
    <definedName name="_xlnm.Print_Area" localSheetId="3">CH!$A$1:$T$22</definedName>
    <definedName name="_xlnm.Print_Area" localSheetId="2">CH_CON!$A$1:$T$27</definedName>
    <definedName name="_xlnm.Print_Area" localSheetId="1">PL!$A$1:$M$77</definedName>
    <definedName name="_xlnm.Print_Titles" localSheetId="0">BS!$1:$8</definedName>
    <definedName name="_xlnm.Print_Titles" localSheetId="4">CF!$1:$6</definedName>
    <definedName name="_xlnm.Print_Titles" localSheetId="1">PL!$39:$44</definedName>
  </definedNames>
  <calcPr calcId="191029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24" l="1"/>
  <c r="H29" i="24"/>
  <c r="H28" i="24"/>
  <c r="L28" i="24"/>
  <c r="T11" i="12"/>
  <c r="S11" i="12"/>
  <c r="R11" i="12"/>
  <c r="Q11" i="12"/>
  <c r="M34" i="22"/>
  <c r="M37" i="22"/>
  <c r="K37" i="22"/>
  <c r="K34" i="22"/>
  <c r="I34" i="22"/>
  <c r="I37" i="22"/>
  <c r="G37" i="22"/>
  <c r="G34" i="22"/>
  <c r="M76" i="22"/>
  <c r="M73" i="22"/>
  <c r="K76" i="22"/>
  <c r="K73" i="22"/>
  <c r="I73" i="22"/>
  <c r="I76" i="22"/>
  <c r="G76" i="22"/>
  <c r="G73" i="22"/>
  <c r="I65" i="12"/>
  <c r="M76" i="12"/>
  <c r="M73" i="12"/>
  <c r="M72" i="12"/>
  <c r="J75" i="24"/>
  <c r="P17" i="17" l="1"/>
  <c r="N17" i="17"/>
  <c r="L17" i="17"/>
  <c r="J17" i="17"/>
  <c r="H17" i="17"/>
  <c r="K69" i="22"/>
  <c r="M30" i="22"/>
  <c r="K30" i="22"/>
  <c r="I30" i="22"/>
  <c r="G30" i="22"/>
  <c r="H24" i="22"/>
  <c r="M18" i="22"/>
  <c r="M19" i="22" s="1"/>
  <c r="K18" i="22"/>
  <c r="I18" i="22"/>
  <c r="G18" i="22"/>
  <c r="M12" i="22"/>
  <c r="K12" i="22"/>
  <c r="I12" i="22"/>
  <c r="G12" i="22"/>
  <c r="M24" i="22" l="1"/>
  <c r="M26" i="22" s="1"/>
  <c r="M36" i="22" s="1"/>
  <c r="K19" i="22"/>
  <c r="K24" i="22" s="1"/>
  <c r="K26" i="22" s="1"/>
  <c r="K33" i="22" s="1"/>
  <c r="G19" i="22"/>
  <c r="G24" i="22" s="1"/>
  <c r="G26" i="22" s="1"/>
  <c r="G36" i="22" s="1"/>
  <c r="I19" i="22"/>
  <c r="I24" i="22" s="1"/>
  <c r="I26" i="22" s="1"/>
  <c r="I36" i="22" s="1"/>
  <c r="I31" i="22"/>
  <c r="M31" i="22"/>
  <c r="K36" i="22" l="1"/>
  <c r="G33" i="22"/>
  <c r="G31" i="22"/>
  <c r="K31" i="22"/>
  <c r="M33" i="22"/>
  <c r="I33" i="22"/>
  <c r="M69" i="22" l="1"/>
  <c r="I69" i="22"/>
  <c r="H77" i="24"/>
  <c r="H75" i="24"/>
  <c r="N75" i="24"/>
  <c r="L75" i="24"/>
  <c r="L60" i="24"/>
  <c r="R22" i="17" l="1"/>
  <c r="K77" i="12" s="1"/>
  <c r="P22" i="17"/>
  <c r="N22" i="17"/>
  <c r="L22" i="17"/>
  <c r="J22" i="17"/>
  <c r="H22" i="17"/>
  <c r="T21" i="17"/>
  <c r="R13" i="17"/>
  <c r="P13" i="17"/>
  <c r="N13" i="17"/>
  <c r="L13" i="17"/>
  <c r="J13" i="17"/>
  <c r="H13" i="17"/>
  <c r="T12" i="17"/>
  <c r="M52" i="12" l="1"/>
  <c r="M65" i="12"/>
  <c r="M66" i="12" s="1"/>
  <c r="O31" i="12"/>
  <c r="K31" i="12"/>
  <c r="N60" i="24"/>
  <c r="J60" i="24"/>
  <c r="H60" i="24"/>
  <c r="K73" i="12"/>
  <c r="K72" i="12"/>
  <c r="T15" i="17"/>
  <c r="T11" i="17"/>
  <c r="T13" i="17" s="1"/>
  <c r="T20" i="17"/>
  <c r="T22" i="17" s="1"/>
  <c r="T17" i="18"/>
  <c r="T12" i="18"/>
  <c r="T10" i="18"/>
  <c r="J20" i="18"/>
  <c r="J21" i="18" s="1"/>
  <c r="J14" i="18"/>
  <c r="J15" i="18" s="1"/>
  <c r="L20" i="18"/>
  <c r="L21" i="18" s="1"/>
  <c r="L14" i="18"/>
  <c r="L15" i="18" s="1"/>
  <c r="L25" i="17"/>
  <c r="L26" i="17" s="1"/>
  <c r="L18" i="17"/>
  <c r="G69" i="22"/>
  <c r="O78" i="12" l="1"/>
  <c r="H20" i="18" l="1"/>
  <c r="H14" i="18"/>
  <c r="P18" i="17"/>
  <c r="K76" i="12" s="1"/>
  <c r="K78" i="12" s="1"/>
  <c r="N18" i="17"/>
  <c r="J18" i="17"/>
  <c r="H18" i="17"/>
  <c r="O18" i="12"/>
  <c r="M18" i="12"/>
  <c r="K18" i="12"/>
  <c r="I18" i="12"/>
  <c r="P20" i="18"/>
  <c r="N20" i="18"/>
  <c r="H62" i="22" l="1"/>
  <c r="P14" i="18" l="1"/>
  <c r="P15" i="18" s="1"/>
  <c r="N14" i="18"/>
  <c r="N15" i="18" s="1"/>
  <c r="H15" i="18"/>
  <c r="I50" i="22"/>
  <c r="M56" i="22"/>
  <c r="M50" i="22"/>
  <c r="I56" i="22"/>
  <c r="M57" i="22" l="1"/>
  <c r="I57" i="22"/>
  <c r="I62" i="22" s="1"/>
  <c r="I64" i="22" s="1"/>
  <c r="J8" i="24"/>
  <c r="J30" i="24" s="1"/>
  <c r="J46" i="24" s="1"/>
  <c r="J49" i="24" s="1"/>
  <c r="J76" i="24" s="1"/>
  <c r="J78" i="24" s="1"/>
  <c r="M62" i="22"/>
  <c r="R16" i="17" l="1"/>
  <c r="T16" i="17" s="1"/>
  <c r="I75" i="22"/>
  <c r="I72" i="22"/>
  <c r="M64" i="22"/>
  <c r="N8" i="24"/>
  <c r="N30" i="24" s="1"/>
  <c r="N46" i="24" s="1"/>
  <c r="N49" i="24" s="1"/>
  <c r="N76" i="24" s="1"/>
  <c r="N78" i="24" s="1"/>
  <c r="I70" i="22"/>
  <c r="M70" i="22"/>
  <c r="R13" i="18" l="1"/>
  <c r="M72" i="22"/>
  <c r="M75" i="22"/>
  <c r="T13" i="18"/>
  <c r="R14" i="18"/>
  <c r="R15" i="18" s="1"/>
  <c r="R17" i="17"/>
  <c r="R18" i="17" s="1"/>
  <c r="T17" i="17"/>
  <c r="T18" i="17" s="1"/>
  <c r="T14" i="18" l="1"/>
  <c r="T15" i="18" s="1"/>
  <c r="K32" i="12"/>
  <c r="O65" i="12" l="1"/>
  <c r="O52" i="12"/>
  <c r="O32" i="12"/>
  <c r="K65" i="12"/>
  <c r="K52" i="12"/>
  <c r="O66" i="12" l="1"/>
  <c r="O79" i="12" s="1"/>
  <c r="O33" i="12"/>
  <c r="K66" i="12"/>
  <c r="K79" i="12" s="1"/>
  <c r="K33" i="12"/>
  <c r="I52" i="12" l="1"/>
  <c r="P25" i="17" l="1"/>
  <c r="P26" i="17" s="1"/>
  <c r="I76" i="12" s="1"/>
  <c r="N25" i="17"/>
  <c r="N26" i="17" s="1"/>
  <c r="J25" i="17"/>
  <c r="J26" i="17" s="1"/>
  <c r="I73" i="12" s="1"/>
  <c r="H25" i="17"/>
  <c r="H26" i="17" s="1"/>
  <c r="I72" i="12" s="1"/>
  <c r="A3" i="17" l="1"/>
  <c r="K56" i="22" l="1"/>
  <c r="G56" i="22"/>
  <c r="K50" i="22"/>
  <c r="G50" i="22"/>
  <c r="G57" i="22" l="1"/>
  <c r="G62" i="22" s="1"/>
  <c r="K57" i="22"/>
  <c r="K62" i="22" s="1"/>
  <c r="G64" i="22" l="1"/>
  <c r="H8" i="24"/>
  <c r="K64" i="22"/>
  <c r="K70" i="22" s="1"/>
  <c r="L8" i="24"/>
  <c r="L30" i="24" s="1"/>
  <c r="L46" i="24" s="1"/>
  <c r="L49" i="24" s="1"/>
  <c r="G75" i="22" l="1"/>
  <c r="G70" i="22"/>
  <c r="H30" i="24"/>
  <c r="H46" i="24" s="1"/>
  <c r="H49" i="24" s="1"/>
  <c r="H76" i="24" s="1"/>
  <c r="H78" i="24" s="1"/>
  <c r="K72" i="22"/>
  <c r="K75" i="22"/>
  <c r="L76" i="24"/>
  <c r="L78" i="24" s="1"/>
  <c r="R19" i="18"/>
  <c r="T19" i="18" s="1"/>
  <c r="G72" i="22"/>
  <c r="R24" i="17"/>
  <c r="T24" i="17" s="1"/>
  <c r="R20" i="18" l="1"/>
  <c r="R21" i="18" s="1"/>
  <c r="M77" i="12" s="1"/>
  <c r="R25" i="17"/>
  <c r="R26" i="17" s="1"/>
  <c r="T25" i="17"/>
  <c r="T26" i="17" s="1"/>
  <c r="M78" i="12" l="1"/>
  <c r="A3" i="18"/>
  <c r="A3" i="24" s="1"/>
  <c r="I32" i="12" l="1"/>
  <c r="A2" i="18" l="1"/>
  <c r="I66" i="12" l="1"/>
  <c r="I33" i="12"/>
  <c r="P21" i="18" l="1"/>
  <c r="N21" i="18"/>
  <c r="H21" i="18"/>
  <c r="M32" i="12"/>
  <c r="M33" i="12" l="1"/>
  <c r="I77" i="12" l="1"/>
  <c r="I78" i="12" s="1"/>
  <c r="I79" i="12" l="1"/>
  <c r="T20" i="18" l="1"/>
  <c r="T21" i="18" l="1"/>
  <c r="M79" i="12" l="1"/>
</calcChain>
</file>

<file path=xl/sharedStrings.xml><?xml version="1.0" encoding="utf-8"?>
<sst xmlns="http://schemas.openxmlformats.org/spreadsheetml/2006/main" count="324" uniqueCount="226">
  <si>
    <t>Notes</t>
  </si>
  <si>
    <t>ASSETS</t>
  </si>
  <si>
    <t>CURRENT ASSETS</t>
  </si>
  <si>
    <t>Cash and cash equivalents</t>
  </si>
  <si>
    <t>Total current assets</t>
  </si>
  <si>
    <t>NON - CURRENT ASSETS</t>
  </si>
  <si>
    <t>Investments in subsidiaries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</si>
  <si>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</si>
  <si>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</si>
  <si>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</si>
  <si>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</si>
  <si>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</si>
  <si>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</si>
  <si>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Deferred tax liabilities</t>
  </si>
  <si>
    <t>TOTAL LIABILITIES</t>
  </si>
  <si>
    <t>Total non - current liabilities</t>
  </si>
  <si>
    <t>SHAREHOLDERS' EQUITY</t>
  </si>
  <si>
    <t>Authorized share capital</t>
  </si>
  <si>
    <t>Retained earnings</t>
  </si>
  <si>
    <t>TOTAL LIABILITIES AND SHAREHOLDERS' EQUITY</t>
  </si>
  <si>
    <t>Total revenues</t>
  </si>
  <si>
    <t>Other income</t>
  </si>
  <si>
    <t>Administrative expenses</t>
  </si>
  <si>
    <t>Total expenses</t>
  </si>
  <si>
    <t>share capital</t>
  </si>
  <si>
    <t>Total</t>
  </si>
  <si>
    <t>equity</t>
  </si>
  <si>
    <t>LIABILITIES AND SHAREHOLDERS' EQUITY</t>
  </si>
  <si>
    <t xml:space="preserve">Total shareholders' </t>
  </si>
  <si>
    <t>shareholders' equity</t>
  </si>
  <si>
    <t>Basic earnings (loss) per share</t>
  </si>
  <si>
    <t xml:space="preserve">Tax income (expense) </t>
  </si>
  <si>
    <t>Weighted average number of ordinary shares (share)</t>
  </si>
  <si>
    <t xml:space="preserve">Total shareholders' equity </t>
  </si>
  <si>
    <t>STATEMENT OF FINANCIAL POSITION</t>
  </si>
  <si>
    <t>STATEMENT OF COMPREHENSIVE INCOME</t>
  </si>
  <si>
    <t>Changes in Shareholders' equity</t>
  </si>
  <si>
    <t>Total changes in Shareholders' equity</t>
  </si>
  <si>
    <t>STATEMENT OF CHANGES IN SHAREHOLDERS' EQUITY</t>
  </si>
  <si>
    <t>Consolidated financial statements</t>
  </si>
  <si>
    <t>Separate financial statements</t>
  </si>
  <si>
    <t>Trade and other current receivables</t>
  </si>
  <si>
    <t>Other comprehensive income (expense)</t>
  </si>
  <si>
    <t>Trade and other current payables</t>
  </si>
  <si>
    <t>Issued and paid - up share capital</t>
  </si>
  <si>
    <t>Basic earnings (loss) per share from continuing operations</t>
  </si>
  <si>
    <t>STATEMENT OF CASH FLOWS</t>
  </si>
  <si>
    <t>Items that will not be subsequently reclassified to profit or loss :</t>
  </si>
  <si>
    <t>Profit (loss) from measuring new employee benefits</t>
  </si>
  <si>
    <t>"UNAUDITED"</t>
  </si>
  <si>
    <t>"REVIEWED"</t>
  </si>
  <si>
    <t>"AUDITED"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</si>
  <si>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</si>
  <si>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</si>
  <si>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</si>
  <si>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</si>
  <si>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1,826,483,120 ordinary shares of Baht 1 each</t>
  </si>
  <si>
    <t>Balance as at January 1, 2025</t>
  </si>
  <si>
    <t>CHEWATHAI PUBLIC COMPANY LIMITED AND ITS SUBSIDIARIES</t>
  </si>
  <si>
    <t>As at December 31, 2025</t>
  </si>
  <si>
    <t>Land and real estate development costs</t>
  </si>
  <si>
    <t>Advance for construction work</t>
  </si>
  <si>
    <t>Deposit for purchase of land and real estate</t>
  </si>
  <si>
    <t>Cost to obtain contracts with customers</t>
  </si>
  <si>
    <t>Other current assets</t>
  </si>
  <si>
    <t>Restricted bank deposits</t>
  </si>
  <si>
    <t xml:space="preserve">Long-term loans to and interest receivable </t>
  </si>
  <si>
    <t xml:space="preserve">   from related parties</t>
  </si>
  <si>
    <t>Investments in joint ventures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</si>
  <si>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</si>
  <si>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</si>
  <si>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</si>
  <si>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</si>
  <si>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</si>
  <si>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</si>
  <si>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Short-term loans from related party</t>
  </si>
  <si>
    <t>Short-term debenture</t>
  </si>
  <si>
    <t>Retention payables</t>
  </si>
  <si>
    <t>Current portion of long-term loans from</t>
  </si>
  <si>
    <t xml:space="preserve">   financial institutions</t>
  </si>
  <si>
    <t xml:space="preserve">   unrelated companies</t>
  </si>
  <si>
    <t>Current portion of long-term debentures</t>
  </si>
  <si>
    <t>Current portion of lease liabilities</t>
  </si>
  <si>
    <t>Deposits and advance received from customers</t>
  </si>
  <si>
    <t>Short-term provisions</t>
  </si>
  <si>
    <t>Other current liabilities</t>
  </si>
  <si>
    <t>Long-term loan from related party</t>
  </si>
  <si>
    <t xml:space="preserve">Long-term loans from financial institutions, </t>
  </si>
  <si>
    <t xml:space="preserve">   net of current portion</t>
  </si>
  <si>
    <t xml:space="preserve">Long-term loans from unrelated companies, </t>
  </si>
  <si>
    <t>Long-term debentures, net of current portion</t>
  </si>
  <si>
    <t>Lease liabilities, net of current portion</t>
  </si>
  <si>
    <t>Non-current provision for employee benefits</t>
  </si>
  <si>
    <t>Long-term provisions</t>
  </si>
  <si>
    <t>Other non-current liabilities</t>
  </si>
  <si>
    <t>Share capital</t>
  </si>
  <si>
    <t xml:space="preserve">   Registered</t>
  </si>
  <si>
    <t xml:space="preserve">      1,825,027,883 ordinary shares of Baht 1 each</t>
  </si>
  <si>
    <t xml:space="preserve">   Issued and paid-up</t>
  </si>
  <si>
    <t xml:space="preserve">      1,275,028,883 ordinary shares of Baht 1 each</t>
  </si>
  <si>
    <t>Share premium</t>
  </si>
  <si>
    <t>Convertible debentures - equity component</t>
  </si>
  <si>
    <t>Warrants</t>
  </si>
  <si>
    <t>Retained earnings (deficits)</t>
  </si>
  <si>
    <t xml:space="preserve">   Unappropriated</t>
  </si>
  <si>
    <t>(Unit : Thousand Baht)</t>
  </si>
  <si>
    <t>Revenues</t>
  </si>
  <si>
    <t>Revenue from sales of real estate</t>
  </si>
  <si>
    <t>Revenues from project management services</t>
  </si>
  <si>
    <t>Expenses</t>
  </si>
  <si>
    <t>Cost of real estate sold</t>
  </si>
  <si>
    <t>Cost of project management services</t>
  </si>
  <si>
    <t>Selling expenses</t>
  </si>
  <si>
    <t>Operating profit (loss)</t>
  </si>
  <si>
    <t>Finance income</t>
  </si>
  <si>
    <t>Finance cost</t>
  </si>
  <si>
    <t>Profit (loss) before income tax revenue (expenses)</t>
  </si>
  <si>
    <t xml:space="preserve">                         -</t>
  </si>
  <si>
    <t>Balance as at January 1, 2026</t>
  </si>
  <si>
    <t>Issued and</t>
  </si>
  <si>
    <t>paid-up</t>
  </si>
  <si>
    <t>Share</t>
  </si>
  <si>
    <t>premium</t>
  </si>
  <si>
    <t xml:space="preserve">Convertible </t>
  </si>
  <si>
    <t>debentures - equity</t>
  </si>
  <si>
    <t>component</t>
  </si>
  <si>
    <t xml:space="preserve"> Unappropriated </t>
  </si>
  <si>
    <t xml:space="preserve"> Appropriated </t>
  </si>
  <si>
    <t xml:space="preserve">  - statutory reserve </t>
  </si>
  <si>
    <t>Cash flows from operating activities</t>
  </si>
  <si>
    <t>Loss before income tax revenue from continuing operations</t>
  </si>
  <si>
    <t>Adjustments to reconcile loss before income tax revenue</t>
  </si>
  <si>
    <t xml:space="preserve">   to net cash provided by (paid from) operating activities:</t>
  </si>
  <si>
    <t xml:space="preserve">   Decrease in land and real estate development costs</t>
  </si>
  <si>
    <t xml:space="preserve">      as a result of  transfer to cost of sales</t>
  </si>
  <si>
    <t xml:space="preserve">   Depreciation and amortisation</t>
  </si>
  <si>
    <t xml:space="preserve">   Allowance for expected credit losses (reversal)</t>
  </si>
  <si>
    <t xml:space="preserve">   Share of loss from investments in joint ventures</t>
  </si>
  <si>
    <t xml:space="preserve">   Share of loss from investment in associate</t>
  </si>
  <si>
    <t xml:space="preserve">   Allowance for diminution in value of projects</t>
  </si>
  <si>
    <t xml:space="preserve">   Gain on sale of other current financial assets</t>
  </si>
  <si>
    <t xml:space="preserve">   Non-current provision employee benefits</t>
  </si>
  <si>
    <t xml:space="preserve">   Provision for legal cases </t>
  </si>
  <si>
    <t xml:space="preserve">   Provision for maintenance of houses and public utilities expenses (reversal)</t>
  </si>
  <si>
    <t xml:space="preserve">   Provision for contributions to housing estate juristic persons </t>
  </si>
  <si>
    <t xml:space="preserve">   Reversal of provision on guarantee income to REIT</t>
  </si>
  <si>
    <t xml:space="preserve">   Write-off withholding tax deducted at source</t>
  </si>
  <si>
    <t xml:space="preserve">   Finance income</t>
  </si>
  <si>
    <t xml:space="preserve">   Finance cost</t>
  </si>
  <si>
    <t>Operating assets decrease (increase)</t>
  </si>
  <si>
    <t xml:space="preserve">   Trade and other current receivables</t>
  </si>
  <si>
    <t xml:space="preserve">   Land and real estate development costs</t>
  </si>
  <si>
    <t xml:space="preserve">   Advance for construction work</t>
  </si>
  <si>
    <t xml:space="preserve">   Deposit for purchase of land and real estate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</si>
  <si>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</si>
  <si>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</si>
  <si>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</si>
  <si>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</si>
  <si>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Retention payables</t>
  </si>
  <si>
    <t xml:space="preserve">   Deposits and advance received from customers</t>
  </si>
  <si>
    <t xml:space="preserve">   Short-term provisions</t>
  </si>
  <si>
    <t xml:space="preserve">   Other current liabilities</t>
  </si>
  <si>
    <t xml:space="preserve">   Other non-current liabilities</t>
  </si>
  <si>
    <t>Cash received for tax refund</t>
  </si>
  <si>
    <t>Cash paid for income tax</t>
  </si>
  <si>
    <t>Net cash flows from operating activities</t>
  </si>
  <si>
    <t>Cash flows from investing activities</t>
  </si>
  <si>
    <t>Decrease (increase) in restricted bank deposits</t>
  </si>
  <si>
    <t>Cash receipt from repayment of loans to related parties</t>
  </si>
  <si>
    <t>Cash paid for purchase of property, plant and equipment</t>
  </si>
  <si>
    <t>Cash paid for investments in other current financial assets</t>
  </si>
  <si>
    <t>Cash receipt from sale of investments in other current financial assets</t>
  </si>
  <si>
    <t>Cash receipt from interest income</t>
  </si>
  <si>
    <t>Net cash flows from (used in) investing activities</t>
  </si>
  <si>
    <t>Cash flows from financing activities</t>
  </si>
  <si>
    <t xml:space="preserve">Increase (decrease) in bank overdrafts </t>
  </si>
  <si>
    <t>Cash receipt from long-term loans</t>
  </si>
  <si>
    <t>Repayment of long-term loans</t>
  </si>
  <si>
    <t>Proceeds from issuance of long-term debentures</t>
  </si>
  <si>
    <t>Repayment of long-term debentures</t>
  </si>
  <si>
    <t>Repayment of convertible debentures</t>
  </si>
  <si>
    <t>Payment of principal portion of lease liabilities</t>
  </si>
  <si>
    <t>Interest paid</t>
  </si>
  <si>
    <t>Net cash flows used in financing activities</t>
  </si>
  <si>
    <t>Net increase (decrease) in cash and cash equivalents</t>
  </si>
  <si>
    <t>Supplemental cash flow information</t>
  </si>
  <si>
    <t>Non-cash items</t>
  </si>
  <si>
    <t xml:space="preserve">   Increase in right-of-use assets from new lease agreements</t>
  </si>
  <si>
    <t>Share of profit (loss) from investments in joint ventures</t>
  </si>
  <si>
    <t>Share of profit (loss) from investment in associate</t>
  </si>
  <si>
    <t>Bank overdraft and short-term loan from financial institution</t>
  </si>
  <si>
    <t>Short-term loans from unrelated companies and person</t>
  </si>
  <si>
    <t>Cash and cash equivalents at beginning of period</t>
  </si>
  <si>
    <t>Cash and cash equivalents at end of period</t>
  </si>
  <si>
    <t>Income tax payable</t>
  </si>
  <si>
    <t>"RESTATED"</t>
  </si>
  <si>
    <t>Effects of reclassification</t>
  </si>
  <si>
    <t>Balance as at January 1, 2025 as previously reported</t>
  </si>
  <si>
    <t>Balance as at January 1, 2026 as previously reported</t>
  </si>
  <si>
    <t>Balance as at January 1, 2025 - as restated</t>
  </si>
  <si>
    <t>Diluted earnings (loss) per share</t>
  </si>
  <si>
    <t>Profit from operating activities before change in operating assets and liabilities</t>
  </si>
  <si>
    <t>Balance as at January 1, 2026 - as restated</t>
  </si>
  <si>
    <t>1,275,028,883  ordinary shares of Baht 1 each</t>
  </si>
  <si>
    <t xml:space="preserve">   Finance cost recorded as cost of land and real estate development costs</t>
  </si>
  <si>
    <t xml:space="preserve">   Cost to obtain contracts with customers</t>
  </si>
  <si>
    <t>AS AT JUNE 30, 2026</t>
  </si>
  <si>
    <t>FOR THE SIX - MONTH PERIOD ENDED JUNE 30, 2026</t>
  </si>
  <si>
    <t>Balance as at June 30,2025</t>
  </si>
  <si>
    <t>Balance as at June 30,2026</t>
  </si>
  <si>
    <t>As at June 30, 2026</t>
  </si>
  <si>
    <t>FOR THE THREE - MONTH PERIOD ENDED JUNE 30, 2026</t>
  </si>
  <si>
    <t xml:space="preserve">   Gain on lease modification</t>
  </si>
  <si>
    <t xml:space="preserve">   Loss on impairment of investment in associate</t>
  </si>
  <si>
    <t xml:space="preserve">   Gain on change in fair value of other current financial assets</t>
  </si>
  <si>
    <t>Cash paid for investment in subsidiary</t>
  </si>
  <si>
    <t>Cash paid for investment in joint ventures</t>
  </si>
  <si>
    <t>Repayment of short-term loan from financial institution</t>
  </si>
  <si>
    <t>Repayment of short-term debentures</t>
  </si>
  <si>
    <t xml:space="preserve">   Transfer land and real estate development costs  to Property, plant and equipment</t>
  </si>
  <si>
    <t xml:space="preserve">      Statutory reserve</t>
  </si>
  <si>
    <t xml:space="preserve">   Appropriated </t>
  </si>
  <si>
    <t>Increase in loans to related parties decrease (increase)</t>
  </si>
  <si>
    <t>Cash receipt from short-term loans from unrelated companies and person</t>
  </si>
  <si>
    <t>Cash received from long-term borrowings form related parties</t>
  </si>
  <si>
    <t>Repayment of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</si>
</sst>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_(* #,##0.00_);_(* \(#,##0.00\);_(* &quot;-           &quot;_);_(@_)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#,##0.00\ &quot;F&quot;;\-#,##0.00\ &quot;F&quot;"/>
    <numFmt numFmtId="232" formatCode="dd\-mmm\-yy_)"/>
    <numFmt numFmtId="233" formatCode="0.0%"/>
    <numFmt numFmtId="234" formatCode="_(* #,##0.0000_);_(* \(#,##0.0000\);_(* &quot;-&quot;_);_(@_)"/>
  </numFmts>
  <fonts count="146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0"/>
      <name val="ApFont"/>
      <charset val="222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80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1" fillId="0" borderId="0"/>
    <xf numFmtId="0" fontId="121" fillId="0" borderId="0"/>
    <xf numFmtId="210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  <xf numFmtId="0" fontId="121" fillId="0" borderId="0"/>
    <xf numFmtId="0" fontId="37" fillId="0" borderId="0"/>
    <xf numFmtId="43" fontId="37" fillId="0" borderId="0" applyFont="0" applyFill="0" applyBorder="0" applyAlignment="0" applyProtection="0"/>
    <xf numFmtId="231" fontId="37" fillId="0" borderId="0"/>
    <xf numFmtId="232" fontId="37" fillId="0" borderId="0"/>
    <xf numFmtId="233" fontId="37" fillId="0" borderId="0"/>
    <xf numFmtId="0" fontId="144" fillId="0" borderId="0"/>
    <xf numFmtId="193" fontId="121" fillId="0" borderId="0" applyFont="0" applyFill="0" applyBorder="0" applyAlignment="0" applyProtection="0"/>
  </cellStyleXfs>
  <cellXfs count="193">
    <xf numFmtId="0" fontId="0" fillId="0" borderId="0" xfId="0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43" fontId="32" fillId="0" borderId="0" xfId="3129" applyFont="1" applyFill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41" fontId="32" fillId="0" borderId="0" xfId="385" applyNumberFormat="1" applyFont="1" applyFill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 wrapText="1"/>
    </xf>
    <xf numFmtId="226" fontId="8" fillId="0" borderId="19" xfId="2569" applyNumberFormat="1" applyFont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0" fontId="138" fillId="0" borderId="0" xfId="385" applyNumberFormat="1" applyFont="1" applyFill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26" fontId="8" fillId="0" borderId="0" xfId="2569" applyNumberFormat="1" applyFont="1" applyAlignment="1">
      <alignment horizontal="center" vertical="top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43" fontId="32" fillId="0" borderId="0" xfId="2520" applyNumberFormat="1" applyFont="1" applyAlignment="1">
      <alignment vertical="top"/>
    </xf>
    <xf numFmtId="191" fontId="32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191" fontId="138" fillId="0" borderId="0" xfId="2520" applyNumberFormat="1" applyFont="1" applyAlignment="1">
      <alignment horizontal="center" vertical="top"/>
    </xf>
    <xf numFmtId="43" fontId="8" fillId="0" borderId="0" xfId="385" applyFont="1" applyFill="1"/>
    <xf numFmtId="0" fontId="139" fillId="0" borderId="0" xfId="2520" applyFont="1" applyAlignment="1">
      <alignment horizontal="center"/>
    </xf>
    <xf numFmtId="191" fontId="32" fillId="0" borderId="19" xfId="452" applyNumberFormat="1" applyFont="1" applyFill="1" applyBorder="1" applyAlignment="1">
      <alignment horizontal="right" vertical="top"/>
    </xf>
    <xf numFmtId="0" fontId="139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91" fontId="39" fillId="0" borderId="0" xfId="2520" applyNumberFormat="1" applyFont="1" applyAlignment="1">
      <alignment horizontal="center" vertical="top"/>
    </xf>
    <xf numFmtId="49" fontId="139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39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39" fillId="0" borderId="0" xfId="2520" applyFont="1" applyAlignment="1">
      <alignment vertical="top"/>
    </xf>
    <xf numFmtId="0" fontId="139" fillId="0" borderId="19" xfId="2520" applyFont="1" applyBorder="1" applyAlignment="1">
      <alignment vertical="top"/>
    </xf>
    <xf numFmtId="0" fontId="139" fillId="0" borderId="19" xfId="2520" applyFont="1" applyBorder="1" applyAlignment="1">
      <alignment horizontal="right" vertical="top"/>
    </xf>
    <xf numFmtId="226" fontId="139" fillId="0" borderId="0" xfId="385" applyNumberFormat="1" applyFont="1" applyFill="1" applyBorder="1" applyAlignment="1">
      <alignment horizontal="center" vertical="top"/>
    </xf>
    <xf numFmtId="0" fontId="139" fillId="0" borderId="0" xfId="2520" applyFont="1" applyAlignment="1">
      <alignment horizontal="center" vertical="top" wrapText="1"/>
    </xf>
    <xf numFmtId="49" fontId="139" fillId="0" borderId="19" xfId="2520" applyNumberFormat="1" applyFont="1" applyBorder="1" applyAlignment="1">
      <alignment horizontal="center" vertical="top"/>
    </xf>
    <xf numFmtId="49" fontId="139" fillId="0" borderId="0" xfId="2520" applyNumberFormat="1" applyFont="1" applyAlignment="1">
      <alignment horizontal="center" vertical="top"/>
    </xf>
    <xf numFmtId="226" fontId="139" fillId="0" borderId="19" xfId="385" applyNumberFormat="1" applyFont="1" applyFill="1" applyBorder="1" applyAlignment="1">
      <alignment horizontal="center" vertical="top"/>
    </xf>
    <xf numFmtId="193" fontId="139" fillId="0" borderId="0" xfId="2520" applyNumberFormat="1" applyFont="1" applyAlignment="1">
      <alignment horizontal="center" vertical="top"/>
    </xf>
    <xf numFmtId="0" fontId="140" fillId="0" borderId="0" xfId="2520" applyFont="1" applyAlignment="1">
      <alignment vertical="top"/>
    </xf>
    <xf numFmtId="191" fontId="39" fillId="0" borderId="0" xfId="385" applyNumberFormat="1" applyFont="1" applyFill="1" applyAlignment="1">
      <alignment vertical="top"/>
    </xf>
    <xf numFmtId="191" fontId="39" fillId="0" borderId="0" xfId="385" applyNumberFormat="1" applyFont="1" applyFill="1" applyBorder="1" applyAlignment="1">
      <alignment vertical="top"/>
    </xf>
    <xf numFmtId="191" fontId="39" fillId="0" borderId="0" xfId="2520" applyNumberFormat="1" applyFont="1" applyAlignment="1">
      <alignment vertical="top"/>
    </xf>
    <xf numFmtId="0" fontId="39" fillId="0" borderId="0" xfId="2520" applyFont="1" applyAlignment="1">
      <alignment horizontal="center"/>
    </xf>
    <xf numFmtId="206" fontId="39" fillId="0" borderId="0" xfId="385" applyNumberFormat="1" applyFont="1" applyFill="1" applyBorder="1" applyAlignment="1">
      <alignment vertical="top"/>
    </xf>
    <xf numFmtId="206" fontId="39" fillId="0" borderId="0" xfId="2520" applyNumberFormat="1" applyFont="1" applyAlignment="1">
      <alignment vertical="top"/>
    </xf>
    <xf numFmtId="191" fontId="39" fillId="0" borderId="0" xfId="1595" applyNumberFormat="1" applyFont="1" applyAlignment="1">
      <alignment vertical="top"/>
    </xf>
    <xf numFmtId="191" fontId="39" fillId="0" borderId="0" xfId="452" applyNumberFormat="1" applyFont="1" applyFill="1" applyAlignment="1">
      <alignment vertical="top"/>
    </xf>
    <xf numFmtId="0" fontId="141" fillId="0" borderId="0" xfId="2520" applyFont="1" applyAlignment="1">
      <alignment vertical="top"/>
    </xf>
    <xf numFmtId="191" fontId="39" fillId="0" borderId="4" xfId="385" applyNumberFormat="1" applyFont="1" applyFill="1" applyBorder="1" applyAlignment="1">
      <alignment vertical="top"/>
    </xf>
    <xf numFmtId="191" fontId="39" fillId="0" borderId="20" xfId="452" applyNumberFormat="1" applyFont="1" applyFill="1" applyBorder="1" applyAlignment="1">
      <alignment vertical="top"/>
    </xf>
    <xf numFmtId="191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191" fontId="142" fillId="0" borderId="0" xfId="452" applyNumberFormat="1" applyFont="1" applyFill="1" applyAlignment="1">
      <alignment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Alignment="1">
      <alignment horizontal="center" vertical="top"/>
    </xf>
    <xf numFmtId="41" fontId="143" fillId="0" borderId="0" xfId="2520" applyNumberFormat="1" applyFont="1" applyAlignment="1">
      <alignment horizontal="right" vertical="top"/>
    </xf>
    <xf numFmtId="0" fontId="141" fillId="0" borderId="0" xfId="2520" applyFont="1" applyAlignment="1">
      <alignment horizontal="center" vertical="top"/>
    </xf>
    <xf numFmtId="196" fontId="32" fillId="0" borderId="22" xfId="385" applyNumberFormat="1" applyFont="1" applyFill="1" applyBorder="1"/>
    <xf numFmtId="0" fontId="8" fillId="0" borderId="0" xfId="2520" applyFont="1"/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/>
    <xf numFmtId="196" fontId="32" fillId="0" borderId="0" xfId="2520" applyNumberFormat="1" applyFont="1"/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0" fontId="8" fillId="0" borderId="0" xfId="2520" applyFont="1" applyAlignment="1">
      <alignment horizontal="center"/>
    </xf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39" fillId="0" borderId="0" xfId="2520" applyFont="1"/>
    <xf numFmtId="49" fontId="139" fillId="0" borderId="21" xfId="2520" applyNumberFormat="1" applyFont="1" applyBorder="1" applyAlignment="1">
      <alignment horizontal="center"/>
    </xf>
    <xf numFmtId="49" fontId="139" fillId="0" borderId="0" xfId="2520" applyNumberFormat="1" applyFont="1" applyAlignment="1">
      <alignment horizontal="center"/>
    </xf>
    <xf numFmtId="49" fontId="139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206" fontId="32" fillId="0" borderId="0" xfId="2520" applyNumberFormat="1" applyFont="1"/>
    <xf numFmtId="0" fontId="8" fillId="0" borderId="0" xfId="2520" applyFont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201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4" xfId="2520" applyNumberFormat="1" applyFont="1" applyBorder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43" fontId="32" fillId="0" borderId="0" xfId="1595" applyNumberFormat="1" applyFont="1"/>
    <xf numFmtId="0" fontId="32" fillId="0" borderId="0" xfId="10571" applyFont="1" applyAlignment="1">
      <alignment vertical="center"/>
    </xf>
    <xf numFmtId="195" fontId="32" fillId="0" borderId="0" xfId="1595" applyNumberFormat="1" applyFont="1"/>
    <xf numFmtId="193" fontId="32" fillId="0" borderId="0" xfId="1595" applyNumberFormat="1" applyFont="1"/>
    <xf numFmtId="43" fontId="32" fillId="0" borderId="0" xfId="385" applyFont="1" applyAlignment="1">
      <alignment horizontal="left"/>
    </xf>
    <xf numFmtId="43" fontId="32" fillId="0" borderId="0" xfId="385" applyFont="1"/>
    <xf numFmtId="43" fontId="8" fillId="0" borderId="0" xfId="385" applyFont="1" applyAlignment="1">
      <alignment horizontal="left"/>
    </xf>
    <xf numFmtId="43" fontId="8" fillId="0" borderId="0" xfId="385" applyFont="1"/>
    <xf numFmtId="43" fontId="139" fillId="0" borderId="0" xfId="385" applyFont="1" applyAlignment="1">
      <alignment horizontal="left"/>
    </xf>
    <xf numFmtId="43" fontId="139" fillId="0" borderId="0" xfId="385" applyFont="1"/>
    <xf numFmtId="191" fontId="32" fillId="0" borderId="0" xfId="2520" applyNumberFormat="1" applyFont="1" applyAlignment="1">
      <alignment vertical="top"/>
    </xf>
    <xf numFmtId="196" fontId="32" fillId="0" borderId="4" xfId="385" applyNumberFormat="1" applyFont="1" applyFill="1" applyBorder="1"/>
    <xf numFmtId="37" fontId="8" fillId="0" borderId="0" xfId="10578" applyNumberFormat="1" applyFont="1" applyAlignment="1">
      <alignment vertical="center"/>
    </xf>
    <xf numFmtId="37" fontId="32" fillId="0" borderId="0" xfId="10578" applyNumberFormat="1" applyFont="1" applyAlignment="1">
      <alignment vertical="center"/>
    </xf>
    <xf numFmtId="37" fontId="32" fillId="0" borderId="0" xfId="10578" applyNumberFormat="1" applyFont="1" applyAlignment="1">
      <alignment horizontal="center" vertical="center"/>
    </xf>
    <xf numFmtId="37" fontId="145" fillId="0" borderId="0" xfId="10578" applyNumberFormat="1" applyFont="1" applyAlignment="1">
      <alignment horizontal="center" vertical="center"/>
    </xf>
    <xf numFmtId="37" fontId="32" fillId="0" borderId="0" xfId="10578" applyNumberFormat="1" applyFont="1" applyAlignment="1">
      <alignment horizontal="right" vertical="center"/>
    </xf>
    <xf numFmtId="191" fontId="32" fillId="0" borderId="0" xfId="10578" applyNumberFormat="1" applyFont="1" applyAlignment="1">
      <alignment vertical="center"/>
    </xf>
    <xf numFmtId="191" fontId="32" fillId="0" borderId="0" xfId="10578" applyNumberFormat="1" applyFont="1" applyAlignment="1">
      <alignment horizontal="right" vertical="center"/>
    </xf>
    <xf numFmtId="206" fontId="32" fillId="0" borderId="0" xfId="385" applyNumberFormat="1" applyFont="1" applyFill="1" applyAlignment="1">
      <alignment vertical="center"/>
    </xf>
    <xf numFmtId="206" fontId="32" fillId="0" borderId="0" xfId="385" applyNumberFormat="1" applyFont="1" applyFill="1" applyAlignment="1">
      <alignment horizontal="right" vertical="center"/>
    </xf>
    <xf numFmtId="206" fontId="32" fillId="0" borderId="19" xfId="385" applyNumberFormat="1" applyFont="1" applyFill="1" applyBorder="1" applyAlignment="1">
      <alignment vertical="center"/>
    </xf>
    <xf numFmtId="191" fontId="32" fillId="0" borderId="19" xfId="10578" applyNumberFormat="1" applyFont="1" applyBorder="1" applyAlignment="1">
      <alignment vertical="center"/>
    </xf>
    <xf numFmtId="206" fontId="32" fillId="0" borderId="19" xfId="385" applyNumberFormat="1" applyFont="1" applyFill="1" applyBorder="1" applyAlignment="1">
      <alignment horizontal="right" vertical="center"/>
    </xf>
    <xf numFmtId="0" fontId="32" fillId="0" borderId="0" xfId="10570" applyFont="1" applyAlignment="1">
      <alignment vertical="center"/>
    </xf>
    <xf numFmtId="206" fontId="8" fillId="0" borderId="0" xfId="385" applyNumberFormat="1" applyFont="1" applyFill="1" applyAlignment="1">
      <alignment vertical="center"/>
    </xf>
    <xf numFmtId="191" fontId="8" fillId="0" borderId="0" xfId="10578" applyNumberFormat="1" applyFont="1" applyAlignment="1">
      <alignment vertical="center"/>
    </xf>
    <xf numFmtId="191" fontId="32" fillId="0" borderId="19" xfId="10579" applyNumberFormat="1" applyFont="1" applyFill="1" applyBorder="1" applyAlignment="1">
      <alignment vertical="center"/>
    </xf>
    <xf numFmtId="191" fontId="32" fillId="0" borderId="4" xfId="10579" applyNumberFormat="1" applyFont="1" applyFill="1" applyBorder="1" applyAlignment="1">
      <alignment vertical="center"/>
    </xf>
    <xf numFmtId="191" fontId="32" fillId="0" borderId="0" xfId="10579" applyNumberFormat="1" applyFont="1" applyFill="1" applyBorder="1" applyAlignment="1">
      <alignment vertical="center"/>
    </xf>
    <xf numFmtId="191" fontId="32" fillId="0" borderId="22" xfId="10579" applyNumberFormat="1" applyFont="1" applyFill="1" applyBorder="1" applyAlignment="1">
      <alignment vertical="center"/>
    </xf>
    <xf numFmtId="49" fontId="8" fillId="0" borderId="4" xfId="2520" applyNumberFormat="1" applyFont="1" applyBorder="1" applyAlignment="1">
      <alignment horizontal="right"/>
    </xf>
    <xf numFmtId="191" fontId="32" fillId="0" borderId="0" xfId="10579" applyNumberFormat="1" applyFont="1" applyFill="1" applyBorder="1" applyAlignment="1">
      <alignment horizontal="right" vertical="center"/>
    </xf>
    <xf numFmtId="191" fontId="32" fillId="0" borderId="22" xfId="10579" applyNumberFormat="1" applyFont="1" applyFill="1" applyBorder="1" applyAlignment="1">
      <alignment horizontal="right" vertical="center"/>
    </xf>
    <xf numFmtId="206" fontId="8" fillId="0" borderId="0" xfId="385" applyNumberFormat="1" applyFont="1" applyFill="1" applyAlignment="1">
      <alignment horizontal="right" vertical="center"/>
    </xf>
    <xf numFmtId="0" fontId="32" fillId="0" borderId="0" xfId="1595" applyFont="1" applyAlignment="1">
      <alignment horizontal="right"/>
    </xf>
    <xf numFmtId="43" fontId="32" fillId="0" borderId="0" xfId="385" applyFont="1" applyFill="1" applyAlignment="1">
      <alignment horizontal="left"/>
    </xf>
    <xf numFmtId="226" fontId="139" fillId="0" borderId="21" xfId="385" applyNumberFormat="1" applyFont="1" applyFill="1" applyBorder="1" applyAlignment="1">
      <alignment vertical="top"/>
    </xf>
    <xf numFmtId="191" fontId="39" fillId="0" borderId="21" xfId="385" applyNumberFormat="1" applyFont="1" applyFill="1" applyBorder="1" applyAlignment="1">
      <alignment vertical="top"/>
    </xf>
    <xf numFmtId="202" fontId="32" fillId="0" borderId="0" xfId="2520" applyNumberFormat="1" applyFont="1"/>
    <xf numFmtId="191" fontId="32" fillId="0" borderId="20" xfId="385" applyNumberFormat="1" applyFont="1" applyFill="1" applyBorder="1" applyAlignment="1">
      <alignment horizontal="right"/>
    </xf>
    <xf numFmtId="234" fontId="32" fillId="0" borderId="0" xfId="2520" applyNumberFormat="1" applyFont="1"/>
    <xf numFmtId="206" fontId="32" fillId="0" borderId="21" xfId="2520" applyNumberFormat="1" applyFont="1" applyBorder="1"/>
    <xf numFmtId="191" fontId="32" fillId="0" borderId="0" xfId="10579" applyNumberFormat="1" applyFont="1" applyFill="1" applyAlignment="1">
      <alignment vertical="center"/>
    </xf>
    <xf numFmtId="191" fontId="32" fillId="0" borderId="0" xfId="10578" applyNumberFormat="1" applyFont="1" applyAlignment="1">
      <alignment horizontal="center" vertical="center"/>
    </xf>
    <xf numFmtId="196" fontId="32" fillId="0" borderId="0" xfId="385" applyNumberFormat="1" applyFont="1" applyFill="1" applyAlignment="1">
      <alignment horizontal="right" vertical="center"/>
    </xf>
    <xf numFmtId="196" fontId="32" fillId="0" borderId="0" xfId="385" applyNumberFormat="1" applyFont="1" applyAlignment="1">
      <alignment vertical="center"/>
    </xf>
    <xf numFmtId="196" fontId="32" fillId="0" borderId="0" xfId="385" applyNumberFormat="1" applyFont="1" applyFill="1" applyAlignment="1">
      <alignment vertical="center"/>
    </xf>
    <xf numFmtId="196" fontId="32" fillId="0" borderId="0" xfId="385" applyNumberFormat="1" applyFont="1" applyAlignment="1">
      <alignment horizontal="right"/>
    </xf>
    <xf numFmtId="196" fontId="32" fillId="0" borderId="0" xfId="385" applyNumberFormat="1" applyFont="1"/>
    <xf numFmtId="196" fontId="32" fillId="0" borderId="0" xfId="385" applyNumberFormat="1" applyFont="1" applyFill="1" applyAlignment="1">
      <alignment horizontal="left" indent="1"/>
    </xf>
    <xf numFmtId="206" fontId="32" fillId="0" borderId="0" xfId="385" applyNumberFormat="1" applyFont="1" applyFill="1" applyBorder="1" applyAlignment="1">
      <alignment horizontal="right" vertical="center"/>
    </xf>
    <xf numFmtId="206" fontId="32" fillId="0" borderId="0" xfId="385" applyNumberFormat="1" applyFont="1" applyFill="1" applyAlignment="1">
      <alignment horizontal="center" vertical="center"/>
    </xf>
    <xf numFmtId="206" fontId="32" fillId="0" borderId="19" xfId="385" applyNumberFormat="1" applyFont="1" applyFill="1" applyBorder="1" applyAlignment="1">
      <alignment horizontal="center" vertical="center"/>
    </xf>
    <xf numFmtId="191" fontId="32" fillId="0" borderId="19" xfId="10578" applyNumberFormat="1" applyFont="1" applyBorder="1" applyAlignment="1">
      <alignment horizontal="right" vertical="center"/>
    </xf>
    <xf numFmtId="206" fontId="32" fillId="0" borderId="0" xfId="385" applyNumberFormat="1" applyFont="1" applyFill="1" applyBorder="1" applyAlignment="1">
      <alignment vertical="center"/>
    </xf>
    <xf numFmtId="191" fontId="32" fillId="0" borderId="0" xfId="1319" applyNumberFormat="1" applyAlignment="1">
      <alignment horizontal="right" vertical="center"/>
    </xf>
    <xf numFmtId="0" fontId="139" fillId="0" borderId="4" xfId="2520" applyFont="1" applyBorder="1" applyAlignment="1">
      <alignment horizontal="center" vertical="top"/>
    </xf>
    <xf numFmtId="226" fontId="139" fillId="0" borderId="4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</cellXfs>
  <cellStyles count="10580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20" xfId="10574" xr:uid="{00000000-0005-0000-0000-0000D1060000}"/>
    <cellStyle name="Comma 2 3" xfId="511" xr:uid="{00000000-0005-0000-0000-0000D2060000}"/>
    <cellStyle name="Comma 2 3 2" xfId="512" xr:uid="{00000000-0005-0000-0000-0000D3060000}"/>
    <cellStyle name="Comma 2 3 2 2" xfId="513" xr:uid="{00000000-0005-0000-0000-0000D4060000}"/>
    <cellStyle name="Comma 2 3 2 2 2" xfId="9541" xr:uid="{00000000-0005-0000-0000-0000D5060000}"/>
    <cellStyle name="Comma 2 3 2 2 3" xfId="9769" xr:uid="{00000000-0005-0000-0000-0000D6060000}"/>
    <cellStyle name="Comma 2 3 2 3" xfId="514" xr:uid="{00000000-0005-0000-0000-0000D7060000}"/>
    <cellStyle name="Comma 2 3 2 3 2" xfId="10557" xr:uid="{00000000-0005-0000-0000-0000D8060000}"/>
    <cellStyle name="Comma 2 3 2 3 3" xfId="10209" xr:uid="{00000000-0005-0000-0000-0000D9060000}"/>
    <cellStyle name="Comma 2 3 2 3 4" xfId="9509" xr:uid="{00000000-0005-0000-0000-0000DA060000}"/>
    <cellStyle name="Comma 2 3 2 4" xfId="515" xr:uid="{00000000-0005-0000-0000-0000DB060000}"/>
    <cellStyle name="Comma 2 3 2 5" xfId="8179" xr:uid="{00000000-0005-0000-0000-0000DC060000}"/>
    <cellStyle name="Comma 2 3 3" xfId="516" xr:uid="{00000000-0005-0000-0000-0000DD060000}"/>
    <cellStyle name="Comma 2 3 3 2" xfId="2676" xr:uid="{00000000-0005-0000-0000-0000DE060000}"/>
    <cellStyle name="Comma 2 3 3 2 2" xfId="4481" xr:uid="{00000000-0005-0000-0000-0000DF060000}"/>
    <cellStyle name="Comma 2 3 3 2 2 2" xfId="10342" xr:uid="{00000000-0005-0000-0000-0000E0060000}"/>
    <cellStyle name="Comma 2 3 3 2 3" xfId="6229" xr:uid="{00000000-0005-0000-0000-0000E1060000}"/>
    <cellStyle name="Comma 2 3 3 2 3 2" xfId="9549" xr:uid="{00000000-0005-0000-0000-0000E2060000}"/>
    <cellStyle name="Comma 2 3 3 3" xfId="3821" xr:uid="{00000000-0005-0000-0000-0000E3060000}"/>
    <cellStyle name="Comma 2 3 3 3 2" xfId="9518" xr:uid="{00000000-0005-0000-0000-0000E4060000}"/>
    <cellStyle name="Comma 2 3 3 4" xfId="5567" xr:uid="{00000000-0005-0000-0000-0000E5060000}"/>
    <cellStyle name="Comma 2 3 3 5" xfId="8924" xr:uid="{00000000-0005-0000-0000-0000E6060000}"/>
    <cellStyle name="Comma 2 3 4" xfId="517" xr:uid="{00000000-0005-0000-0000-0000E7060000}"/>
    <cellStyle name="Comma 2 3 4 2" xfId="2677" xr:uid="{00000000-0005-0000-0000-0000E8060000}"/>
    <cellStyle name="Comma 2 3 4 2 2" xfId="4482" xr:uid="{00000000-0005-0000-0000-0000E9060000}"/>
    <cellStyle name="Comma 2 3 4 2 2 2" xfId="10537" xr:uid="{00000000-0005-0000-0000-0000EA060000}"/>
    <cellStyle name="Comma 2 3 4 2 3" xfId="6230" xr:uid="{00000000-0005-0000-0000-0000EB060000}"/>
    <cellStyle name="Comma 2 3 4 2 3 2" xfId="9533" xr:uid="{00000000-0005-0000-0000-0000EC060000}"/>
    <cellStyle name="Comma 2 3 4 3" xfId="3822" xr:uid="{00000000-0005-0000-0000-0000ED060000}"/>
    <cellStyle name="Comma 2 3 4 3 2" xfId="10179" xr:uid="{00000000-0005-0000-0000-0000EE060000}"/>
    <cellStyle name="Comma 2 3 4 4" xfId="5568" xr:uid="{00000000-0005-0000-0000-0000EF060000}"/>
    <cellStyle name="Comma 2 3 5" xfId="9498" xr:uid="{00000000-0005-0000-0000-0000F0060000}"/>
    <cellStyle name="Comma 2 3 6" xfId="8178" xr:uid="{00000000-0005-0000-0000-0000F1060000}"/>
    <cellStyle name="Comma 2 4" xfId="518" xr:uid="{00000000-0005-0000-0000-0000F2060000}"/>
    <cellStyle name="Comma 2 4 2" xfId="519" xr:uid="{00000000-0005-0000-0000-0000F3060000}"/>
    <cellStyle name="Comma 2 4 2 2" xfId="520" xr:uid="{00000000-0005-0000-0000-0000F4060000}"/>
    <cellStyle name="Comma 2 4 2 2 2" xfId="2680" xr:uid="{00000000-0005-0000-0000-0000F5060000}"/>
    <cellStyle name="Comma 2 4 2 2 2 2" xfId="4485" xr:uid="{00000000-0005-0000-0000-0000F6060000}"/>
    <cellStyle name="Comma 2 4 2 2 2 3" xfId="6233" xr:uid="{00000000-0005-0000-0000-0000F7060000}"/>
    <cellStyle name="Comma 2 4 2 2 3" xfId="3825" xr:uid="{00000000-0005-0000-0000-0000F8060000}"/>
    <cellStyle name="Comma 2 4 2 2 4" xfId="5571" xr:uid="{00000000-0005-0000-0000-0000F9060000}"/>
    <cellStyle name="Comma 2 4 2 2 4 2" xfId="9538" xr:uid="{00000000-0005-0000-0000-0000FA060000}"/>
    <cellStyle name="Comma 2 4 2 3" xfId="521" xr:uid="{00000000-0005-0000-0000-0000FB060000}"/>
    <cellStyle name="Comma 2 4 2 3 2" xfId="2681" xr:uid="{00000000-0005-0000-0000-0000FC060000}"/>
    <cellStyle name="Comma 2 4 2 3 2 2" xfId="4486" xr:uid="{00000000-0005-0000-0000-0000FD060000}"/>
    <cellStyle name="Comma 2 4 2 3 2 3" xfId="6234" xr:uid="{00000000-0005-0000-0000-0000FE060000}"/>
    <cellStyle name="Comma 2 4 2 3 3" xfId="3826" xr:uid="{00000000-0005-0000-0000-0000FF060000}"/>
    <cellStyle name="Comma 2 4 2 3 4" xfId="5572" xr:uid="{00000000-0005-0000-0000-000000070000}"/>
    <cellStyle name="Comma 2 4 2 3 4 2" xfId="9770" xr:uid="{00000000-0005-0000-0000-000001070000}"/>
    <cellStyle name="Comma 2 4 2 4" xfId="2679" xr:uid="{00000000-0005-0000-0000-000002070000}"/>
    <cellStyle name="Comma 2 4 2 4 2" xfId="4484" xr:uid="{00000000-0005-0000-0000-000003070000}"/>
    <cellStyle name="Comma 2 4 2 4 3" xfId="6232" xr:uid="{00000000-0005-0000-0000-000004070000}"/>
    <cellStyle name="Comma 2 4 2 5" xfId="3824" xr:uid="{00000000-0005-0000-0000-000005070000}"/>
    <cellStyle name="Comma 2 4 2 6" xfId="5570" xr:uid="{00000000-0005-0000-0000-000006070000}"/>
    <cellStyle name="Comma 2 4 2 6 2" xfId="9263" xr:uid="{00000000-0005-0000-0000-000007070000}"/>
    <cellStyle name="Comma 2 4 3" xfId="522" xr:uid="{00000000-0005-0000-0000-000008070000}"/>
    <cellStyle name="Comma 2 4 3 2" xfId="10547" xr:uid="{00000000-0005-0000-0000-000009070000}"/>
    <cellStyle name="Comma 2 4 3 3" xfId="10193" xr:uid="{00000000-0005-0000-0000-00000A070000}"/>
    <cellStyle name="Comma 2 4 3 4" xfId="9506" xr:uid="{00000000-0005-0000-0000-00000B070000}"/>
    <cellStyle name="Comma 2 4 4" xfId="523" xr:uid="{00000000-0005-0000-0000-00000C070000}"/>
    <cellStyle name="Comma 2 4 4 2" xfId="2682" xr:uid="{00000000-0005-0000-0000-00000D070000}"/>
    <cellStyle name="Comma 2 4 4 2 2" xfId="4487" xr:uid="{00000000-0005-0000-0000-00000E070000}"/>
    <cellStyle name="Comma 2 4 4 2 3" xfId="6235" xr:uid="{00000000-0005-0000-0000-00000F070000}"/>
    <cellStyle name="Comma 2 4 4 2 3 2" xfId="10555" xr:uid="{00000000-0005-0000-0000-000010070000}"/>
    <cellStyle name="Comma 2 4 4 3" xfId="3827" xr:uid="{00000000-0005-0000-0000-000011070000}"/>
    <cellStyle name="Comma 2 4 4 3 2" xfId="10206" xr:uid="{00000000-0005-0000-0000-000012070000}"/>
    <cellStyle name="Comma 2 4 4 4" xfId="5573" xr:uid="{00000000-0005-0000-0000-000013070000}"/>
    <cellStyle name="Comma 2 4 4 4 2" xfId="8817" xr:uid="{00000000-0005-0000-0000-000014070000}"/>
    <cellStyle name="Comma 2 4 5" xfId="524" xr:uid="{00000000-0005-0000-0000-000015070000}"/>
    <cellStyle name="Comma 2 4 5 2" xfId="10265" xr:uid="{00000000-0005-0000-0000-000016070000}"/>
    <cellStyle name="Comma 2 4 6" xfId="2678" xr:uid="{00000000-0005-0000-0000-000017070000}"/>
    <cellStyle name="Comma 2 4 6 2" xfId="4483" xr:uid="{00000000-0005-0000-0000-000018070000}"/>
    <cellStyle name="Comma 2 4 6 3" xfId="6231" xr:uid="{00000000-0005-0000-0000-000019070000}"/>
    <cellStyle name="Comma 2 4 7" xfId="3823" xr:uid="{00000000-0005-0000-0000-00001A070000}"/>
    <cellStyle name="Comma 2 4 8" xfId="5569" xr:uid="{00000000-0005-0000-0000-00001B070000}"/>
    <cellStyle name="Comma 2 4 8 2" xfId="8180" xr:uid="{00000000-0005-0000-0000-00001C070000}"/>
    <cellStyle name="Comma 2 5" xfId="525" xr:uid="{00000000-0005-0000-0000-00001D070000}"/>
    <cellStyle name="Comma 2 5 2" xfId="526" xr:uid="{00000000-0005-0000-0000-00001E070000}"/>
    <cellStyle name="Comma 2 5 2 2" xfId="2684" xr:uid="{00000000-0005-0000-0000-00001F070000}"/>
    <cellStyle name="Comma 2 5 2 2 2" xfId="4489" xr:uid="{00000000-0005-0000-0000-000020070000}"/>
    <cellStyle name="Comma 2 5 2 2 3" xfId="6237" xr:uid="{00000000-0005-0000-0000-000021070000}"/>
    <cellStyle name="Comma 2 5 2 2 3 2" xfId="10343" xr:uid="{00000000-0005-0000-0000-000022070000}"/>
    <cellStyle name="Comma 2 5 2 3" xfId="3829" xr:uid="{00000000-0005-0000-0000-000023070000}"/>
    <cellStyle name="Comma 2 5 2 3 2" xfId="9771" xr:uid="{00000000-0005-0000-0000-000024070000}"/>
    <cellStyle name="Comma 2 5 2 4" xfId="5575" xr:uid="{00000000-0005-0000-0000-000025070000}"/>
    <cellStyle name="Comma 2 5 3" xfId="2683" xr:uid="{00000000-0005-0000-0000-000026070000}"/>
    <cellStyle name="Comma 2 5 3 2" xfId="4488" xr:uid="{00000000-0005-0000-0000-000027070000}"/>
    <cellStyle name="Comma 2 5 3 2 2" xfId="10266" xr:uid="{00000000-0005-0000-0000-000028070000}"/>
    <cellStyle name="Comma 2 5 3 3" xfId="6236" xr:uid="{00000000-0005-0000-0000-000029070000}"/>
    <cellStyle name="Comma 2 5 4" xfId="3828" xr:uid="{00000000-0005-0000-0000-00002A070000}"/>
    <cellStyle name="Comma 2 5 4 2" xfId="9660" xr:uid="{00000000-0005-0000-0000-00002B070000}"/>
    <cellStyle name="Comma 2 5 5" xfId="5574" xr:uid="{00000000-0005-0000-0000-00002C070000}"/>
    <cellStyle name="Comma 2 5 5 2" xfId="8181" xr:uid="{00000000-0005-0000-0000-00002D070000}"/>
    <cellStyle name="Comma 2 6" xfId="527" xr:uid="{00000000-0005-0000-0000-00002E070000}"/>
    <cellStyle name="Comma 2 6 2" xfId="528" xr:uid="{00000000-0005-0000-0000-00002F070000}"/>
    <cellStyle name="Comma 2 6 2 2" xfId="2686" xr:uid="{00000000-0005-0000-0000-000030070000}"/>
    <cellStyle name="Comma 2 6 2 2 2" xfId="4491" xr:uid="{00000000-0005-0000-0000-000031070000}"/>
    <cellStyle name="Comma 2 6 2 2 3" xfId="6239" xr:uid="{00000000-0005-0000-0000-000032070000}"/>
    <cellStyle name="Comma 2 6 2 2 3 2" xfId="10344" xr:uid="{00000000-0005-0000-0000-000033070000}"/>
    <cellStyle name="Comma 2 6 2 3" xfId="3831" xr:uid="{00000000-0005-0000-0000-000034070000}"/>
    <cellStyle name="Comma 2 6 2 3 2" xfId="9772" xr:uid="{00000000-0005-0000-0000-000035070000}"/>
    <cellStyle name="Comma 2 6 2 4" xfId="5577" xr:uid="{00000000-0005-0000-0000-000036070000}"/>
    <cellStyle name="Comma 2 6 3" xfId="2685" xr:uid="{00000000-0005-0000-0000-000037070000}"/>
    <cellStyle name="Comma 2 6 3 2" xfId="4490" xr:uid="{00000000-0005-0000-0000-000038070000}"/>
    <cellStyle name="Comma 2 6 3 3" xfId="6238" xr:uid="{00000000-0005-0000-0000-000039070000}"/>
    <cellStyle name="Comma 2 6 4" xfId="3830" xr:uid="{00000000-0005-0000-0000-00003A070000}"/>
    <cellStyle name="Comma 2 6 4 2" xfId="9661" xr:uid="{00000000-0005-0000-0000-00003B070000}"/>
    <cellStyle name="Comma 2 6 5" xfId="5576" xr:uid="{00000000-0005-0000-0000-00003C070000}"/>
    <cellStyle name="Comma 2 6 5 2" xfId="8182" xr:uid="{00000000-0005-0000-0000-00003D070000}"/>
    <cellStyle name="Comma 2 7" xfId="529" xr:uid="{00000000-0005-0000-0000-00003E070000}"/>
    <cellStyle name="Comma 2 7 2" xfId="530" xr:uid="{00000000-0005-0000-0000-00003F070000}"/>
    <cellStyle name="Comma 2 7 2 2" xfId="531" xr:uid="{00000000-0005-0000-0000-000040070000}"/>
    <cellStyle name="Comma 2 7 2 2 2" xfId="2689" xr:uid="{00000000-0005-0000-0000-000041070000}"/>
    <cellStyle name="Comma 2 7 2 2 2 2" xfId="4494" xr:uid="{00000000-0005-0000-0000-000042070000}"/>
    <cellStyle name="Comma 2 7 2 2 2 3" xfId="6242" xr:uid="{00000000-0005-0000-0000-000043070000}"/>
    <cellStyle name="Comma 2 7 2 2 3" xfId="3834" xr:uid="{00000000-0005-0000-0000-000044070000}"/>
    <cellStyle name="Comma 2 7 2 2 4" xfId="5580" xr:uid="{00000000-0005-0000-0000-000045070000}"/>
    <cellStyle name="Comma 2 7 2 2 4 2" xfId="10346" xr:uid="{00000000-0005-0000-0000-000046070000}"/>
    <cellStyle name="Comma 2 7 2 3" xfId="2688" xr:uid="{00000000-0005-0000-0000-000047070000}"/>
    <cellStyle name="Comma 2 7 2 3 2" xfId="4493" xr:uid="{00000000-0005-0000-0000-000048070000}"/>
    <cellStyle name="Comma 2 7 2 3 3" xfId="6241" xr:uid="{00000000-0005-0000-0000-000049070000}"/>
    <cellStyle name="Comma 2 7 2 3 3 2" xfId="9774" xr:uid="{00000000-0005-0000-0000-00004A070000}"/>
    <cellStyle name="Comma 2 7 2 4" xfId="3833" xr:uid="{00000000-0005-0000-0000-00004B070000}"/>
    <cellStyle name="Comma 2 7 2 5" xfId="5579" xr:uid="{00000000-0005-0000-0000-00004C070000}"/>
    <cellStyle name="Comma 2 7 2 5 2" xfId="8184" xr:uid="{00000000-0005-0000-0000-00004D070000}"/>
    <cellStyle name="Comma 2 7 3" xfId="532" xr:uid="{00000000-0005-0000-0000-00004E070000}"/>
    <cellStyle name="Comma 2 7 3 2" xfId="533" xr:uid="{00000000-0005-0000-0000-00004F070000}"/>
    <cellStyle name="Comma 2 7 3 2 2" xfId="2691" xr:uid="{00000000-0005-0000-0000-000050070000}"/>
    <cellStyle name="Comma 2 7 3 2 2 2" xfId="4496" xr:uid="{00000000-0005-0000-0000-000051070000}"/>
    <cellStyle name="Comma 2 7 3 2 2 3" xfId="6244" xr:uid="{00000000-0005-0000-0000-000052070000}"/>
    <cellStyle name="Comma 2 7 3 2 3" xfId="3836" xr:uid="{00000000-0005-0000-0000-000053070000}"/>
    <cellStyle name="Comma 2 7 3 2 4" xfId="5582" xr:uid="{00000000-0005-0000-0000-000054070000}"/>
    <cellStyle name="Comma 2 7 3 2 4 2" xfId="10347" xr:uid="{00000000-0005-0000-0000-000055070000}"/>
    <cellStyle name="Comma 2 7 3 3" xfId="2690" xr:uid="{00000000-0005-0000-0000-000056070000}"/>
    <cellStyle name="Comma 2 7 3 3 2" xfId="4495" xr:uid="{00000000-0005-0000-0000-000057070000}"/>
    <cellStyle name="Comma 2 7 3 3 3" xfId="6243" xr:uid="{00000000-0005-0000-0000-000058070000}"/>
    <cellStyle name="Comma 2 7 3 3 3 2" xfId="9775" xr:uid="{00000000-0005-0000-0000-000059070000}"/>
    <cellStyle name="Comma 2 7 3 4" xfId="3835" xr:uid="{00000000-0005-0000-0000-00005A070000}"/>
    <cellStyle name="Comma 2 7 3 5" xfId="5581" xr:uid="{00000000-0005-0000-0000-00005B070000}"/>
    <cellStyle name="Comma 2 7 3 5 2" xfId="8185" xr:uid="{00000000-0005-0000-0000-00005C070000}"/>
    <cellStyle name="Comma 2 7 4" xfId="534" xr:uid="{00000000-0005-0000-0000-00005D070000}"/>
    <cellStyle name="Comma 2 7 4 2" xfId="2692" xr:uid="{00000000-0005-0000-0000-00005E070000}"/>
    <cellStyle name="Comma 2 7 4 2 2" xfId="4497" xr:uid="{00000000-0005-0000-0000-00005F070000}"/>
    <cellStyle name="Comma 2 7 4 2 3" xfId="6245" xr:uid="{00000000-0005-0000-0000-000060070000}"/>
    <cellStyle name="Comma 2 7 4 2 3 2" xfId="10345" xr:uid="{00000000-0005-0000-0000-000061070000}"/>
    <cellStyle name="Comma 2 7 4 3" xfId="3837" xr:uid="{00000000-0005-0000-0000-000062070000}"/>
    <cellStyle name="Comma 2 7 4 3 2" xfId="9773" xr:uid="{00000000-0005-0000-0000-000063070000}"/>
    <cellStyle name="Comma 2 7 4 4" xfId="5583" xr:uid="{00000000-0005-0000-0000-000064070000}"/>
    <cellStyle name="Comma 2 7 5" xfId="535" xr:uid="{00000000-0005-0000-0000-000065070000}"/>
    <cellStyle name="Comma 2 7 5 2" xfId="2693" xr:uid="{00000000-0005-0000-0000-000066070000}"/>
    <cellStyle name="Comma 2 7 5 2 2" xfId="4498" xr:uid="{00000000-0005-0000-0000-000067070000}"/>
    <cellStyle name="Comma 2 7 5 2 3" xfId="6246" xr:uid="{00000000-0005-0000-0000-000068070000}"/>
    <cellStyle name="Comma 2 7 5 3" xfId="3838" xr:uid="{00000000-0005-0000-0000-000069070000}"/>
    <cellStyle name="Comma 2 7 5 4" xfId="5584" xr:uid="{00000000-0005-0000-0000-00006A070000}"/>
    <cellStyle name="Comma 2 7 5 4 2" xfId="10267" xr:uid="{00000000-0005-0000-0000-00006B070000}"/>
    <cellStyle name="Comma 2 7 6" xfId="2687" xr:uid="{00000000-0005-0000-0000-00006C070000}"/>
    <cellStyle name="Comma 2 7 6 2" xfId="4492" xr:uid="{00000000-0005-0000-0000-00006D070000}"/>
    <cellStyle name="Comma 2 7 6 3" xfId="6240" xr:uid="{00000000-0005-0000-0000-00006E070000}"/>
    <cellStyle name="Comma 2 7 7" xfId="3832" xr:uid="{00000000-0005-0000-0000-00006F070000}"/>
    <cellStyle name="Comma 2 7 8" xfId="5578" xr:uid="{00000000-0005-0000-0000-000070070000}"/>
    <cellStyle name="Comma 2 7 8 2" xfId="8183" xr:uid="{00000000-0005-0000-0000-000071070000}"/>
    <cellStyle name="Comma 2 8" xfId="536" xr:uid="{00000000-0005-0000-0000-000072070000}"/>
    <cellStyle name="Comma 2 8 2" xfId="537" xr:uid="{00000000-0005-0000-0000-000073070000}"/>
    <cellStyle name="Comma 2 8 2 2" xfId="2695" xr:uid="{00000000-0005-0000-0000-000074070000}"/>
    <cellStyle name="Comma 2 8 2 2 2" xfId="4500" xr:uid="{00000000-0005-0000-0000-000075070000}"/>
    <cellStyle name="Comma 2 8 2 2 3" xfId="6248" xr:uid="{00000000-0005-0000-0000-000076070000}"/>
    <cellStyle name="Comma 2 8 2 3" xfId="3840" xr:uid="{00000000-0005-0000-0000-000077070000}"/>
    <cellStyle name="Comma 2 8 2 4" xfId="5586" xr:uid="{00000000-0005-0000-0000-000078070000}"/>
    <cellStyle name="Comma 2 8 3" xfId="538" xr:uid="{00000000-0005-0000-0000-000079070000}"/>
    <cellStyle name="Comma 2 8 3 2" xfId="2696" xr:uid="{00000000-0005-0000-0000-00007A070000}"/>
    <cellStyle name="Comma 2 8 3 2 2" xfId="4501" xr:uid="{00000000-0005-0000-0000-00007B070000}"/>
    <cellStyle name="Comma 2 8 3 2 3" xfId="6249" xr:uid="{00000000-0005-0000-0000-00007C070000}"/>
    <cellStyle name="Comma 2 8 3 3" xfId="3841" xr:uid="{00000000-0005-0000-0000-00007D070000}"/>
    <cellStyle name="Comma 2 8 3 4" xfId="5587" xr:uid="{00000000-0005-0000-0000-00007E070000}"/>
    <cellStyle name="Comma 2 8 4" xfId="539" xr:uid="{00000000-0005-0000-0000-00007F070000}"/>
    <cellStyle name="Comma 2 8 4 2" xfId="2697" xr:uid="{00000000-0005-0000-0000-000080070000}"/>
    <cellStyle name="Comma 2 8 4 2 2" xfId="4502" xr:uid="{00000000-0005-0000-0000-000081070000}"/>
    <cellStyle name="Comma 2 8 4 2 3" xfId="6250" xr:uid="{00000000-0005-0000-0000-000082070000}"/>
    <cellStyle name="Comma 2 8 4 3" xfId="3842" xr:uid="{00000000-0005-0000-0000-000083070000}"/>
    <cellStyle name="Comma 2 8 4 4" xfId="5588" xr:uid="{00000000-0005-0000-0000-000084070000}"/>
    <cellStyle name="Comma 2 8 5" xfId="2694" xr:uid="{00000000-0005-0000-0000-000085070000}"/>
    <cellStyle name="Comma 2 8 5 2" xfId="4499" xr:uid="{00000000-0005-0000-0000-000086070000}"/>
    <cellStyle name="Comma 2 8 5 3" xfId="6247" xr:uid="{00000000-0005-0000-0000-000087070000}"/>
    <cellStyle name="Comma 2 8 6" xfId="3839" xr:uid="{00000000-0005-0000-0000-000088070000}"/>
    <cellStyle name="Comma 2 8 7" xfId="5585" xr:uid="{00000000-0005-0000-0000-000089070000}"/>
    <cellStyle name="Comma 2 81" xfId="9568" xr:uid="{00000000-0005-0000-0000-00008A070000}"/>
    <cellStyle name="Comma 2 9" xfId="540" xr:uid="{00000000-0005-0000-0000-00008B070000}"/>
    <cellStyle name="Comma 2 9 2" xfId="2698" xr:uid="{00000000-0005-0000-0000-00008C070000}"/>
    <cellStyle name="Comma 2 9 2 2" xfId="4503" xr:uid="{00000000-0005-0000-0000-00008D070000}"/>
    <cellStyle name="Comma 2 9 2 2 2" xfId="10315" xr:uid="{00000000-0005-0000-0000-00008E070000}"/>
    <cellStyle name="Comma 2 9 2 3" xfId="6251" xr:uid="{00000000-0005-0000-0000-00008F070000}"/>
    <cellStyle name="Comma 2 9 3" xfId="3843" xr:uid="{00000000-0005-0000-0000-000090070000}"/>
    <cellStyle name="Comma 2 9 3 2" xfId="9731" xr:uid="{00000000-0005-0000-0000-000091070000}"/>
    <cellStyle name="Comma 2 9 4" xfId="5589" xr:uid="{00000000-0005-0000-0000-000092070000}"/>
    <cellStyle name="Comma 2_JP_Leadsheet_Q2'54" xfId="541" xr:uid="{00000000-0005-0000-0000-000093070000}"/>
    <cellStyle name="Comma 20" xfId="542" xr:uid="{00000000-0005-0000-0000-000094070000}"/>
    <cellStyle name="Comma 20 2" xfId="543" xr:uid="{00000000-0005-0000-0000-000095070000}"/>
    <cellStyle name="Comma 20 2 2" xfId="2700" xr:uid="{00000000-0005-0000-0000-000096070000}"/>
    <cellStyle name="Comma 20 2 2 2" xfId="4505" xr:uid="{00000000-0005-0000-0000-000097070000}"/>
    <cellStyle name="Comma 20 2 2 3" xfId="6253" xr:uid="{00000000-0005-0000-0000-000098070000}"/>
    <cellStyle name="Comma 20 2 2 3 2" xfId="10348" xr:uid="{00000000-0005-0000-0000-000099070000}"/>
    <cellStyle name="Comma 20 2 3" xfId="3844" xr:uid="{00000000-0005-0000-0000-00009A070000}"/>
    <cellStyle name="Comma 20 2 3 2" xfId="9776" xr:uid="{00000000-0005-0000-0000-00009B070000}"/>
    <cellStyle name="Comma 20 2 4" xfId="5590" xr:uid="{00000000-0005-0000-0000-00009C070000}"/>
    <cellStyle name="Comma 20 2 4 2" xfId="8925" xr:uid="{00000000-0005-0000-0000-00009D070000}"/>
    <cellStyle name="Comma 20 3" xfId="544" xr:uid="{00000000-0005-0000-0000-00009E070000}"/>
    <cellStyle name="Comma 20 3 2" xfId="2701" xr:uid="{00000000-0005-0000-0000-00009F070000}"/>
    <cellStyle name="Comma 20 3 2 2" xfId="4506" xr:uid="{00000000-0005-0000-0000-0000A0070000}"/>
    <cellStyle name="Comma 20 3 2 3" xfId="6254" xr:uid="{00000000-0005-0000-0000-0000A1070000}"/>
    <cellStyle name="Comma 20 3 3" xfId="9264" xr:uid="{00000000-0005-0000-0000-0000A2070000}"/>
    <cellStyle name="Comma 20 4" xfId="545" xr:uid="{00000000-0005-0000-0000-0000A3070000}"/>
    <cellStyle name="Comma 20 4 2" xfId="2702" xr:uid="{00000000-0005-0000-0000-0000A4070000}"/>
    <cellStyle name="Comma 20 4 2 2" xfId="4507" xr:uid="{00000000-0005-0000-0000-0000A5070000}"/>
    <cellStyle name="Comma 20 4 2 3" xfId="6255" xr:uid="{00000000-0005-0000-0000-0000A6070000}"/>
    <cellStyle name="Comma 20 4 3" xfId="3845" xr:uid="{00000000-0005-0000-0000-0000A7070000}"/>
    <cellStyle name="Comma 20 4 4" xfId="5591" xr:uid="{00000000-0005-0000-0000-0000A8070000}"/>
    <cellStyle name="Comma 20 5" xfId="2699" xr:uid="{00000000-0005-0000-0000-0000A9070000}"/>
    <cellStyle name="Comma 20 5 2" xfId="4504" xr:uid="{00000000-0005-0000-0000-0000AA070000}"/>
    <cellStyle name="Comma 20 5 3" xfId="6252" xr:uid="{00000000-0005-0000-0000-0000AB070000}"/>
    <cellStyle name="Comma 20 6" xfId="8186" xr:uid="{00000000-0005-0000-0000-0000AC070000}"/>
    <cellStyle name="Comma 21" xfId="546" xr:uid="{00000000-0005-0000-0000-0000AD070000}"/>
    <cellStyle name="Comma 21 2" xfId="547" xr:uid="{00000000-0005-0000-0000-0000AE070000}"/>
    <cellStyle name="Comma 21 2 2" xfId="548" xr:uid="{00000000-0005-0000-0000-0000AF070000}"/>
    <cellStyle name="Comma 21 2 2 2" xfId="8704" xr:uid="{00000000-0005-0000-0000-0000B0070000}"/>
    <cellStyle name="Comma 21 2 3" xfId="549" xr:uid="{00000000-0005-0000-0000-0000B1070000}"/>
    <cellStyle name="Comma 21 2 4" xfId="8188" xr:uid="{00000000-0005-0000-0000-0000B2070000}"/>
    <cellStyle name="Comma 21 3" xfId="550" xr:uid="{00000000-0005-0000-0000-0000B3070000}"/>
    <cellStyle name="Comma 21 3 2" xfId="8703" xr:uid="{00000000-0005-0000-0000-0000B4070000}"/>
    <cellStyle name="Comma 21 4" xfId="551" xr:uid="{00000000-0005-0000-0000-0000B5070000}"/>
    <cellStyle name="Comma 21 4 2" xfId="9777" xr:uid="{00000000-0005-0000-0000-0000B6070000}"/>
    <cellStyle name="Comma 21 4 3" xfId="9265" xr:uid="{00000000-0005-0000-0000-0000B7070000}"/>
    <cellStyle name="Comma 21 5" xfId="552" xr:uid="{00000000-0005-0000-0000-0000B8070000}"/>
    <cellStyle name="Comma 21 5 2" xfId="9662" xr:uid="{00000000-0005-0000-0000-0000B9070000}"/>
    <cellStyle name="Comma 21 6" xfId="8187" xr:uid="{00000000-0005-0000-0000-0000BA070000}"/>
    <cellStyle name="Comma 22" xfId="553" xr:uid="{00000000-0005-0000-0000-0000BB070000}"/>
    <cellStyle name="Comma 22 2" xfId="554" xr:uid="{00000000-0005-0000-0000-0000BC070000}"/>
    <cellStyle name="Comma 22 2 2" xfId="555" xr:uid="{00000000-0005-0000-0000-0000BD070000}"/>
    <cellStyle name="Comma 22 2 2 2" xfId="8706" xr:uid="{00000000-0005-0000-0000-0000BE070000}"/>
    <cellStyle name="Comma 22 2 3" xfId="556" xr:uid="{00000000-0005-0000-0000-0000BF070000}"/>
    <cellStyle name="Comma 22 2 4" xfId="8190" xr:uid="{00000000-0005-0000-0000-0000C0070000}"/>
    <cellStyle name="Comma 22 3" xfId="557" xr:uid="{00000000-0005-0000-0000-0000C1070000}"/>
    <cellStyle name="Comma 22 3 2" xfId="8705" xr:uid="{00000000-0005-0000-0000-0000C2070000}"/>
    <cellStyle name="Comma 22 4" xfId="558" xr:uid="{00000000-0005-0000-0000-0000C3070000}"/>
    <cellStyle name="Comma 22 4 2" xfId="9778" xr:uid="{00000000-0005-0000-0000-0000C4070000}"/>
    <cellStyle name="Comma 22 4 3" xfId="9266" xr:uid="{00000000-0005-0000-0000-0000C5070000}"/>
    <cellStyle name="Comma 22 5" xfId="559" xr:uid="{00000000-0005-0000-0000-0000C6070000}"/>
    <cellStyle name="Comma 22 5 2" xfId="9663" xr:uid="{00000000-0005-0000-0000-0000C7070000}"/>
    <cellStyle name="Comma 22 6" xfId="8189" xr:uid="{00000000-0005-0000-0000-0000C8070000}"/>
    <cellStyle name="Comma 23" xfId="560" xr:uid="{00000000-0005-0000-0000-0000C9070000}"/>
    <cellStyle name="Comma 23 2" xfId="561" xr:uid="{00000000-0005-0000-0000-0000CA070000}"/>
    <cellStyle name="Comma 23 2 2" xfId="562" xr:uid="{00000000-0005-0000-0000-0000CB070000}"/>
    <cellStyle name="Comma 23 2 2 2" xfId="8708" xr:uid="{00000000-0005-0000-0000-0000CC070000}"/>
    <cellStyle name="Comma 23 2 3" xfId="563" xr:uid="{00000000-0005-0000-0000-0000CD070000}"/>
    <cellStyle name="Comma 23 2 4" xfId="8192" xr:uid="{00000000-0005-0000-0000-0000CE070000}"/>
    <cellStyle name="Comma 23 3" xfId="564" xr:uid="{00000000-0005-0000-0000-0000CF070000}"/>
    <cellStyle name="Comma 23 3 2" xfId="8707" xr:uid="{00000000-0005-0000-0000-0000D0070000}"/>
    <cellStyle name="Comma 23 4" xfId="565" xr:uid="{00000000-0005-0000-0000-0000D1070000}"/>
    <cellStyle name="Comma 23 4 2" xfId="9779" xr:uid="{00000000-0005-0000-0000-0000D2070000}"/>
    <cellStyle name="Comma 23 4 3" xfId="9267" xr:uid="{00000000-0005-0000-0000-0000D3070000}"/>
    <cellStyle name="Comma 23 5" xfId="566" xr:uid="{00000000-0005-0000-0000-0000D4070000}"/>
    <cellStyle name="Comma 23 5 2" xfId="9664" xr:uid="{00000000-0005-0000-0000-0000D5070000}"/>
    <cellStyle name="Comma 23 6" xfId="8191" xr:uid="{00000000-0005-0000-0000-0000D6070000}"/>
    <cellStyle name="Comma 24" xfId="567" xr:uid="{00000000-0005-0000-0000-0000D7070000}"/>
    <cellStyle name="Comma 24 2" xfId="568" xr:uid="{00000000-0005-0000-0000-0000D8070000}"/>
    <cellStyle name="Comma 24 2 2" xfId="569" xr:uid="{00000000-0005-0000-0000-0000D9070000}"/>
    <cellStyle name="Comma 24 2 2 2" xfId="8710" xr:uid="{00000000-0005-0000-0000-0000DA070000}"/>
    <cellStyle name="Comma 24 2 3" xfId="570" xr:uid="{00000000-0005-0000-0000-0000DB070000}"/>
    <cellStyle name="Comma 24 2 4" xfId="8194" xr:uid="{00000000-0005-0000-0000-0000DC070000}"/>
    <cellStyle name="Comma 24 3" xfId="571" xr:uid="{00000000-0005-0000-0000-0000DD070000}"/>
    <cellStyle name="Comma 24 3 2" xfId="8709" xr:uid="{00000000-0005-0000-0000-0000DE070000}"/>
    <cellStyle name="Comma 24 4" xfId="9268" xr:uid="{00000000-0005-0000-0000-0000DF070000}"/>
    <cellStyle name="Comma 24 4 2" xfId="9780" xr:uid="{00000000-0005-0000-0000-0000E0070000}"/>
    <cellStyle name="Comma 24 5" xfId="8193" xr:uid="{00000000-0005-0000-0000-0000E1070000}"/>
    <cellStyle name="Comma 25" xfId="572" xr:uid="{00000000-0005-0000-0000-0000E2070000}"/>
    <cellStyle name="Comma 25 2" xfId="573" xr:uid="{00000000-0005-0000-0000-0000E3070000}"/>
    <cellStyle name="Comma 25 2 2" xfId="574" xr:uid="{00000000-0005-0000-0000-0000E4070000}"/>
    <cellStyle name="Comma 25 2 2 2" xfId="8712" xr:uid="{00000000-0005-0000-0000-0000E5070000}"/>
    <cellStyle name="Comma 25 2 3" xfId="575" xr:uid="{00000000-0005-0000-0000-0000E6070000}"/>
    <cellStyle name="Comma 25 2 4" xfId="8196" xr:uid="{00000000-0005-0000-0000-0000E7070000}"/>
    <cellStyle name="Comma 25 3" xfId="576" xr:uid="{00000000-0005-0000-0000-0000E8070000}"/>
    <cellStyle name="Comma 25 3 2" xfId="8711" xr:uid="{00000000-0005-0000-0000-0000E9070000}"/>
    <cellStyle name="Comma 25 4" xfId="9269" xr:uid="{00000000-0005-0000-0000-0000EA070000}"/>
    <cellStyle name="Comma 25 4 2" xfId="9781" xr:uid="{00000000-0005-0000-0000-0000EB070000}"/>
    <cellStyle name="Comma 25 5" xfId="8195" xr:uid="{00000000-0005-0000-0000-0000EC070000}"/>
    <cellStyle name="Comma 26" xfId="577" xr:uid="{00000000-0005-0000-0000-0000ED070000}"/>
    <cellStyle name="Comma 26 2" xfId="578" xr:uid="{00000000-0005-0000-0000-0000EE070000}"/>
    <cellStyle name="Comma 26 2 2" xfId="2704" xr:uid="{00000000-0005-0000-0000-0000EF070000}"/>
    <cellStyle name="Comma 26 2 2 2" xfId="4509" xr:uid="{00000000-0005-0000-0000-0000F0070000}"/>
    <cellStyle name="Comma 26 2 2 3" xfId="6257" xr:uid="{00000000-0005-0000-0000-0000F1070000}"/>
    <cellStyle name="Comma 26 2 2 3 2" xfId="10349" xr:uid="{00000000-0005-0000-0000-0000F2070000}"/>
    <cellStyle name="Comma 26 2 3" xfId="3847" xr:uid="{00000000-0005-0000-0000-0000F3070000}"/>
    <cellStyle name="Comma 26 2 3 2" xfId="9782" xr:uid="{00000000-0005-0000-0000-0000F4070000}"/>
    <cellStyle name="Comma 26 2 4" xfId="5593" xr:uid="{00000000-0005-0000-0000-0000F5070000}"/>
    <cellStyle name="Comma 26 3" xfId="2703" xr:uid="{00000000-0005-0000-0000-0000F6070000}"/>
    <cellStyle name="Comma 26 3 2" xfId="4508" xr:uid="{00000000-0005-0000-0000-0000F7070000}"/>
    <cellStyle name="Comma 26 3 3" xfId="6256" xr:uid="{00000000-0005-0000-0000-0000F8070000}"/>
    <cellStyle name="Comma 26 4" xfId="3846" xr:uid="{00000000-0005-0000-0000-0000F9070000}"/>
    <cellStyle name="Comma 26 4 2" xfId="9665" xr:uid="{00000000-0005-0000-0000-0000FA070000}"/>
    <cellStyle name="Comma 26 5" xfId="5592" xr:uid="{00000000-0005-0000-0000-0000FB070000}"/>
    <cellStyle name="Comma 26 5 2" xfId="8197" xr:uid="{00000000-0005-0000-0000-0000FC070000}"/>
    <cellStyle name="Comma 27" xfId="579" xr:uid="{00000000-0005-0000-0000-0000FD070000}"/>
    <cellStyle name="Comma 27 2" xfId="580" xr:uid="{00000000-0005-0000-0000-0000FE070000}"/>
    <cellStyle name="Comma 27 2 2" xfId="9271" xr:uid="{00000000-0005-0000-0000-0000FF070000}"/>
    <cellStyle name="Comma 27 2 2 2" xfId="9784" xr:uid="{00000000-0005-0000-0000-000000080000}"/>
    <cellStyle name="Comma 27 2 3" xfId="8199" xr:uid="{00000000-0005-0000-0000-000001080000}"/>
    <cellStyle name="Comma 27 3" xfId="581" xr:uid="{00000000-0005-0000-0000-000002080000}"/>
    <cellStyle name="Comma 27 3 2" xfId="582" xr:uid="{00000000-0005-0000-0000-000003080000}"/>
    <cellStyle name="Comma 27 3 2 2" xfId="2707" xr:uid="{00000000-0005-0000-0000-000004080000}"/>
    <cellStyle name="Comma 27 3 2 2 2" xfId="4512" xr:uid="{00000000-0005-0000-0000-000005080000}"/>
    <cellStyle name="Comma 27 3 2 2 3" xfId="6260" xr:uid="{00000000-0005-0000-0000-000006080000}"/>
    <cellStyle name="Comma 27 3 2 2 3 2" xfId="10351" xr:uid="{00000000-0005-0000-0000-000007080000}"/>
    <cellStyle name="Comma 27 3 2 3" xfId="3850" xr:uid="{00000000-0005-0000-0000-000008080000}"/>
    <cellStyle name="Comma 27 3 2 4" xfId="5596" xr:uid="{00000000-0005-0000-0000-000009080000}"/>
    <cellStyle name="Comma 27 3 2 4 2" xfId="9272" xr:uid="{00000000-0005-0000-0000-00000A080000}"/>
    <cellStyle name="Comma 27 3 3" xfId="2706" xr:uid="{00000000-0005-0000-0000-00000B080000}"/>
    <cellStyle name="Comma 27 3 3 2" xfId="4511" xr:uid="{00000000-0005-0000-0000-00000C080000}"/>
    <cellStyle name="Comma 27 3 3 3" xfId="6259" xr:uid="{00000000-0005-0000-0000-00000D080000}"/>
    <cellStyle name="Comma 27 3 3 3 2" xfId="9785" xr:uid="{00000000-0005-0000-0000-00000E080000}"/>
    <cellStyle name="Comma 27 3 4" xfId="3849" xr:uid="{00000000-0005-0000-0000-00000F080000}"/>
    <cellStyle name="Comma 27 3 5" xfId="5595" xr:uid="{00000000-0005-0000-0000-000010080000}"/>
    <cellStyle name="Comma 27 3 5 2" xfId="8200" xr:uid="{00000000-0005-0000-0000-000011080000}"/>
    <cellStyle name="Comma 27 4" xfId="583" xr:uid="{00000000-0005-0000-0000-000012080000}"/>
    <cellStyle name="Comma 27 4 2" xfId="2708" xr:uid="{00000000-0005-0000-0000-000013080000}"/>
    <cellStyle name="Comma 27 4 2 2" xfId="4513" xr:uid="{00000000-0005-0000-0000-000014080000}"/>
    <cellStyle name="Comma 27 4 2 3" xfId="6261" xr:uid="{00000000-0005-0000-0000-000015080000}"/>
    <cellStyle name="Comma 27 4 2 3 2" xfId="10352" xr:uid="{00000000-0005-0000-0000-000016080000}"/>
    <cellStyle name="Comma 27 4 3" xfId="3851" xr:uid="{00000000-0005-0000-0000-000017080000}"/>
    <cellStyle name="Comma 27 4 3 2" xfId="9786" xr:uid="{00000000-0005-0000-0000-000018080000}"/>
    <cellStyle name="Comma 27 4 4" xfId="5597" xr:uid="{00000000-0005-0000-0000-000019080000}"/>
    <cellStyle name="Comma 27 4 4 2" xfId="8201" xr:uid="{00000000-0005-0000-0000-00001A080000}"/>
    <cellStyle name="Comma 27 5" xfId="2705" xr:uid="{00000000-0005-0000-0000-00001B080000}"/>
    <cellStyle name="Comma 27 5 2" xfId="4510" xr:uid="{00000000-0005-0000-0000-00001C080000}"/>
    <cellStyle name="Comma 27 5 2 2" xfId="10350" xr:uid="{00000000-0005-0000-0000-00001D080000}"/>
    <cellStyle name="Comma 27 5 3" xfId="6258" xr:uid="{00000000-0005-0000-0000-00001E080000}"/>
    <cellStyle name="Comma 27 5 3 2" xfId="9783" xr:uid="{00000000-0005-0000-0000-00001F080000}"/>
    <cellStyle name="Comma 27 5 4" xfId="9270" xr:uid="{00000000-0005-0000-0000-000020080000}"/>
    <cellStyle name="Comma 27 6" xfId="3848" xr:uid="{00000000-0005-0000-0000-000021080000}"/>
    <cellStyle name="Comma 27 6 2" xfId="10268" xr:uid="{00000000-0005-0000-0000-000022080000}"/>
    <cellStyle name="Comma 27 7" xfId="5594" xr:uid="{00000000-0005-0000-0000-000023080000}"/>
    <cellStyle name="Comma 27 8" xfId="8198" xr:uid="{00000000-0005-0000-0000-000024080000}"/>
    <cellStyle name="Comma 28" xfId="584" xr:uid="{00000000-0005-0000-0000-000025080000}"/>
    <cellStyle name="Comma 28 2" xfId="9273" xr:uid="{00000000-0005-0000-0000-000026080000}"/>
    <cellStyle name="Comma 28 2 2" xfId="9787" xr:uid="{00000000-0005-0000-0000-000027080000}"/>
    <cellStyle name="Comma 28 3" xfId="8202" xr:uid="{00000000-0005-0000-0000-000028080000}"/>
    <cellStyle name="Comma 29" xfId="585" xr:uid="{00000000-0005-0000-0000-000029080000}"/>
    <cellStyle name="Comma 29 2" xfId="586" xr:uid="{00000000-0005-0000-0000-00002A080000}"/>
    <cellStyle name="Comma 29 2 2" xfId="587" xr:uid="{00000000-0005-0000-0000-00002B080000}"/>
    <cellStyle name="Comma 29 2 2 2" xfId="2711" xr:uid="{00000000-0005-0000-0000-00002C080000}"/>
    <cellStyle name="Comma 29 2 2 2 2" xfId="4516" xr:uid="{00000000-0005-0000-0000-00002D080000}"/>
    <cellStyle name="Comma 29 2 2 2 3" xfId="6264" xr:uid="{00000000-0005-0000-0000-00002E080000}"/>
    <cellStyle name="Comma 29 2 2 2 3 2" xfId="10355" xr:uid="{00000000-0005-0000-0000-00002F080000}"/>
    <cellStyle name="Comma 29 2 2 3" xfId="3854" xr:uid="{00000000-0005-0000-0000-000030080000}"/>
    <cellStyle name="Comma 29 2 2 3 2" xfId="9790" xr:uid="{00000000-0005-0000-0000-000031080000}"/>
    <cellStyle name="Comma 29 2 2 4" xfId="5600" xr:uid="{00000000-0005-0000-0000-000032080000}"/>
    <cellStyle name="Comma 29 2 2 4 2" xfId="8714" xr:uid="{00000000-0005-0000-0000-000033080000}"/>
    <cellStyle name="Comma 29 2 3" xfId="588" xr:uid="{00000000-0005-0000-0000-000034080000}"/>
    <cellStyle name="Comma 29 2 3 2" xfId="2712" xr:uid="{00000000-0005-0000-0000-000035080000}"/>
    <cellStyle name="Comma 29 2 3 2 2" xfId="4517" xr:uid="{00000000-0005-0000-0000-000036080000}"/>
    <cellStyle name="Comma 29 2 3 2 3" xfId="6265" xr:uid="{00000000-0005-0000-0000-000037080000}"/>
    <cellStyle name="Comma 29 2 3 3" xfId="3855" xr:uid="{00000000-0005-0000-0000-000038080000}"/>
    <cellStyle name="Comma 29 2 3 4" xfId="5601" xr:uid="{00000000-0005-0000-0000-000039080000}"/>
    <cellStyle name="Comma 29 2 3 4 2" xfId="10354" xr:uid="{00000000-0005-0000-0000-00003A080000}"/>
    <cellStyle name="Comma 29 2 4" xfId="2710" xr:uid="{00000000-0005-0000-0000-00003B080000}"/>
    <cellStyle name="Comma 29 2 4 2" xfId="4515" xr:uid="{00000000-0005-0000-0000-00003C080000}"/>
    <cellStyle name="Comma 29 2 4 3" xfId="6263" xr:uid="{00000000-0005-0000-0000-00003D080000}"/>
    <cellStyle name="Comma 29 2 4 3 2" xfId="9789" xr:uid="{00000000-0005-0000-0000-00003E080000}"/>
    <cellStyle name="Comma 29 2 5" xfId="3853" xr:uid="{00000000-0005-0000-0000-00003F080000}"/>
    <cellStyle name="Comma 29 2 6" xfId="5599" xr:uid="{00000000-0005-0000-0000-000040080000}"/>
    <cellStyle name="Comma 29 2 6 2" xfId="8204" xr:uid="{00000000-0005-0000-0000-000041080000}"/>
    <cellStyle name="Comma 29 3" xfId="589" xr:uid="{00000000-0005-0000-0000-000042080000}"/>
    <cellStyle name="Comma 29 3 2" xfId="2713" xr:uid="{00000000-0005-0000-0000-000043080000}"/>
    <cellStyle name="Comma 29 3 2 2" xfId="4518" xr:uid="{00000000-0005-0000-0000-000044080000}"/>
    <cellStyle name="Comma 29 3 2 3" xfId="6266" xr:uid="{00000000-0005-0000-0000-000045080000}"/>
    <cellStyle name="Comma 29 3 2 3 2" xfId="10356" xr:uid="{00000000-0005-0000-0000-000046080000}"/>
    <cellStyle name="Comma 29 3 3" xfId="3856" xr:uid="{00000000-0005-0000-0000-000047080000}"/>
    <cellStyle name="Comma 29 3 3 2" xfId="9791" xr:uid="{00000000-0005-0000-0000-000048080000}"/>
    <cellStyle name="Comma 29 3 4" xfId="5602" xr:uid="{00000000-0005-0000-0000-000049080000}"/>
    <cellStyle name="Comma 29 3 4 2" xfId="8713" xr:uid="{00000000-0005-0000-0000-00004A080000}"/>
    <cellStyle name="Comma 29 4" xfId="2709" xr:uid="{00000000-0005-0000-0000-00004B080000}"/>
    <cellStyle name="Comma 29 4 2" xfId="4514" xr:uid="{00000000-0005-0000-0000-00004C080000}"/>
    <cellStyle name="Comma 29 4 2 2" xfId="10353" xr:uid="{00000000-0005-0000-0000-00004D080000}"/>
    <cellStyle name="Comma 29 4 3" xfId="6262" xr:uid="{00000000-0005-0000-0000-00004E080000}"/>
    <cellStyle name="Comma 29 4 3 2" xfId="9788" xr:uid="{00000000-0005-0000-0000-00004F080000}"/>
    <cellStyle name="Comma 29 4 4" xfId="9274" xr:uid="{00000000-0005-0000-0000-000050080000}"/>
    <cellStyle name="Comma 29 5" xfId="3852" xr:uid="{00000000-0005-0000-0000-000051080000}"/>
    <cellStyle name="Comma 29 5 2" xfId="10269" xr:uid="{00000000-0005-0000-0000-000052080000}"/>
    <cellStyle name="Comma 29 6" xfId="5598" xr:uid="{00000000-0005-0000-0000-000053080000}"/>
    <cellStyle name="Comma 29 7" xfId="8203" xr:uid="{00000000-0005-0000-0000-000054080000}"/>
    <cellStyle name="Comma 3" xfId="590" xr:uid="{00000000-0005-0000-0000-000055080000}"/>
    <cellStyle name="Comma 3 10" xfId="591" xr:uid="{00000000-0005-0000-0000-000056080000}"/>
    <cellStyle name="Comma 3 10 2" xfId="592" xr:uid="{00000000-0005-0000-0000-000057080000}"/>
    <cellStyle name="Comma 3 10 2 2" xfId="593" xr:uid="{00000000-0005-0000-0000-000058080000}"/>
    <cellStyle name="Comma 3 10 2 2 2" xfId="8716" xr:uid="{00000000-0005-0000-0000-000059080000}"/>
    <cellStyle name="Comma 3 10 2 3" xfId="594" xr:uid="{00000000-0005-0000-0000-00005A080000}"/>
    <cellStyle name="Comma 3 10 2 4" xfId="8207" xr:uid="{00000000-0005-0000-0000-00005B080000}"/>
    <cellStyle name="Comma 3 10 3" xfId="595" xr:uid="{00000000-0005-0000-0000-00005C080000}"/>
    <cellStyle name="Comma 3 10 3 2" xfId="8715" xr:uid="{00000000-0005-0000-0000-00005D080000}"/>
    <cellStyle name="Comma 3 10 4" xfId="9276" xr:uid="{00000000-0005-0000-0000-00005E080000}"/>
    <cellStyle name="Comma 3 10 4 2" xfId="9793" xr:uid="{00000000-0005-0000-0000-00005F080000}"/>
    <cellStyle name="Comma 3 10 5" xfId="8206" xr:uid="{00000000-0005-0000-0000-000060080000}"/>
    <cellStyle name="Comma 3 11" xfId="596" xr:uid="{00000000-0005-0000-0000-000061080000}"/>
    <cellStyle name="Comma 3 11 2" xfId="597" xr:uid="{00000000-0005-0000-0000-000062080000}"/>
    <cellStyle name="Comma 3 11 2 2" xfId="598" xr:uid="{00000000-0005-0000-0000-000063080000}"/>
    <cellStyle name="Comma 3 11 2 2 10" xfId="2716" xr:uid="{00000000-0005-0000-0000-000064080000}"/>
    <cellStyle name="Comma 3 11 2 2 10 2" xfId="4521" xr:uid="{00000000-0005-0000-0000-000065080000}"/>
    <cellStyle name="Comma 3 11 2 2 10 3" xfId="6269" xr:uid="{00000000-0005-0000-0000-000066080000}"/>
    <cellStyle name="Comma 3 11 2 2 11" xfId="3376" xr:uid="{00000000-0005-0000-0000-000067080000}"/>
    <cellStyle name="Comma 3 11 2 2 11 2" xfId="5120" xr:uid="{00000000-0005-0000-0000-000068080000}"/>
    <cellStyle name="Comma 3 11 2 2 12" xfId="3314" xr:uid="{00000000-0005-0000-0000-000069080000}"/>
    <cellStyle name="Comma 3 11 2 2 12 2" xfId="8210" xr:uid="{00000000-0005-0000-0000-00006A080000}"/>
    <cellStyle name="Comma 3 11 2 2 2" xfId="599" xr:uid="{00000000-0005-0000-0000-00006B080000}"/>
    <cellStyle name="Comma 3 11 2 2 2 2" xfId="2717" xr:uid="{00000000-0005-0000-0000-00006C080000}"/>
    <cellStyle name="Comma 3 11 2 2 2 2 2" xfId="4522" xr:uid="{00000000-0005-0000-0000-00006D080000}"/>
    <cellStyle name="Comma 3 11 2 2 2 2 3" xfId="6270" xr:uid="{00000000-0005-0000-0000-00006E080000}"/>
    <cellStyle name="Comma 3 11 2 2 2 2 3 2" xfId="10360" xr:uid="{00000000-0005-0000-0000-00006F080000}"/>
    <cellStyle name="Comma 3 11 2 2 2 3" xfId="9797" xr:uid="{00000000-0005-0000-0000-000070080000}"/>
    <cellStyle name="Comma 3 11 2 2 2 4" xfId="8718" xr:uid="{00000000-0005-0000-0000-000071080000}"/>
    <cellStyle name="Comma 3 11 2 2 3" xfId="600" xr:uid="{00000000-0005-0000-0000-000072080000}"/>
    <cellStyle name="Comma 3 11 2 2 3 2" xfId="2718" xr:uid="{00000000-0005-0000-0000-000073080000}"/>
    <cellStyle name="Comma 3 11 2 2 3 2 2" xfId="4523" xr:uid="{00000000-0005-0000-0000-000074080000}"/>
    <cellStyle name="Comma 3 11 2 2 3 2 2 2" xfId="10359" xr:uid="{00000000-0005-0000-0000-000075080000}"/>
    <cellStyle name="Comma 3 11 2 2 3 2 3" xfId="6271" xr:uid="{00000000-0005-0000-0000-000076080000}"/>
    <cellStyle name="Comma 3 11 2 2 3 2 3 2" xfId="9602" xr:uid="{00000000-0005-0000-0000-000077080000}"/>
    <cellStyle name="Comma 3 11 2 2 3 3" xfId="9605" xr:uid="{00000000-0005-0000-0000-000078080000}"/>
    <cellStyle name="Comma 3 11 2 2 3 4" xfId="9796" xr:uid="{00000000-0005-0000-0000-000079080000}"/>
    <cellStyle name="Comma 3 11 2 2 3 5" xfId="9279" xr:uid="{00000000-0005-0000-0000-00007A080000}"/>
    <cellStyle name="Comma 3 11 2 2 4" xfId="601" xr:uid="{00000000-0005-0000-0000-00007B080000}"/>
    <cellStyle name="Comma 3 11 2 2 4 2" xfId="2719" xr:uid="{00000000-0005-0000-0000-00007C080000}"/>
    <cellStyle name="Comma 3 11 2 2 4 2 2" xfId="4524" xr:uid="{00000000-0005-0000-0000-00007D080000}"/>
    <cellStyle name="Comma 3 11 2 2 4 2 3" xfId="6272" xr:uid="{00000000-0005-0000-0000-00007E080000}"/>
    <cellStyle name="Comma 3 11 2 2 4 2 3 2" xfId="10272" xr:uid="{00000000-0005-0000-0000-00007F080000}"/>
    <cellStyle name="Comma 3 11 2 2 4 3" xfId="9598" xr:uid="{00000000-0005-0000-0000-000080080000}"/>
    <cellStyle name="Comma 3 11 2 2 5" xfId="602" xr:uid="{00000000-0005-0000-0000-000081080000}"/>
    <cellStyle name="Comma 3 11 2 2 5 2" xfId="2720" xr:uid="{00000000-0005-0000-0000-000082080000}"/>
    <cellStyle name="Comma 3 11 2 2 5 2 2" xfId="4525" xr:uid="{00000000-0005-0000-0000-000083080000}"/>
    <cellStyle name="Comma 3 11 2 2 5 2 3" xfId="6273" xr:uid="{00000000-0005-0000-0000-000084080000}"/>
    <cellStyle name="Comma 3 11 2 2 6" xfId="603" xr:uid="{00000000-0005-0000-0000-000085080000}"/>
    <cellStyle name="Comma 3 11 2 2 6 2" xfId="604" xr:uid="{00000000-0005-0000-0000-000086080000}"/>
    <cellStyle name="Comma 3 11 2 2 6 2 2" xfId="2722" xr:uid="{00000000-0005-0000-0000-000087080000}"/>
    <cellStyle name="Comma 3 11 2 2 6 2 2 2" xfId="4527" xr:uid="{00000000-0005-0000-0000-000088080000}"/>
    <cellStyle name="Comma 3 11 2 2 6 2 2 3" xfId="6275" xr:uid="{00000000-0005-0000-0000-000089080000}"/>
    <cellStyle name="Comma 3 11 2 2 6 2 3" xfId="3378" xr:uid="{00000000-0005-0000-0000-00008A080000}"/>
    <cellStyle name="Comma 3 11 2 2 6 2 3 2" xfId="5122" xr:uid="{00000000-0005-0000-0000-00008B080000}"/>
    <cellStyle name="Comma 3 11 2 2 6 2 4" xfId="3316" xr:uid="{00000000-0005-0000-0000-00008C080000}"/>
    <cellStyle name="Comma 3 11 2 2 6 3" xfId="2721" xr:uid="{00000000-0005-0000-0000-00008D080000}"/>
    <cellStyle name="Comma 3 11 2 2 6 3 2" xfId="4526" xr:uid="{00000000-0005-0000-0000-00008E080000}"/>
    <cellStyle name="Comma 3 11 2 2 6 3 3" xfId="6274" xr:uid="{00000000-0005-0000-0000-00008F080000}"/>
    <cellStyle name="Comma 3 11 2 2 6 4" xfId="3377" xr:uid="{00000000-0005-0000-0000-000090080000}"/>
    <cellStyle name="Comma 3 11 2 2 6 4 2" xfId="5121" xr:uid="{00000000-0005-0000-0000-000091080000}"/>
    <cellStyle name="Comma 3 11 2 2 6 5" xfId="3315" xr:uid="{00000000-0005-0000-0000-000092080000}"/>
    <cellStyle name="Comma 3 11 2 2 7" xfId="605" xr:uid="{00000000-0005-0000-0000-000093080000}"/>
    <cellStyle name="Comma 3 11 2 2 7 2" xfId="2723" xr:uid="{00000000-0005-0000-0000-000094080000}"/>
    <cellStyle name="Comma 3 11 2 2 7 2 2" xfId="4528" xr:uid="{00000000-0005-0000-0000-000095080000}"/>
    <cellStyle name="Comma 3 11 2 2 7 2 3" xfId="6276" xr:uid="{00000000-0005-0000-0000-000096080000}"/>
    <cellStyle name="Comma 3 11 2 2 7 3" xfId="3379" xr:uid="{00000000-0005-0000-0000-000097080000}"/>
    <cellStyle name="Comma 3 11 2 2 7 3 2" xfId="5123" xr:uid="{00000000-0005-0000-0000-000098080000}"/>
    <cellStyle name="Comma 3 11 2 2 7 4" xfId="3317" xr:uid="{00000000-0005-0000-0000-000099080000}"/>
    <cellStyle name="Comma 3 11 2 2 8" xfId="606" xr:uid="{00000000-0005-0000-0000-00009A080000}"/>
    <cellStyle name="Comma 3 11 2 2 8 2" xfId="2724" xr:uid="{00000000-0005-0000-0000-00009B080000}"/>
    <cellStyle name="Comma 3 11 2 2 8 2 2" xfId="4529" xr:uid="{00000000-0005-0000-0000-00009C080000}"/>
    <cellStyle name="Comma 3 11 2 2 8 2 3" xfId="6277" xr:uid="{00000000-0005-0000-0000-00009D080000}"/>
    <cellStyle name="Comma 3 11 2 2 8 3" xfId="3380" xr:uid="{00000000-0005-0000-0000-00009E080000}"/>
    <cellStyle name="Comma 3 11 2 2 8 3 2" xfId="5124" xr:uid="{00000000-0005-0000-0000-00009F080000}"/>
    <cellStyle name="Comma 3 11 2 2 8 4" xfId="3318" xr:uid="{00000000-0005-0000-0000-0000A0080000}"/>
    <cellStyle name="Comma 3 11 2 2 9" xfId="607" xr:uid="{00000000-0005-0000-0000-0000A1080000}"/>
    <cellStyle name="Comma 3 11 2 2 9 2" xfId="2725" xr:uid="{00000000-0005-0000-0000-0000A2080000}"/>
    <cellStyle name="Comma 3 11 2 2 9 2 2" xfId="4530" xr:uid="{00000000-0005-0000-0000-0000A3080000}"/>
    <cellStyle name="Comma 3 11 2 2 9 2 3" xfId="6278" xr:uid="{00000000-0005-0000-0000-0000A4080000}"/>
    <cellStyle name="Comma 3 11 2 3" xfId="608" xr:uid="{00000000-0005-0000-0000-0000A5080000}"/>
    <cellStyle name="Comma 3 11 2 3 2" xfId="609" xr:uid="{00000000-0005-0000-0000-0000A6080000}"/>
    <cellStyle name="Comma 3 11 2 3 2 2" xfId="2727" xr:uid="{00000000-0005-0000-0000-0000A7080000}"/>
    <cellStyle name="Comma 3 11 2 3 2 2 2" xfId="4532" xr:uid="{00000000-0005-0000-0000-0000A8080000}"/>
    <cellStyle name="Comma 3 11 2 3 2 2 3" xfId="6280" xr:uid="{00000000-0005-0000-0000-0000A9080000}"/>
    <cellStyle name="Comma 3 11 2 3 2 2 3 2" xfId="10362" xr:uid="{00000000-0005-0000-0000-0000AA080000}"/>
    <cellStyle name="Comma 3 11 2 3 2 3" xfId="9799" xr:uid="{00000000-0005-0000-0000-0000AB080000}"/>
    <cellStyle name="Comma 3 11 2 3 2 4" xfId="8719" xr:uid="{00000000-0005-0000-0000-0000AC080000}"/>
    <cellStyle name="Comma 3 11 2 3 3" xfId="610" xr:uid="{00000000-0005-0000-0000-0000AD080000}"/>
    <cellStyle name="Comma 3 11 2 3 3 2" xfId="2728" xr:uid="{00000000-0005-0000-0000-0000AE080000}"/>
    <cellStyle name="Comma 3 11 2 3 3 2 2" xfId="4533" xr:uid="{00000000-0005-0000-0000-0000AF080000}"/>
    <cellStyle name="Comma 3 11 2 3 3 2 3" xfId="6281" xr:uid="{00000000-0005-0000-0000-0000B0080000}"/>
    <cellStyle name="Comma 3 11 2 3 3 3" xfId="10361" xr:uid="{00000000-0005-0000-0000-0000B1080000}"/>
    <cellStyle name="Comma 3 11 2 3 4" xfId="2726" xr:uid="{00000000-0005-0000-0000-0000B2080000}"/>
    <cellStyle name="Comma 3 11 2 3 4 2" xfId="4531" xr:uid="{00000000-0005-0000-0000-0000B3080000}"/>
    <cellStyle name="Comma 3 11 2 3 4 3" xfId="6279" xr:uid="{00000000-0005-0000-0000-0000B4080000}"/>
    <cellStyle name="Comma 3 11 2 3 4 3 2" xfId="9798" xr:uid="{00000000-0005-0000-0000-0000B5080000}"/>
    <cellStyle name="Comma 3 11 2 3 5" xfId="8211" xr:uid="{00000000-0005-0000-0000-0000B6080000}"/>
    <cellStyle name="Comma 3 11 2 4" xfId="611" xr:uid="{00000000-0005-0000-0000-0000B7080000}"/>
    <cellStyle name="Comma 3 11 2 4 2" xfId="2729" xr:uid="{00000000-0005-0000-0000-0000B8080000}"/>
    <cellStyle name="Comma 3 11 2 4 2 2" xfId="4534" xr:uid="{00000000-0005-0000-0000-0000B9080000}"/>
    <cellStyle name="Comma 3 11 2 4 2 3" xfId="6282" xr:uid="{00000000-0005-0000-0000-0000BA080000}"/>
    <cellStyle name="Comma 3 11 2 4 2 3 2" xfId="10363" xr:uid="{00000000-0005-0000-0000-0000BB080000}"/>
    <cellStyle name="Comma 3 11 2 4 3" xfId="9800" xr:uid="{00000000-0005-0000-0000-0000BC080000}"/>
    <cellStyle name="Comma 3 11 2 4 4" xfId="8717" xr:uid="{00000000-0005-0000-0000-0000BD080000}"/>
    <cellStyle name="Comma 3 11 2 5" xfId="2715" xr:uid="{00000000-0005-0000-0000-0000BE080000}"/>
    <cellStyle name="Comma 3 11 2 5 2" xfId="4520" xr:uid="{00000000-0005-0000-0000-0000BF080000}"/>
    <cellStyle name="Comma 3 11 2 5 2 2" xfId="10358" xr:uid="{00000000-0005-0000-0000-0000C0080000}"/>
    <cellStyle name="Comma 3 11 2 5 3" xfId="6268" xr:uid="{00000000-0005-0000-0000-0000C1080000}"/>
    <cellStyle name="Comma 3 11 2 5 3 2" xfId="9795" xr:uid="{00000000-0005-0000-0000-0000C2080000}"/>
    <cellStyle name="Comma 3 11 2 5 4" xfId="9278" xr:uid="{00000000-0005-0000-0000-0000C3080000}"/>
    <cellStyle name="Comma 3 11 2 6" xfId="10271" xr:uid="{00000000-0005-0000-0000-0000C4080000}"/>
    <cellStyle name="Comma 3 11 2 7" xfId="8209" xr:uid="{00000000-0005-0000-0000-0000C5080000}"/>
    <cellStyle name="Comma 3 11 3" xfId="9277" xr:uid="{00000000-0005-0000-0000-0000C6080000}"/>
    <cellStyle name="Comma 3 11 3 2" xfId="9794" xr:uid="{00000000-0005-0000-0000-0000C7080000}"/>
    <cellStyle name="Comma 3 11 4" xfId="8208" xr:uid="{00000000-0005-0000-0000-0000C8080000}"/>
    <cellStyle name="Comma 3 12" xfId="612" xr:uid="{00000000-0005-0000-0000-0000C9080000}"/>
    <cellStyle name="Comma 3 12 2" xfId="9280" xr:uid="{00000000-0005-0000-0000-0000CA080000}"/>
    <cellStyle name="Comma 3 12 2 2" xfId="9801" xr:uid="{00000000-0005-0000-0000-0000CB080000}"/>
    <cellStyle name="Comma 3 12 3" xfId="8212" xr:uid="{00000000-0005-0000-0000-0000CC080000}"/>
    <cellStyle name="Comma 3 13" xfId="613" xr:uid="{00000000-0005-0000-0000-0000CD080000}"/>
    <cellStyle name="Comma 3 13 2" xfId="614" xr:uid="{00000000-0005-0000-0000-0000CE080000}"/>
    <cellStyle name="Comma 3 13 2 2" xfId="615" xr:uid="{00000000-0005-0000-0000-0000CF080000}"/>
    <cellStyle name="Comma 3 13 2 2 2" xfId="8721" xr:uid="{00000000-0005-0000-0000-0000D0080000}"/>
    <cellStyle name="Comma 3 13 2 3" xfId="616" xr:uid="{00000000-0005-0000-0000-0000D1080000}"/>
    <cellStyle name="Comma 3 13 2 4" xfId="8214" xr:uid="{00000000-0005-0000-0000-0000D2080000}"/>
    <cellStyle name="Comma 3 13 3" xfId="617" xr:uid="{00000000-0005-0000-0000-0000D3080000}"/>
    <cellStyle name="Comma 3 13 3 2" xfId="8720" xr:uid="{00000000-0005-0000-0000-0000D4080000}"/>
    <cellStyle name="Comma 3 13 4" xfId="9281" xr:uid="{00000000-0005-0000-0000-0000D5080000}"/>
    <cellStyle name="Comma 3 13 4 2" xfId="9802" xr:uid="{00000000-0005-0000-0000-0000D6080000}"/>
    <cellStyle name="Comma 3 13 5" xfId="8213" xr:uid="{00000000-0005-0000-0000-0000D7080000}"/>
    <cellStyle name="Comma 3 14" xfId="618" xr:uid="{00000000-0005-0000-0000-0000D8080000}"/>
    <cellStyle name="Comma 3 14 10" xfId="8121" xr:uid="{00000000-0005-0000-0000-0000D9080000}"/>
    <cellStyle name="Comma 3 14 2" xfId="619" xr:uid="{00000000-0005-0000-0000-0000DA080000}"/>
    <cellStyle name="Comma 3 14 2 2" xfId="620" xr:uid="{00000000-0005-0000-0000-0000DB080000}"/>
    <cellStyle name="Comma 3 14 2 2 2" xfId="621" xr:uid="{00000000-0005-0000-0000-0000DC080000}"/>
    <cellStyle name="Comma 3 14 2 2 2 2" xfId="2733" xr:uid="{00000000-0005-0000-0000-0000DD080000}"/>
    <cellStyle name="Comma 3 14 2 2 2 2 2" xfId="4538" xr:uid="{00000000-0005-0000-0000-0000DE080000}"/>
    <cellStyle name="Comma 3 14 2 2 2 2 3" xfId="6286" xr:uid="{00000000-0005-0000-0000-0000DF080000}"/>
    <cellStyle name="Comma 3 14 2 2 2 3" xfId="3861" xr:uid="{00000000-0005-0000-0000-0000E0080000}"/>
    <cellStyle name="Comma 3 14 2 2 2 4" xfId="5607" xr:uid="{00000000-0005-0000-0000-0000E1080000}"/>
    <cellStyle name="Comma 3 14 2 2 3" xfId="2732" xr:uid="{00000000-0005-0000-0000-0000E2080000}"/>
    <cellStyle name="Comma 3 14 2 2 3 2" xfId="4537" xr:uid="{00000000-0005-0000-0000-0000E3080000}"/>
    <cellStyle name="Comma 3 14 2 2 3 3" xfId="6285" xr:uid="{00000000-0005-0000-0000-0000E4080000}"/>
    <cellStyle name="Comma 3 14 2 2 4" xfId="3860" xr:uid="{00000000-0005-0000-0000-0000E5080000}"/>
    <cellStyle name="Comma 3 14 2 2 5" xfId="5606" xr:uid="{00000000-0005-0000-0000-0000E6080000}"/>
    <cellStyle name="Comma 3 14 2 3" xfId="622" xr:uid="{00000000-0005-0000-0000-0000E7080000}"/>
    <cellStyle name="Comma 3 14 2 3 2" xfId="2734" xr:uid="{00000000-0005-0000-0000-0000E8080000}"/>
    <cellStyle name="Comma 3 14 2 3 2 2" xfId="4539" xr:uid="{00000000-0005-0000-0000-0000E9080000}"/>
    <cellStyle name="Comma 3 14 2 3 2 3" xfId="6287" xr:uid="{00000000-0005-0000-0000-0000EA080000}"/>
    <cellStyle name="Comma 3 14 2 3 3" xfId="3862" xr:uid="{00000000-0005-0000-0000-0000EB080000}"/>
    <cellStyle name="Comma 3 14 2 3 3 2" xfId="9804" xr:uid="{00000000-0005-0000-0000-0000EC080000}"/>
    <cellStyle name="Comma 3 14 2 3 4" xfId="5608" xr:uid="{00000000-0005-0000-0000-0000ED080000}"/>
    <cellStyle name="Comma 3 14 2 4" xfId="2731" xr:uid="{00000000-0005-0000-0000-0000EE080000}"/>
    <cellStyle name="Comma 3 14 2 4 2" xfId="4536" xr:uid="{00000000-0005-0000-0000-0000EF080000}"/>
    <cellStyle name="Comma 3 14 2 4 3" xfId="6284" xr:uid="{00000000-0005-0000-0000-0000F0080000}"/>
    <cellStyle name="Comma 3 14 2 5" xfId="3859" xr:uid="{00000000-0005-0000-0000-0000F1080000}"/>
    <cellStyle name="Comma 3 14 2 5 2" xfId="9667" xr:uid="{00000000-0005-0000-0000-0000F2080000}"/>
    <cellStyle name="Comma 3 14 2 6" xfId="5605" xr:uid="{00000000-0005-0000-0000-0000F3080000}"/>
    <cellStyle name="Comma 3 14 3" xfId="623" xr:uid="{00000000-0005-0000-0000-0000F4080000}"/>
    <cellStyle name="Comma 3 14 3 2" xfId="8927" xr:uid="{00000000-0005-0000-0000-0000F5080000}"/>
    <cellStyle name="Comma 3 14 3 2 2" xfId="8928" xr:uid="{00000000-0005-0000-0000-0000F6080000}"/>
    <cellStyle name="Comma 3 14 3 2 3" xfId="10364" xr:uid="{00000000-0005-0000-0000-0000F7080000}"/>
    <cellStyle name="Comma 3 14 3 3" xfId="8929" xr:uid="{00000000-0005-0000-0000-0000F8080000}"/>
    <cellStyle name="Comma 3 14 3 4" xfId="9803" xr:uid="{00000000-0005-0000-0000-0000F9080000}"/>
    <cellStyle name="Comma 3 14 3 5" xfId="8926" xr:uid="{00000000-0005-0000-0000-0000FA080000}"/>
    <cellStyle name="Comma 3 14 4" xfId="624" xr:uid="{00000000-0005-0000-0000-0000FB080000}"/>
    <cellStyle name="Comma 3 14 4 2" xfId="2735" xr:uid="{00000000-0005-0000-0000-0000FC080000}"/>
    <cellStyle name="Comma 3 14 4 2 2" xfId="4540" xr:uid="{00000000-0005-0000-0000-0000FD080000}"/>
    <cellStyle name="Comma 3 14 4 2 2 2" xfId="8932" xr:uid="{00000000-0005-0000-0000-0000FE080000}"/>
    <cellStyle name="Comma 3 14 4 2 3" xfId="6288" xr:uid="{00000000-0005-0000-0000-0000FF080000}"/>
    <cellStyle name="Comma 3 14 4 2 3 2" xfId="8931" xr:uid="{00000000-0005-0000-0000-000000090000}"/>
    <cellStyle name="Comma 3 14 4 3" xfId="3863" xr:uid="{00000000-0005-0000-0000-000001090000}"/>
    <cellStyle name="Comma 3 14 4 3 2" xfId="8933" xr:uid="{00000000-0005-0000-0000-000002090000}"/>
    <cellStyle name="Comma 3 14 4 4" xfId="5609" xr:uid="{00000000-0005-0000-0000-000003090000}"/>
    <cellStyle name="Comma 3 14 4 4 2" xfId="10247" xr:uid="{00000000-0005-0000-0000-000004090000}"/>
    <cellStyle name="Comma 3 14 4 5" xfId="8930" xr:uid="{00000000-0005-0000-0000-000005090000}"/>
    <cellStyle name="Comma 3 14 5" xfId="2730" xr:uid="{00000000-0005-0000-0000-000006090000}"/>
    <cellStyle name="Comma 3 14 5 2" xfId="4535" xr:uid="{00000000-0005-0000-0000-000007090000}"/>
    <cellStyle name="Comma 3 14 5 2 2" xfId="8935" xr:uid="{00000000-0005-0000-0000-000008090000}"/>
    <cellStyle name="Comma 3 14 5 3" xfId="6283" xr:uid="{00000000-0005-0000-0000-000009090000}"/>
    <cellStyle name="Comma 3 14 5 3 2" xfId="8934" xr:uid="{00000000-0005-0000-0000-00000A090000}"/>
    <cellStyle name="Comma 3 14 6" xfId="3858" xr:uid="{00000000-0005-0000-0000-00000B090000}"/>
    <cellStyle name="Comma 3 14 6 2" xfId="8936" xr:uid="{00000000-0005-0000-0000-00000C090000}"/>
    <cellStyle name="Comma 3 14 7" xfId="5604" xr:uid="{00000000-0005-0000-0000-00000D090000}"/>
    <cellStyle name="Comma 3 14 7 2" xfId="9282" xr:uid="{00000000-0005-0000-0000-00000E090000}"/>
    <cellStyle name="Comma 3 14 8" xfId="8215" xr:uid="{00000000-0005-0000-0000-00000F090000}"/>
    <cellStyle name="Comma 3 14 9" xfId="9636" xr:uid="{00000000-0005-0000-0000-000010090000}"/>
    <cellStyle name="Comma 3 15" xfId="625" xr:uid="{00000000-0005-0000-0000-000011090000}"/>
    <cellStyle name="Comma 3 15 2" xfId="626" xr:uid="{00000000-0005-0000-0000-000012090000}"/>
    <cellStyle name="Comma 3 15 2 2" xfId="627" xr:uid="{00000000-0005-0000-0000-000013090000}"/>
    <cellStyle name="Comma 3 15 2 2 2" xfId="2738" xr:uid="{00000000-0005-0000-0000-000014090000}"/>
    <cellStyle name="Comma 3 15 2 2 2 2" xfId="4543" xr:uid="{00000000-0005-0000-0000-000015090000}"/>
    <cellStyle name="Comma 3 15 2 2 2 3" xfId="6291" xr:uid="{00000000-0005-0000-0000-000016090000}"/>
    <cellStyle name="Comma 3 15 2 2 3" xfId="3866" xr:uid="{00000000-0005-0000-0000-000017090000}"/>
    <cellStyle name="Comma 3 15 2 2 4" xfId="5612" xr:uid="{00000000-0005-0000-0000-000018090000}"/>
    <cellStyle name="Comma 3 15 2 2 4 2" xfId="10366" xr:uid="{00000000-0005-0000-0000-000019090000}"/>
    <cellStyle name="Comma 3 15 2 3" xfId="628" xr:uid="{00000000-0005-0000-0000-00001A090000}"/>
    <cellStyle name="Comma 3 15 2 3 2" xfId="2739" xr:uid="{00000000-0005-0000-0000-00001B090000}"/>
    <cellStyle name="Comma 3 15 2 3 2 2" xfId="4544" xr:uid="{00000000-0005-0000-0000-00001C090000}"/>
    <cellStyle name="Comma 3 15 2 3 2 3" xfId="6292" xr:uid="{00000000-0005-0000-0000-00001D090000}"/>
    <cellStyle name="Comma 3 15 2 3 3" xfId="3867" xr:uid="{00000000-0005-0000-0000-00001E090000}"/>
    <cellStyle name="Comma 3 15 2 3 4" xfId="5613" xr:uid="{00000000-0005-0000-0000-00001F090000}"/>
    <cellStyle name="Comma 3 15 2 3 4 2" xfId="9806" xr:uid="{00000000-0005-0000-0000-000020090000}"/>
    <cellStyle name="Comma 3 15 2 4" xfId="2737" xr:uid="{00000000-0005-0000-0000-000021090000}"/>
    <cellStyle name="Comma 3 15 2 4 2" xfId="4542" xr:uid="{00000000-0005-0000-0000-000022090000}"/>
    <cellStyle name="Comma 3 15 2 4 3" xfId="6290" xr:uid="{00000000-0005-0000-0000-000023090000}"/>
    <cellStyle name="Comma 3 15 2 5" xfId="3865" xr:uid="{00000000-0005-0000-0000-000024090000}"/>
    <cellStyle name="Comma 3 15 2 6" xfId="5611" xr:uid="{00000000-0005-0000-0000-000025090000}"/>
    <cellStyle name="Comma 3 15 2 6 2" xfId="8217" xr:uid="{00000000-0005-0000-0000-000026090000}"/>
    <cellStyle name="Comma 3 15 3" xfId="629" xr:uid="{00000000-0005-0000-0000-000027090000}"/>
    <cellStyle name="Comma 3 15 3 2" xfId="630" xr:uid="{00000000-0005-0000-0000-000028090000}"/>
    <cellStyle name="Comma 3 15 3 2 2" xfId="2741" xr:uid="{00000000-0005-0000-0000-000029090000}"/>
    <cellStyle name="Comma 3 15 3 2 2 2" xfId="4546" xr:uid="{00000000-0005-0000-0000-00002A090000}"/>
    <cellStyle name="Comma 3 15 3 2 2 3" xfId="6294" xr:uid="{00000000-0005-0000-0000-00002B090000}"/>
    <cellStyle name="Comma 3 15 3 2 3" xfId="3869" xr:uid="{00000000-0005-0000-0000-00002C090000}"/>
    <cellStyle name="Comma 3 15 3 2 4" xfId="5615" xr:uid="{00000000-0005-0000-0000-00002D090000}"/>
    <cellStyle name="Comma 3 15 3 2 4 2" xfId="10367" xr:uid="{00000000-0005-0000-0000-00002E090000}"/>
    <cellStyle name="Comma 3 15 3 3" xfId="631" xr:uid="{00000000-0005-0000-0000-00002F090000}"/>
    <cellStyle name="Comma 3 15 3 3 2" xfId="2742" xr:uid="{00000000-0005-0000-0000-000030090000}"/>
    <cellStyle name="Comma 3 15 3 3 2 2" xfId="4547" xr:uid="{00000000-0005-0000-0000-000031090000}"/>
    <cellStyle name="Comma 3 15 3 3 2 3" xfId="6295" xr:uid="{00000000-0005-0000-0000-000032090000}"/>
    <cellStyle name="Comma 3 15 3 3 3" xfId="3870" xr:uid="{00000000-0005-0000-0000-000033090000}"/>
    <cellStyle name="Comma 3 15 3 3 4" xfId="5616" xr:uid="{00000000-0005-0000-0000-000034090000}"/>
    <cellStyle name="Comma 3 15 3 3 4 2" xfId="9807" xr:uid="{00000000-0005-0000-0000-000035090000}"/>
    <cellStyle name="Comma 3 15 3 4" xfId="2740" xr:uid="{00000000-0005-0000-0000-000036090000}"/>
    <cellStyle name="Comma 3 15 3 4 2" xfId="4545" xr:uid="{00000000-0005-0000-0000-000037090000}"/>
    <cellStyle name="Comma 3 15 3 4 3" xfId="6293" xr:uid="{00000000-0005-0000-0000-000038090000}"/>
    <cellStyle name="Comma 3 15 3 5" xfId="3868" xr:uid="{00000000-0005-0000-0000-000039090000}"/>
    <cellStyle name="Comma 3 15 3 6" xfId="5614" xr:uid="{00000000-0005-0000-0000-00003A090000}"/>
    <cellStyle name="Comma 3 15 3 6 2" xfId="8218" xr:uid="{00000000-0005-0000-0000-00003B090000}"/>
    <cellStyle name="Comma 3 15 4" xfId="632" xr:uid="{00000000-0005-0000-0000-00003C090000}"/>
    <cellStyle name="Comma 3 15 4 2" xfId="2743" xr:uid="{00000000-0005-0000-0000-00003D090000}"/>
    <cellStyle name="Comma 3 15 4 2 2" xfId="4548" xr:uid="{00000000-0005-0000-0000-00003E090000}"/>
    <cellStyle name="Comma 3 15 4 2 3" xfId="6296" xr:uid="{00000000-0005-0000-0000-00003F090000}"/>
    <cellStyle name="Comma 3 15 4 2 3 2" xfId="10365" xr:uid="{00000000-0005-0000-0000-000040090000}"/>
    <cellStyle name="Comma 3 15 4 3" xfId="3871" xr:uid="{00000000-0005-0000-0000-000041090000}"/>
    <cellStyle name="Comma 3 15 4 3 2" xfId="9805" xr:uid="{00000000-0005-0000-0000-000042090000}"/>
    <cellStyle name="Comma 3 15 4 4" xfId="5617" xr:uid="{00000000-0005-0000-0000-000043090000}"/>
    <cellStyle name="Comma 3 15 4 4 2" xfId="9283" xr:uid="{00000000-0005-0000-0000-000044090000}"/>
    <cellStyle name="Comma 3 15 5" xfId="633" xr:uid="{00000000-0005-0000-0000-000045090000}"/>
    <cellStyle name="Comma 3 15 5 2" xfId="2744" xr:uid="{00000000-0005-0000-0000-000046090000}"/>
    <cellStyle name="Comma 3 15 5 2 2" xfId="4549" xr:uid="{00000000-0005-0000-0000-000047090000}"/>
    <cellStyle name="Comma 3 15 5 2 3" xfId="6297" xr:uid="{00000000-0005-0000-0000-000048090000}"/>
    <cellStyle name="Comma 3 15 5 3" xfId="3872" xr:uid="{00000000-0005-0000-0000-000049090000}"/>
    <cellStyle name="Comma 3 15 5 4" xfId="5618" xr:uid="{00000000-0005-0000-0000-00004A090000}"/>
    <cellStyle name="Comma 3 15 6" xfId="2736" xr:uid="{00000000-0005-0000-0000-00004B090000}"/>
    <cellStyle name="Comma 3 15 6 2" xfId="4541" xr:uid="{00000000-0005-0000-0000-00004C090000}"/>
    <cellStyle name="Comma 3 15 6 3" xfId="6289" xr:uid="{00000000-0005-0000-0000-00004D090000}"/>
    <cellStyle name="Comma 3 15 7" xfId="3864" xr:uid="{00000000-0005-0000-0000-00004E090000}"/>
    <cellStyle name="Comma 3 15 8" xfId="5610" xr:uid="{00000000-0005-0000-0000-00004F090000}"/>
    <cellStyle name="Comma 3 15 8 2" xfId="8216" xr:uid="{00000000-0005-0000-0000-000050090000}"/>
    <cellStyle name="Comma 3 16" xfId="634" xr:uid="{00000000-0005-0000-0000-000051090000}"/>
    <cellStyle name="Comma 3 16 2" xfId="635" xr:uid="{00000000-0005-0000-0000-000052090000}"/>
    <cellStyle name="Comma 3 16 2 2" xfId="636" xr:uid="{00000000-0005-0000-0000-000053090000}"/>
    <cellStyle name="Comma 3 16 2 2 2" xfId="2747" xr:uid="{00000000-0005-0000-0000-000054090000}"/>
    <cellStyle name="Comma 3 16 2 2 2 2" xfId="4552" xr:uid="{00000000-0005-0000-0000-000055090000}"/>
    <cellStyle name="Comma 3 16 2 2 2 3" xfId="6300" xr:uid="{00000000-0005-0000-0000-000056090000}"/>
    <cellStyle name="Comma 3 16 2 2 3" xfId="3874" xr:uid="{00000000-0005-0000-0000-000057090000}"/>
    <cellStyle name="Comma 3 16 2 2 3 2" xfId="9810" xr:uid="{00000000-0005-0000-0000-000058090000}"/>
    <cellStyle name="Comma 3 16 2 2 4" xfId="5620" xr:uid="{00000000-0005-0000-0000-000059090000}"/>
    <cellStyle name="Comma 3 16 2 3" xfId="2746" xr:uid="{00000000-0005-0000-0000-00005A090000}"/>
    <cellStyle name="Comma 3 16 2 3 2" xfId="4551" xr:uid="{00000000-0005-0000-0000-00005B090000}"/>
    <cellStyle name="Comma 3 16 2 3 3" xfId="6299" xr:uid="{00000000-0005-0000-0000-00005C090000}"/>
    <cellStyle name="Comma 3 16 2 3 3 2" xfId="10369" xr:uid="{00000000-0005-0000-0000-00005D090000}"/>
    <cellStyle name="Comma 3 16 2 4" xfId="9809" xr:uid="{00000000-0005-0000-0000-00005E090000}"/>
    <cellStyle name="Comma 3 16 2 5" xfId="8220" xr:uid="{00000000-0005-0000-0000-00005F090000}"/>
    <cellStyle name="Comma 3 16 3" xfId="637" xr:uid="{00000000-0005-0000-0000-000060090000}"/>
    <cellStyle name="Comma 3 16 3 2" xfId="638" xr:uid="{00000000-0005-0000-0000-000061090000}"/>
    <cellStyle name="Comma 3 16 3 2 2" xfId="2749" xr:uid="{00000000-0005-0000-0000-000062090000}"/>
    <cellStyle name="Comma 3 16 3 2 2 2" xfId="4554" xr:uid="{00000000-0005-0000-0000-000063090000}"/>
    <cellStyle name="Comma 3 16 3 2 2 3" xfId="6302" xr:uid="{00000000-0005-0000-0000-000064090000}"/>
    <cellStyle name="Comma 3 16 3 2 3" xfId="3876" xr:uid="{00000000-0005-0000-0000-000065090000}"/>
    <cellStyle name="Comma 3 16 3 2 3 2" xfId="9812" xr:uid="{00000000-0005-0000-0000-000066090000}"/>
    <cellStyle name="Comma 3 16 3 2 4" xfId="5622" xr:uid="{00000000-0005-0000-0000-000067090000}"/>
    <cellStyle name="Comma 3 16 3 3" xfId="2748" xr:uid="{00000000-0005-0000-0000-000068090000}"/>
    <cellStyle name="Comma 3 16 3 3 2" xfId="4553" xr:uid="{00000000-0005-0000-0000-000069090000}"/>
    <cellStyle name="Comma 3 16 3 3 3" xfId="6301" xr:uid="{00000000-0005-0000-0000-00006A090000}"/>
    <cellStyle name="Comma 3 16 3 4" xfId="3875" xr:uid="{00000000-0005-0000-0000-00006B090000}"/>
    <cellStyle name="Comma 3 16 3 4 2" xfId="9811" xr:uid="{00000000-0005-0000-0000-00006C090000}"/>
    <cellStyle name="Comma 3 16 3 5" xfId="5621" xr:uid="{00000000-0005-0000-0000-00006D090000}"/>
    <cellStyle name="Comma 3 16 4" xfId="639" xr:uid="{00000000-0005-0000-0000-00006E090000}"/>
    <cellStyle name="Comma 3 16 4 2" xfId="2750" xr:uid="{00000000-0005-0000-0000-00006F090000}"/>
    <cellStyle name="Comma 3 16 4 2 2" xfId="4555" xr:uid="{00000000-0005-0000-0000-000070090000}"/>
    <cellStyle name="Comma 3 16 4 2 3" xfId="6303" xr:uid="{00000000-0005-0000-0000-000071090000}"/>
    <cellStyle name="Comma 3 16 4 2 3 2" xfId="10368" xr:uid="{00000000-0005-0000-0000-000072090000}"/>
    <cellStyle name="Comma 3 16 4 3" xfId="3877" xr:uid="{00000000-0005-0000-0000-000073090000}"/>
    <cellStyle name="Comma 3 16 4 4" xfId="5623" xr:uid="{00000000-0005-0000-0000-000074090000}"/>
    <cellStyle name="Comma 3 16 4 4 2" xfId="9284" xr:uid="{00000000-0005-0000-0000-000075090000}"/>
    <cellStyle name="Comma 3 16 5" xfId="2745" xr:uid="{00000000-0005-0000-0000-000076090000}"/>
    <cellStyle name="Comma 3 16 5 2" xfId="4550" xr:uid="{00000000-0005-0000-0000-000077090000}"/>
    <cellStyle name="Comma 3 16 5 3" xfId="6298" xr:uid="{00000000-0005-0000-0000-000078090000}"/>
    <cellStyle name="Comma 3 16 5 3 2" xfId="9808" xr:uid="{00000000-0005-0000-0000-000079090000}"/>
    <cellStyle name="Comma 3 16 6" xfId="3873" xr:uid="{00000000-0005-0000-0000-00007A090000}"/>
    <cellStyle name="Comma 3 16 7" xfId="5619" xr:uid="{00000000-0005-0000-0000-00007B090000}"/>
    <cellStyle name="Comma 3 16 7 2" xfId="8219" xr:uid="{00000000-0005-0000-0000-00007C090000}"/>
    <cellStyle name="Comma 3 17" xfId="640" xr:uid="{00000000-0005-0000-0000-00007D090000}"/>
    <cellStyle name="Comma 3 17 2" xfId="641" xr:uid="{00000000-0005-0000-0000-00007E090000}"/>
    <cellStyle name="Comma 3 17 2 2" xfId="2752" xr:uid="{00000000-0005-0000-0000-00007F090000}"/>
    <cellStyle name="Comma 3 17 2 2 2" xfId="4557" xr:uid="{00000000-0005-0000-0000-000080090000}"/>
    <cellStyle name="Comma 3 17 2 2 3" xfId="6305" xr:uid="{00000000-0005-0000-0000-000081090000}"/>
    <cellStyle name="Comma 3 17 2 3" xfId="3879" xr:uid="{00000000-0005-0000-0000-000082090000}"/>
    <cellStyle name="Comma 3 17 2 4" xfId="5625" xr:uid="{00000000-0005-0000-0000-000083090000}"/>
    <cellStyle name="Comma 3 17 2 4 2" xfId="10370" xr:uid="{00000000-0005-0000-0000-000084090000}"/>
    <cellStyle name="Comma 3 17 3" xfId="2751" xr:uid="{00000000-0005-0000-0000-000085090000}"/>
    <cellStyle name="Comma 3 17 3 2" xfId="4556" xr:uid="{00000000-0005-0000-0000-000086090000}"/>
    <cellStyle name="Comma 3 17 3 3" xfId="6304" xr:uid="{00000000-0005-0000-0000-000087090000}"/>
    <cellStyle name="Comma 3 17 4" xfId="3878" xr:uid="{00000000-0005-0000-0000-000088090000}"/>
    <cellStyle name="Comma 3 17 5" xfId="5624" xr:uid="{00000000-0005-0000-0000-000089090000}"/>
    <cellStyle name="Comma 3 18" xfId="2714" xr:uid="{00000000-0005-0000-0000-00008A090000}"/>
    <cellStyle name="Comma 3 18 2" xfId="4519" xr:uid="{00000000-0005-0000-0000-00008B090000}"/>
    <cellStyle name="Comma 3 18 2 2" xfId="10357" xr:uid="{00000000-0005-0000-0000-00008C090000}"/>
    <cellStyle name="Comma 3 18 3" xfId="6267" xr:uid="{00000000-0005-0000-0000-00008D090000}"/>
    <cellStyle name="Comma 3 18 3 2" xfId="9792" xr:uid="{00000000-0005-0000-0000-00008E090000}"/>
    <cellStyle name="Comma 3 18 4" xfId="9275" xr:uid="{00000000-0005-0000-0000-00008F090000}"/>
    <cellStyle name="Comma 3 19" xfId="3857" xr:uid="{00000000-0005-0000-0000-000090090000}"/>
    <cellStyle name="Comma 3 19 2" xfId="10270" xr:uid="{00000000-0005-0000-0000-000091090000}"/>
    <cellStyle name="Comma 3 19 3" xfId="9666" xr:uid="{00000000-0005-0000-0000-000092090000}"/>
    <cellStyle name="Comma 3 19 4" xfId="9500" xr:uid="{00000000-0005-0000-0000-000093090000}"/>
    <cellStyle name="Comma 3 2" xfId="642" xr:uid="{00000000-0005-0000-0000-000094090000}"/>
    <cellStyle name="Comma 3 2 10" xfId="9668" xr:uid="{00000000-0005-0000-0000-000095090000}"/>
    <cellStyle name="Comma 3 2 11" xfId="8221" xr:uid="{00000000-0005-0000-0000-000096090000}"/>
    <cellStyle name="Comma 3 2 12" xfId="8101" xr:uid="{00000000-0005-0000-0000-000097090000}"/>
    <cellStyle name="Comma 3 2 2" xfId="643" xr:uid="{00000000-0005-0000-0000-000098090000}"/>
    <cellStyle name="Comma 3 2 2 2" xfId="644" xr:uid="{00000000-0005-0000-0000-000099090000}"/>
    <cellStyle name="Comma 3 2 2 2 2" xfId="645" xr:uid="{00000000-0005-0000-0000-00009A090000}"/>
    <cellStyle name="Comma 3 2 2 2 2 2" xfId="646" xr:uid="{00000000-0005-0000-0000-00009B090000}"/>
    <cellStyle name="Comma 3 2 2 2 2 2 2" xfId="10373" xr:uid="{00000000-0005-0000-0000-00009C090000}"/>
    <cellStyle name="Comma 3 2 2 2 2 2 3" xfId="9816" xr:uid="{00000000-0005-0000-0000-00009D090000}"/>
    <cellStyle name="Comma 3 2 2 2 2 3" xfId="647" xr:uid="{00000000-0005-0000-0000-00009E090000}"/>
    <cellStyle name="Comma 3 2 2 2 2 3 2" xfId="2754" xr:uid="{00000000-0005-0000-0000-00009F090000}"/>
    <cellStyle name="Comma 3 2 2 2 2 3 2 2" xfId="4559" xr:uid="{00000000-0005-0000-0000-0000A0090000}"/>
    <cellStyle name="Comma 3 2 2 2 2 3 2 3" xfId="6307" xr:uid="{00000000-0005-0000-0000-0000A1090000}"/>
    <cellStyle name="Comma 3 2 2 2 2 3 3" xfId="3881" xr:uid="{00000000-0005-0000-0000-0000A2090000}"/>
    <cellStyle name="Comma 3 2 2 2 2 3 4" xfId="5627" xr:uid="{00000000-0005-0000-0000-0000A3090000}"/>
    <cellStyle name="Comma 3 2 2 2 2 4" xfId="8224" xr:uid="{00000000-0005-0000-0000-0000A4090000}"/>
    <cellStyle name="Comma 3 2 2 2 3" xfId="648" xr:uid="{00000000-0005-0000-0000-0000A5090000}"/>
    <cellStyle name="Comma 3 2 2 2 3 2" xfId="649" xr:uid="{00000000-0005-0000-0000-0000A6090000}"/>
    <cellStyle name="Comma 3 2 2 2 3 2 2" xfId="2756" xr:uid="{00000000-0005-0000-0000-0000A7090000}"/>
    <cellStyle name="Comma 3 2 2 2 3 2 2 2" xfId="4561" xr:uid="{00000000-0005-0000-0000-0000A8090000}"/>
    <cellStyle name="Comma 3 2 2 2 3 2 2 3" xfId="6309" xr:uid="{00000000-0005-0000-0000-0000A9090000}"/>
    <cellStyle name="Comma 3 2 2 2 3 2 2 3 2" xfId="10374" xr:uid="{00000000-0005-0000-0000-0000AA090000}"/>
    <cellStyle name="Comma 3 2 2 2 3 2 3" xfId="3883" xr:uid="{00000000-0005-0000-0000-0000AB090000}"/>
    <cellStyle name="Comma 3 2 2 2 3 2 3 2" xfId="9817" xr:uid="{00000000-0005-0000-0000-0000AC090000}"/>
    <cellStyle name="Comma 3 2 2 2 3 2 4" xfId="5629" xr:uid="{00000000-0005-0000-0000-0000AD090000}"/>
    <cellStyle name="Comma 3 2 2 2 3 3" xfId="650" xr:uid="{00000000-0005-0000-0000-0000AE090000}"/>
    <cellStyle name="Comma 3 2 2 2 3 3 2" xfId="2757" xr:uid="{00000000-0005-0000-0000-0000AF090000}"/>
    <cellStyle name="Comma 3 2 2 2 3 3 2 2" xfId="4562" xr:uid="{00000000-0005-0000-0000-0000B0090000}"/>
    <cellStyle name="Comma 3 2 2 2 3 3 2 3" xfId="6310" xr:uid="{00000000-0005-0000-0000-0000B1090000}"/>
    <cellStyle name="Comma 3 2 2 2 3 3 3" xfId="3884" xr:uid="{00000000-0005-0000-0000-0000B2090000}"/>
    <cellStyle name="Comma 3 2 2 2 3 3 4" xfId="5630" xr:uid="{00000000-0005-0000-0000-0000B3090000}"/>
    <cellStyle name="Comma 3 2 2 2 3 4" xfId="651" xr:uid="{00000000-0005-0000-0000-0000B4090000}"/>
    <cellStyle name="Comma 3 2 2 2 3 4 2" xfId="2758" xr:uid="{00000000-0005-0000-0000-0000B5090000}"/>
    <cellStyle name="Comma 3 2 2 2 3 4 2 2" xfId="4563" xr:uid="{00000000-0005-0000-0000-0000B6090000}"/>
    <cellStyle name="Comma 3 2 2 2 3 4 2 3" xfId="6311" xr:uid="{00000000-0005-0000-0000-0000B7090000}"/>
    <cellStyle name="Comma 3 2 2 2 3 4 3" xfId="3885" xr:uid="{00000000-0005-0000-0000-0000B8090000}"/>
    <cellStyle name="Comma 3 2 2 2 3 4 4" xfId="5631" xr:uid="{00000000-0005-0000-0000-0000B9090000}"/>
    <cellStyle name="Comma 3 2 2 2 3 5" xfId="2755" xr:uid="{00000000-0005-0000-0000-0000BA090000}"/>
    <cellStyle name="Comma 3 2 2 2 3 5 2" xfId="4560" xr:uid="{00000000-0005-0000-0000-0000BB090000}"/>
    <cellStyle name="Comma 3 2 2 2 3 5 3" xfId="6308" xr:uid="{00000000-0005-0000-0000-0000BC090000}"/>
    <cellStyle name="Comma 3 2 2 2 3 6" xfId="3882" xr:uid="{00000000-0005-0000-0000-0000BD090000}"/>
    <cellStyle name="Comma 3 2 2 2 3 7" xfId="5628" xr:uid="{00000000-0005-0000-0000-0000BE090000}"/>
    <cellStyle name="Comma 3 2 2 2 3 7 2" xfId="8225" xr:uid="{00000000-0005-0000-0000-0000BF090000}"/>
    <cellStyle name="Comma 3 2 2 2 4" xfId="652" xr:uid="{00000000-0005-0000-0000-0000C0090000}"/>
    <cellStyle name="Comma 3 2 2 2 4 2" xfId="10372" xr:uid="{00000000-0005-0000-0000-0000C1090000}"/>
    <cellStyle name="Comma 3 2 2 2 4 3" xfId="9815" xr:uid="{00000000-0005-0000-0000-0000C2090000}"/>
    <cellStyle name="Comma 3 2 2 2 5" xfId="653" xr:uid="{00000000-0005-0000-0000-0000C3090000}"/>
    <cellStyle name="Comma 3 2 2 2 5 2" xfId="2759" xr:uid="{00000000-0005-0000-0000-0000C4090000}"/>
    <cellStyle name="Comma 3 2 2 2 5 2 2" xfId="4564" xr:uid="{00000000-0005-0000-0000-0000C5090000}"/>
    <cellStyle name="Comma 3 2 2 2 5 2 3" xfId="6312" xr:uid="{00000000-0005-0000-0000-0000C6090000}"/>
    <cellStyle name="Comma 3 2 2 2 5 3" xfId="3886" xr:uid="{00000000-0005-0000-0000-0000C7090000}"/>
    <cellStyle name="Comma 3 2 2 2 5 4" xfId="5632" xr:uid="{00000000-0005-0000-0000-0000C8090000}"/>
    <cellStyle name="Comma 3 2 2 2 6" xfId="9556" xr:uid="{00000000-0005-0000-0000-0000C9090000}"/>
    <cellStyle name="Comma 3 2 2 2 7" xfId="8223" xr:uid="{00000000-0005-0000-0000-0000CA090000}"/>
    <cellStyle name="Comma 3 2 2 3" xfId="654" xr:uid="{00000000-0005-0000-0000-0000CB090000}"/>
    <cellStyle name="Comma 3 2 2 3 2" xfId="655" xr:uid="{00000000-0005-0000-0000-0000CC090000}"/>
    <cellStyle name="Comma 3 2 2 3 3" xfId="656" xr:uid="{00000000-0005-0000-0000-0000CD090000}"/>
    <cellStyle name="Comma 3 2 2 3 3 2" xfId="2760" xr:uid="{00000000-0005-0000-0000-0000CE090000}"/>
    <cellStyle name="Comma 3 2 2 3 3 2 2" xfId="4565" xr:uid="{00000000-0005-0000-0000-0000CF090000}"/>
    <cellStyle name="Comma 3 2 2 3 3 2 3" xfId="6313" xr:uid="{00000000-0005-0000-0000-0000D0090000}"/>
    <cellStyle name="Comma 3 2 2 3 3 3" xfId="3887" xr:uid="{00000000-0005-0000-0000-0000D1090000}"/>
    <cellStyle name="Comma 3 2 2 3 3 4" xfId="5633" xr:uid="{00000000-0005-0000-0000-0000D2090000}"/>
    <cellStyle name="Comma 3 2 2 4" xfId="657" xr:uid="{00000000-0005-0000-0000-0000D3090000}"/>
    <cellStyle name="Comma 3 2 2 4 2" xfId="9814" xr:uid="{00000000-0005-0000-0000-0000D4090000}"/>
    <cellStyle name="Comma 3 2 2 5" xfId="2753" xr:uid="{00000000-0005-0000-0000-0000D5090000}"/>
    <cellStyle name="Comma 3 2 2 5 2" xfId="4558" xr:uid="{00000000-0005-0000-0000-0000D6090000}"/>
    <cellStyle name="Comma 3 2 2 5 2 2" xfId="10273" xr:uid="{00000000-0005-0000-0000-0000D7090000}"/>
    <cellStyle name="Comma 3 2 2 5 3" xfId="6306" xr:uid="{00000000-0005-0000-0000-0000D8090000}"/>
    <cellStyle name="Comma 3 2 2 5 3 2" xfId="8222" xr:uid="{00000000-0005-0000-0000-0000D9090000}"/>
    <cellStyle name="Comma 3 2 2 6" xfId="3880" xr:uid="{00000000-0005-0000-0000-0000DA090000}"/>
    <cellStyle name="Comma 3 2 2 6 2" xfId="9527" xr:uid="{00000000-0005-0000-0000-0000DB090000}"/>
    <cellStyle name="Comma 3 2 2 7" xfId="5626" xr:uid="{00000000-0005-0000-0000-0000DC090000}"/>
    <cellStyle name="Comma 3 2 2 8" xfId="8114" xr:uid="{00000000-0005-0000-0000-0000DD090000}"/>
    <cellStyle name="Comma 3 2 3" xfId="658" xr:uid="{00000000-0005-0000-0000-0000DE090000}"/>
    <cellStyle name="Comma 3 2 3 2" xfId="659" xr:uid="{00000000-0005-0000-0000-0000DF090000}"/>
    <cellStyle name="Comma 3 2 3 2 2" xfId="2762" xr:uid="{00000000-0005-0000-0000-0000E0090000}"/>
    <cellStyle name="Comma 3 2 3 2 2 2" xfId="4567" xr:uid="{00000000-0005-0000-0000-0000E1090000}"/>
    <cellStyle name="Comma 3 2 3 2 2 3" xfId="6315" xr:uid="{00000000-0005-0000-0000-0000E2090000}"/>
    <cellStyle name="Comma 3 2 3 2 2 3 2" xfId="10375" xr:uid="{00000000-0005-0000-0000-0000E3090000}"/>
    <cellStyle name="Comma 3 2 3 2 3" xfId="3889" xr:uid="{00000000-0005-0000-0000-0000E4090000}"/>
    <cellStyle name="Comma 3 2 3 2 3 2" xfId="9818" xr:uid="{00000000-0005-0000-0000-0000E5090000}"/>
    <cellStyle name="Comma 3 2 3 2 4" xfId="5635" xr:uid="{00000000-0005-0000-0000-0000E6090000}"/>
    <cellStyle name="Comma 3 2 3 3" xfId="2761" xr:uid="{00000000-0005-0000-0000-0000E7090000}"/>
    <cellStyle name="Comma 3 2 3 3 2" xfId="4566" xr:uid="{00000000-0005-0000-0000-0000E8090000}"/>
    <cellStyle name="Comma 3 2 3 3 2 2" xfId="10274" xr:uid="{00000000-0005-0000-0000-0000E9090000}"/>
    <cellStyle name="Comma 3 2 3 3 3" xfId="6314" xr:uid="{00000000-0005-0000-0000-0000EA090000}"/>
    <cellStyle name="Comma 3 2 3 3 3 2" xfId="9542" xr:uid="{00000000-0005-0000-0000-0000EB090000}"/>
    <cellStyle name="Comma 3 2 3 4" xfId="3888" xr:uid="{00000000-0005-0000-0000-0000EC090000}"/>
    <cellStyle name="Comma 3 2 3 4 2" xfId="9669" xr:uid="{00000000-0005-0000-0000-0000ED090000}"/>
    <cellStyle name="Comma 3 2 3 5" xfId="5634" xr:uid="{00000000-0005-0000-0000-0000EE090000}"/>
    <cellStyle name="Comma 3 2 3 5 2" xfId="8226" xr:uid="{00000000-0005-0000-0000-0000EF090000}"/>
    <cellStyle name="Comma 3 2 4" xfId="660" xr:uid="{00000000-0005-0000-0000-0000F0090000}"/>
    <cellStyle name="Comma 3 2 4 2" xfId="661" xr:uid="{00000000-0005-0000-0000-0000F1090000}"/>
    <cellStyle name="Comma 3 2 4 2 2" xfId="2764" xr:uid="{00000000-0005-0000-0000-0000F2090000}"/>
    <cellStyle name="Comma 3 2 4 2 2 2" xfId="4569" xr:uid="{00000000-0005-0000-0000-0000F3090000}"/>
    <cellStyle name="Comma 3 2 4 2 2 3" xfId="6317" xr:uid="{00000000-0005-0000-0000-0000F4090000}"/>
    <cellStyle name="Comma 3 2 4 2 2 3 2" xfId="10376" xr:uid="{00000000-0005-0000-0000-0000F5090000}"/>
    <cellStyle name="Comma 3 2 4 2 3" xfId="3891" xr:uid="{00000000-0005-0000-0000-0000F6090000}"/>
    <cellStyle name="Comma 3 2 4 2 3 2" xfId="9819" xr:uid="{00000000-0005-0000-0000-0000F7090000}"/>
    <cellStyle name="Comma 3 2 4 2 4" xfId="5637" xr:uid="{00000000-0005-0000-0000-0000F8090000}"/>
    <cellStyle name="Comma 3 2 4 3" xfId="2763" xr:uid="{00000000-0005-0000-0000-0000F9090000}"/>
    <cellStyle name="Comma 3 2 4 3 2" xfId="4568" xr:uid="{00000000-0005-0000-0000-0000FA090000}"/>
    <cellStyle name="Comma 3 2 4 3 3" xfId="6316" xr:uid="{00000000-0005-0000-0000-0000FB090000}"/>
    <cellStyle name="Comma 3 2 4 4" xfId="3890" xr:uid="{00000000-0005-0000-0000-0000FC090000}"/>
    <cellStyle name="Comma 3 2 4 4 2" xfId="9670" xr:uid="{00000000-0005-0000-0000-0000FD090000}"/>
    <cellStyle name="Comma 3 2 4 5" xfId="5636" xr:uid="{00000000-0005-0000-0000-0000FE090000}"/>
    <cellStyle name="Comma 3 2 4 5 2" xfId="8227" xr:uid="{00000000-0005-0000-0000-0000FF090000}"/>
    <cellStyle name="Comma 3 2 5" xfId="662" xr:uid="{00000000-0005-0000-0000-0000000A0000}"/>
    <cellStyle name="Comma 3 2 5 2" xfId="663" xr:uid="{00000000-0005-0000-0000-0000010A0000}"/>
    <cellStyle name="Comma 3 2 5 2 2" xfId="2766" xr:uid="{00000000-0005-0000-0000-0000020A0000}"/>
    <cellStyle name="Comma 3 2 5 2 2 2" xfId="4571" xr:uid="{00000000-0005-0000-0000-0000030A0000}"/>
    <cellStyle name="Comma 3 2 5 2 2 3" xfId="6319" xr:uid="{00000000-0005-0000-0000-0000040A0000}"/>
    <cellStyle name="Comma 3 2 5 2 2 3 2" xfId="10377" xr:uid="{00000000-0005-0000-0000-0000050A0000}"/>
    <cellStyle name="Comma 3 2 5 2 3" xfId="3893" xr:uid="{00000000-0005-0000-0000-0000060A0000}"/>
    <cellStyle name="Comma 3 2 5 2 3 2" xfId="9820" xr:uid="{00000000-0005-0000-0000-0000070A0000}"/>
    <cellStyle name="Comma 3 2 5 2 4" xfId="5639" xr:uid="{00000000-0005-0000-0000-0000080A0000}"/>
    <cellStyle name="Comma 3 2 5 3" xfId="2765" xr:uid="{00000000-0005-0000-0000-0000090A0000}"/>
    <cellStyle name="Comma 3 2 5 3 2" xfId="4570" xr:uid="{00000000-0005-0000-0000-00000A0A0000}"/>
    <cellStyle name="Comma 3 2 5 3 3" xfId="6318" xr:uid="{00000000-0005-0000-0000-00000B0A0000}"/>
    <cellStyle name="Comma 3 2 5 4" xfId="3892" xr:uid="{00000000-0005-0000-0000-00000C0A0000}"/>
    <cellStyle name="Comma 3 2 5 4 2" xfId="9671" xr:uid="{00000000-0005-0000-0000-00000D0A0000}"/>
    <cellStyle name="Comma 3 2 5 5" xfId="5638" xr:uid="{00000000-0005-0000-0000-00000E0A0000}"/>
    <cellStyle name="Comma 3 2 5 5 2" xfId="8228" xr:uid="{00000000-0005-0000-0000-00000F0A0000}"/>
    <cellStyle name="Comma 3 2 6" xfId="664" xr:uid="{00000000-0005-0000-0000-0000100A0000}"/>
    <cellStyle name="Comma 3 2 6 2" xfId="665" xr:uid="{00000000-0005-0000-0000-0000110A0000}"/>
    <cellStyle name="Comma 3 2 6 2 2" xfId="666" xr:uid="{00000000-0005-0000-0000-0000120A0000}"/>
    <cellStyle name="Comma 3 2 6 2 3" xfId="667" xr:uid="{00000000-0005-0000-0000-0000130A0000}"/>
    <cellStyle name="Comma 3 2 6 2 3 2" xfId="2769" xr:uid="{00000000-0005-0000-0000-0000140A0000}"/>
    <cellStyle name="Comma 3 2 6 2 3 2 2" xfId="4574" xr:uid="{00000000-0005-0000-0000-0000150A0000}"/>
    <cellStyle name="Comma 3 2 6 2 3 2 3" xfId="6322" xr:uid="{00000000-0005-0000-0000-0000160A0000}"/>
    <cellStyle name="Comma 3 2 6 2 3 3" xfId="3896" xr:uid="{00000000-0005-0000-0000-0000170A0000}"/>
    <cellStyle name="Comma 3 2 6 2 3 4" xfId="5642" xr:uid="{00000000-0005-0000-0000-0000180A0000}"/>
    <cellStyle name="Comma 3 2 6 2 4" xfId="2768" xr:uid="{00000000-0005-0000-0000-0000190A0000}"/>
    <cellStyle name="Comma 3 2 6 2 4 2" xfId="4573" xr:uid="{00000000-0005-0000-0000-00001A0A0000}"/>
    <cellStyle name="Comma 3 2 6 2 4 3" xfId="6321" xr:uid="{00000000-0005-0000-0000-00001B0A0000}"/>
    <cellStyle name="Comma 3 2 6 2 5" xfId="3895" xr:uid="{00000000-0005-0000-0000-00001C0A0000}"/>
    <cellStyle name="Comma 3 2 6 2 6" xfId="5641" xr:uid="{00000000-0005-0000-0000-00001D0A0000}"/>
    <cellStyle name="Comma 3 2 6 2 6 2" xfId="8230" xr:uid="{00000000-0005-0000-0000-00001E0A0000}"/>
    <cellStyle name="Comma 3 2 6 3" xfId="668" xr:uid="{00000000-0005-0000-0000-00001F0A0000}"/>
    <cellStyle name="Comma 3 2 6 3 2" xfId="669" xr:uid="{00000000-0005-0000-0000-0000200A0000}"/>
    <cellStyle name="Comma 3 2 6 4" xfId="670" xr:uid="{00000000-0005-0000-0000-0000210A0000}"/>
    <cellStyle name="Comma 3 2 6 4 2" xfId="2770" xr:uid="{00000000-0005-0000-0000-0000220A0000}"/>
    <cellStyle name="Comma 3 2 6 4 2 2" xfId="4575" xr:uid="{00000000-0005-0000-0000-0000230A0000}"/>
    <cellStyle name="Comma 3 2 6 4 2 3" xfId="6323" xr:uid="{00000000-0005-0000-0000-0000240A0000}"/>
    <cellStyle name="Comma 3 2 6 4 3" xfId="3897" xr:uid="{00000000-0005-0000-0000-0000250A0000}"/>
    <cellStyle name="Comma 3 2 6 4 4" xfId="5643" xr:uid="{00000000-0005-0000-0000-0000260A0000}"/>
    <cellStyle name="Comma 3 2 6 4 4 2" xfId="10378" xr:uid="{00000000-0005-0000-0000-0000270A0000}"/>
    <cellStyle name="Comma 3 2 6 5" xfId="2767" xr:uid="{00000000-0005-0000-0000-0000280A0000}"/>
    <cellStyle name="Comma 3 2 6 5 2" xfId="4572" xr:uid="{00000000-0005-0000-0000-0000290A0000}"/>
    <cellStyle name="Comma 3 2 6 5 3" xfId="6320" xr:uid="{00000000-0005-0000-0000-00002A0A0000}"/>
    <cellStyle name="Comma 3 2 6 5 3 2" xfId="9821" xr:uid="{00000000-0005-0000-0000-00002B0A0000}"/>
    <cellStyle name="Comma 3 2 6 6" xfId="3894" xr:uid="{00000000-0005-0000-0000-00002C0A0000}"/>
    <cellStyle name="Comma 3 2 6 7" xfId="5640" xr:uid="{00000000-0005-0000-0000-00002D0A0000}"/>
    <cellStyle name="Comma 3 2 6 7 2" xfId="8229" xr:uid="{00000000-0005-0000-0000-00002E0A0000}"/>
    <cellStyle name="Comma 3 2 7" xfId="671" xr:uid="{00000000-0005-0000-0000-00002F0A0000}"/>
    <cellStyle name="Comma 3 2 7 2" xfId="672" xr:uid="{00000000-0005-0000-0000-0000300A0000}"/>
    <cellStyle name="Comma 3 2 7 2 2" xfId="2772" xr:uid="{00000000-0005-0000-0000-0000310A0000}"/>
    <cellStyle name="Comma 3 2 7 2 2 2" xfId="4577" xr:uid="{00000000-0005-0000-0000-0000320A0000}"/>
    <cellStyle name="Comma 3 2 7 2 2 3" xfId="6325" xr:uid="{00000000-0005-0000-0000-0000330A0000}"/>
    <cellStyle name="Comma 3 2 7 2 3" xfId="3899" xr:uid="{00000000-0005-0000-0000-0000340A0000}"/>
    <cellStyle name="Comma 3 2 7 2 4" xfId="5645" xr:uid="{00000000-0005-0000-0000-0000350A0000}"/>
    <cellStyle name="Comma 3 2 7 2 4 2" xfId="10379" xr:uid="{00000000-0005-0000-0000-0000360A0000}"/>
    <cellStyle name="Comma 3 2 7 3" xfId="2771" xr:uid="{00000000-0005-0000-0000-0000370A0000}"/>
    <cellStyle name="Comma 3 2 7 3 2" xfId="4576" xr:uid="{00000000-0005-0000-0000-0000380A0000}"/>
    <cellStyle name="Comma 3 2 7 3 3" xfId="6324" xr:uid="{00000000-0005-0000-0000-0000390A0000}"/>
    <cellStyle name="Comma 3 2 7 4" xfId="3898" xr:uid="{00000000-0005-0000-0000-00003A0A0000}"/>
    <cellStyle name="Comma 3 2 7 5" xfId="5644" xr:uid="{00000000-0005-0000-0000-00003B0A0000}"/>
    <cellStyle name="Comma 3 2 8" xfId="673" xr:uid="{00000000-0005-0000-0000-00003C0A0000}"/>
    <cellStyle name="Comma 3 2 8 2" xfId="10371" xr:uid="{00000000-0005-0000-0000-00003D0A0000}"/>
    <cellStyle name="Comma 3 2 8 3" xfId="9813" xr:uid="{00000000-0005-0000-0000-00003E0A0000}"/>
    <cellStyle name="Comma 3 2 8 4" xfId="9285" xr:uid="{00000000-0005-0000-0000-00003F0A0000}"/>
    <cellStyle name="Comma 3 2 9" xfId="674" xr:uid="{00000000-0005-0000-0000-0000400A0000}"/>
    <cellStyle name="Comma 3 2 9 2" xfId="10548" xr:uid="{00000000-0005-0000-0000-0000410A0000}"/>
    <cellStyle name="Comma 3 2 9 3" xfId="10194" xr:uid="{00000000-0005-0000-0000-0000420A0000}"/>
    <cellStyle name="Comma 3 2 9 4" xfId="9510" xr:uid="{00000000-0005-0000-0000-0000430A0000}"/>
    <cellStyle name="Comma 3 20" xfId="5603" xr:uid="{00000000-0005-0000-0000-0000440A0000}"/>
    <cellStyle name="Comma 3 20 2" xfId="10243" xr:uid="{00000000-0005-0000-0000-0000450A0000}"/>
    <cellStyle name="Comma 3 21" xfId="9632" xr:uid="{00000000-0005-0000-0000-0000460A0000}"/>
    <cellStyle name="Comma 3 22" xfId="8205" xr:uid="{00000000-0005-0000-0000-0000470A0000}"/>
    <cellStyle name="Comma 3 23" xfId="8084" xr:uid="{00000000-0005-0000-0000-0000480A0000}"/>
    <cellStyle name="Comma 3 3" xfId="675" xr:uid="{00000000-0005-0000-0000-0000490A0000}"/>
    <cellStyle name="Comma 3 3 2" xfId="676" xr:uid="{00000000-0005-0000-0000-00004A0A0000}"/>
    <cellStyle name="Comma 3 3 2 2" xfId="677" xr:uid="{00000000-0005-0000-0000-00004B0A0000}"/>
    <cellStyle name="Comma 3 3 2 2 2" xfId="2775" xr:uid="{00000000-0005-0000-0000-00004C0A0000}"/>
    <cellStyle name="Comma 3 3 2 2 2 2" xfId="4580" xr:uid="{00000000-0005-0000-0000-00004D0A0000}"/>
    <cellStyle name="Comma 3 3 2 2 2 3" xfId="6328" xr:uid="{00000000-0005-0000-0000-00004E0A0000}"/>
    <cellStyle name="Comma 3 3 2 2 2 3 2" xfId="10380" xr:uid="{00000000-0005-0000-0000-00004F0A0000}"/>
    <cellStyle name="Comma 3 3 2 2 3" xfId="3902" xr:uid="{00000000-0005-0000-0000-0000500A0000}"/>
    <cellStyle name="Comma 3 3 2 2 3 2" xfId="9823" xr:uid="{00000000-0005-0000-0000-0000510A0000}"/>
    <cellStyle name="Comma 3 3 2 2 4" xfId="5648" xr:uid="{00000000-0005-0000-0000-0000520A0000}"/>
    <cellStyle name="Comma 3 3 2 3" xfId="2774" xr:uid="{00000000-0005-0000-0000-0000530A0000}"/>
    <cellStyle name="Comma 3 3 2 3 2" xfId="4579" xr:uid="{00000000-0005-0000-0000-0000540A0000}"/>
    <cellStyle name="Comma 3 3 2 3 2 2" xfId="10276" xr:uid="{00000000-0005-0000-0000-0000550A0000}"/>
    <cellStyle name="Comma 3 3 2 3 3" xfId="6327" xr:uid="{00000000-0005-0000-0000-0000560A0000}"/>
    <cellStyle name="Comma 3 3 2 3 3 2" xfId="9550" xr:uid="{00000000-0005-0000-0000-0000570A0000}"/>
    <cellStyle name="Comma 3 3 2 4" xfId="3901" xr:uid="{00000000-0005-0000-0000-0000580A0000}"/>
    <cellStyle name="Comma 3 3 2 4 2" xfId="9672" xr:uid="{00000000-0005-0000-0000-0000590A0000}"/>
    <cellStyle name="Comma 3 3 2 5" xfId="5647" xr:uid="{00000000-0005-0000-0000-00005A0A0000}"/>
    <cellStyle name="Comma 3 3 2 5 2" xfId="8232" xr:uid="{00000000-0005-0000-0000-00005B0A0000}"/>
    <cellStyle name="Comma 3 3 3" xfId="678" xr:uid="{00000000-0005-0000-0000-00005C0A0000}"/>
    <cellStyle name="Comma 3 3 3 2" xfId="2776" xr:uid="{00000000-0005-0000-0000-00005D0A0000}"/>
    <cellStyle name="Comma 3 3 3 2 2" xfId="4581" xr:uid="{00000000-0005-0000-0000-00005E0A0000}"/>
    <cellStyle name="Comma 3 3 3 2 3" xfId="6329" xr:uid="{00000000-0005-0000-0000-00005F0A0000}"/>
    <cellStyle name="Comma 3 3 3 3" xfId="3903" xr:uid="{00000000-0005-0000-0000-0000600A0000}"/>
    <cellStyle name="Comma 3 3 3 3 2" xfId="9822" xr:uid="{00000000-0005-0000-0000-0000610A0000}"/>
    <cellStyle name="Comma 3 3 3 4" xfId="5649" xr:uid="{00000000-0005-0000-0000-0000620A0000}"/>
    <cellStyle name="Comma 3 3 4" xfId="2773" xr:uid="{00000000-0005-0000-0000-0000630A0000}"/>
    <cellStyle name="Comma 3 3 4 2" xfId="4578" xr:uid="{00000000-0005-0000-0000-0000640A0000}"/>
    <cellStyle name="Comma 3 3 4 2 2" xfId="10275" xr:uid="{00000000-0005-0000-0000-0000650A0000}"/>
    <cellStyle name="Comma 3 3 4 3" xfId="6326" xr:uid="{00000000-0005-0000-0000-0000660A0000}"/>
    <cellStyle name="Comma 3 3 5" xfId="3900" xr:uid="{00000000-0005-0000-0000-0000670A0000}"/>
    <cellStyle name="Comma 3 3 5 2" xfId="9519" xr:uid="{00000000-0005-0000-0000-0000680A0000}"/>
    <cellStyle name="Comma 3 3 6" xfId="5646" xr:uid="{00000000-0005-0000-0000-0000690A0000}"/>
    <cellStyle name="Comma 3 3 7" xfId="8231" xr:uid="{00000000-0005-0000-0000-00006A0A0000}"/>
    <cellStyle name="Comma 3 4" xfId="679" xr:uid="{00000000-0005-0000-0000-00006B0A0000}"/>
    <cellStyle name="Comma 3 4 2" xfId="680" xr:uid="{00000000-0005-0000-0000-00006C0A0000}"/>
    <cellStyle name="Comma 3 4 2 2" xfId="681" xr:uid="{00000000-0005-0000-0000-00006D0A0000}"/>
    <cellStyle name="Comma 3 4 2 2 2" xfId="682" xr:uid="{00000000-0005-0000-0000-00006E0A0000}"/>
    <cellStyle name="Comma 3 4 2 2 2 2" xfId="8724" xr:uid="{00000000-0005-0000-0000-00006F0A0000}"/>
    <cellStyle name="Comma 3 4 2 2 3" xfId="683" xr:uid="{00000000-0005-0000-0000-0000700A0000}"/>
    <cellStyle name="Comma 3 4 2 2 4" xfId="8235" xr:uid="{00000000-0005-0000-0000-0000710A0000}"/>
    <cellStyle name="Comma 3 4 2 3" xfId="684" xr:uid="{00000000-0005-0000-0000-0000720A0000}"/>
    <cellStyle name="Comma 3 4 2 3 2" xfId="8723" xr:uid="{00000000-0005-0000-0000-0000730A0000}"/>
    <cellStyle name="Comma 3 4 2 4" xfId="9287" xr:uid="{00000000-0005-0000-0000-0000740A0000}"/>
    <cellStyle name="Comma 3 4 2 4 2" xfId="9825" xr:uid="{00000000-0005-0000-0000-0000750A0000}"/>
    <cellStyle name="Comma 3 4 2 5" xfId="8234" xr:uid="{00000000-0005-0000-0000-0000760A0000}"/>
    <cellStyle name="Comma 3 4 3" xfId="685" xr:uid="{00000000-0005-0000-0000-0000770A0000}"/>
    <cellStyle name="Comma 3 4 3 2" xfId="686" xr:uid="{00000000-0005-0000-0000-0000780A0000}"/>
    <cellStyle name="Comma 3 4 3 2 2" xfId="8725" xr:uid="{00000000-0005-0000-0000-0000790A0000}"/>
    <cellStyle name="Comma 3 4 3 3" xfId="687" xr:uid="{00000000-0005-0000-0000-00007A0A0000}"/>
    <cellStyle name="Comma 3 4 3 4" xfId="8236" xr:uid="{00000000-0005-0000-0000-00007B0A0000}"/>
    <cellStyle name="Comma 3 4 4" xfId="688" xr:uid="{00000000-0005-0000-0000-00007C0A0000}"/>
    <cellStyle name="Comma 3 4 4 2" xfId="8722" xr:uid="{00000000-0005-0000-0000-00007D0A0000}"/>
    <cellStyle name="Comma 3 4 5" xfId="9286" xr:uid="{00000000-0005-0000-0000-00007E0A0000}"/>
    <cellStyle name="Comma 3 4 5 2" xfId="9824" xr:uid="{00000000-0005-0000-0000-00007F0A0000}"/>
    <cellStyle name="Comma 3 4 6" xfId="9534" xr:uid="{00000000-0005-0000-0000-0000800A0000}"/>
    <cellStyle name="Comma 3 4 7" xfId="8233" xr:uid="{00000000-0005-0000-0000-0000810A0000}"/>
    <cellStyle name="Comma 3 5" xfId="689" xr:uid="{00000000-0005-0000-0000-0000820A0000}"/>
    <cellStyle name="Comma 3 5 2" xfId="690" xr:uid="{00000000-0005-0000-0000-0000830A0000}"/>
    <cellStyle name="Comma 3 5 2 2" xfId="691" xr:uid="{00000000-0005-0000-0000-0000840A0000}"/>
    <cellStyle name="Comma 3 5 2 2 2" xfId="8727" xr:uid="{00000000-0005-0000-0000-0000850A0000}"/>
    <cellStyle name="Comma 3 5 2 3" xfId="692" xr:uid="{00000000-0005-0000-0000-0000860A0000}"/>
    <cellStyle name="Comma 3 5 2 4" xfId="8238" xr:uid="{00000000-0005-0000-0000-0000870A0000}"/>
    <cellStyle name="Comma 3 5 3" xfId="693" xr:uid="{00000000-0005-0000-0000-0000880A0000}"/>
    <cellStyle name="Comma 3 5 3 2" xfId="8726" xr:uid="{00000000-0005-0000-0000-0000890A0000}"/>
    <cellStyle name="Comma 3 5 4" xfId="9288" xr:uid="{00000000-0005-0000-0000-00008A0A0000}"/>
    <cellStyle name="Comma 3 5 4 2" xfId="9826" xr:uid="{00000000-0005-0000-0000-00008B0A0000}"/>
    <cellStyle name="Comma 3 5 5" xfId="9601" xr:uid="{00000000-0005-0000-0000-00008C0A0000}"/>
    <cellStyle name="Comma 3 5 6" xfId="8237" xr:uid="{00000000-0005-0000-0000-00008D0A0000}"/>
    <cellStyle name="Comma 3 6" xfId="694" xr:uid="{00000000-0005-0000-0000-00008E0A0000}"/>
    <cellStyle name="Comma 3 6 2" xfId="695" xr:uid="{00000000-0005-0000-0000-00008F0A0000}"/>
    <cellStyle name="Comma 3 6 2 2" xfId="696" xr:uid="{00000000-0005-0000-0000-0000900A0000}"/>
    <cellStyle name="Comma 3 6 2 2 2" xfId="8729" xr:uid="{00000000-0005-0000-0000-0000910A0000}"/>
    <cellStyle name="Comma 3 6 2 3" xfId="697" xr:uid="{00000000-0005-0000-0000-0000920A0000}"/>
    <cellStyle name="Comma 3 6 2 4" xfId="698" xr:uid="{00000000-0005-0000-0000-0000930A0000}"/>
    <cellStyle name="Comma 3 6 2 5" xfId="8240" xr:uid="{00000000-0005-0000-0000-0000940A0000}"/>
    <cellStyle name="Comma 3 6 3" xfId="699" xr:uid="{00000000-0005-0000-0000-0000950A0000}"/>
    <cellStyle name="Comma 3 6 3 2" xfId="8728" xr:uid="{00000000-0005-0000-0000-0000960A0000}"/>
    <cellStyle name="Comma 3 6 4" xfId="9289" xr:uid="{00000000-0005-0000-0000-0000970A0000}"/>
    <cellStyle name="Comma 3 6 4 2" xfId="9827" xr:uid="{00000000-0005-0000-0000-0000980A0000}"/>
    <cellStyle name="Comma 3 6 5" xfId="8239" xr:uid="{00000000-0005-0000-0000-0000990A0000}"/>
    <cellStyle name="Comma 3 7" xfId="700" xr:uid="{00000000-0005-0000-0000-00009A0A0000}"/>
    <cellStyle name="Comma 3 7 2" xfId="701" xr:uid="{00000000-0005-0000-0000-00009B0A0000}"/>
    <cellStyle name="Comma 3 7 2 2" xfId="702" xr:uid="{00000000-0005-0000-0000-00009C0A0000}"/>
    <cellStyle name="Comma 3 7 2 2 2" xfId="8731" xr:uid="{00000000-0005-0000-0000-00009D0A0000}"/>
    <cellStyle name="Comma 3 7 2 3" xfId="703" xr:uid="{00000000-0005-0000-0000-00009E0A0000}"/>
    <cellStyle name="Comma 3 7 2 4" xfId="8242" xr:uid="{00000000-0005-0000-0000-00009F0A0000}"/>
    <cellStyle name="Comma 3 7 3" xfId="704" xr:uid="{00000000-0005-0000-0000-0000A00A0000}"/>
    <cellStyle name="Comma 3 7 3 2" xfId="8730" xr:uid="{00000000-0005-0000-0000-0000A10A0000}"/>
    <cellStyle name="Comma 3 7 4" xfId="9290" xr:uid="{00000000-0005-0000-0000-0000A20A0000}"/>
    <cellStyle name="Comma 3 7 4 2" xfId="9828" xr:uid="{00000000-0005-0000-0000-0000A30A0000}"/>
    <cellStyle name="Comma 3 7 5" xfId="8241" xr:uid="{00000000-0005-0000-0000-0000A40A0000}"/>
    <cellStyle name="Comma 3 8" xfId="705" xr:uid="{00000000-0005-0000-0000-0000A50A0000}"/>
    <cellStyle name="Comma 3 8 2" xfId="706" xr:uid="{00000000-0005-0000-0000-0000A60A0000}"/>
    <cellStyle name="Comma 3 8 2 2" xfId="707" xr:uid="{00000000-0005-0000-0000-0000A70A0000}"/>
    <cellStyle name="Comma 3 8 2 2 2" xfId="8733" xr:uid="{00000000-0005-0000-0000-0000A80A0000}"/>
    <cellStyle name="Comma 3 8 2 3" xfId="708" xr:uid="{00000000-0005-0000-0000-0000A90A0000}"/>
    <cellStyle name="Comma 3 8 2 4" xfId="8244" xr:uid="{00000000-0005-0000-0000-0000AA0A0000}"/>
    <cellStyle name="Comma 3 8 3" xfId="709" xr:uid="{00000000-0005-0000-0000-0000AB0A0000}"/>
    <cellStyle name="Comma 3 8 3 2" xfId="8732" xr:uid="{00000000-0005-0000-0000-0000AC0A0000}"/>
    <cellStyle name="Comma 3 8 4" xfId="9291" xr:uid="{00000000-0005-0000-0000-0000AD0A0000}"/>
    <cellStyle name="Comma 3 8 4 2" xfId="9829" xr:uid="{00000000-0005-0000-0000-0000AE0A0000}"/>
    <cellStyle name="Comma 3 8 5" xfId="8243" xr:uid="{00000000-0005-0000-0000-0000AF0A0000}"/>
    <cellStyle name="Comma 3 9" xfId="710" xr:uid="{00000000-0005-0000-0000-0000B00A0000}"/>
    <cellStyle name="Comma 3 9 2" xfId="711" xr:uid="{00000000-0005-0000-0000-0000B10A0000}"/>
    <cellStyle name="Comma 3 9 2 2" xfId="712" xr:uid="{00000000-0005-0000-0000-0000B20A0000}"/>
    <cellStyle name="Comma 3 9 2 2 2" xfId="8735" xr:uid="{00000000-0005-0000-0000-0000B30A0000}"/>
    <cellStyle name="Comma 3 9 2 3" xfId="713" xr:uid="{00000000-0005-0000-0000-0000B40A0000}"/>
    <cellStyle name="Comma 3 9 2 4" xfId="8246" xr:uid="{00000000-0005-0000-0000-0000B50A0000}"/>
    <cellStyle name="Comma 3 9 3" xfId="714" xr:uid="{00000000-0005-0000-0000-0000B60A0000}"/>
    <cellStyle name="Comma 3 9 3 2" xfId="8734" xr:uid="{00000000-0005-0000-0000-0000B70A0000}"/>
    <cellStyle name="Comma 3 9 4" xfId="9292" xr:uid="{00000000-0005-0000-0000-0000B80A0000}"/>
    <cellStyle name="Comma 3 9 4 2" xfId="9830" xr:uid="{00000000-0005-0000-0000-0000B90A0000}"/>
    <cellStyle name="Comma 3 9 5" xfId="8245" xr:uid="{00000000-0005-0000-0000-0000BA0A0000}"/>
    <cellStyle name="Comma 3_Sena lead 20" xfId="715" xr:uid="{00000000-0005-0000-0000-0000BB0A0000}"/>
    <cellStyle name="Comma 30" xfId="716" xr:uid="{00000000-0005-0000-0000-0000BC0A0000}"/>
    <cellStyle name="Comma 30 11" xfId="9638" xr:uid="{00000000-0005-0000-0000-0000BD0A0000}"/>
    <cellStyle name="Comma 30 11 2" xfId="10248" xr:uid="{00000000-0005-0000-0000-0000BE0A0000}"/>
    <cellStyle name="Comma 30 2" xfId="717" xr:uid="{00000000-0005-0000-0000-0000BF0A0000}"/>
    <cellStyle name="Comma 30 2 2" xfId="718" xr:uid="{00000000-0005-0000-0000-0000C00A0000}"/>
    <cellStyle name="Comma 30 2 2 2" xfId="719" xr:uid="{00000000-0005-0000-0000-0000C10A0000}"/>
    <cellStyle name="Comma 30 2 2 2 2" xfId="2780" xr:uid="{00000000-0005-0000-0000-0000C20A0000}"/>
    <cellStyle name="Comma 30 2 2 2 2 2" xfId="4585" xr:uid="{00000000-0005-0000-0000-0000C30A0000}"/>
    <cellStyle name="Comma 30 2 2 2 2 3" xfId="6333" xr:uid="{00000000-0005-0000-0000-0000C40A0000}"/>
    <cellStyle name="Comma 30 2 2 2 3" xfId="3907" xr:uid="{00000000-0005-0000-0000-0000C50A0000}"/>
    <cellStyle name="Comma 30 2 2 2 4" xfId="5653" xr:uid="{00000000-0005-0000-0000-0000C60A0000}"/>
    <cellStyle name="Comma 30 2 2 3" xfId="720" xr:uid="{00000000-0005-0000-0000-0000C70A0000}"/>
    <cellStyle name="Comma 30 2 2 3 2" xfId="2781" xr:uid="{00000000-0005-0000-0000-0000C80A0000}"/>
    <cellStyle name="Comma 30 2 2 3 2 2" xfId="4586" xr:uid="{00000000-0005-0000-0000-0000C90A0000}"/>
    <cellStyle name="Comma 30 2 2 3 2 3" xfId="6334" xr:uid="{00000000-0005-0000-0000-0000CA0A0000}"/>
    <cellStyle name="Comma 30 2 2 3 3" xfId="3908" xr:uid="{00000000-0005-0000-0000-0000CB0A0000}"/>
    <cellStyle name="Comma 30 2 2 3 4" xfId="5654" xr:uid="{00000000-0005-0000-0000-0000CC0A0000}"/>
    <cellStyle name="Comma 30 2 2 4" xfId="2779" xr:uid="{00000000-0005-0000-0000-0000CD0A0000}"/>
    <cellStyle name="Comma 30 2 2 4 2" xfId="4584" xr:uid="{00000000-0005-0000-0000-0000CE0A0000}"/>
    <cellStyle name="Comma 30 2 2 4 3" xfId="6332" xr:uid="{00000000-0005-0000-0000-0000CF0A0000}"/>
    <cellStyle name="Comma 30 2 2 5" xfId="3906" xr:uid="{00000000-0005-0000-0000-0000D00A0000}"/>
    <cellStyle name="Comma 30 2 2 6" xfId="5652" xr:uid="{00000000-0005-0000-0000-0000D10A0000}"/>
    <cellStyle name="Comma 30 2 3" xfId="721" xr:uid="{00000000-0005-0000-0000-0000D20A0000}"/>
    <cellStyle name="Comma 30 2 3 2" xfId="2782" xr:uid="{00000000-0005-0000-0000-0000D30A0000}"/>
    <cellStyle name="Comma 30 2 3 2 2" xfId="4587" xr:uid="{00000000-0005-0000-0000-0000D40A0000}"/>
    <cellStyle name="Comma 30 2 3 2 3" xfId="6335" xr:uid="{00000000-0005-0000-0000-0000D50A0000}"/>
    <cellStyle name="Comma 30 2 3 3" xfId="3909" xr:uid="{00000000-0005-0000-0000-0000D60A0000}"/>
    <cellStyle name="Comma 30 2 3 4" xfId="5655" xr:uid="{00000000-0005-0000-0000-0000D70A0000}"/>
    <cellStyle name="Comma 30 2 4" xfId="722" xr:uid="{00000000-0005-0000-0000-0000D80A0000}"/>
    <cellStyle name="Comma 30 2 4 2" xfId="723" xr:uid="{00000000-0005-0000-0000-0000D90A0000}"/>
    <cellStyle name="Comma 30 2 4 2 2" xfId="2784" xr:uid="{00000000-0005-0000-0000-0000DA0A0000}"/>
    <cellStyle name="Comma 30 2 4 2 2 2" xfId="4589" xr:uid="{00000000-0005-0000-0000-0000DB0A0000}"/>
    <cellStyle name="Comma 30 2 4 2 2 3" xfId="6337" xr:uid="{00000000-0005-0000-0000-0000DC0A0000}"/>
    <cellStyle name="Comma 30 2 4 2 3" xfId="3911" xr:uid="{00000000-0005-0000-0000-0000DD0A0000}"/>
    <cellStyle name="Comma 30 2 4 2 4" xfId="5657" xr:uid="{00000000-0005-0000-0000-0000DE0A0000}"/>
    <cellStyle name="Comma 30 2 4 3" xfId="2783" xr:uid="{00000000-0005-0000-0000-0000DF0A0000}"/>
    <cellStyle name="Comma 30 2 4 3 2" xfId="4588" xr:uid="{00000000-0005-0000-0000-0000E00A0000}"/>
    <cellStyle name="Comma 30 2 4 3 3" xfId="6336" xr:uid="{00000000-0005-0000-0000-0000E10A0000}"/>
    <cellStyle name="Comma 30 2 4 4" xfId="3910" xr:uid="{00000000-0005-0000-0000-0000E20A0000}"/>
    <cellStyle name="Comma 30 2 4 5" xfId="5656" xr:uid="{00000000-0005-0000-0000-0000E30A0000}"/>
    <cellStyle name="Comma 30 2 5" xfId="724" xr:uid="{00000000-0005-0000-0000-0000E40A0000}"/>
    <cellStyle name="Comma 30 2 5 2" xfId="725" xr:uid="{00000000-0005-0000-0000-0000E50A0000}"/>
    <cellStyle name="Comma 30 2 5 2 2" xfId="2786" xr:uid="{00000000-0005-0000-0000-0000E60A0000}"/>
    <cellStyle name="Comma 30 2 5 2 2 2" xfId="4591" xr:uid="{00000000-0005-0000-0000-0000E70A0000}"/>
    <cellStyle name="Comma 30 2 5 2 2 3" xfId="6339" xr:uid="{00000000-0005-0000-0000-0000E80A0000}"/>
    <cellStyle name="Comma 30 2 5 2 3" xfId="3913" xr:uid="{00000000-0005-0000-0000-0000E90A0000}"/>
    <cellStyle name="Comma 30 2 5 2 4" xfId="5659" xr:uid="{00000000-0005-0000-0000-0000EA0A0000}"/>
    <cellStyle name="Comma 30 2 5 3" xfId="2785" xr:uid="{00000000-0005-0000-0000-0000EB0A0000}"/>
    <cellStyle name="Comma 30 2 5 3 2" xfId="4590" xr:uid="{00000000-0005-0000-0000-0000EC0A0000}"/>
    <cellStyle name="Comma 30 2 5 3 3" xfId="6338" xr:uid="{00000000-0005-0000-0000-0000ED0A0000}"/>
    <cellStyle name="Comma 30 2 5 4" xfId="3912" xr:uid="{00000000-0005-0000-0000-0000EE0A0000}"/>
    <cellStyle name="Comma 30 2 5 5" xfId="5658" xr:uid="{00000000-0005-0000-0000-0000EF0A0000}"/>
    <cellStyle name="Comma 30 2 6" xfId="726" xr:uid="{00000000-0005-0000-0000-0000F00A0000}"/>
    <cellStyle name="Comma 30 2 6 2" xfId="727" xr:uid="{00000000-0005-0000-0000-0000F10A0000}"/>
    <cellStyle name="Comma 30 2 6 2 2" xfId="2788" xr:uid="{00000000-0005-0000-0000-0000F20A0000}"/>
    <cellStyle name="Comma 30 2 6 2 2 2" xfId="4593" xr:uid="{00000000-0005-0000-0000-0000F30A0000}"/>
    <cellStyle name="Comma 30 2 6 2 2 3" xfId="6341" xr:uid="{00000000-0005-0000-0000-0000F40A0000}"/>
    <cellStyle name="Comma 30 2 6 2 3" xfId="3915" xr:uid="{00000000-0005-0000-0000-0000F50A0000}"/>
    <cellStyle name="Comma 30 2 6 2 4" xfId="5661" xr:uid="{00000000-0005-0000-0000-0000F60A0000}"/>
    <cellStyle name="Comma 30 2 6 3" xfId="2787" xr:uid="{00000000-0005-0000-0000-0000F70A0000}"/>
    <cellStyle name="Comma 30 2 6 3 2" xfId="4592" xr:uid="{00000000-0005-0000-0000-0000F80A0000}"/>
    <cellStyle name="Comma 30 2 6 3 3" xfId="6340" xr:uid="{00000000-0005-0000-0000-0000F90A0000}"/>
    <cellStyle name="Comma 30 2 6 4" xfId="3914" xr:uid="{00000000-0005-0000-0000-0000FA0A0000}"/>
    <cellStyle name="Comma 30 2 6 5" xfId="5660" xr:uid="{00000000-0005-0000-0000-0000FB0A0000}"/>
    <cellStyle name="Comma 30 2 7" xfId="2778" xr:uid="{00000000-0005-0000-0000-0000FC0A0000}"/>
    <cellStyle name="Comma 30 2 7 2" xfId="4583" xr:uid="{00000000-0005-0000-0000-0000FD0A0000}"/>
    <cellStyle name="Comma 30 2 7 3" xfId="6331" xr:uid="{00000000-0005-0000-0000-0000FE0A0000}"/>
    <cellStyle name="Comma 30 2 8" xfId="3905" xr:uid="{00000000-0005-0000-0000-0000FF0A0000}"/>
    <cellStyle name="Comma 30 2 9" xfId="5651" xr:uid="{00000000-0005-0000-0000-0000000B0000}"/>
    <cellStyle name="Comma 30 3" xfId="728" xr:uid="{00000000-0005-0000-0000-0000010B0000}"/>
    <cellStyle name="Comma 30 3 2" xfId="729" xr:uid="{00000000-0005-0000-0000-0000020B0000}"/>
    <cellStyle name="Comma 30 3 2 2" xfId="730" xr:uid="{00000000-0005-0000-0000-0000030B0000}"/>
    <cellStyle name="Comma 30 3 2 2 2" xfId="2791" xr:uid="{00000000-0005-0000-0000-0000040B0000}"/>
    <cellStyle name="Comma 30 3 2 2 2 2" xfId="4596" xr:uid="{00000000-0005-0000-0000-0000050B0000}"/>
    <cellStyle name="Comma 30 3 2 2 2 3" xfId="6344" xr:uid="{00000000-0005-0000-0000-0000060B0000}"/>
    <cellStyle name="Comma 30 3 2 2 3" xfId="3918" xr:uid="{00000000-0005-0000-0000-0000070B0000}"/>
    <cellStyle name="Comma 30 3 2 2 4" xfId="5664" xr:uid="{00000000-0005-0000-0000-0000080B0000}"/>
    <cellStyle name="Comma 30 3 2 3" xfId="2790" xr:uid="{00000000-0005-0000-0000-0000090B0000}"/>
    <cellStyle name="Comma 30 3 2 3 2" xfId="4595" xr:uid="{00000000-0005-0000-0000-00000A0B0000}"/>
    <cellStyle name="Comma 30 3 2 3 3" xfId="6343" xr:uid="{00000000-0005-0000-0000-00000B0B0000}"/>
    <cellStyle name="Comma 30 3 2 4" xfId="3917" xr:uid="{00000000-0005-0000-0000-00000C0B0000}"/>
    <cellStyle name="Comma 30 3 2 5" xfId="5663" xr:uid="{00000000-0005-0000-0000-00000D0B0000}"/>
    <cellStyle name="Comma 30 3 2 5 2" xfId="10381" xr:uid="{00000000-0005-0000-0000-00000E0B0000}"/>
    <cellStyle name="Comma 30 3 3" xfId="731" xr:uid="{00000000-0005-0000-0000-00000F0B0000}"/>
    <cellStyle name="Comma 30 3 3 2" xfId="2792" xr:uid="{00000000-0005-0000-0000-0000100B0000}"/>
    <cellStyle name="Comma 30 3 3 2 2" xfId="4597" xr:uid="{00000000-0005-0000-0000-0000110B0000}"/>
    <cellStyle name="Comma 30 3 3 2 3" xfId="6345" xr:uid="{00000000-0005-0000-0000-0000120B0000}"/>
    <cellStyle name="Comma 30 3 3 3" xfId="3919" xr:uid="{00000000-0005-0000-0000-0000130B0000}"/>
    <cellStyle name="Comma 30 3 3 4" xfId="5665" xr:uid="{00000000-0005-0000-0000-0000140B0000}"/>
    <cellStyle name="Comma 30 3 3 4 2" xfId="9831" xr:uid="{00000000-0005-0000-0000-0000150B0000}"/>
    <cellStyle name="Comma 30 3 4" xfId="2789" xr:uid="{00000000-0005-0000-0000-0000160B0000}"/>
    <cellStyle name="Comma 30 3 4 2" xfId="4594" xr:uid="{00000000-0005-0000-0000-0000170B0000}"/>
    <cellStyle name="Comma 30 3 4 3" xfId="6342" xr:uid="{00000000-0005-0000-0000-0000180B0000}"/>
    <cellStyle name="Comma 30 3 5" xfId="3916" xr:uid="{00000000-0005-0000-0000-0000190B0000}"/>
    <cellStyle name="Comma 30 3 6" xfId="5662" xr:uid="{00000000-0005-0000-0000-00001A0B0000}"/>
    <cellStyle name="Comma 30 3 6 2" xfId="9293" xr:uid="{00000000-0005-0000-0000-00001B0B0000}"/>
    <cellStyle name="Comma 30 4" xfId="732" xr:uid="{00000000-0005-0000-0000-00001C0B0000}"/>
    <cellStyle name="Comma 30 4 2" xfId="2793" xr:uid="{00000000-0005-0000-0000-00001D0B0000}"/>
    <cellStyle name="Comma 30 4 2 2" xfId="4598" xr:uid="{00000000-0005-0000-0000-00001E0B0000}"/>
    <cellStyle name="Comma 30 4 2 3" xfId="6346" xr:uid="{00000000-0005-0000-0000-00001F0B0000}"/>
    <cellStyle name="Comma 30 4 3" xfId="3920" xr:uid="{00000000-0005-0000-0000-0000200B0000}"/>
    <cellStyle name="Comma 30 4 4" xfId="5666" xr:uid="{00000000-0005-0000-0000-0000210B0000}"/>
    <cellStyle name="Comma 30 4 4 2" xfId="8247" xr:uid="{00000000-0005-0000-0000-0000220B0000}"/>
    <cellStyle name="Comma 30 5" xfId="733" xr:uid="{00000000-0005-0000-0000-0000230B0000}"/>
    <cellStyle name="Comma 30 5 2" xfId="2794" xr:uid="{00000000-0005-0000-0000-0000240B0000}"/>
    <cellStyle name="Comma 30 5 2 2" xfId="4599" xr:uid="{00000000-0005-0000-0000-0000250B0000}"/>
    <cellStyle name="Comma 30 5 2 3" xfId="6347" xr:uid="{00000000-0005-0000-0000-0000260B0000}"/>
    <cellStyle name="Comma 30 5 3" xfId="3921" xr:uid="{00000000-0005-0000-0000-0000270B0000}"/>
    <cellStyle name="Comma 30 5 4" xfId="5667" xr:uid="{00000000-0005-0000-0000-0000280B0000}"/>
    <cellStyle name="Comma 30 6" xfId="2777" xr:uid="{00000000-0005-0000-0000-0000290B0000}"/>
    <cellStyle name="Comma 30 6 2" xfId="4582" xr:uid="{00000000-0005-0000-0000-00002A0B0000}"/>
    <cellStyle name="Comma 30 6 3" xfId="6330" xr:uid="{00000000-0005-0000-0000-00002B0B0000}"/>
    <cellStyle name="Comma 30 7" xfId="3904" xr:uid="{00000000-0005-0000-0000-00002C0B0000}"/>
    <cellStyle name="Comma 30 8" xfId="5650" xr:uid="{00000000-0005-0000-0000-00002D0B0000}"/>
    <cellStyle name="Comma 31" xfId="734" xr:uid="{00000000-0005-0000-0000-00002E0B0000}"/>
    <cellStyle name="Comma 31 2" xfId="735" xr:uid="{00000000-0005-0000-0000-00002F0B0000}"/>
    <cellStyle name="Comma 31 2 2" xfId="736" xr:uid="{00000000-0005-0000-0000-0000300B0000}"/>
    <cellStyle name="Comma 31 2 2 2" xfId="2797" xr:uid="{00000000-0005-0000-0000-0000310B0000}"/>
    <cellStyle name="Comma 31 2 2 2 2" xfId="4602" xr:uid="{00000000-0005-0000-0000-0000320B0000}"/>
    <cellStyle name="Comma 31 2 2 2 3" xfId="6350" xr:uid="{00000000-0005-0000-0000-0000330B0000}"/>
    <cellStyle name="Comma 31 2 2 3" xfId="3924" xr:uid="{00000000-0005-0000-0000-0000340B0000}"/>
    <cellStyle name="Comma 31 2 2 4" xfId="5670" xr:uid="{00000000-0005-0000-0000-0000350B0000}"/>
    <cellStyle name="Comma 31 2 2 4 2" xfId="9604" xr:uid="{00000000-0005-0000-0000-0000360B0000}"/>
    <cellStyle name="Comma 31 2 3" xfId="737" xr:uid="{00000000-0005-0000-0000-0000370B0000}"/>
    <cellStyle name="Comma 31 2 3 2" xfId="2798" xr:uid="{00000000-0005-0000-0000-0000380B0000}"/>
    <cellStyle name="Comma 31 2 3 2 2" xfId="4603" xr:uid="{00000000-0005-0000-0000-0000390B0000}"/>
    <cellStyle name="Comma 31 2 3 2 3" xfId="6351" xr:uid="{00000000-0005-0000-0000-00003A0B0000}"/>
    <cellStyle name="Comma 31 2 3 3" xfId="3925" xr:uid="{00000000-0005-0000-0000-00003B0B0000}"/>
    <cellStyle name="Comma 31 2 3 4" xfId="5671" xr:uid="{00000000-0005-0000-0000-00003C0B0000}"/>
    <cellStyle name="Comma 31 2 4" xfId="2796" xr:uid="{00000000-0005-0000-0000-00003D0B0000}"/>
    <cellStyle name="Comma 31 2 4 2" xfId="4601" xr:uid="{00000000-0005-0000-0000-00003E0B0000}"/>
    <cellStyle name="Comma 31 2 4 3" xfId="6349" xr:uid="{00000000-0005-0000-0000-00003F0B0000}"/>
    <cellStyle name="Comma 31 2 5" xfId="3923" xr:uid="{00000000-0005-0000-0000-0000400B0000}"/>
    <cellStyle name="Comma 31 2 6" xfId="5669" xr:uid="{00000000-0005-0000-0000-0000410B0000}"/>
    <cellStyle name="Comma 31 2 6 2" xfId="8938" xr:uid="{00000000-0005-0000-0000-0000420B0000}"/>
    <cellStyle name="Comma 31 3" xfId="738" xr:uid="{00000000-0005-0000-0000-0000430B0000}"/>
    <cellStyle name="Comma 31 3 2" xfId="2799" xr:uid="{00000000-0005-0000-0000-0000440B0000}"/>
    <cellStyle name="Comma 31 3 2 2" xfId="4604" xr:uid="{00000000-0005-0000-0000-0000450B0000}"/>
    <cellStyle name="Comma 31 3 2 3" xfId="6352" xr:uid="{00000000-0005-0000-0000-0000460B0000}"/>
    <cellStyle name="Comma 31 3 3" xfId="3926" xr:uid="{00000000-0005-0000-0000-0000470B0000}"/>
    <cellStyle name="Comma 31 3 4" xfId="5672" xr:uid="{00000000-0005-0000-0000-0000480B0000}"/>
    <cellStyle name="Comma 31 4" xfId="739" xr:uid="{00000000-0005-0000-0000-0000490B0000}"/>
    <cellStyle name="Comma 31 4 2" xfId="2800" xr:uid="{00000000-0005-0000-0000-00004A0B0000}"/>
    <cellStyle name="Comma 31 4 2 2" xfId="4605" xr:uid="{00000000-0005-0000-0000-00004B0B0000}"/>
    <cellStyle name="Comma 31 4 2 3" xfId="6353" xr:uid="{00000000-0005-0000-0000-00004C0B0000}"/>
    <cellStyle name="Comma 31 4 3" xfId="3927" xr:uid="{00000000-0005-0000-0000-00004D0B0000}"/>
    <cellStyle name="Comma 31 4 4" xfId="5673" xr:uid="{00000000-0005-0000-0000-00004E0B0000}"/>
    <cellStyle name="Comma 31 4 4 2" xfId="9607" xr:uid="{00000000-0005-0000-0000-00004F0B0000}"/>
    <cellStyle name="Comma 31 5" xfId="740" xr:uid="{00000000-0005-0000-0000-0000500B0000}"/>
    <cellStyle name="Comma 31 5 2" xfId="2801" xr:uid="{00000000-0005-0000-0000-0000510B0000}"/>
    <cellStyle name="Comma 31 5 2 2" xfId="4606" xr:uid="{00000000-0005-0000-0000-0000520B0000}"/>
    <cellStyle name="Comma 31 5 2 3" xfId="6354" xr:uid="{00000000-0005-0000-0000-0000530B0000}"/>
    <cellStyle name="Comma 31 5 3" xfId="3928" xr:uid="{00000000-0005-0000-0000-0000540B0000}"/>
    <cellStyle name="Comma 31 5 4" xfId="5674" xr:uid="{00000000-0005-0000-0000-0000550B0000}"/>
    <cellStyle name="Comma 31 6" xfId="2795" xr:uid="{00000000-0005-0000-0000-0000560B0000}"/>
    <cellStyle name="Comma 31 6 2" xfId="4600" xr:uid="{00000000-0005-0000-0000-0000570B0000}"/>
    <cellStyle name="Comma 31 6 3" xfId="6348" xr:uid="{00000000-0005-0000-0000-0000580B0000}"/>
    <cellStyle name="Comma 31 7" xfId="3922" xr:uid="{00000000-0005-0000-0000-0000590B0000}"/>
    <cellStyle name="Comma 31 8" xfId="5668" xr:uid="{00000000-0005-0000-0000-00005A0B0000}"/>
    <cellStyle name="Comma 31 8 2" xfId="8937" xr:uid="{00000000-0005-0000-0000-00005B0B0000}"/>
    <cellStyle name="Comma 32" xfId="741" xr:uid="{00000000-0005-0000-0000-00005C0B0000}"/>
    <cellStyle name="Comma 32 2" xfId="742" xr:uid="{00000000-0005-0000-0000-00005D0B0000}"/>
    <cellStyle name="Comma 32 2 2" xfId="743" xr:uid="{00000000-0005-0000-0000-00005E0B0000}"/>
    <cellStyle name="Comma 32 2 2 2" xfId="2804" xr:uid="{00000000-0005-0000-0000-00005F0B0000}"/>
    <cellStyle name="Comma 32 2 2 2 2" xfId="4609" xr:uid="{00000000-0005-0000-0000-0000600B0000}"/>
    <cellStyle name="Comma 32 2 2 2 3" xfId="6357" xr:uid="{00000000-0005-0000-0000-0000610B0000}"/>
    <cellStyle name="Comma 32 2 2 3" xfId="3931" xr:uid="{00000000-0005-0000-0000-0000620B0000}"/>
    <cellStyle name="Comma 32 2 2 4" xfId="5677" xr:uid="{00000000-0005-0000-0000-0000630B0000}"/>
    <cellStyle name="Comma 32 2 3" xfId="744" xr:uid="{00000000-0005-0000-0000-0000640B0000}"/>
    <cellStyle name="Comma 32 2 3 2" xfId="2805" xr:uid="{00000000-0005-0000-0000-0000650B0000}"/>
    <cellStyle name="Comma 32 2 3 2 2" xfId="4610" xr:uid="{00000000-0005-0000-0000-0000660B0000}"/>
    <cellStyle name="Comma 32 2 3 2 3" xfId="6358" xr:uid="{00000000-0005-0000-0000-0000670B0000}"/>
    <cellStyle name="Comma 32 2 3 3" xfId="3932" xr:uid="{00000000-0005-0000-0000-0000680B0000}"/>
    <cellStyle name="Comma 32 2 3 4" xfId="5678" xr:uid="{00000000-0005-0000-0000-0000690B0000}"/>
    <cellStyle name="Comma 32 2 4" xfId="2803" xr:uid="{00000000-0005-0000-0000-00006A0B0000}"/>
    <cellStyle name="Comma 32 2 4 2" xfId="4608" xr:uid="{00000000-0005-0000-0000-00006B0B0000}"/>
    <cellStyle name="Comma 32 2 4 3" xfId="6356" xr:uid="{00000000-0005-0000-0000-00006C0B0000}"/>
    <cellStyle name="Comma 32 2 5" xfId="3930" xr:uid="{00000000-0005-0000-0000-00006D0B0000}"/>
    <cellStyle name="Comma 32 2 6" xfId="5676" xr:uid="{00000000-0005-0000-0000-00006E0B0000}"/>
    <cellStyle name="Comma 32 3" xfId="745" xr:uid="{00000000-0005-0000-0000-00006F0B0000}"/>
    <cellStyle name="Comma 32 3 2" xfId="2806" xr:uid="{00000000-0005-0000-0000-0000700B0000}"/>
    <cellStyle name="Comma 32 3 2 2" xfId="4611" xr:uid="{00000000-0005-0000-0000-0000710B0000}"/>
    <cellStyle name="Comma 32 3 2 3" xfId="6359" xr:uid="{00000000-0005-0000-0000-0000720B0000}"/>
    <cellStyle name="Comma 32 3 3" xfId="3933" xr:uid="{00000000-0005-0000-0000-0000730B0000}"/>
    <cellStyle name="Comma 32 3 4" xfId="5679" xr:uid="{00000000-0005-0000-0000-0000740B0000}"/>
    <cellStyle name="Comma 32 4" xfId="746" xr:uid="{00000000-0005-0000-0000-0000750B0000}"/>
    <cellStyle name="Comma 32 4 2" xfId="2807" xr:uid="{00000000-0005-0000-0000-0000760B0000}"/>
    <cellStyle name="Comma 32 4 2 2" xfId="4612" xr:uid="{00000000-0005-0000-0000-0000770B0000}"/>
    <cellStyle name="Comma 32 4 2 3" xfId="6360" xr:uid="{00000000-0005-0000-0000-0000780B0000}"/>
    <cellStyle name="Comma 32 4 3" xfId="3934" xr:uid="{00000000-0005-0000-0000-0000790B0000}"/>
    <cellStyle name="Comma 32 4 4" xfId="5680" xr:uid="{00000000-0005-0000-0000-00007A0B0000}"/>
    <cellStyle name="Comma 32 5" xfId="747" xr:uid="{00000000-0005-0000-0000-00007B0B0000}"/>
    <cellStyle name="Comma 32 5 2" xfId="2808" xr:uid="{00000000-0005-0000-0000-00007C0B0000}"/>
    <cellStyle name="Comma 32 5 2 2" xfId="4613" xr:uid="{00000000-0005-0000-0000-00007D0B0000}"/>
    <cellStyle name="Comma 32 5 2 3" xfId="6361" xr:uid="{00000000-0005-0000-0000-00007E0B0000}"/>
    <cellStyle name="Comma 32 5 3" xfId="3935" xr:uid="{00000000-0005-0000-0000-00007F0B0000}"/>
    <cellStyle name="Comma 32 5 4" xfId="5681" xr:uid="{00000000-0005-0000-0000-0000800B0000}"/>
    <cellStyle name="Comma 32 6" xfId="2802" xr:uid="{00000000-0005-0000-0000-0000810B0000}"/>
    <cellStyle name="Comma 32 6 2" xfId="4607" xr:uid="{00000000-0005-0000-0000-0000820B0000}"/>
    <cellStyle name="Comma 32 6 3" xfId="6355" xr:uid="{00000000-0005-0000-0000-0000830B0000}"/>
    <cellStyle name="Comma 32 7" xfId="3929" xr:uid="{00000000-0005-0000-0000-0000840B0000}"/>
    <cellStyle name="Comma 32 8" xfId="5675" xr:uid="{00000000-0005-0000-0000-0000850B0000}"/>
    <cellStyle name="Comma 32 8 2" xfId="8939" xr:uid="{00000000-0005-0000-0000-0000860B0000}"/>
    <cellStyle name="Comma 33" xfId="748" xr:uid="{00000000-0005-0000-0000-0000870B0000}"/>
    <cellStyle name="Comma 33 2" xfId="749" xr:uid="{00000000-0005-0000-0000-0000880B0000}"/>
    <cellStyle name="Comma 33 2 2" xfId="9612" xr:uid="{00000000-0005-0000-0000-0000890B0000}"/>
    <cellStyle name="Comma 33 2 3" xfId="750" xr:uid="{00000000-0005-0000-0000-00008A0B0000}"/>
    <cellStyle name="Comma 33 3" xfId="751" xr:uid="{00000000-0005-0000-0000-00008B0B0000}"/>
    <cellStyle name="Comma 33 3 2" xfId="2810" xr:uid="{00000000-0005-0000-0000-00008C0B0000}"/>
    <cellStyle name="Comma 33 3 2 2" xfId="4615" xr:uid="{00000000-0005-0000-0000-00008D0B0000}"/>
    <cellStyle name="Comma 33 3 2 3" xfId="6363" xr:uid="{00000000-0005-0000-0000-00008E0B0000}"/>
    <cellStyle name="Comma 33 3 2 3 2" xfId="10233" xr:uid="{00000000-0005-0000-0000-00008F0B0000}"/>
    <cellStyle name="Comma 33 3 3" xfId="3937" xr:uid="{00000000-0005-0000-0000-0000900B0000}"/>
    <cellStyle name="Comma 33 3 4" xfId="5683" xr:uid="{00000000-0005-0000-0000-0000910B0000}"/>
    <cellStyle name="Comma 33 4" xfId="752" xr:uid="{00000000-0005-0000-0000-0000920B0000}"/>
    <cellStyle name="Comma 33 4 2" xfId="2811" xr:uid="{00000000-0005-0000-0000-0000930B0000}"/>
    <cellStyle name="Comma 33 4 2 2" xfId="4616" xr:uid="{00000000-0005-0000-0000-0000940B0000}"/>
    <cellStyle name="Comma 33 4 2 3" xfId="6364" xr:uid="{00000000-0005-0000-0000-0000950B0000}"/>
    <cellStyle name="Comma 33 4 2 3 2" xfId="10314" xr:uid="{00000000-0005-0000-0000-0000960B0000}"/>
    <cellStyle name="Comma 33 4 3" xfId="753" xr:uid="{00000000-0005-0000-0000-0000970B0000}"/>
    <cellStyle name="Comma 33 4 4" xfId="3938" xr:uid="{00000000-0005-0000-0000-0000980B0000}"/>
    <cellStyle name="Comma 33 4 5" xfId="5684" xr:uid="{00000000-0005-0000-0000-0000990B0000}"/>
    <cellStyle name="Comma 33 4 5 2" xfId="9599" xr:uid="{00000000-0005-0000-0000-00009A0B0000}"/>
    <cellStyle name="Comma 33 5" xfId="754" xr:uid="{00000000-0005-0000-0000-00009B0B0000}"/>
    <cellStyle name="Comma 33 5 2" xfId="2812" xr:uid="{00000000-0005-0000-0000-00009C0B0000}"/>
    <cellStyle name="Comma 33 5 2 2" xfId="4617" xr:uid="{00000000-0005-0000-0000-00009D0B0000}"/>
    <cellStyle name="Comma 33 5 2 3" xfId="6365" xr:uid="{00000000-0005-0000-0000-00009E0B0000}"/>
    <cellStyle name="Comma 33 5 3" xfId="3939" xr:uid="{00000000-0005-0000-0000-00009F0B0000}"/>
    <cellStyle name="Comma 33 5 4" xfId="5685" xr:uid="{00000000-0005-0000-0000-0000A00B0000}"/>
    <cellStyle name="Comma 33 5 4 2" xfId="9730" xr:uid="{00000000-0005-0000-0000-0000A10B0000}"/>
    <cellStyle name="Comma 33 6" xfId="2809" xr:uid="{00000000-0005-0000-0000-0000A20B0000}"/>
    <cellStyle name="Comma 33 6 2" xfId="4614" xr:uid="{00000000-0005-0000-0000-0000A30B0000}"/>
    <cellStyle name="Comma 33 6 3" xfId="6362" xr:uid="{00000000-0005-0000-0000-0000A40B0000}"/>
    <cellStyle name="Comma 33 7" xfId="755" xr:uid="{00000000-0005-0000-0000-0000A50B0000}"/>
    <cellStyle name="Comma 33 7 2" xfId="2813" xr:uid="{00000000-0005-0000-0000-0000A60B0000}"/>
    <cellStyle name="Comma 33 7 2 2" xfId="4618" xr:uid="{00000000-0005-0000-0000-0000A70B0000}"/>
    <cellStyle name="Comma 33 7 2 3" xfId="6366" xr:uid="{00000000-0005-0000-0000-0000A80B0000}"/>
    <cellStyle name="Comma 33 7 3" xfId="8941" xr:uid="{00000000-0005-0000-0000-0000A90B0000}"/>
    <cellStyle name="Comma 33 8" xfId="3936" xr:uid="{00000000-0005-0000-0000-0000AA0B0000}"/>
    <cellStyle name="Comma 33 9" xfId="5682" xr:uid="{00000000-0005-0000-0000-0000AB0B0000}"/>
    <cellStyle name="Comma 33 9 2" xfId="8940" xr:uid="{00000000-0005-0000-0000-0000AC0B0000}"/>
    <cellStyle name="Comma 34" xfId="756" xr:uid="{00000000-0005-0000-0000-0000AD0B0000}"/>
    <cellStyle name="Comma 34 14" xfId="9620" xr:uid="{00000000-0005-0000-0000-0000AE0B0000}"/>
    <cellStyle name="Comma 34 2" xfId="757" xr:uid="{00000000-0005-0000-0000-0000AF0B0000}"/>
    <cellStyle name="Comma 34 2 2" xfId="2815" xr:uid="{00000000-0005-0000-0000-0000B00B0000}"/>
    <cellStyle name="Comma 34 2 2 2" xfId="4620" xr:uid="{00000000-0005-0000-0000-0000B10B0000}"/>
    <cellStyle name="Comma 34 2 2 2 2" xfId="8945" xr:uid="{00000000-0005-0000-0000-0000B20B0000}"/>
    <cellStyle name="Comma 34 2 2 3" xfId="6368" xr:uid="{00000000-0005-0000-0000-0000B30B0000}"/>
    <cellStyle name="Comma 34 2 2 3 2" xfId="8944" xr:uid="{00000000-0005-0000-0000-0000B40B0000}"/>
    <cellStyle name="Comma 34 2 3" xfId="3941" xr:uid="{00000000-0005-0000-0000-0000B50B0000}"/>
    <cellStyle name="Comma 34 2 3 2" xfId="8946" xr:uid="{00000000-0005-0000-0000-0000B60B0000}"/>
    <cellStyle name="Comma 34 2 4" xfId="5687" xr:uid="{00000000-0005-0000-0000-0000B70B0000}"/>
    <cellStyle name="Comma 34 2 4 2" xfId="10251" xr:uid="{00000000-0005-0000-0000-0000B80B0000}"/>
    <cellStyle name="Comma 34 2 5" xfId="8943" xr:uid="{00000000-0005-0000-0000-0000B90B0000}"/>
    <cellStyle name="Comma 34 3" xfId="2814" xr:uid="{00000000-0005-0000-0000-0000BA0B0000}"/>
    <cellStyle name="Comma 34 3 2" xfId="4619" xr:uid="{00000000-0005-0000-0000-0000BB0B0000}"/>
    <cellStyle name="Comma 34 3 2 2" xfId="8948" xr:uid="{00000000-0005-0000-0000-0000BC0B0000}"/>
    <cellStyle name="Comma 34 3 3" xfId="6367" xr:uid="{00000000-0005-0000-0000-0000BD0B0000}"/>
    <cellStyle name="Comma 34 3 3 2" xfId="8947" xr:uid="{00000000-0005-0000-0000-0000BE0B0000}"/>
    <cellStyle name="Comma 34 4" xfId="3940" xr:uid="{00000000-0005-0000-0000-0000BF0B0000}"/>
    <cellStyle name="Comma 34 4 2" xfId="8949" xr:uid="{00000000-0005-0000-0000-0000C00B0000}"/>
    <cellStyle name="Comma 34 5" xfId="5686" xr:uid="{00000000-0005-0000-0000-0000C10B0000}"/>
    <cellStyle name="Comma 34 6" xfId="9569" xr:uid="{00000000-0005-0000-0000-0000C20B0000}"/>
    <cellStyle name="Comma 34 7" xfId="9642" xr:uid="{00000000-0005-0000-0000-0000C30B0000}"/>
    <cellStyle name="Comma 34 8" xfId="8942" xr:uid="{00000000-0005-0000-0000-0000C40B0000}"/>
    <cellStyle name="Comma 35" xfId="758" xr:uid="{00000000-0005-0000-0000-0000C50B0000}"/>
    <cellStyle name="Comma 35 2" xfId="759" xr:uid="{00000000-0005-0000-0000-0000C60B0000}"/>
    <cellStyle name="Comma 35 2 2" xfId="2817" xr:uid="{00000000-0005-0000-0000-0000C70B0000}"/>
    <cellStyle name="Comma 35 2 2 2" xfId="4622" xr:uid="{00000000-0005-0000-0000-0000C80B0000}"/>
    <cellStyle name="Comma 35 2 2 2 2" xfId="8953" xr:uid="{00000000-0005-0000-0000-0000C90B0000}"/>
    <cellStyle name="Comma 35 2 2 3" xfId="6370" xr:uid="{00000000-0005-0000-0000-0000CA0B0000}"/>
    <cellStyle name="Comma 35 2 2 3 2" xfId="8952" xr:uid="{00000000-0005-0000-0000-0000CB0B0000}"/>
    <cellStyle name="Comma 35 2 3" xfId="3943" xr:uid="{00000000-0005-0000-0000-0000CC0B0000}"/>
    <cellStyle name="Comma 35 2 3 2" xfId="8954" xr:uid="{00000000-0005-0000-0000-0000CD0B0000}"/>
    <cellStyle name="Comma 35 2 4" xfId="5689" xr:uid="{00000000-0005-0000-0000-0000CE0B0000}"/>
    <cellStyle name="Comma 35 2 4 2" xfId="10509" xr:uid="{00000000-0005-0000-0000-0000CF0B0000}"/>
    <cellStyle name="Comma 35 2 5" xfId="8951" xr:uid="{00000000-0005-0000-0000-0000D00B0000}"/>
    <cellStyle name="Comma 35 3" xfId="2816" xr:uid="{00000000-0005-0000-0000-0000D10B0000}"/>
    <cellStyle name="Comma 35 3 2" xfId="4621" xr:uid="{00000000-0005-0000-0000-0000D20B0000}"/>
    <cellStyle name="Comma 35 3 2 2" xfId="8956" xr:uid="{00000000-0005-0000-0000-0000D30B0000}"/>
    <cellStyle name="Comma 35 3 3" xfId="6369" xr:uid="{00000000-0005-0000-0000-0000D40B0000}"/>
    <cellStyle name="Comma 35 3 3 2" xfId="8955" xr:uid="{00000000-0005-0000-0000-0000D50B0000}"/>
    <cellStyle name="Comma 35 4" xfId="3942" xr:uid="{00000000-0005-0000-0000-0000D60B0000}"/>
    <cellStyle name="Comma 35 4 2" xfId="8957" xr:uid="{00000000-0005-0000-0000-0000D70B0000}"/>
    <cellStyle name="Comma 35 5" xfId="5688" xr:uid="{00000000-0005-0000-0000-0000D80B0000}"/>
    <cellStyle name="Comma 35 5 2" xfId="10128" xr:uid="{00000000-0005-0000-0000-0000D90B0000}"/>
    <cellStyle name="Comma 35 6" xfId="8950" xr:uid="{00000000-0005-0000-0000-0000DA0B0000}"/>
    <cellStyle name="Comma 36" xfId="760" xr:uid="{00000000-0005-0000-0000-0000DB0B0000}"/>
    <cellStyle name="Comma 36 2" xfId="761" xr:uid="{00000000-0005-0000-0000-0000DC0B0000}"/>
    <cellStyle name="Comma 36 2 2" xfId="2819" xr:uid="{00000000-0005-0000-0000-0000DD0B0000}"/>
    <cellStyle name="Comma 36 2 2 2" xfId="4624" xr:uid="{00000000-0005-0000-0000-0000DE0B0000}"/>
    <cellStyle name="Comma 36 2 2 3" xfId="6372" xr:uid="{00000000-0005-0000-0000-0000DF0B0000}"/>
    <cellStyle name="Comma 36 2 3" xfId="3945" xr:uid="{00000000-0005-0000-0000-0000E00B0000}"/>
    <cellStyle name="Comma 36 2 4" xfId="5691" xr:uid="{00000000-0005-0000-0000-0000E10B0000}"/>
    <cellStyle name="Comma 36 2 4 2" xfId="10511" xr:uid="{00000000-0005-0000-0000-0000E20B0000}"/>
    <cellStyle name="Comma 36 3" xfId="2818" xr:uid="{00000000-0005-0000-0000-0000E30B0000}"/>
    <cellStyle name="Comma 36 3 2" xfId="4623" xr:uid="{00000000-0005-0000-0000-0000E40B0000}"/>
    <cellStyle name="Comma 36 3 3" xfId="6371" xr:uid="{00000000-0005-0000-0000-0000E50B0000}"/>
    <cellStyle name="Comma 36 3 3 2" xfId="10130" xr:uid="{00000000-0005-0000-0000-0000E60B0000}"/>
    <cellStyle name="Comma 36 4" xfId="3944" xr:uid="{00000000-0005-0000-0000-0000E70B0000}"/>
    <cellStyle name="Comma 36 5" xfId="5690" xr:uid="{00000000-0005-0000-0000-0000E80B0000}"/>
    <cellStyle name="Comma 36 5 2" xfId="8958" xr:uid="{00000000-0005-0000-0000-0000E90B0000}"/>
    <cellStyle name="Comma 37" xfId="762" xr:uid="{00000000-0005-0000-0000-0000EA0B0000}"/>
    <cellStyle name="Comma 37 2" xfId="763" xr:uid="{00000000-0005-0000-0000-0000EB0B0000}"/>
    <cellStyle name="Comma 37 2 2" xfId="2821" xr:uid="{00000000-0005-0000-0000-0000EC0B0000}"/>
    <cellStyle name="Comma 37 2 2 2" xfId="4626" xr:uid="{00000000-0005-0000-0000-0000ED0B0000}"/>
    <cellStyle name="Comma 37 2 2 3" xfId="6374" xr:uid="{00000000-0005-0000-0000-0000EE0B0000}"/>
    <cellStyle name="Comma 37 2 3" xfId="3947" xr:uid="{00000000-0005-0000-0000-0000EF0B0000}"/>
    <cellStyle name="Comma 37 2 4" xfId="5693" xr:uid="{00000000-0005-0000-0000-0000F00B0000}"/>
    <cellStyle name="Comma 37 2 4 2" xfId="10512" xr:uid="{00000000-0005-0000-0000-0000F10B0000}"/>
    <cellStyle name="Comma 37 2 6" xfId="764" xr:uid="{00000000-0005-0000-0000-0000F20B0000}"/>
    <cellStyle name="Comma 37 2 6 2" xfId="2822" xr:uid="{00000000-0005-0000-0000-0000F30B0000}"/>
    <cellStyle name="Comma 37 2 6 2 2" xfId="4627" xr:uid="{00000000-0005-0000-0000-0000F40B0000}"/>
    <cellStyle name="Comma 37 2 6 2 3" xfId="6375" xr:uid="{00000000-0005-0000-0000-0000F50B0000}"/>
    <cellStyle name="Comma 37 2 6 3" xfId="3948" xr:uid="{00000000-0005-0000-0000-0000F60B0000}"/>
    <cellStyle name="Comma 37 2 6 3 2" xfId="9723" xr:uid="{00000000-0005-0000-0000-0000F70B0000}"/>
    <cellStyle name="Comma 37 2 6 4" xfId="5694" xr:uid="{00000000-0005-0000-0000-0000F80B0000}"/>
    <cellStyle name="Comma 37 3" xfId="765" xr:uid="{00000000-0005-0000-0000-0000F90B0000}"/>
    <cellStyle name="Comma 37 3 2" xfId="2823" xr:uid="{00000000-0005-0000-0000-0000FA0B0000}"/>
    <cellStyle name="Comma 37 3 2 2" xfId="4628" xr:uid="{00000000-0005-0000-0000-0000FB0B0000}"/>
    <cellStyle name="Comma 37 3 2 3" xfId="6376" xr:uid="{00000000-0005-0000-0000-0000FC0B0000}"/>
    <cellStyle name="Comma 37 3 3" xfId="3949" xr:uid="{00000000-0005-0000-0000-0000FD0B0000}"/>
    <cellStyle name="Comma 37 3 4" xfId="5695" xr:uid="{00000000-0005-0000-0000-0000FE0B0000}"/>
    <cellStyle name="Comma 37 3 4 2" xfId="10131" xr:uid="{00000000-0005-0000-0000-0000FF0B0000}"/>
    <cellStyle name="Comma 37 4" xfId="2820" xr:uid="{00000000-0005-0000-0000-0000000C0000}"/>
    <cellStyle name="Comma 37 4 2" xfId="4625" xr:uid="{00000000-0005-0000-0000-0000010C0000}"/>
    <cellStyle name="Comma 37 4 3" xfId="6373" xr:uid="{00000000-0005-0000-0000-0000020C0000}"/>
    <cellStyle name="Comma 37 5" xfId="3946" xr:uid="{00000000-0005-0000-0000-0000030C0000}"/>
    <cellStyle name="Comma 37 6" xfId="5692" xr:uid="{00000000-0005-0000-0000-0000040C0000}"/>
    <cellStyle name="Comma 37 6 2" xfId="8450" xr:uid="{00000000-0005-0000-0000-0000050C0000}"/>
    <cellStyle name="Comma 38" xfId="766" xr:uid="{00000000-0005-0000-0000-0000060C0000}"/>
    <cellStyle name="Comma 38 2" xfId="767" xr:uid="{00000000-0005-0000-0000-0000070C0000}"/>
    <cellStyle name="Comma 38 2 2" xfId="2825" xr:uid="{00000000-0005-0000-0000-0000080C0000}"/>
    <cellStyle name="Comma 38 2 2 2" xfId="4630" xr:uid="{00000000-0005-0000-0000-0000090C0000}"/>
    <cellStyle name="Comma 38 2 2 3" xfId="6378" xr:uid="{00000000-0005-0000-0000-00000A0C0000}"/>
    <cellStyle name="Comma 38 2 3" xfId="3951" xr:uid="{00000000-0005-0000-0000-00000B0C0000}"/>
    <cellStyle name="Comma 38 2 4" xfId="5697" xr:uid="{00000000-0005-0000-0000-00000C0C0000}"/>
    <cellStyle name="Comma 38 2 4 2" xfId="10513" xr:uid="{00000000-0005-0000-0000-00000D0C0000}"/>
    <cellStyle name="Comma 38 3" xfId="2824" xr:uid="{00000000-0005-0000-0000-00000E0C0000}"/>
    <cellStyle name="Comma 38 3 2" xfId="4629" xr:uid="{00000000-0005-0000-0000-00000F0C0000}"/>
    <cellStyle name="Comma 38 3 3" xfId="6377" xr:uid="{00000000-0005-0000-0000-0000100C0000}"/>
    <cellStyle name="Comma 38 3 3 2" xfId="10133" xr:uid="{00000000-0005-0000-0000-0000110C0000}"/>
    <cellStyle name="Comma 38 4" xfId="3950" xr:uid="{00000000-0005-0000-0000-0000120C0000}"/>
    <cellStyle name="Comma 38 5" xfId="5696" xr:uid="{00000000-0005-0000-0000-0000130C0000}"/>
    <cellStyle name="Comma 38 5 2" xfId="9487" xr:uid="{00000000-0005-0000-0000-0000140C0000}"/>
    <cellStyle name="Comma 39" xfId="768" xr:uid="{00000000-0005-0000-0000-0000150C0000}"/>
    <cellStyle name="Comma 39 2" xfId="2826" xr:uid="{00000000-0005-0000-0000-0000160C0000}"/>
    <cellStyle name="Comma 39 2 2" xfId="4631" xr:uid="{00000000-0005-0000-0000-0000170C0000}"/>
    <cellStyle name="Comma 39 2 3" xfId="6379" xr:uid="{00000000-0005-0000-0000-0000180C0000}"/>
    <cellStyle name="Comma 39 2 3 2" xfId="10518" xr:uid="{00000000-0005-0000-0000-0000190C0000}"/>
    <cellStyle name="Comma 39 3" xfId="3952" xr:uid="{00000000-0005-0000-0000-00001A0C0000}"/>
    <cellStyle name="Comma 39 4" xfId="5698" xr:uid="{00000000-0005-0000-0000-00001B0C0000}"/>
    <cellStyle name="Comma 39 4 2" xfId="10154" xr:uid="{00000000-0005-0000-0000-00001C0C0000}"/>
    <cellStyle name="Comma 4" xfId="769" xr:uid="{00000000-0005-0000-0000-00001D0C0000}"/>
    <cellStyle name="Comma 4 10" xfId="9626" xr:uid="{00000000-0005-0000-0000-00001E0C0000}"/>
    <cellStyle name="Comma 4 11" xfId="8248" xr:uid="{00000000-0005-0000-0000-00001F0C0000}"/>
    <cellStyle name="Comma 4 12" xfId="8095" xr:uid="{00000000-0005-0000-0000-0000200C0000}"/>
    <cellStyle name="Comma 4 2" xfId="770" xr:uid="{00000000-0005-0000-0000-0000210C0000}"/>
    <cellStyle name="Comma 4 2 10" xfId="8249" xr:uid="{00000000-0005-0000-0000-0000220C0000}"/>
    <cellStyle name="Comma 4 2 2" xfId="771" xr:uid="{00000000-0005-0000-0000-0000230C0000}"/>
    <cellStyle name="Comma 4 2 2 2" xfId="772" xr:uid="{00000000-0005-0000-0000-0000240C0000}"/>
    <cellStyle name="Comma 4 2 2 2 2" xfId="2830" xr:uid="{00000000-0005-0000-0000-0000250C0000}"/>
    <cellStyle name="Comma 4 2 2 2 2 2" xfId="4635" xr:uid="{00000000-0005-0000-0000-0000260C0000}"/>
    <cellStyle name="Comma 4 2 2 2 2 3" xfId="6383" xr:uid="{00000000-0005-0000-0000-0000270C0000}"/>
    <cellStyle name="Comma 4 2 2 2 2 3 2" xfId="10385" xr:uid="{00000000-0005-0000-0000-0000280C0000}"/>
    <cellStyle name="Comma 4 2 2 2 3" xfId="3956" xr:uid="{00000000-0005-0000-0000-0000290C0000}"/>
    <cellStyle name="Comma 4 2 2 2 3 2" xfId="9835" xr:uid="{00000000-0005-0000-0000-00002A0C0000}"/>
    <cellStyle name="Comma 4 2 2 2 4" xfId="5702" xr:uid="{00000000-0005-0000-0000-00002B0C0000}"/>
    <cellStyle name="Comma 4 2 2 2 4 2" xfId="8251" xr:uid="{00000000-0005-0000-0000-00002C0C0000}"/>
    <cellStyle name="Comma 4 2 2 3" xfId="773" xr:uid="{00000000-0005-0000-0000-00002D0C0000}"/>
    <cellStyle name="Comma 4 2 2 3 2" xfId="774" xr:uid="{00000000-0005-0000-0000-00002E0C0000}"/>
    <cellStyle name="Comma 4 2 2 3 2 2" xfId="2832" xr:uid="{00000000-0005-0000-0000-00002F0C0000}"/>
    <cellStyle name="Comma 4 2 2 3 2 2 2" xfId="4637" xr:uid="{00000000-0005-0000-0000-0000300C0000}"/>
    <cellStyle name="Comma 4 2 2 3 2 2 3" xfId="6385" xr:uid="{00000000-0005-0000-0000-0000310C0000}"/>
    <cellStyle name="Comma 4 2 2 3 2 3" xfId="3958" xr:uid="{00000000-0005-0000-0000-0000320C0000}"/>
    <cellStyle name="Comma 4 2 2 3 2 4" xfId="5704" xr:uid="{00000000-0005-0000-0000-0000330C0000}"/>
    <cellStyle name="Comma 4 2 2 3 2 4 2" xfId="10386" xr:uid="{00000000-0005-0000-0000-0000340C0000}"/>
    <cellStyle name="Comma 4 2 2 3 3" xfId="2831" xr:uid="{00000000-0005-0000-0000-0000350C0000}"/>
    <cellStyle name="Comma 4 2 2 3 3 2" xfId="4636" xr:uid="{00000000-0005-0000-0000-0000360C0000}"/>
    <cellStyle name="Comma 4 2 2 3 3 3" xfId="6384" xr:uid="{00000000-0005-0000-0000-0000370C0000}"/>
    <cellStyle name="Comma 4 2 2 3 4" xfId="3957" xr:uid="{00000000-0005-0000-0000-0000380C0000}"/>
    <cellStyle name="Comma 4 2 2 3 5" xfId="5703" xr:uid="{00000000-0005-0000-0000-0000390C0000}"/>
    <cellStyle name="Comma 4 2 2 4" xfId="775" xr:uid="{00000000-0005-0000-0000-00003A0C0000}"/>
    <cellStyle name="Comma 4 2 2 4 2" xfId="2833" xr:uid="{00000000-0005-0000-0000-00003B0C0000}"/>
    <cellStyle name="Comma 4 2 2 4 2 2" xfId="4638" xr:uid="{00000000-0005-0000-0000-00003C0C0000}"/>
    <cellStyle name="Comma 4 2 2 4 2 3" xfId="6386" xr:uid="{00000000-0005-0000-0000-00003D0C0000}"/>
    <cellStyle name="Comma 4 2 2 4 2 3 2" xfId="10384" xr:uid="{00000000-0005-0000-0000-00003E0C0000}"/>
    <cellStyle name="Comma 4 2 2 4 3" xfId="9834" xr:uid="{00000000-0005-0000-0000-00003F0C0000}"/>
    <cellStyle name="Comma 4 2 2 4 4" xfId="9540" xr:uid="{00000000-0005-0000-0000-0000400C0000}"/>
    <cellStyle name="Comma 4 2 2 5" xfId="2829" xr:uid="{00000000-0005-0000-0000-0000410C0000}"/>
    <cellStyle name="Comma 4 2 2 5 2" xfId="4634" xr:uid="{00000000-0005-0000-0000-0000420C0000}"/>
    <cellStyle name="Comma 4 2 2 5 3" xfId="6382" xr:uid="{00000000-0005-0000-0000-0000430C0000}"/>
    <cellStyle name="Comma 4 2 2 6" xfId="3955" xr:uid="{00000000-0005-0000-0000-0000440C0000}"/>
    <cellStyle name="Comma 4 2 2 6 2" xfId="9674" xr:uid="{00000000-0005-0000-0000-0000450C0000}"/>
    <cellStyle name="Comma 4 2 2 7" xfId="5701" xr:uid="{00000000-0005-0000-0000-0000460C0000}"/>
    <cellStyle name="Comma 4 2 2 7 2" xfId="8250" xr:uid="{00000000-0005-0000-0000-0000470C0000}"/>
    <cellStyle name="Comma 4 2 3" xfId="776" xr:uid="{00000000-0005-0000-0000-0000480C0000}"/>
    <cellStyle name="Comma 4 2 3 2" xfId="777" xr:uid="{00000000-0005-0000-0000-0000490C0000}"/>
    <cellStyle name="Comma 4 2 3 2 2" xfId="2835" xr:uid="{00000000-0005-0000-0000-00004A0C0000}"/>
    <cellStyle name="Comma 4 2 3 2 2 2" xfId="4640" xr:uid="{00000000-0005-0000-0000-00004B0C0000}"/>
    <cellStyle name="Comma 4 2 3 2 2 3" xfId="6388" xr:uid="{00000000-0005-0000-0000-00004C0C0000}"/>
    <cellStyle name="Comma 4 2 3 2 3" xfId="3960" xr:uid="{00000000-0005-0000-0000-00004D0C0000}"/>
    <cellStyle name="Comma 4 2 3 2 4" xfId="5706" xr:uid="{00000000-0005-0000-0000-00004E0C0000}"/>
    <cellStyle name="Comma 4 2 3 2 4 2" xfId="10387" xr:uid="{00000000-0005-0000-0000-00004F0C0000}"/>
    <cellStyle name="Comma 4 2 3 3" xfId="778" xr:uid="{00000000-0005-0000-0000-0000500C0000}"/>
    <cellStyle name="Comma 4 2 3 3 2" xfId="2836" xr:uid="{00000000-0005-0000-0000-0000510C0000}"/>
    <cellStyle name="Comma 4 2 3 3 2 2" xfId="4641" xr:uid="{00000000-0005-0000-0000-0000520C0000}"/>
    <cellStyle name="Comma 4 2 3 3 2 3" xfId="6389" xr:uid="{00000000-0005-0000-0000-0000530C0000}"/>
    <cellStyle name="Comma 4 2 3 3 3" xfId="3961" xr:uid="{00000000-0005-0000-0000-0000540C0000}"/>
    <cellStyle name="Comma 4 2 3 3 4" xfId="5707" xr:uid="{00000000-0005-0000-0000-0000550C0000}"/>
    <cellStyle name="Comma 4 2 3 3 4 2" xfId="9836" xr:uid="{00000000-0005-0000-0000-0000560C0000}"/>
    <cellStyle name="Comma 4 2 3 4" xfId="779" xr:uid="{00000000-0005-0000-0000-0000570C0000}"/>
    <cellStyle name="Comma 4 2 3 4 2" xfId="2837" xr:uid="{00000000-0005-0000-0000-0000580C0000}"/>
    <cellStyle name="Comma 4 2 3 4 2 2" xfId="4642" xr:uid="{00000000-0005-0000-0000-0000590C0000}"/>
    <cellStyle name="Comma 4 2 3 4 2 3" xfId="6390" xr:uid="{00000000-0005-0000-0000-00005A0C0000}"/>
    <cellStyle name="Comma 4 2 3 4 3" xfId="3962" xr:uid="{00000000-0005-0000-0000-00005B0C0000}"/>
    <cellStyle name="Comma 4 2 3 4 4" xfId="5708" xr:uid="{00000000-0005-0000-0000-00005C0C0000}"/>
    <cellStyle name="Comma 4 2 3 5" xfId="2834" xr:uid="{00000000-0005-0000-0000-00005D0C0000}"/>
    <cellStyle name="Comma 4 2 3 5 2" xfId="4639" xr:uid="{00000000-0005-0000-0000-00005E0C0000}"/>
    <cellStyle name="Comma 4 2 3 5 3" xfId="6387" xr:uid="{00000000-0005-0000-0000-00005F0C0000}"/>
    <cellStyle name="Comma 4 2 3 6" xfId="3959" xr:uid="{00000000-0005-0000-0000-0000600C0000}"/>
    <cellStyle name="Comma 4 2 3 7" xfId="5705" xr:uid="{00000000-0005-0000-0000-0000610C0000}"/>
    <cellStyle name="Comma 4 2 3 7 2" xfId="8252" xr:uid="{00000000-0005-0000-0000-0000620C0000}"/>
    <cellStyle name="Comma 4 2 4" xfId="780" xr:uid="{00000000-0005-0000-0000-0000630C0000}"/>
    <cellStyle name="Comma 4 2 4 2" xfId="781" xr:uid="{00000000-0005-0000-0000-0000640C0000}"/>
    <cellStyle name="Comma 4 2 4 2 2" xfId="2839" xr:uid="{00000000-0005-0000-0000-0000650C0000}"/>
    <cellStyle name="Comma 4 2 4 2 2 2" xfId="4644" xr:uid="{00000000-0005-0000-0000-0000660C0000}"/>
    <cellStyle name="Comma 4 2 4 2 2 3" xfId="6392" xr:uid="{00000000-0005-0000-0000-0000670C0000}"/>
    <cellStyle name="Comma 4 2 4 2 3" xfId="3964" xr:uid="{00000000-0005-0000-0000-0000680C0000}"/>
    <cellStyle name="Comma 4 2 4 2 4" xfId="5710" xr:uid="{00000000-0005-0000-0000-0000690C0000}"/>
    <cellStyle name="Comma 4 2 4 2 4 2" xfId="10388" xr:uid="{00000000-0005-0000-0000-00006A0C0000}"/>
    <cellStyle name="Comma 4 2 4 3" xfId="2838" xr:uid="{00000000-0005-0000-0000-00006B0C0000}"/>
    <cellStyle name="Comma 4 2 4 3 2" xfId="4643" xr:uid="{00000000-0005-0000-0000-00006C0C0000}"/>
    <cellStyle name="Comma 4 2 4 3 3" xfId="6391" xr:uid="{00000000-0005-0000-0000-00006D0C0000}"/>
    <cellStyle name="Comma 4 2 4 4" xfId="3963" xr:uid="{00000000-0005-0000-0000-00006E0C0000}"/>
    <cellStyle name="Comma 4 2 4 5" xfId="5709" xr:uid="{00000000-0005-0000-0000-00006F0C0000}"/>
    <cellStyle name="Comma 4 2 5" xfId="2828" xr:uid="{00000000-0005-0000-0000-0000700C0000}"/>
    <cellStyle name="Comma 4 2 5 2" xfId="4633" xr:uid="{00000000-0005-0000-0000-0000710C0000}"/>
    <cellStyle name="Comma 4 2 5 2 2" xfId="10383" xr:uid="{00000000-0005-0000-0000-0000720C0000}"/>
    <cellStyle name="Comma 4 2 5 3" xfId="6381" xr:uid="{00000000-0005-0000-0000-0000730C0000}"/>
    <cellStyle name="Comma 4 2 5 3 2" xfId="9833" xr:uid="{00000000-0005-0000-0000-0000740C0000}"/>
    <cellStyle name="Comma 4 2 5 4" xfId="9295" xr:uid="{00000000-0005-0000-0000-0000750C0000}"/>
    <cellStyle name="Comma 4 2 6" xfId="3954" xr:uid="{00000000-0005-0000-0000-0000760C0000}"/>
    <cellStyle name="Comma 4 2 6 2" xfId="10546" xr:uid="{00000000-0005-0000-0000-0000770C0000}"/>
    <cellStyle name="Comma 4 2 6 3" xfId="10191" xr:uid="{00000000-0005-0000-0000-0000780C0000}"/>
    <cellStyle name="Comma 4 2 6 4" xfId="9508" xr:uid="{00000000-0005-0000-0000-0000790C0000}"/>
    <cellStyle name="Comma 4 2 7" xfId="5700" xr:uid="{00000000-0005-0000-0000-00007A0C0000}"/>
    <cellStyle name="Comma 4 2 7 2" xfId="10231" xr:uid="{00000000-0005-0000-0000-00007B0C0000}"/>
    <cellStyle name="Comma 4 2 8" xfId="10278" xr:uid="{00000000-0005-0000-0000-00007C0C0000}"/>
    <cellStyle name="Comma 4 2 9" xfId="9673" xr:uid="{00000000-0005-0000-0000-00007D0C0000}"/>
    <cellStyle name="Comma 4 3" xfId="782" xr:uid="{00000000-0005-0000-0000-00007E0C0000}"/>
    <cellStyle name="Comma 4 3 2" xfId="783" xr:uid="{00000000-0005-0000-0000-00007F0C0000}"/>
    <cellStyle name="Comma 4 3 2 2" xfId="784" xr:uid="{00000000-0005-0000-0000-0000800C0000}"/>
    <cellStyle name="Comma 4 3 2 2 2" xfId="2842" xr:uid="{00000000-0005-0000-0000-0000810C0000}"/>
    <cellStyle name="Comma 4 3 2 2 2 2" xfId="4647" xr:uid="{00000000-0005-0000-0000-0000820C0000}"/>
    <cellStyle name="Comma 4 3 2 2 2 3" xfId="6395" xr:uid="{00000000-0005-0000-0000-0000830C0000}"/>
    <cellStyle name="Comma 4 3 2 2 2 3 2" xfId="10390" xr:uid="{00000000-0005-0000-0000-0000840C0000}"/>
    <cellStyle name="Comma 4 3 2 2 3" xfId="3966" xr:uid="{00000000-0005-0000-0000-0000850C0000}"/>
    <cellStyle name="Comma 4 3 2 2 3 2" xfId="9838" xr:uid="{00000000-0005-0000-0000-0000860C0000}"/>
    <cellStyle name="Comma 4 3 2 2 4" xfId="5712" xr:uid="{00000000-0005-0000-0000-0000870C0000}"/>
    <cellStyle name="Comma 4 3 2 2 4 2" xfId="8959" xr:uid="{00000000-0005-0000-0000-0000880C0000}"/>
    <cellStyle name="Comma 4 3 2 3" xfId="785" xr:uid="{00000000-0005-0000-0000-0000890C0000}"/>
    <cellStyle name="Comma 4 3 2 3 2" xfId="2843" xr:uid="{00000000-0005-0000-0000-00008A0C0000}"/>
    <cellStyle name="Comma 4 3 2 3 2 2" xfId="4648" xr:uid="{00000000-0005-0000-0000-00008B0C0000}"/>
    <cellStyle name="Comma 4 3 2 3 2 3" xfId="6396" xr:uid="{00000000-0005-0000-0000-00008C0C0000}"/>
    <cellStyle name="Comma 4 3 2 3 3" xfId="3967" xr:uid="{00000000-0005-0000-0000-00008D0C0000}"/>
    <cellStyle name="Comma 4 3 2 3 4" xfId="5713" xr:uid="{00000000-0005-0000-0000-00008E0C0000}"/>
    <cellStyle name="Comma 4 3 2 3 4 2" xfId="9297" xr:uid="{00000000-0005-0000-0000-00008F0C0000}"/>
    <cellStyle name="Comma 4 3 2 4" xfId="786" xr:uid="{00000000-0005-0000-0000-0000900C0000}"/>
    <cellStyle name="Comma 4 3 2 4 2" xfId="2844" xr:uid="{00000000-0005-0000-0000-0000910C0000}"/>
    <cellStyle name="Comma 4 3 2 4 2 2" xfId="4649" xr:uid="{00000000-0005-0000-0000-0000920C0000}"/>
    <cellStyle name="Comma 4 3 2 4 2 3" xfId="6397" xr:uid="{00000000-0005-0000-0000-0000930C0000}"/>
    <cellStyle name="Comma 4 3 2 4 3" xfId="3968" xr:uid="{00000000-0005-0000-0000-0000940C0000}"/>
    <cellStyle name="Comma 4 3 2 4 4" xfId="5714" xr:uid="{00000000-0005-0000-0000-0000950C0000}"/>
    <cellStyle name="Comma 4 3 2 4 4 2" xfId="9548" xr:uid="{00000000-0005-0000-0000-0000960C0000}"/>
    <cellStyle name="Comma 4 3 2 5" xfId="2841" xr:uid="{00000000-0005-0000-0000-0000970C0000}"/>
    <cellStyle name="Comma 4 3 2 5 2" xfId="4646" xr:uid="{00000000-0005-0000-0000-0000980C0000}"/>
    <cellStyle name="Comma 4 3 2 5 3" xfId="6394" xr:uid="{00000000-0005-0000-0000-0000990C0000}"/>
    <cellStyle name="Comma 4 3 2 6" xfId="3965" xr:uid="{00000000-0005-0000-0000-00009A0C0000}"/>
    <cellStyle name="Comma 4 3 2 7" xfId="5711" xr:uid="{00000000-0005-0000-0000-00009B0C0000}"/>
    <cellStyle name="Comma 4 3 2 7 2" xfId="8254" xr:uid="{00000000-0005-0000-0000-00009C0C0000}"/>
    <cellStyle name="Comma 4 3 3" xfId="787" xr:uid="{00000000-0005-0000-0000-00009D0C0000}"/>
    <cellStyle name="Comma 4 3 3 2" xfId="788" xr:uid="{00000000-0005-0000-0000-00009E0C0000}"/>
    <cellStyle name="Comma 4 3 3 2 2" xfId="2846" xr:uid="{00000000-0005-0000-0000-00009F0C0000}"/>
    <cellStyle name="Comma 4 3 3 2 2 2" xfId="4651" xr:uid="{00000000-0005-0000-0000-0000A00C0000}"/>
    <cellStyle name="Comma 4 3 3 2 2 3" xfId="6399" xr:uid="{00000000-0005-0000-0000-0000A10C0000}"/>
    <cellStyle name="Comma 4 3 3 2 2 3 2" xfId="10391" xr:uid="{00000000-0005-0000-0000-0000A20C0000}"/>
    <cellStyle name="Comma 4 3 3 2 3" xfId="3970" xr:uid="{00000000-0005-0000-0000-0000A30C0000}"/>
    <cellStyle name="Comma 4 3 3 2 3 2" xfId="9839" xr:uid="{00000000-0005-0000-0000-0000A40C0000}"/>
    <cellStyle name="Comma 4 3 3 2 4" xfId="5716" xr:uid="{00000000-0005-0000-0000-0000A50C0000}"/>
    <cellStyle name="Comma 4 3 3 3" xfId="2845" xr:uid="{00000000-0005-0000-0000-0000A60C0000}"/>
    <cellStyle name="Comma 4 3 3 3 2" xfId="4650" xr:uid="{00000000-0005-0000-0000-0000A70C0000}"/>
    <cellStyle name="Comma 4 3 3 3 3" xfId="6398" xr:uid="{00000000-0005-0000-0000-0000A80C0000}"/>
    <cellStyle name="Comma 4 3 3 4" xfId="3969" xr:uid="{00000000-0005-0000-0000-0000A90C0000}"/>
    <cellStyle name="Comma 4 3 3 4 2" xfId="9675" xr:uid="{00000000-0005-0000-0000-0000AA0C0000}"/>
    <cellStyle name="Comma 4 3 3 5" xfId="5715" xr:uid="{00000000-0005-0000-0000-0000AB0C0000}"/>
    <cellStyle name="Comma 4 3 3 5 2" xfId="8255" xr:uid="{00000000-0005-0000-0000-0000AC0C0000}"/>
    <cellStyle name="Comma 4 3 4" xfId="789" xr:uid="{00000000-0005-0000-0000-0000AD0C0000}"/>
    <cellStyle name="Comma 4 3 4 2" xfId="2847" xr:uid="{00000000-0005-0000-0000-0000AE0C0000}"/>
    <cellStyle name="Comma 4 3 4 2 2" xfId="4652" xr:uid="{00000000-0005-0000-0000-0000AF0C0000}"/>
    <cellStyle name="Comma 4 3 4 2 3" xfId="6400" xr:uid="{00000000-0005-0000-0000-0000B00C0000}"/>
    <cellStyle name="Comma 4 3 4 2 3 2" xfId="10389" xr:uid="{00000000-0005-0000-0000-0000B10C0000}"/>
    <cellStyle name="Comma 4 3 4 3" xfId="3971" xr:uid="{00000000-0005-0000-0000-0000B20C0000}"/>
    <cellStyle name="Comma 4 3 4 3 2" xfId="9837" xr:uid="{00000000-0005-0000-0000-0000B30C0000}"/>
    <cellStyle name="Comma 4 3 4 4" xfId="5717" xr:uid="{00000000-0005-0000-0000-0000B40C0000}"/>
    <cellStyle name="Comma 4 3 4 4 2" xfId="8960" xr:uid="{00000000-0005-0000-0000-0000B50C0000}"/>
    <cellStyle name="Comma 4 3 5" xfId="790" xr:uid="{00000000-0005-0000-0000-0000B60C0000}"/>
    <cellStyle name="Comma 4 3 5 2" xfId="2848" xr:uid="{00000000-0005-0000-0000-0000B70C0000}"/>
    <cellStyle name="Comma 4 3 5 2 2" xfId="4653" xr:uid="{00000000-0005-0000-0000-0000B80C0000}"/>
    <cellStyle name="Comma 4 3 5 2 3" xfId="6401" xr:uid="{00000000-0005-0000-0000-0000B90C0000}"/>
    <cellStyle name="Comma 4 3 5 3" xfId="9296" xr:uid="{00000000-0005-0000-0000-0000BA0C0000}"/>
    <cellStyle name="Comma 4 3 6" xfId="2840" xr:uid="{00000000-0005-0000-0000-0000BB0C0000}"/>
    <cellStyle name="Comma 4 3 6 2" xfId="4645" xr:uid="{00000000-0005-0000-0000-0000BC0C0000}"/>
    <cellStyle name="Comma 4 3 6 3" xfId="6393" xr:uid="{00000000-0005-0000-0000-0000BD0C0000}"/>
    <cellStyle name="Comma 4 3 6 3 2" xfId="9517" xr:uid="{00000000-0005-0000-0000-0000BE0C0000}"/>
    <cellStyle name="Comma 4 3 7" xfId="8253" xr:uid="{00000000-0005-0000-0000-0000BF0C0000}"/>
    <cellStyle name="Comma 4 4" xfId="791" xr:uid="{00000000-0005-0000-0000-0000C00C0000}"/>
    <cellStyle name="Comma 4 4 2" xfId="792" xr:uid="{00000000-0005-0000-0000-0000C10C0000}"/>
    <cellStyle name="Comma 4 4 2 2" xfId="2850" xr:uid="{00000000-0005-0000-0000-0000C20C0000}"/>
    <cellStyle name="Comma 4 4 2 2 2" xfId="4655" xr:uid="{00000000-0005-0000-0000-0000C30C0000}"/>
    <cellStyle name="Comma 4 4 2 2 3" xfId="6403" xr:uid="{00000000-0005-0000-0000-0000C40C0000}"/>
    <cellStyle name="Comma 4 4 2 3" xfId="3972" xr:uid="{00000000-0005-0000-0000-0000C50C0000}"/>
    <cellStyle name="Comma 4 4 2 3 2" xfId="9840" xr:uid="{00000000-0005-0000-0000-0000C60C0000}"/>
    <cellStyle name="Comma 4 4 2 4" xfId="5718" xr:uid="{00000000-0005-0000-0000-0000C70C0000}"/>
    <cellStyle name="Comma 4 4 2 4 2" xfId="8961" xr:uid="{00000000-0005-0000-0000-0000C80C0000}"/>
    <cellStyle name="Comma 4 4 3" xfId="793" xr:uid="{00000000-0005-0000-0000-0000C90C0000}"/>
    <cellStyle name="Comma 4 4 3 2" xfId="2851" xr:uid="{00000000-0005-0000-0000-0000CA0C0000}"/>
    <cellStyle name="Comma 4 4 3 2 2" xfId="4656" xr:uid="{00000000-0005-0000-0000-0000CB0C0000}"/>
    <cellStyle name="Comma 4 4 3 2 3" xfId="6404" xr:uid="{00000000-0005-0000-0000-0000CC0C0000}"/>
    <cellStyle name="Comma 4 4 3 3" xfId="8962" xr:uid="{00000000-0005-0000-0000-0000CD0C0000}"/>
    <cellStyle name="Comma 4 4 4" xfId="794" xr:uid="{00000000-0005-0000-0000-0000CE0C0000}"/>
    <cellStyle name="Comma 4 4 4 2" xfId="2852" xr:uid="{00000000-0005-0000-0000-0000CF0C0000}"/>
    <cellStyle name="Comma 4 4 4 2 2" xfId="4657" xr:uid="{00000000-0005-0000-0000-0000D00C0000}"/>
    <cellStyle name="Comma 4 4 4 2 3" xfId="6405" xr:uid="{00000000-0005-0000-0000-0000D10C0000}"/>
    <cellStyle name="Comma 4 4 4 3" xfId="3973" xr:uid="{00000000-0005-0000-0000-0000D20C0000}"/>
    <cellStyle name="Comma 4 4 4 4" xfId="5719" xr:uid="{00000000-0005-0000-0000-0000D30C0000}"/>
    <cellStyle name="Comma 4 4 5" xfId="2849" xr:uid="{00000000-0005-0000-0000-0000D40C0000}"/>
    <cellStyle name="Comma 4 4 5 2" xfId="4654" xr:uid="{00000000-0005-0000-0000-0000D50C0000}"/>
    <cellStyle name="Comma 4 4 5 3" xfId="6402" xr:uid="{00000000-0005-0000-0000-0000D60C0000}"/>
    <cellStyle name="Comma 4 4 5 3 2" xfId="9532" xr:uid="{00000000-0005-0000-0000-0000D70C0000}"/>
    <cellStyle name="Comma 4 4 6" xfId="8256" xr:uid="{00000000-0005-0000-0000-0000D80C0000}"/>
    <cellStyle name="Comma 4 5" xfId="795" xr:uid="{00000000-0005-0000-0000-0000D90C0000}"/>
    <cellStyle name="Comma 4 5 2" xfId="796" xr:uid="{00000000-0005-0000-0000-0000DA0C0000}"/>
    <cellStyle name="Comma 4 5 2 2" xfId="797" xr:uid="{00000000-0005-0000-0000-0000DB0C0000}"/>
    <cellStyle name="Comma 4 5 2 2 2" xfId="2854" xr:uid="{00000000-0005-0000-0000-0000DC0C0000}"/>
    <cellStyle name="Comma 4 5 2 2 2 2" xfId="4659" xr:uid="{00000000-0005-0000-0000-0000DD0C0000}"/>
    <cellStyle name="Comma 4 5 2 2 2 3" xfId="6407" xr:uid="{00000000-0005-0000-0000-0000DE0C0000}"/>
    <cellStyle name="Comma 4 5 2 2 3" xfId="3974" xr:uid="{00000000-0005-0000-0000-0000DF0C0000}"/>
    <cellStyle name="Comma 4 5 2 2 4" xfId="5720" xr:uid="{00000000-0005-0000-0000-0000E00C0000}"/>
    <cellStyle name="Comma 4 5 2 2 4 2" xfId="10393" xr:uid="{00000000-0005-0000-0000-0000E10C0000}"/>
    <cellStyle name="Comma 4 5 2 3" xfId="9842" xr:uid="{00000000-0005-0000-0000-0000E20C0000}"/>
    <cellStyle name="Comma 4 5 2 4" xfId="8258" xr:uid="{00000000-0005-0000-0000-0000E30C0000}"/>
    <cellStyle name="Comma 4 5 3" xfId="798" xr:uid="{00000000-0005-0000-0000-0000E40C0000}"/>
    <cellStyle name="Comma 4 5 3 2" xfId="799" xr:uid="{00000000-0005-0000-0000-0000E50C0000}"/>
    <cellStyle name="Comma 4 5 3 2 2" xfId="2856" xr:uid="{00000000-0005-0000-0000-0000E60C0000}"/>
    <cellStyle name="Comma 4 5 3 2 2 2" xfId="4661" xr:uid="{00000000-0005-0000-0000-0000E70C0000}"/>
    <cellStyle name="Comma 4 5 3 2 2 3" xfId="6409" xr:uid="{00000000-0005-0000-0000-0000E80C0000}"/>
    <cellStyle name="Comma 4 5 3 2 3" xfId="3976" xr:uid="{00000000-0005-0000-0000-0000E90C0000}"/>
    <cellStyle name="Comma 4 5 3 2 4" xfId="5722" xr:uid="{00000000-0005-0000-0000-0000EA0C0000}"/>
    <cellStyle name="Comma 4 5 3 2 4 2" xfId="10394" xr:uid="{00000000-0005-0000-0000-0000EB0C0000}"/>
    <cellStyle name="Comma 4 5 3 3" xfId="2855" xr:uid="{00000000-0005-0000-0000-0000EC0C0000}"/>
    <cellStyle name="Comma 4 5 3 3 2" xfId="4660" xr:uid="{00000000-0005-0000-0000-0000ED0C0000}"/>
    <cellStyle name="Comma 4 5 3 3 3" xfId="6408" xr:uid="{00000000-0005-0000-0000-0000EE0C0000}"/>
    <cellStyle name="Comma 4 5 3 4" xfId="3975" xr:uid="{00000000-0005-0000-0000-0000EF0C0000}"/>
    <cellStyle name="Comma 4 5 3 5" xfId="5721" xr:uid="{00000000-0005-0000-0000-0000F00C0000}"/>
    <cellStyle name="Comma 4 5 4" xfId="800" xr:uid="{00000000-0005-0000-0000-0000F10C0000}"/>
    <cellStyle name="Comma 4 5 4 2" xfId="2857" xr:uid="{00000000-0005-0000-0000-0000F20C0000}"/>
    <cellStyle name="Comma 4 5 4 2 2" xfId="4662" xr:uid="{00000000-0005-0000-0000-0000F30C0000}"/>
    <cellStyle name="Comma 4 5 4 2 3" xfId="6410" xr:uid="{00000000-0005-0000-0000-0000F40C0000}"/>
    <cellStyle name="Comma 4 5 4 2 3 2" xfId="10392" xr:uid="{00000000-0005-0000-0000-0000F50C0000}"/>
    <cellStyle name="Comma 4 5 4 3" xfId="9841" xr:uid="{00000000-0005-0000-0000-0000F60C0000}"/>
    <cellStyle name="Comma 4 5 4 4" xfId="9298" xr:uid="{00000000-0005-0000-0000-0000F70C0000}"/>
    <cellStyle name="Comma 4 5 5" xfId="801" xr:uid="{00000000-0005-0000-0000-0000F80C0000}"/>
    <cellStyle name="Comma 4 5 5 2" xfId="2858" xr:uid="{00000000-0005-0000-0000-0000F90C0000}"/>
    <cellStyle name="Comma 4 5 5 2 2" xfId="4663" xr:uid="{00000000-0005-0000-0000-0000FA0C0000}"/>
    <cellStyle name="Comma 4 5 5 2 3" xfId="6411" xr:uid="{00000000-0005-0000-0000-0000FB0C0000}"/>
    <cellStyle name="Comma 4 5 5 2 3 2" xfId="10279" xr:uid="{00000000-0005-0000-0000-0000FC0C0000}"/>
    <cellStyle name="Comma 4 5 5 3" xfId="3977" xr:uid="{00000000-0005-0000-0000-0000FD0C0000}"/>
    <cellStyle name="Comma 4 5 5 4" xfId="5723" xr:uid="{00000000-0005-0000-0000-0000FE0C0000}"/>
    <cellStyle name="Comma 4 5 5 4 2" xfId="9609" xr:uid="{00000000-0005-0000-0000-0000FF0C0000}"/>
    <cellStyle name="Comma 4 5 6" xfId="2853" xr:uid="{00000000-0005-0000-0000-0000000D0000}"/>
    <cellStyle name="Comma 4 5 6 2" xfId="4658" xr:uid="{00000000-0005-0000-0000-0000010D0000}"/>
    <cellStyle name="Comma 4 5 6 3" xfId="6406" xr:uid="{00000000-0005-0000-0000-0000020D0000}"/>
    <cellStyle name="Comma 4 5 7" xfId="8257" xr:uid="{00000000-0005-0000-0000-0000030D0000}"/>
    <cellStyle name="Comma 4 6" xfId="802" xr:uid="{00000000-0005-0000-0000-0000040D0000}"/>
    <cellStyle name="Comma 4 6 2" xfId="803" xr:uid="{00000000-0005-0000-0000-0000050D0000}"/>
    <cellStyle name="Comma 4 6 2 2" xfId="2860" xr:uid="{00000000-0005-0000-0000-0000060D0000}"/>
    <cellStyle name="Comma 4 6 2 2 2" xfId="4665" xr:uid="{00000000-0005-0000-0000-0000070D0000}"/>
    <cellStyle name="Comma 4 6 2 2 3" xfId="6413" xr:uid="{00000000-0005-0000-0000-0000080D0000}"/>
    <cellStyle name="Comma 4 6 2 3" xfId="3979" xr:uid="{00000000-0005-0000-0000-0000090D0000}"/>
    <cellStyle name="Comma 4 6 2 4" xfId="5725" xr:uid="{00000000-0005-0000-0000-00000A0D0000}"/>
    <cellStyle name="Comma 4 6 2 4 2" xfId="10382" xr:uid="{00000000-0005-0000-0000-00000B0D0000}"/>
    <cellStyle name="Comma 4 6 3" xfId="2859" xr:uid="{00000000-0005-0000-0000-00000C0D0000}"/>
    <cellStyle name="Comma 4 6 3 2" xfId="4664" xr:uid="{00000000-0005-0000-0000-00000D0D0000}"/>
    <cellStyle name="Comma 4 6 3 3" xfId="6412" xr:uid="{00000000-0005-0000-0000-00000E0D0000}"/>
    <cellStyle name="Comma 4 6 3 3 2" xfId="9832" xr:uid="{00000000-0005-0000-0000-00000F0D0000}"/>
    <cellStyle name="Comma 4 6 4" xfId="3978" xr:uid="{00000000-0005-0000-0000-0000100D0000}"/>
    <cellStyle name="Comma 4 6 5" xfId="5724" xr:uid="{00000000-0005-0000-0000-0000110D0000}"/>
    <cellStyle name="Comma 4 6 5 2" xfId="8963" xr:uid="{00000000-0005-0000-0000-0000120D0000}"/>
    <cellStyle name="Comma 4 7" xfId="2827" xr:uid="{00000000-0005-0000-0000-0000130D0000}"/>
    <cellStyle name="Comma 4 7 2" xfId="4632" xr:uid="{00000000-0005-0000-0000-0000140D0000}"/>
    <cellStyle name="Comma 4 7 2 2" xfId="10277" xr:uid="{00000000-0005-0000-0000-0000150D0000}"/>
    <cellStyle name="Comma 4 7 3" xfId="6380" xr:uid="{00000000-0005-0000-0000-0000160D0000}"/>
    <cellStyle name="Comma 4 7 4" xfId="9294" xr:uid="{00000000-0005-0000-0000-0000170D0000}"/>
    <cellStyle name="Comma 4 8" xfId="3953" xr:uid="{00000000-0005-0000-0000-0000180D0000}"/>
    <cellStyle name="Comma 4 8 2" xfId="10565" xr:uid="{00000000-0005-0000-0000-0000190D0000}"/>
    <cellStyle name="Comma 4 8 3" xfId="10228" xr:uid="{00000000-0005-0000-0000-00001A0D0000}"/>
    <cellStyle name="Comma 4 8 4" xfId="9497" xr:uid="{00000000-0005-0000-0000-00001B0D0000}"/>
    <cellStyle name="Comma 4 9" xfId="5699" xr:uid="{00000000-0005-0000-0000-00001C0D0000}"/>
    <cellStyle name="Comma 4 9 2" xfId="10240" xr:uid="{00000000-0005-0000-0000-00001D0D0000}"/>
    <cellStyle name="Comma 40" xfId="804" xr:uid="{00000000-0005-0000-0000-00001E0D0000}"/>
    <cellStyle name="Comma 40 2" xfId="2861" xr:uid="{00000000-0005-0000-0000-00001F0D0000}"/>
    <cellStyle name="Comma 40 2 2" xfId="4666" xr:uid="{00000000-0005-0000-0000-0000200D0000}"/>
    <cellStyle name="Comma 40 2 3" xfId="6414" xr:uid="{00000000-0005-0000-0000-0000210D0000}"/>
    <cellStyle name="Comma 40 2 3 2" xfId="10523" xr:uid="{00000000-0005-0000-0000-0000220D0000}"/>
    <cellStyle name="Comma 40 3" xfId="3980" xr:uid="{00000000-0005-0000-0000-0000230D0000}"/>
    <cellStyle name="Comma 40 4" xfId="5726" xr:uid="{00000000-0005-0000-0000-0000240D0000}"/>
    <cellStyle name="Comma 40 4 2" xfId="10160" xr:uid="{00000000-0005-0000-0000-0000250D0000}"/>
    <cellStyle name="Comma 41" xfId="2597" xr:uid="{00000000-0005-0000-0000-0000260D0000}"/>
    <cellStyle name="Comma 41 2" xfId="4403" xr:uid="{00000000-0005-0000-0000-0000270D0000}"/>
    <cellStyle name="Comma 41 3" xfId="6150" xr:uid="{00000000-0005-0000-0000-0000280D0000}"/>
    <cellStyle name="Comma 41 3 2" xfId="10234" xr:uid="{00000000-0005-0000-0000-0000290D0000}"/>
    <cellStyle name="Comma 42" xfId="3757" xr:uid="{00000000-0005-0000-0000-00002A0D0000}"/>
    <cellStyle name="Comma 42 2" xfId="9528" xr:uid="{00000000-0005-0000-0000-00002B0D0000}"/>
    <cellStyle name="Comma 42 2 2" xfId="9557" xr:uid="{00000000-0005-0000-0000-00002C0D0000}"/>
    <cellStyle name="Comma 42 2 2 2" xfId="10560" xr:uid="{00000000-0005-0000-0000-00002D0D0000}"/>
    <cellStyle name="Comma 42 2 3" xfId="10215" xr:uid="{00000000-0005-0000-0000-00002E0D0000}"/>
    <cellStyle name="Comma 42 2 3 2" xfId="10561" xr:uid="{00000000-0005-0000-0000-00002F0D0000}"/>
    <cellStyle name="Comma 42 3" xfId="9513" xr:uid="{00000000-0005-0000-0000-0000300D0000}"/>
    <cellStyle name="Comma 42 3 2" xfId="10550" xr:uid="{00000000-0005-0000-0000-0000310D0000}"/>
    <cellStyle name="Comma 42 3 3" xfId="10196" xr:uid="{00000000-0005-0000-0000-0000320D0000}"/>
    <cellStyle name="Comma 42 4" xfId="10212" xr:uid="{00000000-0005-0000-0000-0000330D0000}"/>
    <cellStyle name="Comma 42 4 2" xfId="10559" xr:uid="{00000000-0005-0000-0000-0000340D0000}"/>
    <cellStyle name="Comma 42 5" xfId="8106" xr:uid="{00000000-0005-0000-0000-0000350D0000}"/>
    <cellStyle name="Comma 42 6" xfId="8072" xr:uid="{00000000-0005-0000-0000-0000360D0000}"/>
    <cellStyle name="Comma 43" xfId="5503" xr:uid="{00000000-0005-0000-0000-0000370D0000}"/>
    <cellStyle name="Comma 43 2" xfId="9621" xr:uid="{00000000-0005-0000-0000-0000380D0000}"/>
    <cellStyle name="Comma 44" xfId="8105" xr:uid="{00000000-0005-0000-0000-0000390D0000}"/>
    <cellStyle name="Comma 45" xfId="8068" xr:uid="{00000000-0005-0000-0000-00003A0D0000}"/>
    <cellStyle name="Comma 46" xfId="10579" xr:uid="{00000000-0005-0000-0000-00003B0D0000}"/>
    <cellStyle name="Comma 5" xfId="805" xr:uid="{00000000-0005-0000-0000-00003C0D0000}"/>
    <cellStyle name="Comma 5 10" xfId="806" xr:uid="{00000000-0005-0000-0000-00003D0D0000}"/>
    <cellStyle name="Comma 5 10 2" xfId="807" xr:uid="{00000000-0005-0000-0000-00003E0D0000}"/>
    <cellStyle name="Comma 5 10 2 2" xfId="2864" xr:uid="{00000000-0005-0000-0000-00003F0D0000}"/>
    <cellStyle name="Comma 5 10 2 2 2" xfId="4669" xr:uid="{00000000-0005-0000-0000-0000400D0000}"/>
    <cellStyle name="Comma 5 10 2 2 3" xfId="6417" xr:uid="{00000000-0005-0000-0000-0000410D0000}"/>
    <cellStyle name="Comma 5 10 2 2 3 2" xfId="10396" xr:uid="{00000000-0005-0000-0000-0000420D0000}"/>
    <cellStyle name="Comma 5 10 2 3" xfId="3983" xr:uid="{00000000-0005-0000-0000-0000430D0000}"/>
    <cellStyle name="Comma 5 10 2 4" xfId="5729" xr:uid="{00000000-0005-0000-0000-0000440D0000}"/>
    <cellStyle name="Comma 5 10 2 4 2" xfId="8964" xr:uid="{00000000-0005-0000-0000-0000450D0000}"/>
    <cellStyle name="Comma 5 10 3" xfId="808" xr:uid="{00000000-0005-0000-0000-0000460D0000}"/>
    <cellStyle name="Comma 5 10 3 2" xfId="2865" xr:uid="{00000000-0005-0000-0000-0000470D0000}"/>
    <cellStyle name="Comma 5 10 3 2 2" xfId="4670" xr:uid="{00000000-0005-0000-0000-0000480D0000}"/>
    <cellStyle name="Comma 5 10 3 2 3" xfId="6418" xr:uid="{00000000-0005-0000-0000-0000490D0000}"/>
    <cellStyle name="Comma 5 10 3 3" xfId="3984" xr:uid="{00000000-0005-0000-0000-00004A0D0000}"/>
    <cellStyle name="Comma 5 10 3 4" xfId="5730" xr:uid="{00000000-0005-0000-0000-00004B0D0000}"/>
    <cellStyle name="Comma 5 10 4" xfId="2863" xr:uid="{00000000-0005-0000-0000-00004C0D0000}"/>
    <cellStyle name="Comma 5 10 4 2" xfId="4668" xr:uid="{00000000-0005-0000-0000-00004D0D0000}"/>
    <cellStyle name="Comma 5 10 4 3" xfId="6416" xr:uid="{00000000-0005-0000-0000-00004E0D0000}"/>
    <cellStyle name="Comma 5 10 5" xfId="3982" xr:uid="{00000000-0005-0000-0000-00004F0D0000}"/>
    <cellStyle name="Comma 5 10 6" xfId="5728" xr:uid="{00000000-0005-0000-0000-0000500D0000}"/>
    <cellStyle name="Comma 5 11" xfId="809" xr:uid="{00000000-0005-0000-0000-0000510D0000}"/>
    <cellStyle name="Comma 5 11 2" xfId="2866" xr:uid="{00000000-0005-0000-0000-0000520D0000}"/>
    <cellStyle name="Comma 5 11 2 2" xfId="4671" xr:uid="{00000000-0005-0000-0000-0000530D0000}"/>
    <cellStyle name="Comma 5 11 2 3" xfId="6419" xr:uid="{00000000-0005-0000-0000-0000540D0000}"/>
    <cellStyle name="Comma 5 11 2 3 2" xfId="10395" xr:uid="{00000000-0005-0000-0000-0000550D0000}"/>
    <cellStyle name="Comma 5 11 3" xfId="3985" xr:uid="{00000000-0005-0000-0000-0000560D0000}"/>
    <cellStyle name="Comma 5 11 3 2" xfId="9843" xr:uid="{00000000-0005-0000-0000-0000570D0000}"/>
    <cellStyle name="Comma 5 11 4" xfId="5731" xr:uid="{00000000-0005-0000-0000-0000580D0000}"/>
    <cellStyle name="Comma 5 11 4 2" xfId="8965" xr:uid="{00000000-0005-0000-0000-0000590D0000}"/>
    <cellStyle name="Comma 5 12" xfId="2862" xr:uid="{00000000-0005-0000-0000-00005A0D0000}"/>
    <cellStyle name="Comma 5 12 2" xfId="4667" xr:uid="{00000000-0005-0000-0000-00005B0D0000}"/>
    <cellStyle name="Comma 5 12 2 2" xfId="10280" xr:uid="{00000000-0005-0000-0000-00005C0D0000}"/>
    <cellStyle name="Comma 5 12 3" xfId="6415" xr:uid="{00000000-0005-0000-0000-00005D0D0000}"/>
    <cellStyle name="Comma 5 12 3 2" xfId="9299" xr:uid="{00000000-0005-0000-0000-00005E0D0000}"/>
    <cellStyle name="Comma 5 13" xfId="3981" xr:uid="{00000000-0005-0000-0000-00005F0D0000}"/>
    <cellStyle name="Comma 5 13 2" xfId="9504" xr:uid="{00000000-0005-0000-0000-0000600D0000}"/>
    <cellStyle name="Comma 5 14" xfId="5727" xr:uid="{00000000-0005-0000-0000-0000610D0000}"/>
    <cellStyle name="Comma 5 15" xfId="8259" xr:uid="{00000000-0005-0000-0000-0000620D0000}"/>
    <cellStyle name="Comma 5 2" xfId="810" xr:uid="{00000000-0005-0000-0000-0000630D0000}"/>
    <cellStyle name="Comma 5 2 2" xfId="811" xr:uid="{00000000-0005-0000-0000-0000640D0000}"/>
    <cellStyle name="Comma 5 2 2 2" xfId="9301" xr:uid="{00000000-0005-0000-0000-0000650D0000}"/>
    <cellStyle name="Comma 5 2 2 2 2" xfId="9845" xr:uid="{00000000-0005-0000-0000-0000660D0000}"/>
    <cellStyle name="Comma 5 2 2 3" xfId="9552" xr:uid="{00000000-0005-0000-0000-0000670D0000}"/>
    <cellStyle name="Comma 5 2 2 4" xfId="8261" xr:uid="{00000000-0005-0000-0000-0000680D0000}"/>
    <cellStyle name="Comma 5 2 3" xfId="9300" xr:uid="{00000000-0005-0000-0000-0000690D0000}"/>
    <cellStyle name="Comma 5 2 3 2" xfId="9844" xr:uid="{00000000-0005-0000-0000-00006A0D0000}"/>
    <cellStyle name="Comma 5 2 4" xfId="9522" xr:uid="{00000000-0005-0000-0000-00006B0D0000}"/>
    <cellStyle name="Comma 5 2 5" xfId="8260" xr:uid="{00000000-0005-0000-0000-00006C0D0000}"/>
    <cellStyle name="Comma 5 3" xfId="812" xr:uid="{00000000-0005-0000-0000-00006D0D0000}"/>
    <cellStyle name="Comma 5 3 2" xfId="9302" xr:uid="{00000000-0005-0000-0000-00006E0D0000}"/>
    <cellStyle name="Comma 5 3 2 2" xfId="9846" xr:uid="{00000000-0005-0000-0000-00006F0D0000}"/>
    <cellStyle name="Comma 5 3 3" xfId="9536" xr:uid="{00000000-0005-0000-0000-0000700D0000}"/>
    <cellStyle name="Comma 5 3 4" xfId="8262" xr:uid="{00000000-0005-0000-0000-0000710D0000}"/>
    <cellStyle name="Comma 5 4" xfId="813" xr:uid="{00000000-0005-0000-0000-0000720D0000}"/>
    <cellStyle name="Comma 5 4 2" xfId="9303" xr:uid="{00000000-0005-0000-0000-0000730D0000}"/>
    <cellStyle name="Comma 5 4 2 2" xfId="9847" xr:uid="{00000000-0005-0000-0000-0000740D0000}"/>
    <cellStyle name="Comma 5 4 3" xfId="8263" xr:uid="{00000000-0005-0000-0000-0000750D0000}"/>
    <cellStyle name="Comma 5 5" xfId="814" xr:uid="{00000000-0005-0000-0000-0000760D0000}"/>
    <cellStyle name="Comma 5 5 10" xfId="5732" xr:uid="{00000000-0005-0000-0000-0000770D0000}"/>
    <cellStyle name="Comma 5 5 10 2" xfId="8264" xr:uid="{00000000-0005-0000-0000-0000780D0000}"/>
    <cellStyle name="Comma 5 5 2" xfId="815" xr:uid="{00000000-0005-0000-0000-0000790D0000}"/>
    <cellStyle name="Comma 5 5 2 2" xfId="816" xr:uid="{00000000-0005-0000-0000-00007A0D0000}"/>
    <cellStyle name="Comma 5 5 2 2 2" xfId="817" xr:uid="{00000000-0005-0000-0000-00007B0D0000}"/>
    <cellStyle name="Comma 5 5 2 2 2 2" xfId="2870" xr:uid="{00000000-0005-0000-0000-00007C0D0000}"/>
    <cellStyle name="Comma 5 5 2 2 2 2 2" xfId="4675" xr:uid="{00000000-0005-0000-0000-00007D0D0000}"/>
    <cellStyle name="Comma 5 5 2 2 2 2 3" xfId="6423" xr:uid="{00000000-0005-0000-0000-00007E0D0000}"/>
    <cellStyle name="Comma 5 5 2 2 2 3" xfId="3989" xr:uid="{00000000-0005-0000-0000-00007F0D0000}"/>
    <cellStyle name="Comma 5 5 2 2 2 3 2" xfId="9850" xr:uid="{00000000-0005-0000-0000-0000800D0000}"/>
    <cellStyle name="Comma 5 5 2 2 2 4" xfId="5735" xr:uid="{00000000-0005-0000-0000-0000810D0000}"/>
    <cellStyle name="Comma 5 5 2 2 3" xfId="2869" xr:uid="{00000000-0005-0000-0000-0000820D0000}"/>
    <cellStyle name="Comma 5 5 2 2 3 2" xfId="4674" xr:uid="{00000000-0005-0000-0000-0000830D0000}"/>
    <cellStyle name="Comma 5 5 2 2 3 3" xfId="6422" xr:uid="{00000000-0005-0000-0000-0000840D0000}"/>
    <cellStyle name="Comma 5 5 2 2 4" xfId="3988" xr:uid="{00000000-0005-0000-0000-0000850D0000}"/>
    <cellStyle name="Comma 5 5 2 2 4 2" xfId="9849" xr:uid="{00000000-0005-0000-0000-0000860D0000}"/>
    <cellStyle name="Comma 5 5 2 2 5" xfId="5734" xr:uid="{00000000-0005-0000-0000-0000870D0000}"/>
    <cellStyle name="Comma 5 5 2 3" xfId="818" xr:uid="{00000000-0005-0000-0000-0000880D0000}"/>
    <cellStyle name="Comma 5 5 2 3 2" xfId="819" xr:uid="{00000000-0005-0000-0000-0000890D0000}"/>
    <cellStyle name="Comma 5 5 2 3 2 2" xfId="2872" xr:uid="{00000000-0005-0000-0000-00008A0D0000}"/>
    <cellStyle name="Comma 5 5 2 3 2 2 2" xfId="4677" xr:uid="{00000000-0005-0000-0000-00008B0D0000}"/>
    <cellStyle name="Comma 5 5 2 3 2 2 3" xfId="6425" xr:uid="{00000000-0005-0000-0000-00008C0D0000}"/>
    <cellStyle name="Comma 5 5 2 3 2 3" xfId="3991" xr:uid="{00000000-0005-0000-0000-00008D0D0000}"/>
    <cellStyle name="Comma 5 5 2 3 2 3 2" xfId="9852" xr:uid="{00000000-0005-0000-0000-00008E0D0000}"/>
    <cellStyle name="Comma 5 5 2 3 2 4" xfId="5737" xr:uid="{00000000-0005-0000-0000-00008F0D0000}"/>
    <cellStyle name="Comma 5 5 2 3 3" xfId="2871" xr:uid="{00000000-0005-0000-0000-0000900D0000}"/>
    <cellStyle name="Comma 5 5 2 3 3 2" xfId="4676" xr:uid="{00000000-0005-0000-0000-0000910D0000}"/>
    <cellStyle name="Comma 5 5 2 3 3 3" xfId="6424" xr:uid="{00000000-0005-0000-0000-0000920D0000}"/>
    <cellStyle name="Comma 5 5 2 3 4" xfId="3990" xr:uid="{00000000-0005-0000-0000-0000930D0000}"/>
    <cellStyle name="Comma 5 5 2 3 4 2" xfId="9851" xr:uid="{00000000-0005-0000-0000-0000940D0000}"/>
    <cellStyle name="Comma 5 5 2 3 5" xfId="5736" xr:uid="{00000000-0005-0000-0000-0000950D0000}"/>
    <cellStyle name="Comma 5 5 2 4" xfId="820" xr:uid="{00000000-0005-0000-0000-0000960D0000}"/>
    <cellStyle name="Comma 5 5 2 4 2" xfId="2873" xr:uid="{00000000-0005-0000-0000-0000970D0000}"/>
    <cellStyle name="Comma 5 5 2 4 2 2" xfId="4678" xr:uid="{00000000-0005-0000-0000-0000980D0000}"/>
    <cellStyle name="Comma 5 5 2 4 2 3" xfId="6426" xr:uid="{00000000-0005-0000-0000-0000990D0000}"/>
    <cellStyle name="Comma 5 5 2 4 3" xfId="3992" xr:uid="{00000000-0005-0000-0000-00009A0D0000}"/>
    <cellStyle name="Comma 5 5 2 4 3 2" xfId="9853" xr:uid="{00000000-0005-0000-0000-00009B0D0000}"/>
    <cellStyle name="Comma 5 5 2 4 4" xfId="5738" xr:uid="{00000000-0005-0000-0000-00009C0D0000}"/>
    <cellStyle name="Comma 5 5 2 5" xfId="2868" xr:uid="{00000000-0005-0000-0000-00009D0D0000}"/>
    <cellStyle name="Comma 5 5 2 5 2" xfId="4673" xr:uid="{00000000-0005-0000-0000-00009E0D0000}"/>
    <cellStyle name="Comma 5 5 2 5 2 2" xfId="10398" xr:uid="{00000000-0005-0000-0000-00009F0D0000}"/>
    <cellStyle name="Comma 5 5 2 5 3" xfId="6421" xr:uid="{00000000-0005-0000-0000-0000A00D0000}"/>
    <cellStyle name="Comma 5 5 2 5 4" xfId="9305" xr:uid="{00000000-0005-0000-0000-0000A10D0000}"/>
    <cellStyle name="Comma 5 5 2 6" xfId="3987" xr:uid="{00000000-0005-0000-0000-0000A20D0000}"/>
    <cellStyle name="Comma 5 5 2 6 2" xfId="10282" xr:uid="{00000000-0005-0000-0000-0000A30D0000}"/>
    <cellStyle name="Comma 5 5 2 7" xfId="5733" xr:uid="{00000000-0005-0000-0000-0000A40D0000}"/>
    <cellStyle name="Comma 5 5 2 8" xfId="8265" xr:uid="{00000000-0005-0000-0000-0000A50D0000}"/>
    <cellStyle name="Comma 5 5 3" xfId="821" xr:uid="{00000000-0005-0000-0000-0000A60D0000}"/>
    <cellStyle name="Comma 5 5 3 2" xfId="822" xr:uid="{00000000-0005-0000-0000-0000A70D0000}"/>
    <cellStyle name="Comma 5 5 3 2 2" xfId="823" xr:uid="{00000000-0005-0000-0000-0000A80D0000}"/>
    <cellStyle name="Comma 5 5 3 2 2 2" xfId="2876" xr:uid="{00000000-0005-0000-0000-0000A90D0000}"/>
    <cellStyle name="Comma 5 5 3 2 2 2 2" xfId="4681" xr:uid="{00000000-0005-0000-0000-0000AA0D0000}"/>
    <cellStyle name="Comma 5 5 3 2 2 2 3" xfId="6429" xr:uid="{00000000-0005-0000-0000-0000AB0D0000}"/>
    <cellStyle name="Comma 5 5 3 2 2 3" xfId="3995" xr:uid="{00000000-0005-0000-0000-0000AC0D0000}"/>
    <cellStyle name="Comma 5 5 3 2 2 3 2" xfId="9855" xr:uid="{00000000-0005-0000-0000-0000AD0D0000}"/>
    <cellStyle name="Comma 5 5 3 2 2 4" xfId="5741" xr:uid="{00000000-0005-0000-0000-0000AE0D0000}"/>
    <cellStyle name="Comma 5 5 3 2 3" xfId="2875" xr:uid="{00000000-0005-0000-0000-0000AF0D0000}"/>
    <cellStyle name="Comma 5 5 3 2 3 2" xfId="4680" xr:uid="{00000000-0005-0000-0000-0000B00D0000}"/>
    <cellStyle name="Comma 5 5 3 2 3 3" xfId="6428" xr:uid="{00000000-0005-0000-0000-0000B10D0000}"/>
    <cellStyle name="Comma 5 5 3 2 4" xfId="3994" xr:uid="{00000000-0005-0000-0000-0000B20D0000}"/>
    <cellStyle name="Comma 5 5 3 2 4 2" xfId="9854" xr:uid="{00000000-0005-0000-0000-0000B30D0000}"/>
    <cellStyle name="Comma 5 5 3 2 5" xfId="5740" xr:uid="{00000000-0005-0000-0000-0000B40D0000}"/>
    <cellStyle name="Comma 5 5 3 3" xfId="824" xr:uid="{00000000-0005-0000-0000-0000B50D0000}"/>
    <cellStyle name="Comma 5 5 3 3 2" xfId="825" xr:uid="{00000000-0005-0000-0000-0000B60D0000}"/>
    <cellStyle name="Comma 5 5 3 3 2 2" xfId="2878" xr:uid="{00000000-0005-0000-0000-0000B70D0000}"/>
    <cellStyle name="Comma 5 5 3 3 2 2 2" xfId="4683" xr:uid="{00000000-0005-0000-0000-0000B80D0000}"/>
    <cellStyle name="Comma 5 5 3 3 2 2 3" xfId="6431" xr:uid="{00000000-0005-0000-0000-0000B90D0000}"/>
    <cellStyle name="Comma 5 5 3 3 2 3" xfId="3997" xr:uid="{00000000-0005-0000-0000-0000BA0D0000}"/>
    <cellStyle name="Comma 5 5 3 3 2 3 2" xfId="9857" xr:uid="{00000000-0005-0000-0000-0000BB0D0000}"/>
    <cellStyle name="Comma 5 5 3 3 2 4" xfId="5743" xr:uid="{00000000-0005-0000-0000-0000BC0D0000}"/>
    <cellStyle name="Comma 5 5 3 3 3" xfId="2877" xr:uid="{00000000-0005-0000-0000-0000BD0D0000}"/>
    <cellStyle name="Comma 5 5 3 3 3 2" xfId="4682" xr:uid="{00000000-0005-0000-0000-0000BE0D0000}"/>
    <cellStyle name="Comma 5 5 3 3 3 3" xfId="6430" xr:uid="{00000000-0005-0000-0000-0000BF0D0000}"/>
    <cellStyle name="Comma 5 5 3 3 4" xfId="3996" xr:uid="{00000000-0005-0000-0000-0000C00D0000}"/>
    <cellStyle name="Comma 5 5 3 3 4 2" xfId="9856" xr:uid="{00000000-0005-0000-0000-0000C10D0000}"/>
    <cellStyle name="Comma 5 5 3 3 5" xfId="5742" xr:uid="{00000000-0005-0000-0000-0000C20D0000}"/>
    <cellStyle name="Comma 5 5 3 4" xfId="826" xr:uid="{00000000-0005-0000-0000-0000C30D0000}"/>
    <cellStyle name="Comma 5 5 3 4 2" xfId="2879" xr:uid="{00000000-0005-0000-0000-0000C40D0000}"/>
    <cellStyle name="Comma 5 5 3 4 2 2" xfId="4684" xr:uid="{00000000-0005-0000-0000-0000C50D0000}"/>
    <cellStyle name="Comma 5 5 3 4 2 3" xfId="6432" xr:uid="{00000000-0005-0000-0000-0000C60D0000}"/>
    <cellStyle name="Comma 5 5 3 4 3" xfId="3998" xr:uid="{00000000-0005-0000-0000-0000C70D0000}"/>
    <cellStyle name="Comma 5 5 3 4 3 2" xfId="9858" xr:uid="{00000000-0005-0000-0000-0000C80D0000}"/>
    <cellStyle name="Comma 5 5 3 4 4" xfId="5744" xr:uid="{00000000-0005-0000-0000-0000C90D0000}"/>
    <cellStyle name="Comma 5 5 3 5" xfId="2874" xr:uid="{00000000-0005-0000-0000-0000CA0D0000}"/>
    <cellStyle name="Comma 5 5 3 5 2" xfId="4679" xr:uid="{00000000-0005-0000-0000-0000CB0D0000}"/>
    <cellStyle name="Comma 5 5 3 5 2 2" xfId="10399" xr:uid="{00000000-0005-0000-0000-0000CC0D0000}"/>
    <cellStyle name="Comma 5 5 3 5 3" xfId="6427" xr:uid="{00000000-0005-0000-0000-0000CD0D0000}"/>
    <cellStyle name="Comma 5 5 3 5 4" xfId="9306" xr:uid="{00000000-0005-0000-0000-0000CE0D0000}"/>
    <cellStyle name="Comma 5 5 3 6" xfId="3993" xr:uid="{00000000-0005-0000-0000-0000CF0D0000}"/>
    <cellStyle name="Comma 5 5 3 6 2" xfId="10283" xr:uid="{00000000-0005-0000-0000-0000D00D0000}"/>
    <cellStyle name="Comma 5 5 3 7" xfId="5739" xr:uid="{00000000-0005-0000-0000-0000D10D0000}"/>
    <cellStyle name="Comma 5 5 3 8" xfId="8266" xr:uid="{00000000-0005-0000-0000-0000D20D0000}"/>
    <cellStyle name="Comma 5 5 4" xfId="827" xr:uid="{00000000-0005-0000-0000-0000D30D0000}"/>
    <cellStyle name="Comma 5 5 4 2" xfId="828" xr:uid="{00000000-0005-0000-0000-0000D40D0000}"/>
    <cellStyle name="Comma 5 5 4 2 2" xfId="2881" xr:uid="{00000000-0005-0000-0000-0000D50D0000}"/>
    <cellStyle name="Comma 5 5 4 2 2 2" xfId="4686" xr:uid="{00000000-0005-0000-0000-0000D60D0000}"/>
    <cellStyle name="Comma 5 5 4 2 2 2 2" xfId="10401" xr:uid="{00000000-0005-0000-0000-0000D70D0000}"/>
    <cellStyle name="Comma 5 5 4 2 2 3" xfId="6434" xr:uid="{00000000-0005-0000-0000-0000D80D0000}"/>
    <cellStyle name="Comma 5 5 4 2 2 3 2" xfId="8966" xr:uid="{00000000-0005-0000-0000-0000D90D0000}"/>
    <cellStyle name="Comma 5 5 4 2 3" xfId="4000" xr:uid="{00000000-0005-0000-0000-0000DA0D0000}"/>
    <cellStyle name="Comma 5 5 4 2 3 2" xfId="9860" xr:uid="{00000000-0005-0000-0000-0000DB0D0000}"/>
    <cellStyle name="Comma 5 5 4 2 4" xfId="5746" xr:uid="{00000000-0005-0000-0000-0000DC0D0000}"/>
    <cellStyle name="Comma 5 5 4 3" xfId="2880" xr:uid="{00000000-0005-0000-0000-0000DD0D0000}"/>
    <cellStyle name="Comma 5 5 4 3 2" xfId="4685" xr:uid="{00000000-0005-0000-0000-0000DE0D0000}"/>
    <cellStyle name="Comma 5 5 4 3 2 2" xfId="10400" xr:uid="{00000000-0005-0000-0000-0000DF0D0000}"/>
    <cellStyle name="Comma 5 5 4 3 3" xfId="6433" xr:uid="{00000000-0005-0000-0000-0000E00D0000}"/>
    <cellStyle name="Comma 5 5 4 3 3 2" xfId="8967" xr:uid="{00000000-0005-0000-0000-0000E10D0000}"/>
    <cellStyle name="Comma 5 5 4 4" xfId="3999" xr:uid="{00000000-0005-0000-0000-0000E20D0000}"/>
    <cellStyle name="Comma 5 5 4 4 2" xfId="9859" xr:uid="{00000000-0005-0000-0000-0000E30D0000}"/>
    <cellStyle name="Comma 5 5 4 5" xfId="5745" xr:uid="{00000000-0005-0000-0000-0000E40D0000}"/>
    <cellStyle name="Comma 5 5 4 5 2" xfId="8267" xr:uid="{00000000-0005-0000-0000-0000E50D0000}"/>
    <cellStyle name="Comma 5 5 5" xfId="829" xr:uid="{00000000-0005-0000-0000-0000E60D0000}"/>
    <cellStyle name="Comma 5 5 5 2" xfId="830" xr:uid="{00000000-0005-0000-0000-0000E70D0000}"/>
    <cellStyle name="Comma 5 5 5 2 2" xfId="2883" xr:uid="{00000000-0005-0000-0000-0000E80D0000}"/>
    <cellStyle name="Comma 5 5 5 2 2 2" xfId="4688" xr:uid="{00000000-0005-0000-0000-0000E90D0000}"/>
    <cellStyle name="Comma 5 5 5 2 2 3" xfId="6436" xr:uid="{00000000-0005-0000-0000-0000EA0D0000}"/>
    <cellStyle name="Comma 5 5 5 2 3" xfId="4002" xr:uid="{00000000-0005-0000-0000-0000EB0D0000}"/>
    <cellStyle name="Comma 5 5 5 2 3 2" xfId="9862" xr:uid="{00000000-0005-0000-0000-0000EC0D0000}"/>
    <cellStyle name="Comma 5 5 5 2 4" xfId="5748" xr:uid="{00000000-0005-0000-0000-0000ED0D0000}"/>
    <cellStyle name="Comma 5 5 5 3" xfId="2882" xr:uid="{00000000-0005-0000-0000-0000EE0D0000}"/>
    <cellStyle name="Comma 5 5 5 3 2" xfId="4687" xr:uid="{00000000-0005-0000-0000-0000EF0D0000}"/>
    <cellStyle name="Comma 5 5 5 3 3" xfId="6435" xr:uid="{00000000-0005-0000-0000-0000F00D0000}"/>
    <cellStyle name="Comma 5 5 5 4" xfId="4001" xr:uid="{00000000-0005-0000-0000-0000F10D0000}"/>
    <cellStyle name="Comma 5 5 5 4 2" xfId="9861" xr:uid="{00000000-0005-0000-0000-0000F20D0000}"/>
    <cellStyle name="Comma 5 5 5 5" xfId="5747" xr:uid="{00000000-0005-0000-0000-0000F30D0000}"/>
    <cellStyle name="Comma 5 5 6" xfId="831" xr:uid="{00000000-0005-0000-0000-0000F40D0000}"/>
    <cellStyle name="Comma 5 5 6 2" xfId="2884" xr:uid="{00000000-0005-0000-0000-0000F50D0000}"/>
    <cellStyle name="Comma 5 5 6 2 2" xfId="4689" xr:uid="{00000000-0005-0000-0000-0000F60D0000}"/>
    <cellStyle name="Comma 5 5 6 2 3" xfId="6437" xr:uid="{00000000-0005-0000-0000-0000F70D0000}"/>
    <cellStyle name="Comma 5 5 6 3" xfId="4003" xr:uid="{00000000-0005-0000-0000-0000F80D0000}"/>
    <cellStyle name="Comma 5 5 6 3 2" xfId="9863" xr:uid="{00000000-0005-0000-0000-0000F90D0000}"/>
    <cellStyle name="Comma 5 5 6 4" xfId="5749" xr:uid="{00000000-0005-0000-0000-0000FA0D0000}"/>
    <cellStyle name="Comma 5 5 7" xfId="832" xr:uid="{00000000-0005-0000-0000-0000FB0D0000}"/>
    <cellStyle name="Comma 5 5 7 2" xfId="2885" xr:uid="{00000000-0005-0000-0000-0000FC0D0000}"/>
    <cellStyle name="Comma 5 5 7 2 2" xfId="4690" xr:uid="{00000000-0005-0000-0000-0000FD0D0000}"/>
    <cellStyle name="Comma 5 5 7 2 3" xfId="6438" xr:uid="{00000000-0005-0000-0000-0000FE0D0000}"/>
    <cellStyle name="Comma 5 5 7 2 3 2" xfId="10397" xr:uid="{00000000-0005-0000-0000-0000FF0D0000}"/>
    <cellStyle name="Comma 5 5 7 3" xfId="4004" xr:uid="{00000000-0005-0000-0000-0000000E0000}"/>
    <cellStyle name="Comma 5 5 7 3 2" xfId="9848" xr:uid="{00000000-0005-0000-0000-0000010E0000}"/>
    <cellStyle name="Comma 5 5 7 4" xfId="5750" xr:uid="{00000000-0005-0000-0000-0000020E0000}"/>
    <cellStyle name="Comma 5 5 7 4 2" xfId="9304" xr:uid="{00000000-0005-0000-0000-0000030E0000}"/>
    <cellStyle name="Comma 5 5 8" xfId="2867" xr:uid="{00000000-0005-0000-0000-0000040E0000}"/>
    <cellStyle name="Comma 5 5 8 2" xfId="4672" xr:uid="{00000000-0005-0000-0000-0000050E0000}"/>
    <cellStyle name="Comma 5 5 8 3" xfId="6420" xr:uid="{00000000-0005-0000-0000-0000060E0000}"/>
    <cellStyle name="Comma 5 5 8 3 2" xfId="10281" xr:uid="{00000000-0005-0000-0000-0000070E0000}"/>
    <cellStyle name="Comma 5 5 9" xfId="3986" xr:uid="{00000000-0005-0000-0000-0000080E0000}"/>
    <cellStyle name="Comma 5 5 9 2" xfId="9676" xr:uid="{00000000-0005-0000-0000-0000090E0000}"/>
    <cellStyle name="Comma 5 6" xfId="833" xr:uid="{00000000-0005-0000-0000-00000A0E0000}"/>
    <cellStyle name="Comma 5 6 2" xfId="834" xr:uid="{00000000-0005-0000-0000-00000B0E0000}"/>
    <cellStyle name="Comma 5 6 2 2" xfId="835" xr:uid="{00000000-0005-0000-0000-00000C0E0000}"/>
    <cellStyle name="Comma 5 6 2 2 2" xfId="836" xr:uid="{00000000-0005-0000-0000-00000D0E0000}"/>
    <cellStyle name="Comma 5 6 2 2 2 2" xfId="837" xr:uid="{00000000-0005-0000-0000-00000E0E0000}"/>
    <cellStyle name="Comma 5 6 2 2 2 2 2" xfId="2890" xr:uid="{00000000-0005-0000-0000-00000F0E0000}"/>
    <cellStyle name="Comma 5 6 2 2 2 2 2 2" xfId="4695" xr:uid="{00000000-0005-0000-0000-0000100E0000}"/>
    <cellStyle name="Comma 5 6 2 2 2 2 2 3" xfId="6443" xr:uid="{00000000-0005-0000-0000-0000110E0000}"/>
    <cellStyle name="Comma 5 6 2 2 2 2 3" xfId="4009" xr:uid="{00000000-0005-0000-0000-0000120E0000}"/>
    <cellStyle name="Comma 5 6 2 2 2 2 4" xfId="5755" xr:uid="{00000000-0005-0000-0000-0000130E0000}"/>
    <cellStyle name="Comma 5 6 2 2 2 3" xfId="2889" xr:uid="{00000000-0005-0000-0000-0000140E0000}"/>
    <cellStyle name="Comma 5 6 2 2 2 3 2" xfId="4694" xr:uid="{00000000-0005-0000-0000-0000150E0000}"/>
    <cellStyle name="Comma 5 6 2 2 2 3 3" xfId="6442" xr:uid="{00000000-0005-0000-0000-0000160E0000}"/>
    <cellStyle name="Comma 5 6 2 2 2 4" xfId="4008" xr:uid="{00000000-0005-0000-0000-0000170E0000}"/>
    <cellStyle name="Comma 5 6 2 2 2 5" xfId="5754" xr:uid="{00000000-0005-0000-0000-0000180E0000}"/>
    <cellStyle name="Comma 5 6 2 2 3" xfId="838" xr:uid="{00000000-0005-0000-0000-0000190E0000}"/>
    <cellStyle name="Comma 5 6 2 2 3 2" xfId="2891" xr:uid="{00000000-0005-0000-0000-00001A0E0000}"/>
    <cellStyle name="Comma 5 6 2 2 3 2 2" xfId="4696" xr:uid="{00000000-0005-0000-0000-00001B0E0000}"/>
    <cellStyle name="Comma 5 6 2 2 3 2 3" xfId="6444" xr:uid="{00000000-0005-0000-0000-00001C0E0000}"/>
    <cellStyle name="Comma 5 6 2 2 3 3" xfId="4010" xr:uid="{00000000-0005-0000-0000-00001D0E0000}"/>
    <cellStyle name="Comma 5 6 2 2 3 3 2" xfId="9865" xr:uid="{00000000-0005-0000-0000-00001E0E0000}"/>
    <cellStyle name="Comma 5 6 2 2 3 4" xfId="5756" xr:uid="{00000000-0005-0000-0000-00001F0E0000}"/>
    <cellStyle name="Comma 5 6 2 2 4" xfId="2888" xr:uid="{00000000-0005-0000-0000-0000200E0000}"/>
    <cellStyle name="Comma 5 6 2 2 4 2" xfId="4693" xr:uid="{00000000-0005-0000-0000-0000210E0000}"/>
    <cellStyle name="Comma 5 6 2 2 4 3" xfId="6441" xr:uid="{00000000-0005-0000-0000-0000220E0000}"/>
    <cellStyle name="Comma 5 6 2 2 5" xfId="4007" xr:uid="{00000000-0005-0000-0000-0000230E0000}"/>
    <cellStyle name="Comma 5 6 2 2 5 2" xfId="9678" xr:uid="{00000000-0005-0000-0000-0000240E0000}"/>
    <cellStyle name="Comma 5 6 2 2 6" xfId="5753" xr:uid="{00000000-0005-0000-0000-0000250E0000}"/>
    <cellStyle name="Comma 5 6 2 3" xfId="839" xr:uid="{00000000-0005-0000-0000-0000260E0000}"/>
    <cellStyle name="Comma 5 6 2 3 2" xfId="840" xr:uid="{00000000-0005-0000-0000-0000270E0000}"/>
    <cellStyle name="Comma 5 6 2 3 2 2" xfId="841" xr:uid="{00000000-0005-0000-0000-0000280E0000}"/>
    <cellStyle name="Comma 5 6 2 3 2 2 2" xfId="2894" xr:uid="{00000000-0005-0000-0000-0000290E0000}"/>
    <cellStyle name="Comma 5 6 2 3 2 2 2 2" xfId="4699" xr:uid="{00000000-0005-0000-0000-00002A0E0000}"/>
    <cellStyle name="Comma 5 6 2 3 2 2 2 3" xfId="6447" xr:uid="{00000000-0005-0000-0000-00002B0E0000}"/>
    <cellStyle name="Comma 5 6 2 3 2 2 3" xfId="4013" xr:uid="{00000000-0005-0000-0000-00002C0E0000}"/>
    <cellStyle name="Comma 5 6 2 3 2 2 4" xfId="5759" xr:uid="{00000000-0005-0000-0000-00002D0E0000}"/>
    <cellStyle name="Comma 5 6 2 3 2 3" xfId="2893" xr:uid="{00000000-0005-0000-0000-00002E0E0000}"/>
    <cellStyle name="Comma 5 6 2 3 2 3 2" xfId="4698" xr:uid="{00000000-0005-0000-0000-00002F0E0000}"/>
    <cellStyle name="Comma 5 6 2 3 2 3 3" xfId="6446" xr:uid="{00000000-0005-0000-0000-0000300E0000}"/>
    <cellStyle name="Comma 5 6 2 3 2 4" xfId="4012" xr:uid="{00000000-0005-0000-0000-0000310E0000}"/>
    <cellStyle name="Comma 5 6 2 3 2 5" xfId="5758" xr:uid="{00000000-0005-0000-0000-0000320E0000}"/>
    <cellStyle name="Comma 5 6 2 3 3" xfId="842" xr:uid="{00000000-0005-0000-0000-0000330E0000}"/>
    <cellStyle name="Comma 5 6 2 3 3 2" xfId="843" xr:uid="{00000000-0005-0000-0000-0000340E0000}"/>
    <cellStyle name="Comma 5 6 2 3 3 2 2" xfId="2896" xr:uid="{00000000-0005-0000-0000-0000350E0000}"/>
    <cellStyle name="Comma 5 6 2 3 3 2 2 2" xfId="4701" xr:uid="{00000000-0005-0000-0000-0000360E0000}"/>
    <cellStyle name="Comma 5 6 2 3 3 2 2 3" xfId="6449" xr:uid="{00000000-0005-0000-0000-0000370E0000}"/>
    <cellStyle name="Comma 5 6 2 3 3 2 3" xfId="4015" xr:uid="{00000000-0005-0000-0000-0000380E0000}"/>
    <cellStyle name="Comma 5 6 2 3 3 2 4" xfId="5761" xr:uid="{00000000-0005-0000-0000-0000390E0000}"/>
    <cellStyle name="Comma 5 6 2 3 3 3" xfId="2895" xr:uid="{00000000-0005-0000-0000-00003A0E0000}"/>
    <cellStyle name="Comma 5 6 2 3 3 3 2" xfId="4700" xr:uid="{00000000-0005-0000-0000-00003B0E0000}"/>
    <cellStyle name="Comma 5 6 2 3 3 3 3" xfId="6448" xr:uid="{00000000-0005-0000-0000-00003C0E0000}"/>
    <cellStyle name="Comma 5 6 2 3 3 4" xfId="4014" xr:uid="{00000000-0005-0000-0000-00003D0E0000}"/>
    <cellStyle name="Comma 5 6 2 3 3 5" xfId="5760" xr:uid="{00000000-0005-0000-0000-00003E0E0000}"/>
    <cellStyle name="Comma 5 6 2 3 4" xfId="844" xr:uid="{00000000-0005-0000-0000-00003F0E0000}"/>
    <cellStyle name="Comma 5 6 2 3 4 2" xfId="2897" xr:uid="{00000000-0005-0000-0000-0000400E0000}"/>
    <cellStyle name="Comma 5 6 2 3 4 2 2" xfId="4702" xr:uid="{00000000-0005-0000-0000-0000410E0000}"/>
    <cellStyle name="Comma 5 6 2 3 4 2 3" xfId="6450" xr:uid="{00000000-0005-0000-0000-0000420E0000}"/>
    <cellStyle name="Comma 5 6 2 3 4 3" xfId="4016" xr:uid="{00000000-0005-0000-0000-0000430E0000}"/>
    <cellStyle name="Comma 5 6 2 3 4 4" xfId="5762" xr:uid="{00000000-0005-0000-0000-0000440E0000}"/>
    <cellStyle name="Comma 5 6 2 3 5" xfId="2892" xr:uid="{00000000-0005-0000-0000-0000450E0000}"/>
    <cellStyle name="Comma 5 6 2 3 5 2" xfId="4697" xr:uid="{00000000-0005-0000-0000-0000460E0000}"/>
    <cellStyle name="Comma 5 6 2 3 5 3" xfId="6445" xr:uid="{00000000-0005-0000-0000-0000470E0000}"/>
    <cellStyle name="Comma 5 6 2 3 6" xfId="4011" xr:uid="{00000000-0005-0000-0000-0000480E0000}"/>
    <cellStyle name="Comma 5 6 2 3 7" xfId="5757" xr:uid="{00000000-0005-0000-0000-0000490E0000}"/>
    <cellStyle name="Comma 5 6 2 4" xfId="845" xr:uid="{00000000-0005-0000-0000-00004A0E0000}"/>
    <cellStyle name="Comma 5 6 2 4 2" xfId="846" xr:uid="{00000000-0005-0000-0000-00004B0E0000}"/>
    <cellStyle name="Comma 5 6 2 4 2 2" xfId="847" xr:uid="{00000000-0005-0000-0000-00004C0E0000}"/>
    <cellStyle name="Comma 5 6 2 4 2 2 2" xfId="2900" xr:uid="{00000000-0005-0000-0000-00004D0E0000}"/>
    <cellStyle name="Comma 5 6 2 4 2 2 2 2" xfId="4705" xr:uid="{00000000-0005-0000-0000-00004E0E0000}"/>
    <cellStyle name="Comma 5 6 2 4 2 2 2 3" xfId="6453" xr:uid="{00000000-0005-0000-0000-00004F0E0000}"/>
    <cellStyle name="Comma 5 6 2 4 2 2 3" xfId="4019" xr:uid="{00000000-0005-0000-0000-0000500E0000}"/>
    <cellStyle name="Comma 5 6 2 4 2 2 4" xfId="5765" xr:uid="{00000000-0005-0000-0000-0000510E0000}"/>
    <cellStyle name="Comma 5 6 2 4 2 3" xfId="2899" xr:uid="{00000000-0005-0000-0000-0000520E0000}"/>
    <cellStyle name="Comma 5 6 2 4 2 3 2" xfId="4704" xr:uid="{00000000-0005-0000-0000-0000530E0000}"/>
    <cellStyle name="Comma 5 6 2 4 2 3 3" xfId="6452" xr:uid="{00000000-0005-0000-0000-0000540E0000}"/>
    <cellStyle name="Comma 5 6 2 4 2 4" xfId="4018" xr:uid="{00000000-0005-0000-0000-0000550E0000}"/>
    <cellStyle name="Comma 5 6 2 4 2 5" xfId="5764" xr:uid="{00000000-0005-0000-0000-0000560E0000}"/>
    <cellStyle name="Comma 5 6 2 4 3" xfId="848" xr:uid="{00000000-0005-0000-0000-0000570E0000}"/>
    <cellStyle name="Comma 5 6 2 4 3 2" xfId="2901" xr:uid="{00000000-0005-0000-0000-0000580E0000}"/>
    <cellStyle name="Comma 5 6 2 4 3 2 2" xfId="4706" xr:uid="{00000000-0005-0000-0000-0000590E0000}"/>
    <cellStyle name="Comma 5 6 2 4 3 2 3" xfId="6454" xr:uid="{00000000-0005-0000-0000-00005A0E0000}"/>
    <cellStyle name="Comma 5 6 2 4 3 3" xfId="4020" xr:uid="{00000000-0005-0000-0000-00005B0E0000}"/>
    <cellStyle name="Comma 5 6 2 4 3 4" xfId="5766" xr:uid="{00000000-0005-0000-0000-00005C0E0000}"/>
    <cellStyle name="Comma 5 6 2 4 4" xfId="2898" xr:uid="{00000000-0005-0000-0000-00005D0E0000}"/>
    <cellStyle name="Comma 5 6 2 4 4 2" xfId="4703" xr:uid="{00000000-0005-0000-0000-00005E0E0000}"/>
    <cellStyle name="Comma 5 6 2 4 4 3" xfId="6451" xr:uid="{00000000-0005-0000-0000-00005F0E0000}"/>
    <cellStyle name="Comma 5 6 2 4 5" xfId="4017" xr:uid="{00000000-0005-0000-0000-0000600E0000}"/>
    <cellStyle name="Comma 5 6 2 4 6" xfId="5763" xr:uid="{00000000-0005-0000-0000-0000610E0000}"/>
    <cellStyle name="Comma 5 6 2 5" xfId="849" xr:uid="{00000000-0005-0000-0000-0000620E0000}"/>
    <cellStyle name="Comma 5 6 2 5 2" xfId="2902" xr:uid="{00000000-0005-0000-0000-0000630E0000}"/>
    <cellStyle name="Comma 5 6 2 5 2 2" xfId="4707" xr:uid="{00000000-0005-0000-0000-0000640E0000}"/>
    <cellStyle name="Comma 5 6 2 5 2 3" xfId="6455" xr:uid="{00000000-0005-0000-0000-0000650E0000}"/>
    <cellStyle name="Comma 5 6 2 5 3" xfId="4021" xr:uid="{00000000-0005-0000-0000-0000660E0000}"/>
    <cellStyle name="Comma 5 6 2 5 3 2" xfId="9866" xr:uid="{00000000-0005-0000-0000-0000670E0000}"/>
    <cellStyle name="Comma 5 6 2 5 4" xfId="5767" xr:uid="{00000000-0005-0000-0000-0000680E0000}"/>
    <cellStyle name="Comma 5 6 2 6" xfId="2887" xr:uid="{00000000-0005-0000-0000-0000690E0000}"/>
    <cellStyle name="Comma 5 6 2 6 2" xfId="4692" xr:uid="{00000000-0005-0000-0000-00006A0E0000}"/>
    <cellStyle name="Comma 5 6 2 6 2 2" xfId="10403" xr:uid="{00000000-0005-0000-0000-00006B0E0000}"/>
    <cellStyle name="Comma 5 6 2 6 3" xfId="6440" xr:uid="{00000000-0005-0000-0000-00006C0E0000}"/>
    <cellStyle name="Comma 5 6 2 6 4" xfId="9308" xr:uid="{00000000-0005-0000-0000-00006D0E0000}"/>
    <cellStyle name="Comma 5 6 2 7" xfId="4006" xr:uid="{00000000-0005-0000-0000-00006E0E0000}"/>
    <cellStyle name="Comma 5 6 2 7 2" xfId="10284" xr:uid="{00000000-0005-0000-0000-00006F0E0000}"/>
    <cellStyle name="Comma 5 6 2 8" xfId="5752" xr:uid="{00000000-0005-0000-0000-0000700E0000}"/>
    <cellStyle name="Comma 5 6 2 9" xfId="8269" xr:uid="{00000000-0005-0000-0000-0000710E0000}"/>
    <cellStyle name="Comma 5 6 3" xfId="2886" xr:uid="{00000000-0005-0000-0000-0000720E0000}"/>
    <cellStyle name="Comma 5 6 3 2" xfId="4691" xr:uid="{00000000-0005-0000-0000-0000730E0000}"/>
    <cellStyle name="Comma 5 6 3 2 2" xfId="10404" xr:uid="{00000000-0005-0000-0000-0000740E0000}"/>
    <cellStyle name="Comma 5 6 3 3" xfId="6439" xr:uid="{00000000-0005-0000-0000-0000750E0000}"/>
    <cellStyle name="Comma 5 6 3 4" xfId="8736" xr:uid="{00000000-0005-0000-0000-0000760E0000}"/>
    <cellStyle name="Comma 5 6 4" xfId="4005" xr:uid="{00000000-0005-0000-0000-0000770E0000}"/>
    <cellStyle name="Comma 5 6 4 2" xfId="10402" xr:uid="{00000000-0005-0000-0000-0000780E0000}"/>
    <cellStyle name="Comma 5 6 4 3" xfId="9864" xr:uid="{00000000-0005-0000-0000-0000790E0000}"/>
    <cellStyle name="Comma 5 6 4 4" xfId="9307" xr:uid="{00000000-0005-0000-0000-00007A0E0000}"/>
    <cellStyle name="Comma 5 6 5" xfId="5751" xr:uid="{00000000-0005-0000-0000-00007B0E0000}"/>
    <cellStyle name="Comma 5 6 6" xfId="9677" xr:uid="{00000000-0005-0000-0000-00007C0E0000}"/>
    <cellStyle name="Comma 5 6 7" xfId="8268" xr:uid="{00000000-0005-0000-0000-00007D0E0000}"/>
    <cellStyle name="Comma 5 7" xfId="850" xr:uid="{00000000-0005-0000-0000-00007E0E0000}"/>
    <cellStyle name="Comma 5 7 2" xfId="2903" xr:uid="{00000000-0005-0000-0000-00007F0E0000}"/>
    <cellStyle name="Comma 5 7 2 2" xfId="4708" xr:uid="{00000000-0005-0000-0000-0000800E0000}"/>
    <cellStyle name="Comma 5 7 2 2 2" xfId="10406" xr:uid="{00000000-0005-0000-0000-0000810E0000}"/>
    <cellStyle name="Comma 5 7 2 3" xfId="6456" xr:uid="{00000000-0005-0000-0000-0000820E0000}"/>
    <cellStyle name="Comma 5 7 2 4" xfId="8737" xr:uid="{00000000-0005-0000-0000-0000830E0000}"/>
    <cellStyle name="Comma 5 7 3" xfId="4022" xr:uid="{00000000-0005-0000-0000-0000840E0000}"/>
    <cellStyle name="Comma 5 7 3 2" xfId="10405" xr:uid="{00000000-0005-0000-0000-0000850E0000}"/>
    <cellStyle name="Comma 5 7 3 3" xfId="9867" xr:uid="{00000000-0005-0000-0000-0000860E0000}"/>
    <cellStyle name="Comma 5 7 3 4" xfId="9309" xr:uid="{00000000-0005-0000-0000-0000870E0000}"/>
    <cellStyle name="Comma 5 7 4" xfId="5768" xr:uid="{00000000-0005-0000-0000-0000880E0000}"/>
    <cellStyle name="Comma 5 7 5" xfId="9679" xr:uid="{00000000-0005-0000-0000-0000890E0000}"/>
    <cellStyle name="Comma 5 7 6" xfId="8270" xr:uid="{00000000-0005-0000-0000-00008A0E0000}"/>
    <cellStyle name="Comma 5 8" xfId="851" xr:uid="{00000000-0005-0000-0000-00008B0E0000}"/>
    <cellStyle name="Comma 5 8 2" xfId="852" xr:uid="{00000000-0005-0000-0000-00008C0E0000}"/>
    <cellStyle name="Comma 5 8 2 2" xfId="853" xr:uid="{00000000-0005-0000-0000-00008D0E0000}"/>
    <cellStyle name="Comma 5 8 2 2 2" xfId="2905" xr:uid="{00000000-0005-0000-0000-00008E0E0000}"/>
    <cellStyle name="Comma 5 8 2 2 2 2" xfId="4710" xr:uid="{00000000-0005-0000-0000-00008F0E0000}"/>
    <cellStyle name="Comma 5 8 2 2 2 3" xfId="6458" xr:uid="{00000000-0005-0000-0000-0000900E0000}"/>
    <cellStyle name="Comma 5 8 2 2 3" xfId="4024" xr:uid="{00000000-0005-0000-0000-0000910E0000}"/>
    <cellStyle name="Comma 5 8 2 2 4" xfId="5770" xr:uid="{00000000-0005-0000-0000-0000920E0000}"/>
    <cellStyle name="Comma 5 8 2 2 4 2" xfId="10408" xr:uid="{00000000-0005-0000-0000-0000930E0000}"/>
    <cellStyle name="Comma 5 8 2 3" xfId="2904" xr:uid="{00000000-0005-0000-0000-0000940E0000}"/>
    <cellStyle name="Comma 5 8 2 3 2" xfId="4709" xr:uid="{00000000-0005-0000-0000-0000950E0000}"/>
    <cellStyle name="Comma 5 8 2 3 3" xfId="6457" xr:uid="{00000000-0005-0000-0000-0000960E0000}"/>
    <cellStyle name="Comma 5 8 2 4" xfId="4023" xr:uid="{00000000-0005-0000-0000-0000970E0000}"/>
    <cellStyle name="Comma 5 8 2 5" xfId="5769" xr:uid="{00000000-0005-0000-0000-0000980E0000}"/>
    <cellStyle name="Comma 5 8 3" xfId="854" xr:uid="{00000000-0005-0000-0000-0000990E0000}"/>
    <cellStyle name="Comma 5 8 3 2" xfId="855" xr:uid="{00000000-0005-0000-0000-00009A0E0000}"/>
    <cellStyle name="Comma 5 8 3 2 2" xfId="2907" xr:uid="{00000000-0005-0000-0000-00009B0E0000}"/>
    <cellStyle name="Comma 5 8 3 2 2 2" xfId="4712" xr:uid="{00000000-0005-0000-0000-00009C0E0000}"/>
    <cellStyle name="Comma 5 8 3 2 2 3" xfId="6460" xr:uid="{00000000-0005-0000-0000-00009D0E0000}"/>
    <cellStyle name="Comma 5 8 3 2 3" xfId="4026" xr:uid="{00000000-0005-0000-0000-00009E0E0000}"/>
    <cellStyle name="Comma 5 8 3 2 4" xfId="5772" xr:uid="{00000000-0005-0000-0000-00009F0E0000}"/>
    <cellStyle name="Comma 5 8 3 2 4 2" xfId="10409" xr:uid="{00000000-0005-0000-0000-0000A00E0000}"/>
    <cellStyle name="Comma 5 8 3 3" xfId="2906" xr:uid="{00000000-0005-0000-0000-0000A10E0000}"/>
    <cellStyle name="Comma 5 8 3 3 2" xfId="4711" xr:uid="{00000000-0005-0000-0000-0000A20E0000}"/>
    <cellStyle name="Comma 5 8 3 3 3" xfId="6459" xr:uid="{00000000-0005-0000-0000-0000A30E0000}"/>
    <cellStyle name="Comma 5 8 3 4" xfId="4025" xr:uid="{00000000-0005-0000-0000-0000A40E0000}"/>
    <cellStyle name="Comma 5 8 3 5" xfId="5771" xr:uid="{00000000-0005-0000-0000-0000A50E0000}"/>
    <cellStyle name="Comma 5 8 4" xfId="856" xr:uid="{00000000-0005-0000-0000-0000A60E0000}"/>
    <cellStyle name="Comma 5 8 4 2" xfId="2908" xr:uid="{00000000-0005-0000-0000-0000A70E0000}"/>
    <cellStyle name="Comma 5 8 4 2 2" xfId="4713" xr:uid="{00000000-0005-0000-0000-0000A80E0000}"/>
    <cellStyle name="Comma 5 8 4 2 3" xfId="6461" xr:uid="{00000000-0005-0000-0000-0000A90E0000}"/>
    <cellStyle name="Comma 5 8 4 2 3 2" xfId="10407" xr:uid="{00000000-0005-0000-0000-0000AA0E0000}"/>
    <cellStyle name="Comma 5 8 4 3" xfId="4027" xr:uid="{00000000-0005-0000-0000-0000AB0E0000}"/>
    <cellStyle name="Comma 5 8 4 3 2" xfId="9868" xr:uid="{00000000-0005-0000-0000-0000AC0E0000}"/>
    <cellStyle name="Comma 5 8 4 4" xfId="5773" xr:uid="{00000000-0005-0000-0000-0000AD0E0000}"/>
    <cellStyle name="Comma 5 8 4 4 2" xfId="9310" xr:uid="{00000000-0005-0000-0000-0000AE0E0000}"/>
    <cellStyle name="Comma 5 8 5" xfId="857" xr:uid="{00000000-0005-0000-0000-0000AF0E0000}"/>
    <cellStyle name="Comma 5 8 5 2" xfId="2909" xr:uid="{00000000-0005-0000-0000-0000B00E0000}"/>
    <cellStyle name="Comma 5 8 5 2 2" xfId="4714" xr:uid="{00000000-0005-0000-0000-0000B10E0000}"/>
    <cellStyle name="Comma 5 8 5 2 3" xfId="6462" xr:uid="{00000000-0005-0000-0000-0000B20E0000}"/>
    <cellStyle name="Comma 5 8 5 3" xfId="9570" xr:uid="{00000000-0005-0000-0000-0000B30E0000}"/>
    <cellStyle name="Comma 5 8 6" xfId="858" xr:uid="{00000000-0005-0000-0000-0000B40E0000}"/>
    <cellStyle name="Comma 5 8 6 2" xfId="2910" xr:uid="{00000000-0005-0000-0000-0000B50E0000}"/>
    <cellStyle name="Comma 5 8 6 2 2" xfId="4715" xr:uid="{00000000-0005-0000-0000-0000B60E0000}"/>
    <cellStyle name="Comma 5 8 6 2 3" xfId="6463" xr:uid="{00000000-0005-0000-0000-0000B70E0000}"/>
    <cellStyle name="Comma 5 8 6 3" xfId="4028" xr:uid="{00000000-0005-0000-0000-0000B80E0000}"/>
    <cellStyle name="Comma 5 8 6 4" xfId="5774" xr:uid="{00000000-0005-0000-0000-0000B90E0000}"/>
    <cellStyle name="Comma 5 8 7" xfId="8271" xr:uid="{00000000-0005-0000-0000-0000BA0E0000}"/>
    <cellStyle name="Comma 5 9" xfId="859" xr:uid="{00000000-0005-0000-0000-0000BB0E0000}"/>
    <cellStyle name="Comma 5 9 2" xfId="860" xr:uid="{00000000-0005-0000-0000-0000BC0E0000}"/>
    <cellStyle name="Comma 5 9 2 2" xfId="861" xr:uid="{00000000-0005-0000-0000-0000BD0E0000}"/>
    <cellStyle name="Comma 5 9 2 2 2" xfId="2913" xr:uid="{00000000-0005-0000-0000-0000BE0E0000}"/>
    <cellStyle name="Comma 5 9 2 2 2 2" xfId="4718" xr:uid="{00000000-0005-0000-0000-0000BF0E0000}"/>
    <cellStyle name="Comma 5 9 2 2 2 3" xfId="6466" xr:uid="{00000000-0005-0000-0000-0000C00E0000}"/>
    <cellStyle name="Comma 5 9 2 2 2 3 2" xfId="10411" xr:uid="{00000000-0005-0000-0000-0000C10E0000}"/>
    <cellStyle name="Comma 5 9 2 2 3" xfId="4031" xr:uid="{00000000-0005-0000-0000-0000C20E0000}"/>
    <cellStyle name="Comma 5 9 2 2 4" xfId="5777" xr:uid="{00000000-0005-0000-0000-0000C30E0000}"/>
    <cellStyle name="Comma 5 9 2 2 4 2" xfId="8968" xr:uid="{00000000-0005-0000-0000-0000C40E0000}"/>
    <cellStyle name="Comma 5 9 2 3" xfId="2912" xr:uid="{00000000-0005-0000-0000-0000C50E0000}"/>
    <cellStyle name="Comma 5 9 2 3 2" xfId="4717" xr:uid="{00000000-0005-0000-0000-0000C60E0000}"/>
    <cellStyle name="Comma 5 9 2 3 3" xfId="6465" xr:uid="{00000000-0005-0000-0000-0000C70E0000}"/>
    <cellStyle name="Comma 5 9 2 4" xfId="4030" xr:uid="{00000000-0005-0000-0000-0000C80E0000}"/>
    <cellStyle name="Comma 5 9 2 5" xfId="5776" xr:uid="{00000000-0005-0000-0000-0000C90E0000}"/>
    <cellStyle name="Comma 5 9 3" xfId="862" xr:uid="{00000000-0005-0000-0000-0000CA0E0000}"/>
    <cellStyle name="Comma 5 9 3 2" xfId="863" xr:uid="{00000000-0005-0000-0000-0000CB0E0000}"/>
    <cellStyle name="Comma 5 9 3 2 2" xfId="2915" xr:uid="{00000000-0005-0000-0000-0000CC0E0000}"/>
    <cellStyle name="Comma 5 9 3 2 2 2" xfId="4720" xr:uid="{00000000-0005-0000-0000-0000CD0E0000}"/>
    <cellStyle name="Comma 5 9 3 2 2 3" xfId="6468" xr:uid="{00000000-0005-0000-0000-0000CE0E0000}"/>
    <cellStyle name="Comma 5 9 3 2 3" xfId="4033" xr:uid="{00000000-0005-0000-0000-0000CF0E0000}"/>
    <cellStyle name="Comma 5 9 3 2 4" xfId="5779" xr:uid="{00000000-0005-0000-0000-0000D00E0000}"/>
    <cellStyle name="Comma 5 9 3 2 4 2" xfId="10412" xr:uid="{00000000-0005-0000-0000-0000D10E0000}"/>
    <cellStyle name="Comma 5 9 3 3" xfId="2914" xr:uid="{00000000-0005-0000-0000-0000D20E0000}"/>
    <cellStyle name="Comma 5 9 3 3 2" xfId="4719" xr:uid="{00000000-0005-0000-0000-0000D30E0000}"/>
    <cellStyle name="Comma 5 9 3 3 3" xfId="6467" xr:uid="{00000000-0005-0000-0000-0000D40E0000}"/>
    <cellStyle name="Comma 5 9 3 4" xfId="4032" xr:uid="{00000000-0005-0000-0000-0000D50E0000}"/>
    <cellStyle name="Comma 5 9 3 5" xfId="5778" xr:uid="{00000000-0005-0000-0000-0000D60E0000}"/>
    <cellStyle name="Comma 5 9 4" xfId="864" xr:uid="{00000000-0005-0000-0000-0000D70E0000}"/>
    <cellStyle name="Comma 5 9 4 2" xfId="2916" xr:uid="{00000000-0005-0000-0000-0000D80E0000}"/>
    <cellStyle name="Comma 5 9 4 2 2" xfId="4721" xr:uid="{00000000-0005-0000-0000-0000D90E0000}"/>
    <cellStyle name="Comma 5 9 4 2 3" xfId="6469" xr:uid="{00000000-0005-0000-0000-0000DA0E0000}"/>
    <cellStyle name="Comma 5 9 4 2 3 2" xfId="10410" xr:uid="{00000000-0005-0000-0000-0000DB0E0000}"/>
    <cellStyle name="Comma 5 9 4 3" xfId="4034" xr:uid="{00000000-0005-0000-0000-0000DC0E0000}"/>
    <cellStyle name="Comma 5 9 4 4" xfId="5780" xr:uid="{00000000-0005-0000-0000-0000DD0E0000}"/>
    <cellStyle name="Comma 5 9 4 4 2" xfId="8969" xr:uid="{00000000-0005-0000-0000-0000DE0E0000}"/>
    <cellStyle name="Comma 5 9 5" xfId="2911" xr:uid="{00000000-0005-0000-0000-0000DF0E0000}"/>
    <cellStyle name="Comma 5 9 5 2" xfId="4716" xr:uid="{00000000-0005-0000-0000-0000E00E0000}"/>
    <cellStyle name="Comma 5 9 5 3" xfId="6464" xr:uid="{00000000-0005-0000-0000-0000E10E0000}"/>
    <cellStyle name="Comma 5 9 5 3 2" xfId="9869" xr:uid="{00000000-0005-0000-0000-0000E20E0000}"/>
    <cellStyle name="Comma 5 9 6" xfId="4029" xr:uid="{00000000-0005-0000-0000-0000E30E0000}"/>
    <cellStyle name="Comma 5 9 7" xfId="5775" xr:uid="{00000000-0005-0000-0000-0000E40E0000}"/>
    <cellStyle name="Comma 5 9 7 2" xfId="8272" xr:uid="{00000000-0005-0000-0000-0000E50E0000}"/>
    <cellStyle name="Comma 50" xfId="9571" xr:uid="{00000000-0005-0000-0000-0000E60E0000}"/>
    <cellStyle name="Comma 55" xfId="8115" xr:uid="{00000000-0005-0000-0000-0000E70E0000}"/>
    <cellStyle name="Comma 56" xfId="8970" xr:uid="{00000000-0005-0000-0000-0000E80E0000}"/>
    <cellStyle name="Comma 56 2" xfId="8971" xr:uid="{00000000-0005-0000-0000-0000E90E0000}"/>
    <cellStyle name="Comma 56 2 2" xfId="8972" xr:uid="{00000000-0005-0000-0000-0000EA0E0000}"/>
    <cellStyle name="Comma 56 3" xfId="8973" xr:uid="{00000000-0005-0000-0000-0000EB0E0000}"/>
    <cellStyle name="Comma 58" xfId="8120" xr:uid="{00000000-0005-0000-0000-0000EC0E0000}"/>
    <cellStyle name="Comma 6" xfId="865" xr:uid="{00000000-0005-0000-0000-0000ED0E0000}"/>
    <cellStyle name="Comma 6 10" xfId="8093" xr:uid="{00000000-0005-0000-0000-0000EE0E0000}"/>
    <cellStyle name="Comma 6 2" xfId="866" xr:uid="{00000000-0005-0000-0000-0000EF0E0000}"/>
    <cellStyle name="Comma 6 2 2" xfId="867" xr:uid="{00000000-0005-0000-0000-0000F00E0000}"/>
    <cellStyle name="Comma 6 2 2 2" xfId="2918" xr:uid="{00000000-0005-0000-0000-0000F10E0000}"/>
    <cellStyle name="Comma 6 2 2 2 2" xfId="4723" xr:uid="{00000000-0005-0000-0000-0000F20E0000}"/>
    <cellStyle name="Comma 6 2 2 2 3" xfId="6471" xr:uid="{00000000-0005-0000-0000-0000F30E0000}"/>
    <cellStyle name="Comma 6 2 2 2 3 2" xfId="10414" xr:uid="{00000000-0005-0000-0000-0000F40E0000}"/>
    <cellStyle name="Comma 6 2 2 3" xfId="4036" xr:uid="{00000000-0005-0000-0000-0000F50E0000}"/>
    <cellStyle name="Comma 6 2 2 3 2" xfId="9871" xr:uid="{00000000-0005-0000-0000-0000F60E0000}"/>
    <cellStyle name="Comma 6 2 2 4" xfId="5782" xr:uid="{00000000-0005-0000-0000-0000F70E0000}"/>
    <cellStyle name="Comma 6 2 3" xfId="2917" xr:uid="{00000000-0005-0000-0000-0000F80E0000}"/>
    <cellStyle name="Comma 6 2 3 2" xfId="4722" xr:uid="{00000000-0005-0000-0000-0000F90E0000}"/>
    <cellStyle name="Comma 6 2 3 2 2" xfId="10285" xr:uid="{00000000-0005-0000-0000-0000FA0E0000}"/>
    <cellStyle name="Comma 6 2 3 3" xfId="6470" xr:uid="{00000000-0005-0000-0000-0000FB0E0000}"/>
    <cellStyle name="Comma 6 2 3 3 2" xfId="9545" xr:uid="{00000000-0005-0000-0000-0000FC0E0000}"/>
    <cellStyle name="Comma 6 2 4" xfId="4035" xr:uid="{00000000-0005-0000-0000-0000FD0E0000}"/>
    <cellStyle name="Comma 6 2 4 2" xfId="9680" xr:uid="{00000000-0005-0000-0000-0000FE0E0000}"/>
    <cellStyle name="Comma 6 2 5" xfId="5781" xr:uid="{00000000-0005-0000-0000-0000FF0E0000}"/>
    <cellStyle name="Comma 6 2 5 2" xfId="8274" xr:uid="{00000000-0005-0000-0000-0000000F0000}"/>
    <cellStyle name="Comma 6 3" xfId="868" xr:uid="{00000000-0005-0000-0000-0000010F0000}"/>
    <cellStyle name="Comma 6 3 2" xfId="869" xr:uid="{00000000-0005-0000-0000-0000020F0000}"/>
    <cellStyle name="Comma 6 3 2 2" xfId="2920" xr:uid="{00000000-0005-0000-0000-0000030F0000}"/>
    <cellStyle name="Comma 6 3 2 2 2" xfId="4725" xr:uid="{00000000-0005-0000-0000-0000040F0000}"/>
    <cellStyle name="Comma 6 3 2 2 3" xfId="6473" xr:uid="{00000000-0005-0000-0000-0000050F0000}"/>
    <cellStyle name="Comma 6 3 2 2 3 2" xfId="10415" xr:uid="{00000000-0005-0000-0000-0000060F0000}"/>
    <cellStyle name="Comma 6 3 2 3" xfId="4038" xr:uid="{00000000-0005-0000-0000-0000070F0000}"/>
    <cellStyle name="Comma 6 3 2 3 2" xfId="9872" xr:uid="{00000000-0005-0000-0000-0000080F0000}"/>
    <cellStyle name="Comma 6 3 2 4" xfId="5784" xr:uid="{00000000-0005-0000-0000-0000090F0000}"/>
    <cellStyle name="Comma 6 3 3" xfId="2919" xr:uid="{00000000-0005-0000-0000-00000A0F0000}"/>
    <cellStyle name="Comma 6 3 3 2" xfId="4724" xr:uid="{00000000-0005-0000-0000-00000B0F0000}"/>
    <cellStyle name="Comma 6 3 3 3" xfId="6472" xr:uid="{00000000-0005-0000-0000-00000C0F0000}"/>
    <cellStyle name="Comma 6 3 4" xfId="4037" xr:uid="{00000000-0005-0000-0000-00000D0F0000}"/>
    <cellStyle name="Comma 6 3 4 2" xfId="9681" xr:uid="{00000000-0005-0000-0000-00000E0F0000}"/>
    <cellStyle name="Comma 6 3 5" xfId="5783" xr:uid="{00000000-0005-0000-0000-00000F0F0000}"/>
    <cellStyle name="Comma 6 3 5 2" xfId="8275" xr:uid="{00000000-0005-0000-0000-0000100F0000}"/>
    <cellStyle name="Comma 6 4" xfId="870" xr:uid="{00000000-0005-0000-0000-0000110F0000}"/>
    <cellStyle name="Comma 6 4 2" xfId="871" xr:uid="{00000000-0005-0000-0000-0000120F0000}"/>
    <cellStyle name="Comma 6 4 2 2" xfId="2921" xr:uid="{00000000-0005-0000-0000-0000130F0000}"/>
    <cellStyle name="Comma 6 4 2 2 2" xfId="4726" xr:uid="{00000000-0005-0000-0000-0000140F0000}"/>
    <cellStyle name="Comma 6 4 2 2 3" xfId="6474" xr:uid="{00000000-0005-0000-0000-0000150F0000}"/>
    <cellStyle name="Comma 6 4 2 2 3 2" xfId="10417" xr:uid="{00000000-0005-0000-0000-0000160F0000}"/>
    <cellStyle name="Comma 6 4 2 3" xfId="4039" xr:uid="{00000000-0005-0000-0000-0000170F0000}"/>
    <cellStyle name="Comma 6 4 2 3 2" xfId="9874" xr:uid="{00000000-0005-0000-0000-0000180F0000}"/>
    <cellStyle name="Comma 6 4 2 4" xfId="5785" xr:uid="{00000000-0005-0000-0000-0000190F0000}"/>
    <cellStyle name="Comma 6 4 2 4 2" xfId="8277" xr:uid="{00000000-0005-0000-0000-00001A0F0000}"/>
    <cellStyle name="Comma 6 4 3" xfId="872" xr:uid="{00000000-0005-0000-0000-00001B0F0000}"/>
    <cellStyle name="Comma 6 4 3 2" xfId="873" xr:uid="{00000000-0005-0000-0000-00001C0F0000}"/>
    <cellStyle name="Comma 6 4 3 2 2" xfId="2923" xr:uid="{00000000-0005-0000-0000-00001D0F0000}"/>
    <cellStyle name="Comma 6 4 3 2 2 2" xfId="4728" xr:uid="{00000000-0005-0000-0000-00001E0F0000}"/>
    <cellStyle name="Comma 6 4 3 2 2 3" xfId="6476" xr:uid="{00000000-0005-0000-0000-00001F0F0000}"/>
    <cellStyle name="Comma 6 4 3 2 3" xfId="4041" xr:uid="{00000000-0005-0000-0000-0000200F0000}"/>
    <cellStyle name="Comma 6 4 3 2 4" xfId="5787" xr:uid="{00000000-0005-0000-0000-0000210F0000}"/>
    <cellStyle name="Comma 6 4 3 2 4 2" xfId="10418" xr:uid="{00000000-0005-0000-0000-0000220F0000}"/>
    <cellStyle name="Comma 6 4 3 3" xfId="2922" xr:uid="{00000000-0005-0000-0000-0000230F0000}"/>
    <cellStyle name="Comma 6 4 3 3 2" xfId="4727" xr:uid="{00000000-0005-0000-0000-0000240F0000}"/>
    <cellStyle name="Comma 6 4 3 3 3" xfId="6475" xr:uid="{00000000-0005-0000-0000-0000250F0000}"/>
    <cellStyle name="Comma 6 4 3 4" xfId="4040" xr:uid="{00000000-0005-0000-0000-0000260F0000}"/>
    <cellStyle name="Comma 6 4 3 5" xfId="5786" xr:uid="{00000000-0005-0000-0000-0000270F0000}"/>
    <cellStyle name="Comma 6 4 4" xfId="9311" xr:uid="{00000000-0005-0000-0000-0000280F0000}"/>
    <cellStyle name="Comma 6 4 4 2" xfId="10416" xr:uid="{00000000-0005-0000-0000-0000290F0000}"/>
    <cellStyle name="Comma 6 4 5" xfId="9873" xr:uid="{00000000-0005-0000-0000-00002A0F0000}"/>
    <cellStyle name="Comma 6 4 6" xfId="8276" xr:uid="{00000000-0005-0000-0000-00002B0F0000}"/>
    <cellStyle name="Comma 6 5" xfId="874" xr:uid="{00000000-0005-0000-0000-00002C0F0000}"/>
    <cellStyle name="Comma 6 5 2" xfId="875" xr:uid="{00000000-0005-0000-0000-00002D0F0000}"/>
    <cellStyle name="Comma 6 5 2 2" xfId="876" xr:uid="{00000000-0005-0000-0000-00002E0F0000}"/>
    <cellStyle name="Comma 6 5 3" xfId="877" xr:uid="{00000000-0005-0000-0000-00002F0F0000}"/>
    <cellStyle name="Comma 6 5 3 2" xfId="878" xr:uid="{00000000-0005-0000-0000-0000300F0000}"/>
    <cellStyle name="Comma 6 5 4" xfId="879" xr:uid="{00000000-0005-0000-0000-0000310F0000}"/>
    <cellStyle name="Comma 6 5 4 2" xfId="2925" xr:uid="{00000000-0005-0000-0000-0000320F0000}"/>
    <cellStyle name="Comma 6 5 4 2 2" xfId="4730" xr:uid="{00000000-0005-0000-0000-0000330F0000}"/>
    <cellStyle name="Comma 6 5 4 2 3" xfId="6478" xr:uid="{00000000-0005-0000-0000-0000340F0000}"/>
    <cellStyle name="Comma 6 5 4 3" xfId="4043" xr:uid="{00000000-0005-0000-0000-0000350F0000}"/>
    <cellStyle name="Comma 6 5 4 4" xfId="5789" xr:uid="{00000000-0005-0000-0000-0000360F0000}"/>
    <cellStyle name="Comma 6 5 4 4 2" xfId="10419" xr:uid="{00000000-0005-0000-0000-0000370F0000}"/>
    <cellStyle name="Comma 6 5 5" xfId="2924" xr:uid="{00000000-0005-0000-0000-0000380F0000}"/>
    <cellStyle name="Comma 6 5 5 2" xfId="4729" xr:uid="{00000000-0005-0000-0000-0000390F0000}"/>
    <cellStyle name="Comma 6 5 5 3" xfId="6477" xr:uid="{00000000-0005-0000-0000-00003A0F0000}"/>
    <cellStyle name="Comma 6 5 6" xfId="4042" xr:uid="{00000000-0005-0000-0000-00003B0F0000}"/>
    <cellStyle name="Comma 6 5 7" xfId="5788" xr:uid="{00000000-0005-0000-0000-00003C0F0000}"/>
    <cellStyle name="Comma 6 6" xfId="880" xr:uid="{00000000-0005-0000-0000-00003D0F0000}"/>
    <cellStyle name="Comma 6 6 2" xfId="881" xr:uid="{00000000-0005-0000-0000-00003E0F0000}"/>
    <cellStyle name="Comma 6 6 2 2" xfId="2927" xr:uid="{00000000-0005-0000-0000-00003F0F0000}"/>
    <cellStyle name="Comma 6 6 2 2 2" xfId="4732" xr:uid="{00000000-0005-0000-0000-0000400F0000}"/>
    <cellStyle name="Comma 6 6 2 2 3" xfId="6480" xr:uid="{00000000-0005-0000-0000-0000410F0000}"/>
    <cellStyle name="Comma 6 6 2 3" xfId="4045" xr:uid="{00000000-0005-0000-0000-0000420F0000}"/>
    <cellStyle name="Comma 6 6 2 4" xfId="5791" xr:uid="{00000000-0005-0000-0000-0000430F0000}"/>
    <cellStyle name="Comma 6 6 2 4 2" xfId="10420" xr:uid="{00000000-0005-0000-0000-0000440F0000}"/>
    <cellStyle name="Comma 6 6 3" xfId="2926" xr:uid="{00000000-0005-0000-0000-0000450F0000}"/>
    <cellStyle name="Comma 6 6 3 2" xfId="4731" xr:uid="{00000000-0005-0000-0000-0000460F0000}"/>
    <cellStyle name="Comma 6 6 3 3" xfId="6479" xr:uid="{00000000-0005-0000-0000-0000470F0000}"/>
    <cellStyle name="Comma 6 6 4" xfId="4044" xr:uid="{00000000-0005-0000-0000-0000480F0000}"/>
    <cellStyle name="Comma 6 6 5" xfId="5790" xr:uid="{00000000-0005-0000-0000-0000490F0000}"/>
    <cellStyle name="Comma 6 7" xfId="882" xr:uid="{00000000-0005-0000-0000-00004A0F0000}"/>
    <cellStyle name="Comma 6 7 2" xfId="10413" xr:uid="{00000000-0005-0000-0000-00004B0F0000}"/>
    <cellStyle name="Comma 6 7 3" xfId="9870" xr:uid="{00000000-0005-0000-0000-00004C0F0000}"/>
    <cellStyle name="Comma 6 8" xfId="9514" xr:uid="{00000000-0005-0000-0000-00004D0F0000}"/>
    <cellStyle name="Comma 6 9" xfId="8273" xr:uid="{00000000-0005-0000-0000-00004E0F0000}"/>
    <cellStyle name="Comma 64" xfId="8090" xr:uid="{00000000-0005-0000-0000-00004F0F0000}"/>
    <cellStyle name="Comma 64 2" xfId="10235" xr:uid="{00000000-0005-0000-0000-0000500F0000}"/>
    <cellStyle name="Comma 64 3" xfId="9622" xr:uid="{00000000-0005-0000-0000-0000510F0000}"/>
    <cellStyle name="Comma 64 4" xfId="9485" xr:uid="{00000000-0005-0000-0000-0000520F0000}"/>
    <cellStyle name="Comma 7" xfId="883" xr:uid="{00000000-0005-0000-0000-0000530F0000}"/>
    <cellStyle name="Comma 7 10" xfId="8088" xr:uid="{00000000-0005-0000-0000-0000540F0000}"/>
    <cellStyle name="Comma 7 2" xfId="884" xr:uid="{00000000-0005-0000-0000-0000550F0000}"/>
    <cellStyle name="Comma 7 2 2" xfId="2929" xr:uid="{00000000-0005-0000-0000-0000560F0000}"/>
    <cellStyle name="Comma 7 2 2 2" xfId="4734" xr:uid="{00000000-0005-0000-0000-0000570F0000}"/>
    <cellStyle name="Comma 7 2 2 2 2" xfId="10422" xr:uid="{00000000-0005-0000-0000-0000580F0000}"/>
    <cellStyle name="Comma 7 2 2 3" xfId="6482" xr:uid="{00000000-0005-0000-0000-0000590F0000}"/>
    <cellStyle name="Comma 7 2 2 3 2" xfId="9876" xr:uid="{00000000-0005-0000-0000-00005A0F0000}"/>
    <cellStyle name="Comma 7 2 2 4" xfId="9312" xr:uid="{00000000-0005-0000-0000-00005B0F0000}"/>
    <cellStyle name="Comma 7 2 3" xfId="4047" xr:uid="{00000000-0005-0000-0000-00005C0F0000}"/>
    <cellStyle name="Comma 7 2 3 2" xfId="10287" xr:uid="{00000000-0005-0000-0000-00005D0F0000}"/>
    <cellStyle name="Comma 7 2 3 3" xfId="9554" xr:uid="{00000000-0005-0000-0000-00005E0F0000}"/>
    <cellStyle name="Comma 7 2 4" xfId="5793" xr:uid="{00000000-0005-0000-0000-00005F0F0000}"/>
    <cellStyle name="Comma 7 2 5" xfId="8279" xr:uid="{00000000-0005-0000-0000-0000600F0000}"/>
    <cellStyle name="Comma 7 3" xfId="885" xr:uid="{00000000-0005-0000-0000-0000610F0000}"/>
    <cellStyle name="Comma 7 3 2" xfId="886" xr:uid="{00000000-0005-0000-0000-0000620F0000}"/>
    <cellStyle name="Comma 7 3 2 2" xfId="887" xr:uid="{00000000-0005-0000-0000-0000630F0000}"/>
    <cellStyle name="Comma 7 3 2 2 2" xfId="2932" xr:uid="{00000000-0005-0000-0000-0000640F0000}"/>
    <cellStyle name="Comma 7 3 2 2 2 2" xfId="4737" xr:uid="{00000000-0005-0000-0000-0000650F0000}"/>
    <cellStyle name="Comma 7 3 2 2 2 3" xfId="6485" xr:uid="{00000000-0005-0000-0000-0000660F0000}"/>
    <cellStyle name="Comma 7 3 2 2 3" xfId="4050" xr:uid="{00000000-0005-0000-0000-0000670F0000}"/>
    <cellStyle name="Comma 7 3 2 2 4" xfId="5796" xr:uid="{00000000-0005-0000-0000-0000680F0000}"/>
    <cellStyle name="Comma 7 3 2 2 4 2" xfId="10424" xr:uid="{00000000-0005-0000-0000-0000690F0000}"/>
    <cellStyle name="Comma 7 3 2 3" xfId="2931" xr:uid="{00000000-0005-0000-0000-00006A0F0000}"/>
    <cellStyle name="Comma 7 3 2 3 2" xfId="4736" xr:uid="{00000000-0005-0000-0000-00006B0F0000}"/>
    <cellStyle name="Comma 7 3 2 3 3" xfId="6484" xr:uid="{00000000-0005-0000-0000-00006C0F0000}"/>
    <cellStyle name="Comma 7 3 2 4" xfId="4049" xr:uid="{00000000-0005-0000-0000-00006D0F0000}"/>
    <cellStyle name="Comma 7 3 2 5" xfId="5795" xr:uid="{00000000-0005-0000-0000-00006E0F0000}"/>
    <cellStyle name="Comma 7 3 3" xfId="888" xr:uid="{00000000-0005-0000-0000-00006F0F0000}"/>
    <cellStyle name="Comma 7 3 3 2" xfId="889" xr:uid="{00000000-0005-0000-0000-0000700F0000}"/>
    <cellStyle name="Comma 7 3 3 2 2" xfId="2934" xr:uid="{00000000-0005-0000-0000-0000710F0000}"/>
    <cellStyle name="Comma 7 3 3 2 2 2" xfId="4739" xr:uid="{00000000-0005-0000-0000-0000720F0000}"/>
    <cellStyle name="Comma 7 3 3 2 2 3" xfId="6487" xr:uid="{00000000-0005-0000-0000-0000730F0000}"/>
    <cellStyle name="Comma 7 3 3 2 3" xfId="4052" xr:uid="{00000000-0005-0000-0000-0000740F0000}"/>
    <cellStyle name="Comma 7 3 3 2 4" xfId="5798" xr:uid="{00000000-0005-0000-0000-0000750F0000}"/>
    <cellStyle name="Comma 7 3 3 2 4 2" xfId="10425" xr:uid="{00000000-0005-0000-0000-0000760F0000}"/>
    <cellStyle name="Comma 7 3 3 3" xfId="2933" xr:uid="{00000000-0005-0000-0000-0000770F0000}"/>
    <cellStyle name="Comma 7 3 3 3 2" xfId="4738" xr:uid="{00000000-0005-0000-0000-0000780F0000}"/>
    <cellStyle name="Comma 7 3 3 3 3" xfId="6486" xr:uid="{00000000-0005-0000-0000-0000790F0000}"/>
    <cellStyle name="Comma 7 3 3 4" xfId="4051" xr:uid="{00000000-0005-0000-0000-00007A0F0000}"/>
    <cellStyle name="Comma 7 3 3 5" xfId="5797" xr:uid="{00000000-0005-0000-0000-00007B0F0000}"/>
    <cellStyle name="Comma 7 3 4" xfId="890" xr:uid="{00000000-0005-0000-0000-00007C0F0000}"/>
    <cellStyle name="Comma 7 3 4 2" xfId="2935" xr:uid="{00000000-0005-0000-0000-00007D0F0000}"/>
    <cellStyle name="Comma 7 3 4 2 2" xfId="4740" xr:uid="{00000000-0005-0000-0000-00007E0F0000}"/>
    <cellStyle name="Comma 7 3 4 2 3" xfId="6488" xr:uid="{00000000-0005-0000-0000-00007F0F0000}"/>
    <cellStyle name="Comma 7 3 4 2 3 2" xfId="10423" xr:uid="{00000000-0005-0000-0000-0000800F0000}"/>
    <cellStyle name="Comma 7 3 4 3" xfId="4053" xr:uid="{00000000-0005-0000-0000-0000810F0000}"/>
    <cellStyle name="Comma 7 3 4 4" xfId="5799" xr:uid="{00000000-0005-0000-0000-0000820F0000}"/>
    <cellStyle name="Comma 7 3 4 4 2" xfId="9877" xr:uid="{00000000-0005-0000-0000-0000830F0000}"/>
    <cellStyle name="Comma 7 3 5" xfId="891" xr:uid="{00000000-0005-0000-0000-0000840F0000}"/>
    <cellStyle name="Comma 7 3 5 2" xfId="2936" xr:uid="{00000000-0005-0000-0000-0000850F0000}"/>
    <cellStyle name="Comma 7 3 5 2 2" xfId="4741" xr:uid="{00000000-0005-0000-0000-0000860F0000}"/>
    <cellStyle name="Comma 7 3 5 2 3" xfId="6489" xr:uid="{00000000-0005-0000-0000-0000870F0000}"/>
    <cellStyle name="Comma 7 3 5 3" xfId="4054" xr:uid="{00000000-0005-0000-0000-0000880F0000}"/>
    <cellStyle name="Comma 7 3 5 4" xfId="5800" xr:uid="{00000000-0005-0000-0000-0000890F0000}"/>
    <cellStyle name="Comma 7 3 5 4 2" xfId="10288" xr:uid="{00000000-0005-0000-0000-00008A0F0000}"/>
    <cellStyle name="Comma 7 3 6" xfId="2930" xr:uid="{00000000-0005-0000-0000-00008B0F0000}"/>
    <cellStyle name="Comma 7 3 6 2" xfId="4735" xr:uid="{00000000-0005-0000-0000-00008C0F0000}"/>
    <cellStyle name="Comma 7 3 6 3" xfId="6483" xr:uid="{00000000-0005-0000-0000-00008D0F0000}"/>
    <cellStyle name="Comma 7 3 7" xfId="4048" xr:uid="{00000000-0005-0000-0000-00008E0F0000}"/>
    <cellStyle name="Comma 7 3 8" xfId="5794" xr:uid="{00000000-0005-0000-0000-00008F0F0000}"/>
    <cellStyle name="Comma 7 3 8 2" xfId="8280" xr:uid="{00000000-0005-0000-0000-0000900F0000}"/>
    <cellStyle name="Comma 7 4" xfId="892" xr:uid="{00000000-0005-0000-0000-0000910F0000}"/>
    <cellStyle name="Comma 7 4 2" xfId="893" xr:uid="{00000000-0005-0000-0000-0000920F0000}"/>
    <cellStyle name="Comma 7 4 2 2" xfId="2938" xr:uid="{00000000-0005-0000-0000-0000930F0000}"/>
    <cellStyle name="Comma 7 4 2 2 2" xfId="4743" xr:uid="{00000000-0005-0000-0000-0000940F0000}"/>
    <cellStyle name="Comma 7 4 2 2 3" xfId="6491" xr:uid="{00000000-0005-0000-0000-0000950F0000}"/>
    <cellStyle name="Comma 7 4 2 3" xfId="4056" xr:uid="{00000000-0005-0000-0000-0000960F0000}"/>
    <cellStyle name="Comma 7 4 2 4" xfId="5802" xr:uid="{00000000-0005-0000-0000-0000970F0000}"/>
    <cellStyle name="Comma 7 4 2 4 2" xfId="10426" xr:uid="{00000000-0005-0000-0000-0000980F0000}"/>
    <cellStyle name="Comma 7 4 3" xfId="2937" xr:uid="{00000000-0005-0000-0000-0000990F0000}"/>
    <cellStyle name="Comma 7 4 3 2" xfId="4742" xr:uid="{00000000-0005-0000-0000-00009A0F0000}"/>
    <cellStyle name="Comma 7 4 3 3" xfId="6490" xr:uid="{00000000-0005-0000-0000-00009B0F0000}"/>
    <cellStyle name="Comma 7 4 4" xfId="4055" xr:uid="{00000000-0005-0000-0000-00009C0F0000}"/>
    <cellStyle name="Comma 7 4 5" xfId="5801" xr:uid="{00000000-0005-0000-0000-00009D0F0000}"/>
    <cellStyle name="Comma 7 5" xfId="894" xr:uid="{00000000-0005-0000-0000-00009E0F0000}"/>
    <cellStyle name="Comma 7 5 2" xfId="10421" xr:uid="{00000000-0005-0000-0000-00009F0F0000}"/>
    <cellStyle name="Comma 7 5 3" xfId="9875" xr:uid="{00000000-0005-0000-0000-0000A00F0000}"/>
    <cellStyle name="Comma 7 6" xfId="2928" xr:uid="{00000000-0005-0000-0000-0000A10F0000}"/>
    <cellStyle name="Comma 7 6 2" xfId="4733" xr:uid="{00000000-0005-0000-0000-0000A20F0000}"/>
    <cellStyle name="Comma 7 6 2 2" xfId="10286" xr:uid="{00000000-0005-0000-0000-0000A30F0000}"/>
    <cellStyle name="Comma 7 6 3" xfId="6481" xr:uid="{00000000-0005-0000-0000-0000A40F0000}"/>
    <cellStyle name="Comma 7 6 3 2" xfId="8278" xr:uid="{00000000-0005-0000-0000-0000A50F0000}"/>
    <cellStyle name="Comma 7 7" xfId="4046" xr:uid="{00000000-0005-0000-0000-0000A60F0000}"/>
    <cellStyle name="Comma 7 7 2" xfId="9525" xr:uid="{00000000-0005-0000-0000-0000A70F0000}"/>
    <cellStyle name="Comma 7 8" xfId="5792" xr:uid="{00000000-0005-0000-0000-0000A80F0000}"/>
    <cellStyle name="Comma 7 9" xfId="8119" xr:uid="{00000000-0005-0000-0000-0000A90F0000}"/>
    <cellStyle name="Comma 79 11" xfId="9572" xr:uid="{00000000-0005-0000-0000-0000AA0F0000}"/>
    <cellStyle name="Comma 8" xfId="895" xr:uid="{00000000-0005-0000-0000-0000AB0F0000}"/>
    <cellStyle name="Comma 8 10" xfId="5803" xr:uid="{00000000-0005-0000-0000-0000AC0F0000}"/>
    <cellStyle name="Comma 8 10 2" xfId="8102" xr:uid="{00000000-0005-0000-0000-0000AD0F0000}"/>
    <cellStyle name="Comma 8 2" xfId="896" xr:uid="{00000000-0005-0000-0000-0000AE0F0000}"/>
    <cellStyle name="Comma 8 2 2" xfId="2940" xr:uid="{00000000-0005-0000-0000-0000AF0F0000}"/>
    <cellStyle name="Comma 8 2 2 2" xfId="4745" xr:uid="{00000000-0005-0000-0000-0000B00F0000}"/>
    <cellStyle name="Comma 8 2 2 2 2" xfId="10428" xr:uid="{00000000-0005-0000-0000-0000B10F0000}"/>
    <cellStyle name="Comma 8 2 2 3" xfId="6493" xr:uid="{00000000-0005-0000-0000-0000B20F0000}"/>
    <cellStyle name="Comma 8 2 2 3 2" xfId="9879" xr:uid="{00000000-0005-0000-0000-0000B30F0000}"/>
    <cellStyle name="Comma 8 2 2 4" xfId="9314" xr:uid="{00000000-0005-0000-0000-0000B40F0000}"/>
    <cellStyle name="Comma 8 2 3" xfId="4058" xr:uid="{00000000-0005-0000-0000-0000B50F0000}"/>
    <cellStyle name="Comma 8 2 3 2" xfId="10290" xr:uid="{00000000-0005-0000-0000-0000B60F0000}"/>
    <cellStyle name="Comma 8 2 4" xfId="5804" xr:uid="{00000000-0005-0000-0000-0000B70F0000}"/>
    <cellStyle name="Comma 8 2 5" xfId="8282" xr:uid="{00000000-0005-0000-0000-0000B80F0000}"/>
    <cellStyle name="Comma 8 3" xfId="897" xr:uid="{00000000-0005-0000-0000-0000B90F0000}"/>
    <cellStyle name="Comma 8 3 2" xfId="898" xr:uid="{00000000-0005-0000-0000-0000BA0F0000}"/>
    <cellStyle name="Comma 8 3 2 2" xfId="2942" xr:uid="{00000000-0005-0000-0000-0000BB0F0000}"/>
    <cellStyle name="Comma 8 3 2 2 2" xfId="4747" xr:uid="{00000000-0005-0000-0000-0000BC0F0000}"/>
    <cellStyle name="Comma 8 3 2 2 3" xfId="6495" xr:uid="{00000000-0005-0000-0000-0000BD0F0000}"/>
    <cellStyle name="Comma 8 3 2 3" xfId="4060" xr:uid="{00000000-0005-0000-0000-0000BE0F0000}"/>
    <cellStyle name="Comma 8 3 2 4" xfId="5806" xr:uid="{00000000-0005-0000-0000-0000BF0F0000}"/>
    <cellStyle name="Comma 8 3 2 4 2" xfId="10429" xr:uid="{00000000-0005-0000-0000-0000C00F0000}"/>
    <cellStyle name="Comma 8 3 3" xfId="899" xr:uid="{00000000-0005-0000-0000-0000C10F0000}"/>
    <cellStyle name="Comma 8 3 3 2" xfId="2943" xr:uid="{00000000-0005-0000-0000-0000C20F0000}"/>
    <cellStyle name="Comma 8 3 3 2 2" xfId="4748" xr:uid="{00000000-0005-0000-0000-0000C30F0000}"/>
    <cellStyle name="Comma 8 3 3 2 3" xfId="6496" xr:uid="{00000000-0005-0000-0000-0000C40F0000}"/>
    <cellStyle name="Comma 8 3 3 3" xfId="4061" xr:uid="{00000000-0005-0000-0000-0000C50F0000}"/>
    <cellStyle name="Comma 8 3 3 4" xfId="5807" xr:uid="{00000000-0005-0000-0000-0000C60F0000}"/>
    <cellStyle name="Comma 8 3 3 4 2" xfId="9880" xr:uid="{00000000-0005-0000-0000-0000C70F0000}"/>
    <cellStyle name="Comma 8 3 4" xfId="900" xr:uid="{00000000-0005-0000-0000-0000C80F0000}"/>
    <cellStyle name="Comma 8 3 4 2" xfId="2944" xr:uid="{00000000-0005-0000-0000-0000C90F0000}"/>
    <cellStyle name="Comma 8 3 4 2 2" xfId="4749" xr:uid="{00000000-0005-0000-0000-0000CA0F0000}"/>
    <cellStyle name="Comma 8 3 4 2 3" xfId="6497" xr:uid="{00000000-0005-0000-0000-0000CB0F0000}"/>
    <cellStyle name="Comma 8 3 4 3" xfId="4062" xr:uid="{00000000-0005-0000-0000-0000CC0F0000}"/>
    <cellStyle name="Comma 8 3 4 4" xfId="5808" xr:uid="{00000000-0005-0000-0000-0000CD0F0000}"/>
    <cellStyle name="Comma 8 3 5" xfId="2941" xr:uid="{00000000-0005-0000-0000-0000CE0F0000}"/>
    <cellStyle name="Comma 8 3 5 2" xfId="4746" xr:uid="{00000000-0005-0000-0000-0000CF0F0000}"/>
    <cellStyle name="Comma 8 3 5 3" xfId="6494" xr:uid="{00000000-0005-0000-0000-0000D00F0000}"/>
    <cellStyle name="Comma 8 3 6" xfId="4059" xr:uid="{00000000-0005-0000-0000-0000D10F0000}"/>
    <cellStyle name="Comma 8 3 7" xfId="5805" xr:uid="{00000000-0005-0000-0000-0000D20F0000}"/>
    <cellStyle name="Comma 8 3 7 2" xfId="8283" xr:uid="{00000000-0005-0000-0000-0000D30F0000}"/>
    <cellStyle name="Comma 8 4" xfId="901" xr:uid="{00000000-0005-0000-0000-0000D40F0000}"/>
    <cellStyle name="Comma 8 4 2" xfId="902" xr:uid="{00000000-0005-0000-0000-0000D50F0000}"/>
    <cellStyle name="Comma 8 4 2 2" xfId="2946" xr:uid="{00000000-0005-0000-0000-0000D60F0000}"/>
    <cellStyle name="Comma 8 4 2 2 2" xfId="4751" xr:uid="{00000000-0005-0000-0000-0000D70F0000}"/>
    <cellStyle name="Comma 8 4 2 2 3" xfId="6499" xr:uid="{00000000-0005-0000-0000-0000D80F0000}"/>
    <cellStyle name="Comma 8 4 2 3" xfId="4064" xr:uid="{00000000-0005-0000-0000-0000D90F0000}"/>
    <cellStyle name="Comma 8 4 2 4" xfId="5810" xr:uid="{00000000-0005-0000-0000-0000DA0F0000}"/>
    <cellStyle name="Comma 8 4 2 4 2" xfId="10430" xr:uid="{00000000-0005-0000-0000-0000DB0F0000}"/>
    <cellStyle name="Comma 8 4 3" xfId="903" xr:uid="{00000000-0005-0000-0000-0000DC0F0000}"/>
    <cellStyle name="Comma 8 4 3 2" xfId="2947" xr:uid="{00000000-0005-0000-0000-0000DD0F0000}"/>
    <cellStyle name="Comma 8 4 3 2 2" xfId="4752" xr:uid="{00000000-0005-0000-0000-0000DE0F0000}"/>
    <cellStyle name="Comma 8 4 3 2 3" xfId="6500" xr:uid="{00000000-0005-0000-0000-0000DF0F0000}"/>
    <cellStyle name="Comma 8 4 3 3" xfId="4065" xr:uid="{00000000-0005-0000-0000-0000E00F0000}"/>
    <cellStyle name="Comma 8 4 3 4" xfId="5811" xr:uid="{00000000-0005-0000-0000-0000E10F0000}"/>
    <cellStyle name="Comma 8 4 3 4 2" xfId="9881" xr:uid="{00000000-0005-0000-0000-0000E20F0000}"/>
    <cellStyle name="Comma 8 4 4" xfId="904" xr:uid="{00000000-0005-0000-0000-0000E30F0000}"/>
    <cellStyle name="Comma 8 4 4 2" xfId="2948" xr:uid="{00000000-0005-0000-0000-0000E40F0000}"/>
    <cellStyle name="Comma 8 4 4 2 2" xfId="4753" xr:uid="{00000000-0005-0000-0000-0000E50F0000}"/>
    <cellStyle name="Comma 8 4 4 2 3" xfId="6501" xr:uid="{00000000-0005-0000-0000-0000E60F0000}"/>
    <cellStyle name="Comma 8 4 4 3" xfId="4066" xr:uid="{00000000-0005-0000-0000-0000E70F0000}"/>
    <cellStyle name="Comma 8 4 4 4" xfId="5812" xr:uid="{00000000-0005-0000-0000-0000E80F0000}"/>
    <cellStyle name="Comma 8 4 5" xfId="2945" xr:uid="{00000000-0005-0000-0000-0000E90F0000}"/>
    <cellStyle name="Comma 8 4 5 2" xfId="4750" xr:uid="{00000000-0005-0000-0000-0000EA0F0000}"/>
    <cellStyle name="Comma 8 4 5 3" xfId="6498" xr:uid="{00000000-0005-0000-0000-0000EB0F0000}"/>
    <cellStyle name="Comma 8 4 6" xfId="4063" xr:uid="{00000000-0005-0000-0000-0000EC0F0000}"/>
    <cellStyle name="Comma 8 4 7" xfId="5809" xr:uid="{00000000-0005-0000-0000-0000ED0F0000}"/>
    <cellStyle name="Comma 8 4 7 2" xfId="8284" xr:uid="{00000000-0005-0000-0000-0000EE0F0000}"/>
    <cellStyle name="Comma 8 5" xfId="905" xr:uid="{00000000-0005-0000-0000-0000EF0F0000}"/>
    <cellStyle name="Comma 8 5 2" xfId="906" xr:uid="{00000000-0005-0000-0000-0000F00F0000}"/>
    <cellStyle name="Comma 8 5 2 2" xfId="2950" xr:uid="{00000000-0005-0000-0000-0000F10F0000}"/>
    <cellStyle name="Comma 8 5 2 2 2" xfId="4755" xr:uid="{00000000-0005-0000-0000-0000F20F0000}"/>
    <cellStyle name="Comma 8 5 2 2 3" xfId="6503" xr:uid="{00000000-0005-0000-0000-0000F30F0000}"/>
    <cellStyle name="Comma 8 5 2 3" xfId="4068" xr:uid="{00000000-0005-0000-0000-0000F40F0000}"/>
    <cellStyle name="Comma 8 5 2 4" xfId="5814" xr:uid="{00000000-0005-0000-0000-0000F50F0000}"/>
    <cellStyle name="Comma 8 5 2 4 2" xfId="10431" xr:uid="{00000000-0005-0000-0000-0000F60F0000}"/>
    <cellStyle name="Comma 8 5 3" xfId="2949" xr:uid="{00000000-0005-0000-0000-0000F70F0000}"/>
    <cellStyle name="Comma 8 5 3 2" xfId="4754" xr:uid="{00000000-0005-0000-0000-0000F80F0000}"/>
    <cellStyle name="Comma 8 5 3 3" xfId="6502" xr:uid="{00000000-0005-0000-0000-0000F90F0000}"/>
    <cellStyle name="Comma 8 5 4" xfId="4067" xr:uid="{00000000-0005-0000-0000-0000FA0F0000}"/>
    <cellStyle name="Comma 8 5 5" xfId="5813" xr:uid="{00000000-0005-0000-0000-0000FB0F0000}"/>
    <cellStyle name="Comma 8 6" xfId="907" xr:uid="{00000000-0005-0000-0000-0000FC0F0000}"/>
    <cellStyle name="Comma 8 6 2" xfId="2951" xr:uid="{00000000-0005-0000-0000-0000FD0F0000}"/>
    <cellStyle name="Comma 8 6 2 2" xfId="4756" xr:uid="{00000000-0005-0000-0000-0000FE0F0000}"/>
    <cellStyle name="Comma 8 6 2 3" xfId="6504" xr:uid="{00000000-0005-0000-0000-0000FF0F0000}"/>
    <cellStyle name="Comma 8 6 2 3 2" xfId="10427" xr:uid="{00000000-0005-0000-0000-000000100000}"/>
    <cellStyle name="Comma 8 6 3" xfId="4069" xr:uid="{00000000-0005-0000-0000-000001100000}"/>
    <cellStyle name="Comma 8 6 3 2" xfId="9878" xr:uid="{00000000-0005-0000-0000-000002100000}"/>
    <cellStyle name="Comma 8 6 4" xfId="5815" xr:uid="{00000000-0005-0000-0000-000003100000}"/>
    <cellStyle name="Comma 8 6 4 2" xfId="9313" xr:uid="{00000000-0005-0000-0000-000004100000}"/>
    <cellStyle name="Comma 8 7" xfId="908" xr:uid="{00000000-0005-0000-0000-000005100000}"/>
    <cellStyle name="Comma 8 7 2" xfId="10289" xr:uid="{00000000-0005-0000-0000-000006100000}"/>
    <cellStyle name="Comma 8 7 3" xfId="9529" xr:uid="{00000000-0005-0000-0000-000007100000}"/>
    <cellStyle name="Comma 8 8" xfId="2939" xr:uid="{00000000-0005-0000-0000-000008100000}"/>
    <cellStyle name="Comma 8 8 2" xfId="4744" xr:uid="{00000000-0005-0000-0000-000009100000}"/>
    <cellStyle name="Comma 8 8 3" xfId="6492" xr:uid="{00000000-0005-0000-0000-00000A100000}"/>
    <cellStyle name="Comma 8 9" xfId="4057" xr:uid="{00000000-0005-0000-0000-00000B100000}"/>
    <cellStyle name="Comma 8 9 2" xfId="8281" xr:uid="{00000000-0005-0000-0000-00000C100000}"/>
    <cellStyle name="Comma 8_Sena WP Q2'53 TAW" xfId="909" xr:uid="{00000000-0005-0000-0000-00000D100000}"/>
    <cellStyle name="Comma 9" xfId="910" xr:uid="{00000000-0005-0000-0000-00000E100000}"/>
    <cellStyle name="Comma 9 2" xfId="911" xr:uid="{00000000-0005-0000-0000-00000F100000}"/>
    <cellStyle name="Comma 9 2 2" xfId="912" xr:uid="{00000000-0005-0000-0000-000010100000}"/>
    <cellStyle name="Comma 9 2 2 2" xfId="9317" xr:uid="{00000000-0005-0000-0000-000011100000}"/>
    <cellStyle name="Comma 9 2 2 2 2" xfId="9884" xr:uid="{00000000-0005-0000-0000-000012100000}"/>
    <cellStyle name="Comma 9 2 2 3" xfId="8287" xr:uid="{00000000-0005-0000-0000-000013100000}"/>
    <cellStyle name="Comma 9 2 3" xfId="913" xr:uid="{00000000-0005-0000-0000-000014100000}"/>
    <cellStyle name="Comma 9 2 3 2" xfId="9883" xr:uid="{00000000-0005-0000-0000-000015100000}"/>
    <cellStyle name="Comma 9 2 3 3" xfId="9316" xr:uid="{00000000-0005-0000-0000-000016100000}"/>
    <cellStyle name="Comma 9 2 4" xfId="914" xr:uid="{00000000-0005-0000-0000-000017100000}"/>
    <cellStyle name="Comma 9 2 4 2" xfId="2952" xr:uid="{00000000-0005-0000-0000-000018100000}"/>
    <cellStyle name="Comma 9 2 4 2 2" xfId="4757" xr:uid="{00000000-0005-0000-0000-000019100000}"/>
    <cellStyle name="Comma 9 2 4 2 3" xfId="6505" xr:uid="{00000000-0005-0000-0000-00001A100000}"/>
    <cellStyle name="Comma 9 2 4 3" xfId="4070" xr:uid="{00000000-0005-0000-0000-00001B100000}"/>
    <cellStyle name="Comma 9 2 4 4" xfId="5816" xr:uid="{00000000-0005-0000-0000-00001C100000}"/>
    <cellStyle name="Comma 9 2 4 4 2" xfId="9682" xr:uid="{00000000-0005-0000-0000-00001D100000}"/>
    <cellStyle name="Comma 9 2 5" xfId="8286" xr:uid="{00000000-0005-0000-0000-00001E100000}"/>
    <cellStyle name="Comma 9 3" xfId="915" xr:uid="{00000000-0005-0000-0000-00001F100000}"/>
    <cellStyle name="Comma 9 3 2" xfId="916" xr:uid="{00000000-0005-0000-0000-000020100000}"/>
    <cellStyle name="Comma 9 3 2 2" xfId="917" xr:uid="{00000000-0005-0000-0000-000021100000}"/>
    <cellStyle name="Comma 9 3 2 2 2" xfId="2955" xr:uid="{00000000-0005-0000-0000-000022100000}"/>
    <cellStyle name="Comma 9 3 2 2 2 2" xfId="4760" xr:uid="{00000000-0005-0000-0000-000023100000}"/>
    <cellStyle name="Comma 9 3 2 2 2 3" xfId="6508" xr:uid="{00000000-0005-0000-0000-000024100000}"/>
    <cellStyle name="Comma 9 3 2 2 3" xfId="10434" xr:uid="{00000000-0005-0000-0000-000025100000}"/>
    <cellStyle name="Comma 9 3 2 3" xfId="2954" xr:uid="{00000000-0005-0000-0000-000026100000}"/>
    <cellStyle name="Comma 9 3 2 3 2" xfId="4759" xr:uid="{00000000-0005-0000-0000-000027100000}"/>
    <cellStyle name="Comma 9 3 2 3 3" xfId="6507" xr:uid="{00000000-0005-0000-0000-000028100000}"/>
    <cellStyle name="Comma 9 3 2 3 3 2" xfId="9886" xr:uid="{00000000-0005-0000-0000-000029100000}"/>
    <cellStyle name="Comma 9 3 2 4" xfId="4072" xr:uid="{00000000-0005-0000-0000-00002A100000}"/>
    <cellStyle name="Comma 9 3 2 5" xfId="5818" xr:uid="{00000000-0005-0000-0000-00002B100000}"/>
    <cellStyle name="Comma 9 3 2 5 2" xfId="8289" xr:uid="{00000000-0005-0000-0000-00002C100000}"/>
    <cellStyle name="Comma 9 3 3" xfId="918" xr:uid="{00000000-0005-0000-0000-00002D100000}"/>
    <cellStyle name="Comma 9 3 3 2" xfId="919" xr:uid="{00000000-0005-0000-0000-00002E100000}"/>
    <cellStyle name="Comma 9 3 3 2 2" xfId="2957" xr:uid="{00000000-0005-0000-0000-00002F100000}"/>
    <cellStyle name="Comma 9 3 3 2 2 2" xfId="4762" xr:uid="{00000000-0005-0000-0000-000030100000}"/>
    <cellStyle name="Comma 9 3 3 2 2 3" xfId="6510" xr:uid="{00000000-0005-0000-0000-000031100000}"/>
    <cellStyle name="Comma 9 3 3 2 3" xfId="10435" xr:uid="{00000000-0005-0000-0000-000032100000}"/>
    <cellStyle name="Comma 9 3 3 3" xfId="2956" xr:uid="{00000000-0005-0000-0000-000033100000}"/>
    <cellStyle name="Comma 9 3 3 3 2" xfId="4761" xr:uid="{00000000-0005-0000-0000-000034100000}"/>
    <cellStyle name="Comma 9 3 3 3 3" xfId="6509" xr:uid="{00000000-0005-0000-0000-000035100000}"/>
    <cellStyle name="Comma 9 3 3 3 3 2" xfId="9887" xr:uid="{00000000-0005-0000-0000-000036100000}"/>
    <cellStyle name="Comma 9 3 3 4" xfId="4073" xr:uid="{00000000-0005-0000-0000-000037100000}"/>
    <cellStyle name="Comma 9 3 3 5" xfId="5819" xr:uid="{00000000-0005-0000-0000-000038100000}"/>
    <cellStyle name="Comma 9 3 3 5 2" xfId="8290" xr:uid="{00000000-0005-0000-0000-000039100000}"/>
    <cellStyle name="Comma 9 3 4" xfId="2953" xr:uid="{00000000-0005-0000-0000-00003A100000}"/>
    <cellStyle name="Comma 9 3 4 2" xfId="4758" xr:uid="{00000000-0005-0000-0000-00003B100000}"/>
    <cellStyle name="Comma 9 3 4 3" xfId="6506" xr:uid="{00000000-0005-0000-0000-00003C100000}"/>
    <cellStyle name="Comma 9 3 4 3 2" xfId="10433" xr:uid="{00000000-0005-0000-0000-00003D100000}"/>
    <cellStyle name="Comma 9 3 5" xfId="4071" xr:uid="{00000000-0005-0000-0000-00003E100000}"/>
    <cellStyle name="Comma 9 3 5 2" xfId="9885" xr:uid="{00000000-0005-0000-0000-00003F100000}"/>
    <cellStyle name="Comma 9 3 6" xfId="5817" xr:uid="{00000000-0005-0000-0000-000040100000}"/>
    <cellStyle name="Comma 9 3 6 2" xfId="8288" xr:uid="{00000000-0005-0000-0000-000041100000}"/>
    <cellStyle name="Comma 9 4" xfId="920" xr:uid="{00000000-0005-0000-0000-000042100000}"/>
    <cellStyle name="Comma 9 4 2" xfId="921" xr:uid="{00000000-0005-0000-0000-000043100000}"/>
    <cellStyle name="Comma 9 4 2 2" xfId="2959" xr:uid="{00000000-0005-0000-0000-000044100000}"/>
    <cellStyle name="Comma 9 4 2 2 2" xfId="4764" xr:uid="{00000000-0005-0000-0000-000045100000}"/>
    <cellStyle name="Comma 9 4 2 2 3" xfId="6512" xr:uid="{00000000-0005-0000-0000-000046100000}"/>
    <cellStyle name="Comma 9 4 2 3" xfId="4074" xr:uid="{00000000-0005-0000-0000-000047100000}"/>
    <cellStyle name="Comma 9 4 2 4" xfId="5820" xr:uid="{00000000-0005-0000-0000-000048100000}"/>
    <cellStyle name="Comma 9 4 2 4 2" xfId="10436" xr:uid="{00000000-0005-0000-0000-000049100000}"/>
    <cellStyle name="Comma 9 4 3" xfId="2958" xr:uid="{00000000-0005-0000-0000-00004A100000}"/>
    <cellStyle name="Comma 9 4 3 2" xfId="4763" xr:uid="{00000000-0005-0000-0000-00004B100000}"/>
    <cellStyle name="Comma 9 4 3 3" xfId="6511" xr:uid="{00000000-0005-0000-0000-00004C100000}"/>
    <cellStyle name="Comma 9 4 3 3 2" xfId="9888" xr:uid="{00000000-0005-0000-0000-00004D100000}"/>
    <cellStyle name="Comma 9 4 4" xfId="8291" xr:uid="{00000000-0005-0000-0000-00004E100000}"/>
    <cellStyle name="Comma 9 5" xfId="9315" xr:uid="{00000000-0005-0000-0000-00004F100000}"/>
    <cellStyle name="Comma 9 5 2" xfId="10432" xr:uid="{00000000-0005-0000-0000-000050100000}"/>
    <cellStyle name="Comma 9 5 3" xfId="9882" xr:uid="{00000000-0005-0000-0000-000051100000}"/>
    <cellStyle name="Comma 9 6" xfId="9559" xr:uid="{00000000-0005-0000-0000-000052100000}"/>
    <cellStyle name="Comma 9 6 2" xfId="10291" xr:uid="{00000000-0005-0000-0000-000053100000}"/>
    <cellStyle name="Comma 9 7" xfId="8285" xr:uid="{00000000-0005-0000-0000-000054100000}"/>
    <cellStyle name="Comma 9 8" xfId="8099" xr:uid="{00000000-0005-0000-0000-000055100000}"/>
    <cellStyle name="Comma 94" xfId="8974" xr:uid="{00000000-0005-0000-0000-000056100000}"/>
    <cellStyle name="Comma 94 2" xfId="8975" xr:uid="{00000000-0005-0000-0000-000057100000}"/>
    <cellStyle name="Comma 95" xfId="8976" xr:uid="{00000000-0005-0000-0000-000058100000}"/>
    <cellStyle name="Comma 98" xfId="8977" xr:uid="{00000000-0005-0000-0000-000059100000}"/>
    <cellStyle name="Comma 99" xfId="8978" xr:uid="{00000000-0005-0000-0000-00005A100000}"/>
    <cellStyle name="comma zerodec" xfId="922" xr:uid="{00000000-0005-0000-0000-00005B100000}"/>
    <cellStyle name="comma zerodec 2" xfId="923" xr:uid="{00000000-0005-0000-0000-00005C100000}"/>
    <cellStyle name="comma zerodec 2 2" xfId="924" xr:uid="{00000000-0005-0000-0000-00005D100000}"/>
    <cellStyle name="comma zerodec 3" xfId="925" xr:uid="{00000000-0005-0000-0000-00005E100000}"/>
    <cellStyle name="comma zerodec 3 2" xfId="926" xr:uid="{00000000-0005-0000-0000-00005F100000}"/>
    <cellStyle name="comma zerodec 4" xfId="9318" xr:uid="{00000000-0005-0000-0000-000060100000}"/>
    <cellStyle name="comma zerodec 4 2" xfId="9889" xr:uid="{00000000-0005-0000-0000-000061100000}"/>
    <cellStyle name="comma zerodec 5" xfId="10575" xr:uid="{00000000-0005-0000-0000-000062100000}"/>
    <cellStyle name="Currency [0] 2" xfId="8979" xr:uid="{00000000-0005-0000-0000-000063100000}"/>
    <cellStyle name="Currency [0] 2 2" xfId="9319" xr:uid="{00000000-0005-0000-0000-000064100000}"/>
    <cellStyle name="Currency 2" xfId="927" xr:uid="{00000000-0005-0000-0000-000065100000}"/>
    <cellStyle name="Currency 2 2" xfId="2960" xr:uid="{00000000-0005-0000-0000-000066100000}"/>
    <cellStyle name="Currency 2 2 2" xfId="4765" xr:uid="{00000000-0005-0000-0000-000067100000}"/>
    <cellStyle name="Currency 2 2 2 2" xfId="10437" xr:uid="{00000000-0005-0000-0000-000068100000}"/>
    <cellStyle name="Currency 2 2 3" xfId="6513" xr:uid="{00000000-0005-0000-0000-000069100000}"/>
    <cellStyle name="Currency 2 2 3 2" xfId="9890" xr:uid="{00000000-0005-0000-0000-00006A100000}"/>
    <cellStyle name="Currency 2 2 4" xfId="9320" xr:uid="{00000000-0005-0000-0000-00006B100000}"/>
    <cellStyle name="Currency 2 3" xfId="4075" xr:uid="{00000000-0005-0000-0000-00006C100000}"/>
    <cellStyle name="Currency 2 3 2" xfId="10292" xr:uid="{00000000-0005-0000-0000-00006D100000}"/>
    <cellStyle name="Currency 2 4" xfId="5821" xr:uid="{00000000-0005-0000-0000-00006E100000}"/>
    <cellStyle name="Currency 2 5" xfId="8292" xr:uid="{00000000-0005-0000-0000-00006F100000}"/>
    <cellStyle name="Currency 3" xfId="10173" xr:uid="{00000000-0005-0000-0000-000070100000}"/>
    <cellStyle name="Currency 3 2" xfId="10532" xr:uid="{00000000-0005-0000-0000-000071100000}"/>
    <cellStyle name="Currency 4" xfId="10227" xr:uid="{00000000-0005-0000-0000-000072100000}"/>
    <cellStyle name="Currency 4 2" xfId="10564" xr:uid="{00000000-0005-0000-0000-000073100000}"/>
    <cellStyle name="Currency1" xfId="928" xr:uid="{00000000-0005-0000-0000-000074100000}"/>
    <cellStyle name="Currency1 2" xfId="929" xr:uid="{00000000-0005-0000-0000-000075100000}"/>
    <cellStyle name="Currency1 2 2" xfId="930" xr:uid="{00000000-0005-0000-0000-000076100000}"/>
    <cellStyle name="Currency1 3" xfId="931" xr:uid="{00000000-0005-0000-0000-000077100000}"/>
    <cellStyle name="Currency1 3 2" xfId="932" xr:uid="{00000000-0005-0000-0000-000078100000}"/>
    <cellStyle name="Currency1 4" xfId="9321" xr:uid="{00000000-0005-0000-0000-000079100000}"/>
    <cellStyle name="Currency1 4 2" xfId="9891" xr:uid="{00000000-0005-0000-0000-00007A100000}"/>
    <cellStyle name="Currency1 5" xfId="10576" xr:uid="{00000000-0005-0000-0000-00007B100000}"/>
    <cellStyle name="Date" xfId="933" xr:uid="{00000000-0005-0000-0000-00007C100000}"/>
    <cellStyle name="Date 2" xfId="9322" xr:uid="{00000000-0005-0000-0000-00007D100000}"/>
    <cellStyle name="Date 2 2" xfId="9892" xr:uid="{00000000-0005-0000-0000-00007E100000}"/>
    <cellStyle name="Date 3" xfId="8293" xr:uid="{00000000-0005-0000-0000-00007F100000}"/>
    <cellStyle name="Dezimal [0]_35ERI8T2gbIEMixb4v26icuOo" xfId="934" xr:uid="{00000000-0005-0000-0000-000080100000}"/>
    <cellStyle name="Dezimal_35ERI8T2gbIEMixb4v26icuOo" xfId="935" xr:uid="{00000000-0005-0000-0000-000081100000}"/>
    <cellStyle name="Dollar (zero dec)" xfId="936" xr:uid="{00000000-0005-0000-0000-000082100000}"/>
    <cellStyle name="Dollar (zero dec) 2" xfId="937" xr:uid="{00000000-0005-0000-0000-000083100000}"/>
    <cellStyle name="Dollar (zero dec) 2 2" xfId="938" xr:uid="{00000000-0005-0000-0000-000084100000}"/>
    <cellStyle name="Dollar (zero dec) 3" xfId="939" xr:uid="{00000000-0005-0000-0000-000085100000}"/>
    <cellStyle name="Dollar (zero dec) 3 2" xfId="940" xr:uid="{00000000-0005-0000-0000-000086100000}"/>
    <cellStyle name="Dollar (zero dec) 4" xfId="9323" xr:uid="{00000000-0005-0000-0000-000087100000}"/>
    <cellStyle name="Dollar (zero dec) 4 2" xfId="9893" xr:uid="{00000000-0005-0000-0000-000088100000}"/>
    <cellStyle name="Dollar (zero dec) 5" xfId="10577" xr:uid="{00000000-0005-0000-0000-000089100000}"/>
    <cellStyle name="Euro" xfId="941" xr:uid="{00000000-0005-0000-0000-00008A100000}"/>
    <cellStyle name="Euro 2" xfId="942" xr:uid="{00000000-0005-0000-0000-00008B100000}"/>
    <cellStyle name="Euro 2 2" xfId="9325" xr:uid="{00000000-0005-0000-0000-00008C100000}"/>
    <cellStyle name="Euro 2 2 2" xfId="9895" xr:uid="{00000000-0005-0000-0000-00008D100000}"/>
    <cellStyle name="Euro 2 3" xfId="8294" xr:uid="{00000000-0005-0000-0000-00008E100000}"/>
    <cellStyle name="Euro 3" xfId="943" xr:uid="{00000000-0005-0000-0000-00008F100000}"/>
    <cellStyle name="Euro 3 2" xfId="9326" xr:uid="{00000000-0005-0000-0000-000090100000}"/>
    <cellStyle name="Euro 3 3" xfId="8295" xr:uid="{00000000-0005-0000-0000-000091100000}"/>
    <cellStyle name="Euro 4" xfId="944" xr:uid="{00000000-0005-0000-0000-000092100000}"/>
    <cellStyle name="Euro 4 2" xfId="945" xr:uid="{00000000-0005-0000-0000-000093100000}"/>
    <cellStyle name="Euro 5" xfId="9324" xr:uid="{00000000-0005-0000-0000-000094100000}"/>
    <cellStyle name="Euro 5 2" xfId="9894" xr:uid="{00000000-0005-0000-0000-000095100000}"/>
    <cellStyle name="Excel Built-in Normal" xfId="946" xr:uid="{00000000-0005-0000-0000-000096100000}"/>
    <cellStyle name="Excel Built-in Normal 2" xfId="9327" xr:uid="{00000000-0005-0000-0000-000097100000}"/>
    <cellStyle name="Excel Built-in Normal 2 2" xfId="9896" xr:uid="{00000000-0005-0000-0000-000098100000}"/>
    <cellStyle name="Excel Built-in Normal 3" xfId="8296" xr:uid="{00000000-0005-0000-0000-000099100000}"/>
    <cellStyle name="Explanatory Text" xfId="947" xr:uid="{00000000-0005-0000-0000-00009A100000}"/>
    <cellStyle name="Explanatory Text 2" xfId="948" xr:uid="{00000000-0005-0000-0000-00009B100000}"/>
    <cellStyle name="Explanatory Text 2 2" xfId="949" xr:uid="{00000000-0005-0000-0000-00009C100000}"/>
    <cellStyle name="Explanatory Text 2 2 2" xfId="8980" xr:uid="{00000000-0005-0000-0000-00009D100000}"/>
    <cellStyle name="Explanatory Text 3" xfId="950" xr:uid="{00000000-0005-0000-0000-00009E100000}"/>
    <cellStyle name="Explanatory Text 4" xfId="8795" xr:uid="{00000000-0005-0000-0000-00009F100000}"/>
    <cellStyle name="Fixed" xfId="951" xr:uid="{00000000-0005-0000-0000-0000A0100000}"/>
    <cellStyle name="Fixed 2" xfId="9328" xr:uid="{00000000-0005-0000-0000-0000A1100000}"/>
    <cellStyle name="Fixed 2 2" xfId="9897" xr:uid="{00000000-0005-0000-0000-0000A2100000}"/>
    <cellStyle name="Fixed 3" xfId="8297" xr:uid="{00000000-0005-0000-0000-0000A3100000}"/>
    <cellStyle name="Good" xfId="952" xr:uid="{00000000-0005-0000-0000-0000A4100000}"/>
    <cellStyle name="Good 2" xfId="953" xr:uid="{00000000-0005-0000-0000-0000A5100000}"/>
    <cellStyle name="Good 2 2" xfId="954" xr:uid="{00000000-0005-0000-0000-0000A6100000}"/>
    <cellStyle name="Good 2 2 2" xfId="8981" xr:uid="{00000000-0005-0000-0000-0000A7100000}"/>
    <cellStyle name="Good 3" xfId="955" xr:uid="{00000000-0005-0000-0000-0000A8100000}"/>
    <cellStyle name="Good 4" xfId="8796" xr:uid="{00000000-0005-0000-0000-0000A9100000}"/>
    <cellStyle name="Grey" xfId="956" xr:uid="{00000000-0005-0000-0000-0000AA100000}"/>
    <cellStyle name="Grey 2" xfId="9329" xr:uid="{00000000-0005-0000-0000-0000AB100000}"/>
    <cellStyle name="Grey 2 2" xfId="9898" xr:uid="{00000000-0005-0000-0000-0000AC100000}"/>
    <cellStyle name="Grey 3" xfId="8298" xr:uid="{00000000-0005-0000-0000-0000AD100000}"/>
    <cellStyle name="Header1" xfId="957" xr:uid="{00000000-0005-0000-0000-0000AE100000}"/>
    <cellStyle name="Header2" xfId="958" xr:uid="{00000000-0005-0000-0000-0000AF100000}"/>
    <cellStyle name="Header2 2" xfId="8982" xr:uid="{00000000-0005-0000-0000-0000B0100000}"/>
    <cellStyle name="Heading 1" xfId="959" xr:uid="{00000000-0005-0000-0000-0000B1100000}"/>
    <cellStyle name="Heading 1 2" xfId="960" xr:uid="{00000000-0005-0000-0000-0000B2100000}"/>
    <cellStyle name="Heading 1 2 2" xfId="961" xr:uid="{00000000-0005-0000-0000-0000B3100000}"/>
    <cellStyle name="Heading 1 2 2 2" xfId="8983" xr:uid="{00000000-0005-0000-0000-0000B4100000}"/>
    <cellStyle name="Heading 1 3" xfId="962" xr:uid="{00000000-0005-0000-0000-0000B5100000}"/>
    <cellStyle name="Heading 1 4" xfId="8797" xr:uid="{00000000-0005-0000-0000-0000B6100000}"/>
    <cellStyle name="Heading 2" xfId="963" xr:uid="{00000000-0005-0000-0000-0000B7100000}"/>
    <cellStyle name="Heading 2 2" xfId="964" xr:uid="{00000000-0005-0000-0000-0000B8100000}"/>
    <cellStyle name="Heading 2 2 2" xfId="965" xr:uid="{00000000-0005-0000-0000-0000B9100000}"/>
    <cellStyle name="Heading 2 2 2 2" xfId="8984" xr:uid="{00000000-0005-0000-0000-0000BA100000}"/>
    <cellStyle name="Heading 2 3" xfId="966" xr:uid="{00000000-0005-0000-0000-0000BB100000}"/>
    <cellStyle name="Heading 2 4" xfId="8798" xr:uid="{00000000-0005-0000-0000-0000BC100000}"/>
    <cellStyle name="Heading 3" xfId="967" xr:uid="{00000000-0005-0000-0000-0000BD100000}"/>
    <cellStyle name="Heading 3 2" xfId="968" xr:uid="{00000000-0005-0000-0000-0000BE100000}"/>
    <cellStyle name="Heading 3 2 2" xfId="969" xr:uid="{00000000-0005-0000-0000-0000BF100000}"/>
    <cellStyle name="Heading 3 2 2 2" xfId="8985" xr:uid="{00000000-0005-0000-0000-0000C0100000}"/>
    <cellStyle name="Heading 3 3" xfId="970" xr:uid="{00000000-0005-0000-0000-0000C1100000}"/>
    <cellStyle name="Heading 3 4" xfId="8799" xr:uid="{00000000-0005-0000-0000-0000C2100000}"/>
    <cellStyle name="Heading 4" xfId="971" xr:uid="{00000000-0005-0000-0000-0000C3100000}"/>
    <cellStyle name="Heading 4 2" xfId="972" xr:uid="{00000000-0005-0000-0000-0000C4100000}"/>
    <cellStyle name="Heading 4 2 2" xfId="973" xr:uid="{00000000-0005-0000-0000-0000C5100000}"/>
    <cellStyle name="Heading 4 2 2 2" xfId="8986" xr:uid="{00000000-0005-0000-0000-0000C6100000}"/>
    <cellStyle name="Heading 4 3" xfId="974" xr:uid="{00000000-0005-0000-0000-0000C7100000}"/>
    <cellStyle name="Heading 4 4" xfId="8800" xr:uid="{00000000-0005-0000-0000-0000C8100000}"/>
    <cellStyle name="HEADING1" xfId="975" xr:uid="{00000000-0005-0000-0000-0000C9100000}"/>
    <cellStyle name="HEADING1 1" xfId="976" xr:uid="{00000000-0005-0000-0000-0000CA100000}"/>
    <cellStyle name="HEADING1 1 2" xfId="9331" xr:uid="{00000000-0005-0000-0000-0000CB100000}"/>
    <cellStyle name="HEADING1 1 2 2" xfId="9900" xr:uid="{00000000-0005-0000-0000-0000CC100000}"/>
    <cellStyle name="HEADING1 1 3" xfId="8300" xr:uid="{00000000-0005-0000-0000-0000CD100000}"/>
    <cellStyle name="HEADING1 2" xfId="9330" xr:uid="{00000000-0005-0000-0000-0000CE100000}"/>
    <cellStyle name="HEADING1 2 2" xfId="9899" xr:uid="{00000000-0005-0000-0000-0000CF100000}"/>
    <cellStyle name="HEADING1 3" xfId="8299" xr:uid="{00000000-0005-0000-0000-0000D0100000}"/>
    <cellStyle name="HEADING2" xfId="977" xr:uid="{00000000-0005-0000-0000-0000D1100000}"/>
    <cellStyle name="HEADING2 2" xfId="9332" xr:uid="{00000000-0005-0000-0000-0000D2100000}"/>
    <cellStyle name="HEADING2 2 2" xfId="9901" xr:uid="{00000000-0005-0000-0000-0000D3100000}"/>
    <cellStyle name="HEADING2 3" xfId="8301" xr:uid="{00000000-0005-0000-0000-0000D4100000}"/>
    <cellStyle name="Hyperlink 2" xfId="978" xr:uid="{00000000-0005-0000-0000-0000D5100000}"/>
    <cellStyle name="Hyperlink 2 2" xfId="979" xr:uid="{00000000-0005-0000-0000-0000D6100000}"/>
    <cellStyle name="Hyperlink 2 2 2" xfId="980" xr:uid="{00000000-0005-0000-0000-0000D7100000}"/>
    <cellStyle name="Hyperlink 2 2 2 2" xfId="981" xr:uid="{00000000-0005-0000-0000-0000D8100000}"/>
    <cellStyle name="Hyperlink 2 2 3" xfId="982" xr:uid="{00000000-0005-0000-0000-0000D9100000}"/>
    <cellStyle name="Hyperlink 2 2 3 2" xfId="983" xr:uid="{00000000-0005-0000-0000-0000DA100000}"/>
    <cellStyle name="Hyperlink 2 2 4" xfId="8302" xr:uid="{00000000-0005-0000-0000-0000DB100000}"/>
    <cellStyle name="Hyperlink 2 3" xfId="984" xr:uid="{00000000-0005-0000-0000-0000DC100000}"/>
    <cellStyle name="Hyperlink 2 3 2" xfId="985" xr:uid="{00000000-0005-0000-0000-0000DD100000}"/>
    <cellStyle name="Hyperlink 2 4" xfId="9333" xr:uid="{00000000-0005-0000-0000-0000DE100000}"/>
    <cellStyle name="Hyperlink 2 4 2" xfId="9902" xr:uid="{00000000-0005-0000-0000-0000DF100000}"/>
    <cellStyle name="Hyperlink 3" xfId="986" xr:uid="{00000000-0005-0000-0000-0000E0100000}"/>
    <cellStyle name="Hyperlink 3 2" xfId="9334" xr:uid="{00000000-0005-0000-0000-0000E1100000}"/>
    <cellStyle name="Hyperlink 3 2 2" xfId="9903" xr:uid="{00000000-0005-0000-0000-0000E2100000}"/>
    <cellStyle name="Hyperlink 3 3" xfId="8303" xr:uid="{00000000-0005-0000-0000-0000E3100000}"/>
    <cellStyle name="Input" xfId="987" xr:uid="{00000000-0005-0000-0000-0000E4100000}"/>
    <cellStyle name="Input [yellow]" xfId="988" xr:uid="{00000000-0005-0000-0000-0000E5100000}"/>
    <cellStyle name="Input [yellow] 2" xfId="8987" xr:uid="{00000000-0005-0000-0000-0000E6100000}"/>
    <cellStyle name="Input [yellow] 2 2" xfId="9905" xr:uid="{00000000-0005-0000-0000-0000E7100000}"/>
    <cellStyle name="Input [yellow] 3" xfId="8304" xr:uid="{00000000-0005-0000-0000-0000E8100000}"/>
    <cellStyle name="Input 2" xfId="989" xr:uid="{00000000-0005-0000-0000-0000E9100000}"/>
    <cellStyle name="Input 2 2" xfId="990" xr:uid="{00000000-0005-0000-0000-0000EA100000}"/>
    <cellStyle name="Input 2 2 2" xfId="10137" xr:uid="{00000000-0005-0000-0000-0000EB100000}"/>
    <cellStyle name="Input 2 2 3" xfId="9906" xr:uid="{00000000-0005-0000-0000-0000EC100000}"/>
    <cellStyle name="Input 2 2 4" xfId="8988" xr:uid="{00000000-0005-0000-0000-0000ED100000}"/>
    <cellStyle name="Input 2 3" xfId="8989" xr:uid="{00000000-0005-0000-0000-0000EE100000}"/>
    <cellStyle name="Input 2 4" xfId="8990" xr:uid="{00000000-0005-0000-0000-0000EF100000}"/>
    <cellStyle name="Input 2 5" xfId="8305" xr:uid="{00000000-0005-0000-0000-0000F0100000}"/>
    <cellStyle name="Input 3" xfId="991" xr:uid="{00000000-0005-0000-0000-0000F1100000}"/>
    <cellStyle name="Input 3 2" xfId="992" xr:uid="{00000000-0005-0000-0000-0000F2100000}"/>
    <cellStyle name="Input 3 3" xfId="9904" xr:uid="{00000000-0005-0000-0000-0000F3100000}"/>
    <cellStyle name="Input 4" xfId="993" xr:uid="{00000000-0005-0000-0000-0000F4100000}"/>
    <cellStyle name="Input 4 2" xfId="994" xr:uid="{00000000-0005-0000-0000-0000F5100000}"/>
    <cellStyle name="Input 5" xfId="995" xr:uid="{00000000-0005-0000-0000-0000F6100000}"/>
    <cellStyle name="Input_SPE_LEAD_Q3'09 PP&amp;So" xfId="996" xr:uid="{00000000-0005-0000-0000-0000F7100000}"/>
    <cellStyle name="Linked Cell" xfId="997" xr:uid="{00000000-0005-0000-0000-0000F8100000}"/>
    <cellStyle name="Linked Cell 2" xfId="998" xr:uid="{00000000-0005-0000-0000-0000F9100000}"/>
    <cellStyle name="Linked Cell 2 2" xfId="999" xr:uid="{00000000-0005-0000-0000-0000FA100000}"/>
    <cellStyle name="Linked Cell 2 2 2" xfId="8991" xr:uid="{00000000-0005-0000-0000-0000FB100000}"/>
    <cellStyle name="Linked Cell 3" xfId="1000" xr:uid="{00000000-0005-0000-0000-0000FC100000}"/>
    <cellStyle name="Linked Cell 4" xfId="8801" xr:uid="{00000000-0005-0000-0000-0000FD100000}"/>
    <cellStyle name="Neutral" xfId="1001" xr:uid="{00000000-0005-0000-0000-0000FE100000}"/>
    <cellStyle name="Neutral 2" xfId="1002" xr:uid="{00000000-0005-0000-0000-0000FF100000}"/>
    <cellStyle name="Neutral 2 2" xfId="1003" xr:uid="{00000000-0005-0000-0000-000000110000}"/>
    <cellStyle name="Neutral 2 2 2" xfId="8992" xr:uid="{00000000-0005-0000-0000-000001110000}"/>
    <cellStyle name="Neutral 3" xfId="1004" xr:uid="{00000000-0005-0000-0000-000002110000}"/>
    <cellStyle name="Neutral 4" xfId="8802" xr:uid="{00000000-0005-0000-0000-000003110000}"/>
    <cellStyle name="no dec" xfId="1005" xr:uid="{00000000-0005-0000-0000-000004110000}"/>
    <cellStyle name="no dec 2" xfId="9335" xr:uid="{00000000-0005-0000-0000-000005110000}"/>
    <cellStyle name="no dec 2 2" xfId="9907" xr:uid="{00000000-0005-0000-0000-000006110000}"/>
    <cellStyle name="no dec 3" xfId="8306" xr:uid="{00000000-0005-0000-0000-000007110000}"/>
    <cellStyle name="Normal" xfId="0" builtinId="0"/>
    <cellStyle name="Normal - Style1" xfId="1006" xr:uid="{00000000-0005-0000-0000-000009110000}"/>
    <cellStyle name="Normal - Style1 2" xfId="9336" xr:uid="{00000000-0005-0000-0000-00000A110000}"/>
    <cellStyle name="Normal - Style1 2 2" xfId="9908" xr:uid="{00000000-0005-0000-0000-00000B110000}"/>
    <cellStyle name="Normal - Style1 3" xfId="8307" xr:uid="{00000000-0005-0000-0000-00000C110000}"/>
    <cellStyle name="Normal - Style1 8" xfId="9573" xr:uid="{00000000-0005-0000-0000-00000D110000}"/>
    <cellStyle name="Normal 10" xfId="1007" xr:uid="{00000000-0005-0000-0000-00000E110000}"/>
    <cellStyle name="Normal 10 14" xfId="8083" xr:uid="{00000000-0005-0000-0000-00000F110000}"/>
    <cellStyle name="Normal 10 19 2" xfId="8080" xr:uid="{00000000-0005-0000-0000-000010110000}"/>
    <cellStyle name="Normal 10 2" xfId="1008" xr:uid="{00000000-0005-0000-0000-000011110000}"/>
    <cellStyle name="Normal 10 2 2" xfId="1009" xr:uid="{00000000-0005-0000-0000-000012110000}"/>
    <cellStyle name="Normal 10 2 2 10" xfId="8035" xr:uid="{00000000-0005-0000-0000-000013110000}"/>
    <cellStyle name="Normal 10 2 2 2" xfId="1010" xr:uid="{00000000-0005-0000-0000-000014110000}"/>
    <cellStyle name="Normal 10 2 2 2 2" xfId="1011" xr:uid="{00000000-0005-0000-0000-000015110000}"/>
    <cellStyle name="Normal 10 2 2 2 2 2" xfId="1012" xr:uid="{00000000-0005-0000-0000-000016110000}"/>
    <cellStyle name="Normal 10 2 2 2 2 2 2" xfId="1013" xr:uid="{00000000-0005-0000-0000-000017110000}"/>
    <cellStyle name="Normal 10 2 2 2 2 2 2 2" xfId="3320" xr:uid="{00000000-0005-0000-0000-000018110000}"/>
    <cellStyle name="Normal 10 2 2 2 2 2 2 2 2" xfId="8037" xr:uid="{00000000-0005-0000-0000-000019110000}"/>
    <cellStyle name="Normal 10 2 2 2 2 2 2 3" xfId="8005" xr:uid="{00000000-0005-0000-0000-00001A110000}"/>
    <cellStyle name="Normal 10 2 2 2 2 2 2 4" xfId="6844" xr:uid="{00000000-0005-0000-0000-00001B110000}"/>
    <cellStyle name="Normal 10 2 2 2 2 2 3" xfId="1014" xr:uid="{00000000-0005-0000-0000-00001C110000}"/>
    <cellStyle name="Normal 10 2 2 2 2 2 3 2" xfId="3321" xr:uid="{00000000-0005-0000-0000-00001D110000}"/>
    <cellStyle name="Normal 10 2 2 2 2 2 3 2 2" xfId="8038" xr:uid="{00000000-0005-0000-0000-00001E110000}"/>
    <cellStyle name="Normal 10 2 2 2 2 2 3 3" xfId="8006" xr:uid="{00000000-0005-0000-0000-00001F110000}"/>
    <cellStyle name="Normal 10 2 2 2 2 2 3 4" xfId="6845" xr:uid="{00000000-0005-0000-0000-000020110000}"/>
    <cellStyle name="Normal 10 2 2 2 2 2 4" xfId="3319" xr:uid="{00000000-0005-0000-0000-000021110000}"/>
    <cellStyle name="Normal 10 2 2 2 2 2 4 2" xfId="8036" xr:uid="{00000000-0005-0000-0000-000022110000}"/>
    <cellStyle name="Normal 10 2 2 2 2 2 5" xfId="8004" xr:uid="{00000000-0005-0000-0000-000023110000}"/>
    <cellStyle name="Normal 10 2 2 2 2 2 6" xfId="6843" xr:uid="{00000000-0005-0000-0000-000024110000}"/>
    <cellStyle name="Normal 10 2 2 2 2 3" xfId="9911" xr:uid="{00000000-0005-0000-0000-000025110000}"/>
    <cellStyle name="Normal 10 2 2 2 3" xfId="8310" xr:uid="{00000000-0005-0000-0000-000026110000}"/>
    <cellStyle name="Normal 10 2 2 3" xfId="1015" xr:uid="{00000000-0005-0000-0000-000027110000}"/>
    <cellStyle name="Normal 10 2 2 3 2" xfId="9910" xr:uid="{00000000-0005-0000-0000-000028110000}"/>
    <cellStyle name="Normal 10 2 2 4" xfId="1016" xr:uid="{00000000-0005-0000-0000-000029110000}"/>
    <cellStyle name="Normal 10 2 2 5" xfId="8309" xr:uid="{00000000-0005-0000-0000-00002A110000}"/>
    <cellStyle name="Normal 10 2 3" xfId="9728" xr:uid="{00000000-0005-0000-0000-00002B110000}"/>
    <cellStyle name="Normal 10 3" xfId="1017" xr:uid="{00000000-0005-0000-0000-00002C110000}"/>
    <cellStyle name="Normal 10 3 2" xfId="1018" xr:uid="{00000000-0005-0000-0000-00002D110000}"/>
    <cellStyle name="Normal 10 3 2 10" xfId="5822" xr:uid="{00000000-0005-0000-0000-00002E110000}"/>
    <cellStyle name="Normal 10 3 2 2" xfId="1019" xr:uid="{00000000-0005-0000-0000-00002F110000}"/>
    <cellStyle name="Normal 10 3 2 2 2" xfId="1020" xr:uid="{00000000-0005-0000-0000-000030110000}"/>
    <cellStyle name="Normal 10 3 2 2 2 2" xfId="1021" xr:uid="{00000000-0005-0000-0000-000031110000}"/>
    <cellStyle name="Normal 10 3 2 2 2 2 2" xfId="2964" xr:uid="{00000000-0005-0000-0000-000032110000}"/>
    <cellStyle name="Normal 10 3 2 2 2 2 2 2" xfId="3572" xr:uid="{00000000-0005-0000-0000-000033110000}"/>
    <cellStyle name="Normal 10 3 2 2 2 2 2 2 2" xfId="5316" xr:uid="{00000000-0005-0000-0000-000034110000}"/>
    <cellStyle name="Normal 10 3 2 2 2 2 2 2 2 2" xfId="7843" xr:uid="{00000000-0005-0000-0000-000035110000}"/>
    <cellStyle name="Normal 10 3 2 2 2 2 2 2 3" xfId="7090" xr:uid="{00000000-0005-0000-0000-000036110000}"/>
    <cellStyle name="Normal 10 3 2 2 2 2 2 3" xfId="4769" xr:uid="{00000000-0005-0000-0000-000037110000}"/>
    <cellStyle name="Normal 10 3 2 2 2 2 2 3 2" xfId="7467" xr:uid="{00000000-0005-0000-0000-000038110000}"/>
    <cellStyle name="Normal 10 3 2 2 2 2 2 4" xfId="6517" xr:uid="{00000000-0005-0000-0000-000039110000}"/>
    <cellStyle name="Normal 10 3 2 2 2 2 3" xfId="3384" xr:uid="{00000000-0005-0000-0000-00003A110000}"/>
    <cellStyle name="Normal 10 3 2 2 2 2 3 2" xfId="5128" xr:uid="{00000000-0005-0000-0000-00003B110000}"/>
    <cellStyle name="Normal 10 3 2 2 2 2 3 2 2" xfId="7655" xr:uid="{00000000-0005-0000-0000-00003C110000}"/>
    <cellStyle name="Normal 10 3 2 2 2 2 3 3" xfId="6902" xr:uid="{00000000-0005-0000-0000-00003D110000}"/>
    <cellStyle name="Normal 10 3 2 2 2 2 4" xfId="4079" xr:uid="{00000000-0005-0000-0000-00003E110000}"/>
    <cellStyle name="Normal 10 3 2 2 2 2 4 2" xfId="7278" xr:uid="{00000000-0005-0000-0000-00003F110000}"/>
    <cellStyle name="Normal 10 3 2 2 2 2 5" xfId="5825" xr:uid="{00000000-0005-0000-0000-000040110000}"/>
    <cellStyle name="Normal 10 3 2 2 2 3" xfId="2963" xr:uid="{00000000-0005-0000-0000-000041110000}"/>
    <cellStyle name="Normal 10 3 2 2 2 3 2" xfId="3571" xr:uid="{00000000-0005-0000-0000-000042110000}"/>
    <cellStyle name="Normal 10 3 2 2 2 3 2 2" xfId="5315" xr:uid="{00000000-0005-0000-0000-000043110000}"/>
    <cellStyle name="Normal 10 3 2 2 2 3 2 2 2" xfId="7842" xr:uid="{00000000-0005-0000-0000-000044110000}"/>
    <cellStyle name="Normal 10 3 2 2 2 3 2 3" xfId="7089" xr:uid="{00000000-0005-0000-0000-000045110000}"/>
    <cellStyle name="Normal 10 3 2 2 2 3 3" xfId="4768" xr:uid="{00000000-0005-0000-0000-000046110000}"/>
    <cellStyle name="Normal 10 3 2 2 2 3 3 2" xfId="7466" xr:uid="{00000000-0005-0000-0000-000047110000}"/>
    <cellStyle name="Normal 10 3 2 2 2 3 4" xfId="6516" xr:uid="{00000000-0005-0000-0000-000048110000}"/>
    <cellStyle name="Normal 10 3 2 2 2 4" xfId="3383" xr:uid="{00000000-0005-0000-0000-000049110000}"/>
    <cellStyle name="Normal 10 3 2 2 2 4 2" xfId="5127" xr:uid="{00000000-0005-0000-0000-00004A110000}"/>
    <cellStyle name="Normal 10 3 2 2 2 4 2 2" xfId="7654" xr:uid="{00000000-0005-0000-0000-00004B110000}"/>
    <cellStyle name="Normal 10 3 2 2 2 4 3" xfId="6901" xr:uid="{00000000-0005-0000-0000-00004C110000}"/>
    <cellStyle name="Normal 10 3 2 2 2 5" xfId="4078" xr:uid="{00000000-0005-0000-0000-00004D110000}"/>
    <cellStyle name="Normal 10 3 2 2 2 5 2" xfId="7277" xr:uid="{00000000-0005-0000-0000-00004E110000}"/>
    <cellStyle name="Normal 10 3 2 2 2 6" xfId="5824" xr:uid="{00000000-0005-0000-0000-00004F110000}"/>
    <cellStyle name="Normal 10 3 2 2 3" xfId="1022" xr:uid="{00000000-0005-0000-0000-000050110000}"/>
    <cellStyle name="Normal 10 3 2 2 3 2" xfId="2965" xr:uid="{00000000-0005-0000-0000-000051110000}"/>
    <cellStyle name="Normal 10 3 2 2 3 2 2" xfId="3573" xr:uid="{00000000-0005-0000-0000-000052110000}"/>
    <cellStyle name="Normal 10 3 2 2 3 2 2 2" xfId="5317" xr:uid="{00000000-0005-0000-0000-000053110000}"/>
    <cellStyle name="Normal 10 3 2 2 3 2 2 2 2" xfId="7844" xr:uid="{00000000-0005-0000-0000-000054110000}"/>
    <cellStyle name="Normal 10 3 2 2 3 2 2 3" xfId="7091" xr:uid="{00000000-0005-0000-0000-000055110000}"/>
    <cellStyle name="Normal 10 3 2 2 3 2 3" xfId="4770" xr:uid="{00000000-0005-0000-0000-000056110000}"/>
    <cellStyle name="Normal 10 3 2 2 3 2 3 2" xfId="7468" xr:uid="{00000000-0005-0000-0000-000057110000}"/>
    <cellStyle name="Normal 10 3 2 2 3 2 4" xfId="6518" xr:uid="{00000000-0005-0000-0000-000058110000}"/>
    <cellStyle name="Normal 10 3 2 2 3 3" xfId="3385" xr:uid="{00000000-0005-0000-0000-000059110000}"/>
    <cellStyle name="Normal 10 3 2 2 3 3 2" xfId="5129" xr:uid="{00000000-0005-0000-0000-00005A110000}"/>
    <cellStyle name="Normal 10 3 2 2 3 3 2 2" xfId="7656" xr:uid="{00000000-0005-0000-0000-00005B110000}"/>
    <cellStyle name="Normal 10 3 2 2 3 3 3" xfId="6903" xr:uid="{00000000-0005-0000-0000-00005C110000}"/>
    <cellStyle name="Normal 10 3 2 2 3 4" xfId="4080" xr:uid="{00000000-0005-0000-0000-00005D110000}"/>
    <cellStyle name="Normal 10 3 2 2 3 4 2" xfId="7279" xr:uid="{00000000-0005-0000-0000-00005E110000}"/>
    <cellStyle name="Normal 10 3 2 2 3 5" xfId="5826" xr:uid="{00000000-0005-0000-0000-00005F110000}"/>
    <cellStyle name="Normal 10 3 2 2 4" xfId="2962" xr:uid="{00000000-0005-0000-0000-000060110000}"/>
    <cellStyle name="Normal 10 3 2 2 4 2" xfId="3570" xr:uid="{00000000-0005-0000-0000-000061110000}"/>
    <cellStyle name="Normal 10 3 2 2 4 2 2" xfId="5314" xr:uid="{00000000-0005-0000-0000-000062110000}"/>
    <cellStyle name="Normal 10 3 2 2 4 2 2 2" xfId="7841" xr:uid="{00000000-0005-0000-0000-000063110000}"/>
    <cellStyle name="Normal 10 3 2 2 4 2 3" xfId="7088" xr:uid="{00000000-0005-0000-0000-000064110000}"/>
    <cellStyle name="Normal 10 3 2 2 4 3" xfId="4767" xr:uid="{00000000-0005-0000-0000-000065110000}"/>
    <cellStyle name="Normal 10 3 2 2 4 3 2" xfId="7465" xr:uid="{00000000-0005-0000-0000-000066110000}"/>
    <cellStyle name="Normal 10 3 2 2 4 4" xfId="6515" xr:uid="{00000000-0005-0000-0000-000067110000}"/>
    <cellStyle name="Normal 10 3 2 2 5" xfId="3382" xr:uid="{00000000-0005-0000-0000-000068110000}"/>
    <cellStyle name="Normal 10 3 2 2 5 2" xfId="5126" xr:uid="{00000000-0005-0000-0000-000069110000}"/>
    <cellStyle name="Normal 10 3 2 2 5 2 2" xfId="7653" xr:uid="{00000000-0005-0000-0000-00006A110000}"/>
    <cellStyle name="Normal 10 3 2 2 5 3" xfId="6900" xr:uid="{00000000-0005-0000-0000-00006B110000}"/>
    <cellStyle name="Normal 10 3 2 2 6" xfId="4077" xr:uid="{00000000-0005-0000-0000-00006C110000}"/>
    <cellStyle name="Normal 10 3 2 2 6 2" xfId="7276" xr:uid="{00000000-0005-0000-0000-00006D110000}"/>
    <cellStyle name="Normal 10 3 2 2 7" xfId="5823" xr:uid="{00000000-0005-0000-0000-00006E110000}"/>
    <cellStyle name="Normal 10 3 2 3" xfId="1023" xr:uid="{00000000-0005-0000-0000-00006F110000}"/>
    <cellStyle name="Normal 10 3 2 3 2" xfId="1024" xr:uid="{00000000-0005-0000-0000-000070110000}"/>
    <cellStyle name="Normal 10 3 2 3 2 2" xfId="1025" xr:uid="{00000000-0005-0000-0000-000071110000}"/>
    <cellStyle name="Normal 10 3 2 3 2 2 2" xfId="2968" xr:uid="{00000000-0005-0000-0000-000072110000}"/>
    <cellStyle name="Normal 10 3 2 3 2 2 2 2" xfId="3576" xr:uid="{00000000-0005-0000-0000-000073110000}"/>
    <cellStyle name="Normal 10 3 2 3 2 2 2 2 2" xfId="5320" xr:uid="{00000000-0005-0000-0000-000074110000}"/>
    <cellStyle name="Normal 10 3 2 3 2 2 2 2 2 2" xfId="7847" xr:uid="{00000000-0005-0000-0000-000075110000}"/>
    <cellStyle name="Normal 10 3 2 3 2 2 2 2 3" xfId="7094" xr:uid="{00000000-0005-0000-0000-000076110000}"/>
    <cellStyle name="Normal 10 3 2 3 2 2 2 3" xfId="4773" xr:uid="{00000000-0005-0000-0000-000077110000}"/>
    <cellStyle name="Normal 10 3 2 3 2 2 2 3 2" xfId="7471" xr:uid="{00000000-0005-0000-0000-000078110000}"/>
    <cellStyle name="Normal 10 3 2 3 2 2 2 4" xfId="6521" xr:uid="{00000000-0005-0000-0000-000079110000}"/>
    <cellStyle name="Normal 10 3 2 3 2 2 3" xfId="3388" xr:uid="{00000000-0005-0000-0000-00007A110000}"/>
    <cellStyle name="Normal 10 3 2 3 2 2 3 2" xfId="5132" xr:uid="{00000000-0005-0000-0000-00007B110000}"/>
    <cellStyle name="Normal 10 3 2 3 2 2 3 2 2" xfId="7659" xr:uid="{00000000-0005-0000-0000-00007C110000}"/>
    <cellStyle name="Normal 10 3 2 3 2 2 3 3" xfId="6906" xr:uid="{00000000-0005-0000-0000-00007D110000}"/>
    <cellStyle name="Normal 10 3 2 3 2 2 4" xfId="4083" xr:uid="{00000000-0005-0000-0000-00007E110000}"/>
    <cellStyle name="Normal 10 3 2 3 2 2 4 2" xfId="7282" xr:uid="{00000000-0005-0000-0000-00007F110000}"/>
    <cellStyle name="Normal 10 3 2 3 2 2 5" xfId="5829" xr:uid="{00000000-0005-0000-0000-000080110000}"/>
    <cellStyle name="Normal 10 3 2 3 2 3" xfId="2967" xr:uid="{00000000-0005-0000-0000-000081110000}"/>
    <cellStyle name="Normal 10 3 2 3 2 3 2" xfId="3575" xr:uid="{00000000-0005-0000-0000-000082110000}"/>
    <cellStyle name="Normal 10 3 2 3 2 3 2 2" xfId="5319" xr:uid="{00000000-0005-0000-0000-000083110000}"/>
    <cellStyle name="Normal 10 3 2 3 2 3 2 2 2" xfId="7846" xr:uid="{00000000-0005-0000-0000-000084110000}"/>
    <cellStyle name="Normal 10 3 2 3 2 3 2 3" xfId="7093" xr:uid="{00000000-0005-0000-0000-000085110000}"/>
    <cellStyle name="Normal 10 3 2 3 2 3 3" xfId="4772" xr:uid="{00000000-0005-0000-0000-000086110000}"/>
    <cellStyle name="Normal 10 3 2 3 2 3 3 2" xfId="7470" xr:uid="{00000000-0005-0000-0000-000087110000}"/>
    <cellStyle name="Normal 10 3 2 3 2 3 4" xfId="6520" xr:uid="{00000000-0005-0000-0000-000088110000}"/>
    <cellStyle name="Normal 10 3 2 3 2 4" xfId="3387" xr:uid="{00000000-0005-0000-0000-000089110000}"/>
    <cellStyle name="Normal 10 3 2 3 2 4 2" xfId="5131" xr:uid="{00000000-0005-0000-0000-00008A110000}"/>
    <cellStyle name="Normal 10 3 2 3 2 4 2 2" xfId="7658" xr:uid="{00000000-0005-0000-0000-00008B110000}"/>
    <cellStyle name="Normal 10 3 2 3 2 4 3" xfId="6905" xr:uid="{00000000-0005-0000-0000-00008C110000}"/>
    <cellStyle name="Normal 10 3 2 3 2 5" xfId="4082" xr:uid="{00000000-0005-0000-0000-00008D110000}"/>
    <cellStyle name="Normal 10 3 2 3 2 5 2" xfId="7281" xr:uid="{00000000-0005-0000-0000-00008E110000}"/>
    <cellStyle name="Normal 10 3 2 3 2 6" xfId="5828" xr:uid="{00000000-0005-0000-0000-00008F110000}"/>
    <cellStyle name="Normal 10 3 2 3 3" xfId="1026" xr:uid="{00000000-0005-0000-0000-000090110000}"/>
    <cellStyle name="Normal 10 3 2 3 3 2" xfId="2969" xr:uid="{00000000-0005-0000-0000-000091110000}"/>
    <cellStyle name="Normal 10 3 2 3 3 2 2" xfId="3577" xr:uid="{00000000-0005-0000-0000-000092110000}"/>
    <cellStyle name="Normal 10 3 2 3 3 2 2 2" xfId="5321" xr:uid="{00000000-0005-0000-0000-000093110000}"/>
    <cellStyle name="Normal 10 3 2 3 3 2 2 2 2" xfId="7848" xr:uid="{00000000-0005-0000-0000-000094110000}"/>
    <cellStyle name="Normal 10 3 2 3 3 2 2 3" xfId="7095" xr:uid="{00000000-0005-0000-0000-000095110000}"/>
    <cellStyle name="Normal 10 3 2 3 3 2 3" xfId="4774" xr:uid="{00000000-0005-0000-0000-000096110000}"/>
    <cellStyle name="Normal 10 3 2 3 3 2 3 2" xfId="7472" xr:uid="{00000000-0005-0000-0000-000097110000}"/>
    <cellStyle name="Normal 10 3 2 3 3 2 4" xfId="6522" xr:uid="{00000000-0005-0000-0000-000098110000}"/>
    <cellStyle name="Normal 10 3 2 3 3 3" xfId="3389" xr:uid="{00000000-0005-0000-0000-000099110000}"/>
    <cellStyle name="Normal 10 3 2 3 3 3 2" xfId="5133" xr:uid="{00000000-0005-0000-0000-00009A110000}"/>
    <cellStyle name="Normal 10 3 2 3 3 3 2 2" xfId="7660" xr:uid="{00000000-0005-0000-0000-00009B110000}"/>
    <cellStyle name="Normal 10 3 2 3 3 3 3" xfId="6907" xr:uid="{00000000-0005-0000-0000-00009C110000}"/>
    <cellStyle name="Normal 10 3 2 3 3 4" xfId="4084" xr:uid="{00000000-0005-0000-0000-00009D110000}"/>
    <cellStyle name="Normal 10 3 2 3 3 4 2" xfId="7283" xr:uid="{00000000-0005-0000-0000-00009E110000}"/>
    <cellStyle name="Normal 10 3 2 3 3 5" xfId="5830" xr:uid="{00000000-0005-0000-0000-00009F110000}"/>
    <cellStyle name="Normal 10 3 2 3 4" xfId="2966" xr:uid="{00000000-0005-0000-0000-0000A0110000}"/>
    <cellStyle name="Normal 10 3 2 3 4 2" xfId="3574" xr:uid="{00000000-0005-0000-0000-0000A1110000}"/>
    <cellStyle name="Normal 10 3 2 3 4 2 2" xfId="5318" xr:uid="{00000000-0005-0000-0000-0000A2110000}"/>
    <cellStyle name="Normal 10 3 2 3 4 2 2 2" xfId="7845" xr:uid="{00000000-0005-0000-0000-0000A3110000}"/>
    <cellStyle name="Normal 10 3 2 3 4 2 3" xfId="7092" xr:uid="{00000000-0005-0000-0000-0000A4110000}"/>
    <cellStyle name="Normal 10 3 2 3 4 3" xfId="4771" xr:uid="{00000000-0005-0000-0000-0000A5110000}"/>
    <cellStyle name="Normal 10 3 2 3 4 3 2" xfId="7469" xr:uid="{00000000-0005-0000-0000-0000A6110000}"/>
    <cellStyle name="Normal 10 3 2 3 4 4" xfId="6519" xr:uid="{00000000-0005-0000-0000-0000A7110000}"/>
    <cellStyle name="Normal 10 3 2 3 5" xfId="3386" xr:uid="{00000000-0005-0000-0000-0000A8110000}"/>
    <cellStyle name="Normal 10 3 2 3 5 2" xfId="5130" xr:uid="{00000000-0005-0000-0000-0000A9110000}"/>
    <cellStyle name="Normal 10 3 2 3 5 2 2" xfId="7657" xr:uid="{00000000-0005-0000-0000-0000AA110000}"/>
    <cellStyle name="Normal 10 3 2 3 5 3" xfId="6904" xr:uid="{00000000-0005-0000-0000-0000AB110000}"/>
    <cellStyle name="Normal 10 3 2 3 6" xfId="4081" xr:uid="{00000000-0005-0000-0000-0000AC110000}"/>
    <cellStyle name="Normal 10 3 2 3 6 2" xfId="7280" xr:uid="{00000000-0005-0000-0000-0000AD110000}"/>
    <cellStyle name="Normal 10 3 2 3 7" xfId="5827" xr:uid="{00000000-0005-0000-0000-0000AE110000}"/>
    <cellStyle name="Normal 10 3 2 4" xfId="1027" xr:uid="{00000000-0005-0000-0000-0000AF110000}"/>
    <cellStyle name="Normal 10 3 2 4 2" xfId="1028" xr:uid="{00000000-0005-0000-0000-0000B0110000}"/>
    <cellStyle name="Normal 10 3 2 4 2 2" xfId="2971" xr:uid="{00000000-0005-0000-0000-0000B1110000}"/>
    <cellStyle name="Normal 10 3 2 4 2 2 2" xfId="3579" xr:uid="{00000000-0005-0000-0000-0000B2110000}"/>
    <cellStyle name="Normal 10 3 2 4 2 2 2 2" xfId="5323" xr:uid="{00000000-0005-0000-0000-0000B3110000}"/>
    <cellStyle name="Normal 10 3 2 4 2 2 2 2 2" xfId="7850" xr:uid="{00000000-0005-0000-0000-0000B4110000}"/>
    <cellStyle name="Normal 10 3 2 4 2 2 2 3" xfId="7097" xr:uid="{00000000-0005-0000-0000-0000B5110000}"/>
    <cellStyle name="Normal 10 3 2 4 2 2 3" xfId="4776" xr:uid="{00000000-0005-0000-0000-0000B6110000}"/>
    <cellStyle name="Normal 10 3 2 4 2 2 3 2" xfId="7474" xr:uid="{00000000-0005-0000-0000-0000B7110000}"/>
    <cellStyle name="Normal 10 3 2 4 2 2 4" xfId="6524" xr:uid="{00000000-0005-0000-0000-0000B8110000}"/>
    <cellStyle name="Normal 10 3 2 4 2 3" xfId="3391" xr:uid="{00000000-0005-0000-0000-0000B9110000}"/>
    <cellStyle name="Normal 10 3 2 4 2 3 2" xfId="5135" xr:uid="{00000000-0005-0000-0000-0000BA110000}"/>
    <cellStyle name="Normal 10 3 2 4 2 3 2 2" xfId="7662" xr:uid="{00000000-0005-0000-0000-0000BB110000}"/>
    <cellStyle name="Normal 10 3 2 4 2 3 3" xfId="6909" xr:uid="{00000000-0005-0000-0000-0000BC110000}"/>
    <cellStyle name="Normal 10 3 2 4 2 4" xfId="4086" xr:uid="{00000000-0005-0000-0000-0000BD110000}"/>
    <cellStyle name="Normal 10 3 2 4 2 4 2" xfId="7285" xr:uid="{00000000-0005-0000-0000-0000BE110000}"/>
    <cellStyle name="Normal 10 3 2 4 2 5" xfId="5832" xr:uid="{00000000-0005-0000-0000-0000BF110000}"/>
    <cellStyle name="Normal 10 3 2 4 3" xfId="2970" xr:uid="{00000000-0005-0000-0000-0000C0110000}"/>
    <cellStyle name="Normal 10 3 2 4 3 2" xfId="3578" xr:uid="{00000000-0005-0000-0000-0000C1110000}"/>
    <cellStyle name="Normal 10 3 2 4 3 2 2" xfId="5322" xr:uid="{00000000-0005-0000-0000-0000C2110000}"/>
    <cellStyle name="Normal 10 3 2 4 3 2 2 2" xfId="7849" xr:uid="{00000000-0005-0000-0000-0000C3110000}"/>
    <cellStyle name="Normal 10 3 2 4 3 2 3" xfId="7096" xr:uid="{00000000-0005-0000-0000-0000C4110000}"/>
    <cellStyle name="Normal 10 3 2 4 3 3" xfId="4775" xr:uid="{00000000-0005-0000-0000-0000C5110000}"/>
    <cellStyle name="Normal 10 3 2 4 3 3 2" xfId="7473" xr:uid="{00000000-0005-0000-0000-0000C6110000}"/>
    <cellStyle name="Normal 10 3 2 4 3 4" xfId="6523" xr:uid="{00000000-0005-0000-0000-0000C7110000}"/>
    <cellStyle name="Normal 10 3 2 4 4" xfId="3390" xr:uid="{00000000-0005-0000-0000-0000C8110000}"/>
    <cellStyle name="Normal 10 3 2 4 4 2" xfId="5134" xr:uid="{00000000-0005-0000-0000-0000C9110000}"/>
    <cellStyle name="Normal 10 3 2 4 4 2 2" xfId="7661" xr:uid="{00000000-0005-0000-0000-0000CA110000}"/>
    <cellStyle name="Normal 10 3 2 4 4 3" xfId="6908" xr:uid="{00000000-0005-0000-0000-0000CB110000}"/>
    <cellStyle name="Normal 10 3 2 4 5" xfId="4085" xr:uid="{00000000-0005-0000-0000-0000CC110000}"/>
    <cellStyle name="Normal 10 3 2 4 5 2" xfId="7284" xr:uid="{00000000-0005-0000-0000-0000CD110000}"/>
    <cellStyle name="Normal 10 3 2 4 6" xfId="5831" xr:uid="{00000000-0005-0000-0000-0000CE110000}"/>
    <cellStyle name="Normal 10 3 2 5" xfId="1029" xr:uid="{00000000-0005-0000-0000-0000CF110000}"/>
    <cellStyle name="Normal 10 3 2 5 2" xfId="1030" xr:uid="{00000000-0005-0000-0000-0000D0110000}"/>
    <cellStyle name="Normal 10 3 2 5 2 2" xfId="2973" xr:uid="{00000000-0005-0000-0000-0000D1110000}"/>
    <cellStyle name="Normal 10 3 2 5 2 2 2" xfId="3581" xr:uid="{00000000-0005-0000-0000-0000D2110000}"/>
    <cellStyle name="Normal 10 3 2 5 2 2 2 2" xfId="5325" xr:uid="{00000000-0005-0000-0000-0000D3110000}"/>
    <cellStyle name="Normal 10 3 2 5 2 2 2 2 2" xfId="7852" xr:uid="{00000000-0005-0000-0000-0000D4110000}"/>
    <cellStyle name="Normal 10 3 2 5 2 2 2 3" xfId="7099" xr:uid="{00000000-0005-0000-0000-0000D5110000}"/>
    <cellStyle name="Normal 10 3 2 5 2 2 3" xfId="4778" xr:uid="{00000000-0005-0000-0000-0000D6110000}"/>
    <cellStyle name="Normal 10 3 2 5 2 2 3 2" xfId="7476" xr:uid="{00000000-0005-0000-0000-0000D7110000}"/>
    <cellStyle name="Normal 10 3 2 5 2 2 4" xfId="6526" xr:uid="{00000000-0005-0000-0000-0000D8110000}"/>
    <cellStyle name="Normal 10 3 2 5 2 3" xfId="3393" xr:uid="{00000000-0005-0000-0000-0000D9110000}"/>
    <cellStyle name="Normal 10 3 2 5 2 3 2" xfId="5137" xr:uid="{00000000-0005-0000-0000-0000DA110000}"/>
    <cellStyle name="Normal 10 3 2 5 2 3 2 2" xfId="7664" xr:uid="{00000000-0005-0000-0000-0000DB110000}"/>
    <cellStyle name="Normal 10 3 2 5 2 3 3" xfId="6911" xr:uid="{00000000-0005-0000-0000-0000DC110000}"/>
    <cellStyle name="Normal 10 3 2 5 2 4" xfId="4088" xr:uid="{00000000-0005-0000-0000-0000DD110000}"/>
    <cellStyle name="Normal 10 3 2 5 2 4 2" xfId="7287" xr:uid="{00000000-0005-0000-0000-0000DE110000}"/>
    <cellStyle name="Normal 10 3 2 5 2 5" xfId="5834" xr:uid="{00000000-0005-0000-0000-0000DF110000}"/>
    <cellStyle name="Normal 10 3 2 5 3" xfId="2972" xr:uid="{00000000-0005-0000-0000-0000E0110000}"/>
    <cellStyle name="Normal 10 3 2 5 3 2" xfId="3580" xr:uid="{00000000-0005-0000-0000-0000E1110000}"/>
    <cellStyle name="Normal 10 3 2 5 3 2 2" xfId="5324" xr:uid="{00000000-0005-0000-0000-0000E2110000}"/>
    <cellStyle name="Normal 10 3 2 5 3 2 2 2" xfId="7851" xr:uid="{00000000-0005-0000-0000-0000E3110000}"/>
    <cellStyle name="Normal 10 3 2 5 3 2 3" xfId="7098" xr:uid="{00000000-0005-0000-0000-0000E4110000}"/>
    <cellStyle name="Normal 10 3 2 5 3 3" xfId="4777" xr:uid="{00000000-0005-0000-0000-0000E5110000}"/>
    <cellStyle name="Normal 10 3 2 5 3 3 2" xfId="7475" xr:uid="{00000000-0005-0000-0000-0000E6110000}"/>
    <cellStyle name="Normal 10 3 2 5 3 4" xfId="6525" xr:uid="{00000000-0005-0000-0000-0000E7110000}"/>
    <cellStyle name="Normal 10 3 2 5 4" xfId="3392" xr:uid="{00000000-0005-0000-0000-0000E8110000}"/>
    <cellStyle name="Normal 10 3 2 5 4 2" xfId="5136" xr:uid="{00000000-0005-0000-0000-0000E9110000}"/>
    <cellStyle name="Normal 10 3 2 5 4 2 2" xfId="7663" xr:uid="{00000000-0005-0000-0000-0000EA110000}"/>
    <cellStyle name="Normal 10 3 2 5 4 3" xfId="6910" xr:uid="{00000000-0005-0000-0000-0000EB110000}"/>
    <cellStyle name="Normal 10 3 2 5 5" xfId="4087" xr:uid="{00000000-0005-0000-0000-0000EC110000}"/>
    <cellStyle name="Normal 10 3 2 5 5 2" xfId="7286" xr:uid="{00000000-0005-0000-0000-0000ED110000}"/>
    <cellStyle name="Normal 10 3 2 5 6" xfId="5833" xr:uid="{00000000-0005-0000-0000-0000EE110000}"/>
    <cellStyle name="Normal 10 3 2 6" xfId="1031" xr:uid="{00000000-0005-0000-0000-0000EF110000}"/>
    <cellStyle name="Normal 10 3 2 6 2" xfId="2974" xr:uid="{00000000-0005-0000-0000-0000F0110000}"/>
    <cellStyle name="Normal 10 3 2 6 2 2" xfId="3582" xr:uid="{00000000-0005-0000-0000-0000F1110000}"/>
    <cellStyle name="Normal 10 3 2 6 2 2 2" xfId="5326" xr:uid="{00000000-0005-0000-0000-0000F2110000}"/>
    <cellStyle name="Normal 10 3 2 6 2 2 2 2" xfId="7853" xr:uid="{00000000-0005-0000-0000-0000F3110000}"/>
    <cellStyle name="Normal 10 3 2 6 2 2 3" xfId="7100" xr:uid="{00000000-0005-0000-0000-0000F4110000}"/>
    <cellStyle name="Normal 10 3 2 6 2 3" xfId="4779" xr:uid="{00000000-0005-0000-0000-0000F5110000}"/>
    <cellStyle name="Normal 10 3 2 6 2 3 2" xfId="7477" xr:uid="{00000000-0005-0000-0000-0000F6110000}"/>
    <cellStyle name="Normal 10 3 2 6 2 4" xfId="6527" xr:uid="{00000000-0005-0000-0000-0000F7110000}"/>
    <cellStyle name="Normal 10 3 2 6 3" xfId="3394" xr:uid="{00000000-0005-0000-0000-0000F8110000}"/>
    <cellStyle name="Normal 10 3 2 6 3 2" xfId="5138" xr:uid="{00000000-0005-0000-0000-0000F9110000}"/>
    <cellStyle name="Normal 10 3 2 6 3 2 2" xfId="7665" xr:uid="{00000000-0005-0000-0000-0000FA110000}"/>
    <cellStyle name="Normal 10 3 2 6 3 3" xfId="6912" xr:uid="{00000000-0005-0000-0000-0000FB110000}"/>
    <cellStyle name="Normal 10 3 2 6 4" xfId="4089" xr:uid="{00000000-0005-0000-0000-0000FC110000}"/>
    <cellStyle name="Normal 10 3 2 6 4 2" xfId="7288" xr:uid="{00000000-0005-0000-0000-0000FD110000}"/>
    <cellStyle name="Normal 10 3 2 6 5" xfId="5835" xr:uid="{00000000-0005-0000-0000-0000FE110000}"/>
    <cellStyle name="Normal 10 3 2 7" xfId="2961" xr:uid="{00000000-0005-0000-0000-0000FF110000}"/>
    <cellStyle name="Normal 10 3 2 7 2" xfId="3569" xr:uid="{00000000-0005-0000-0000-000000120000}"/>
    <cellStyle name="Normal 10 3 2 7 2 2" xfId="5313" xr:uid="{00000000-0005-0000-0000-000001120000}"/>
    <cellStyle name="Normal 10 3 2 7 2 2 2" xfId="7840" xr:uid="{00000000-0005-0000-0000-000002120000}"/>
    <cellStyle name="Normal 10 3 2 7 2 3" xfId="7087" xr:uid="{00000000-0005-0000-0000-000003120000}"/>
    <cellStyle name="Normal 10 3 2 7 3" xfId="4766" xr:uid="{00000000-0005-0000-0000-000004120000}"/>
    <cellStyle name="Normal 10 3 2 7 3 2" xfId="7464" xr:uid="{00000000-0005-0000-0000-000005120000}"/>
    <cellStyle name="Normal 10 3 2 7 4" xfId="6514" xr:uid="{00000000-0005-0000-0000-000006120000}"/>
    <cellStyle name="Normal 10 3 2 8" xfId="3381" xr:uid="{00000000-0005-0000-0000-000007120000}"/>
    <cellStyle name="Normal 10 3 2 8 2" xfId="5125" xr:uid="{00000000-0005-0000-0000-000008120000}"/>
    <cellStyle name="Normal 10 3 2 8 2 2" xfId="7652" xr:uid="{00000000-0005-0000-0000-000009120000}"/>
    <cellStyle name="Normal 10 3 2 8 3" xfId="6899" xr:uid="{00000000-0005-0000-0000-00000A120000}"/>
    <cellStyle name="Normal 10 3 2 9" xfId="4076" xr:uid="{00000000-0005-0000-0000-00000B120000}"/>
    <cellStyle name="Normal 10 3 2 9 2" xfId="7275" xr:uid="{00000000-0005-0000-0000-00000C120000}"/>
    <cellStyle name="Normal 10 3 2_BS " xfId="8648" xr:uid="{00000000-0005-0000-0000-00000D120000}"/>
    <cellStyle name="Normal 10 3 3" xfId="1032" xr:uid="{00000000-0005-0000-0000-00000E120000}"/>
    <cellStyle name="Normal 10 3 3 2" xfId="9912" xr:uid="{00000000-0005-0000-0000-00000F120000}"/>
    <cellStyle name="Normal 10 3 3 3" xfId="8993" xr:uid="{00000000-0005-0000-0000-000010120000}"/>
    <cellStyle name="Normal 10 3 4" xfId="1033" xr:uid="{00000000-0005-0000-0000-000011120000}"/>
    <cellStyle name="Normal 10 3 4 2" xfId="9338" xr:uid="{00000000-0005-0000-0000-000012120000}"/>
    <cellStyle name="Normal 10 3 5" xfId="9243" xr:uid="{00000000-0005-0000-0000-000013120000}"/>
    <cellStyle name="Normal 10 3 6" xfId="9683" xr:uid="{00000000-0005-0000-0000-000014120000}"/>
    <cellStyle name="Normal 10 3 7" xfId="10081" xr:uid="{00000000-0005-0000-0000-000015120000}"/>
    <cellStyle name="Normal 10 3 8" xfId="8311" xr:uid="{00000000-0005-0000-0000-000016120000}"/>
    <cellStyle name="Normal 10 3 9" xfId="8144" xr:uid="{00000000-0005-0000-0000-000017120000}"/>
    <cellStyle name="Normal 10 4" xfId="1034" xr:uid="{00000000-0005-0000-0000-000018120000}"/>
    <cellStyle name="Normal 10 5" xfId="1035" xr:uid="{00000000-0005-0000-0000-000019120000}"/>
    <cellStyle name="Normal 10 5 2" xfId="1036" xr:uid="{00000000-0005-0000-0000-00001A120000}"/>
    <cellStyle name="Normal 10 5 2 2" xfId="9909" xr:uid="{00000000-0005-0000-0000-00001B120000}"/>
    <cellStyle name="Normal 10 5 3" xfId="1037" xr:uid="{00000000-0005-0000-0000-00001C120000}"/>
    <cellStyle name="Normal 10 5 4" xfId="8994" xr:uid="{00000000-0005-0000-0000-00001D120000}"/>
    <cellStyle name="Normal 10 6" xfId="1038" xr:uid="{00000000-0005-0000-0000-00001E120000}"/>
    <cellStyle name="Normal 10 6 2" xfId="9337" xr:uid="{00000000-0005-0000-0000-00001F120000}"/>
    <cellStyle name="Normal 10 7" xfId="9244" xr:uid="{00000000-0005-0000-0000-000020120000}"/>
    <cellStyle name="Normal 10 8" xfId="8308" xr:uid="{00000000-0005-0000-0000-000021120000}"/>
    <cellStyle name="Normal 10 9" xfId="8097" xr:uid="{00000000-0005-0000-0000-000022120000}"/>
    <cellStyle name="Normal 10_SNA_WP_Q1'54" xfId="1039" xr:uid="{00000000-0005-0000-0000-000023120000}"/>
    <cellStyle name="Normal 105" xfId="9495" xr:uid="{00000000-0005-0000-0000-000024120000}"/>
    <cellStyle name="Normal 105 4" xfId="9492" xr:uid="{00000000-0005-0000-0000-000025120000}"/>
    <cellStyle name="Normal 11" xfId="1040" xr:uid="{00000000-0005-0000-0000-000026120000}"/>
    <cellStyle name="Normal 11 2" xfId="1041" xr:uid="{00000000-0005-0000-0000-000027120000}"/>
    <cellStyle name="Normal 11 2 2" xfId="9340" xr:uid="{00000000-0005-0000-0000-000028120000}"/>
    <cellStyle name="Normal 11 2 2 2" xfId="9914" xr:uid="{00000000-0005-0000-0000-000029120000}"/>
    <cellStyle name="Normal 11 2 3" xfId="8313" xr:uid="{00000000-0005-0000-0000-00002A120000}"/>
    <cellStyle name="Normal 11 3" xfId="1042" xr:uid="{00000000-0005-0000-0000-00002B120000}"/>
    <cellStyle name="Normal 11 3 2" xfId="9600" xr:uid="{00000000-0005-0000-0000-00002C120000}"/>
    <cellStyle name="Normal 11 4" xfId="1043" xr:uid="{00000000-0005-0000-0000-00002D120000}"/>
    <cellStyle name="Normal 11 5" xfId="1044" xr:uid="{00000000-0005-0000-0000-00002E120000}"/>
    <cellStyle name="Normal 11 5 2" xfId="1045" xr:uid="{00000000-0005-0000-0000-00002F120000}"/>
    <cellStyle name="Normal 11 5 2 2" xfId="9913" xr:uid="{00000000-0005-0000-0000-000030120000}"/>
    <cellStyle name="Normal 11 5 3" xfId="1046" xr:uid="{00000000-0005-0000-0000-000031120000}"/>
    <cellStyle name="Normal 11 6" xfId="1047" xr:uid="{00000000-0005-0000-0000-000032120000}"/>
    <cellStyle name="Normal 11 6 2" xfId="9339" xr:uid="{00000000-0005-0000-0000-000033120000}"/>
    <cellStyle name="Normal 11 7" xfId="8312" xr:uid="{00000000-0005-0000-0000-000034120000}"/>
    <cellStyle name="Normal 111" xfId="8103" xr:uid="{00000000-0005-0000-0000-000035120000}"/>
    <cellStyle name="Normal 111 5" xfId="9574" xr:uid="{00000000-0005-0000-0000-000036120000}"/>
    <cellStyle name="Normal 12" xfId="1048" xr:uid="{00000000-0005-0000-0000-000037120000}"/>
    <cellStyle name="Normal 12 2" xfId="1049" xr:uid="{00000000-0005-0000-0000-000038120000}"/>
    <cellStyle name="Normal 12 2 2" xfId="1050" xr:uid="{00000000-0005-0000-0000-000039120000}"/>
    <cellStyle name="Normal 12 2 2 2" xfId="1051" xr:uid="{00000000-0005-0000-0000-00003A120000}"/>
    <cellStyle name="Normal 12 2 2 2 2" xfId="8824" xr:uid="{00000000-0005-0000-0000-00003B120000}"/>
    <cellStyle name="Normal 12 2 2 2 3" xfId="9917" xr:uid="{00000000-0005-0000-0000-00003C120000}"/>
    <cellStyle name="Normal 12 2 2 3" xfId="1052" xr:uid="{00000000-0005-0000-0000-00003D120000}"/>
    <cellStyle name="Normal 12 2 2 3 2" xfId="3322" xr:uid="{00000000-0005-0000-0000-00003E120000}"/>
    <cellStyle name="Normal 12 2 2 3 2 2" xfId="8039" xr:uid="{00000000-0005-0000-0000-00003F120000}"/>
    <cellStyle name="Normal 12 2 2 3 3" xfId="8007" xr:uid="{00000000-0005-0000-0000-000040120000}"/>
    <cellStyle name="Normal 12 2 2 3 4" xfId="6846" xr:uid="{00000000-0005-0000-0000-000041120000}"/>
    <cellStyle name="Normal 12 2 2 4" xfId="1053" xr:uid="{00000000-0005-0000-0000-000042120000}"/>
    <cellStyle name="Normal 12 2 2 4 2" xfId="3323" xr:uid="{00000000-0005-0000-0000-000043120000}"/>
    <cellStyle name="Normal 12 2 2 4 2 2" xfId="8040" xr:uid="{00000000-0005-0000-0000-000044120000}"/>
    <cellStyle name="Normal 12 2 2 4 3" xfId="8008" xr:uid="{00000000-0005-0000-0000-000045120000}"/>
    <cellStyle name="Normal 12 2 2 4 4" xfId="6847" xr:uid="{00000000-0005-0000-0000-000046120000}"/>
    <cellStyle name="Normal 12 2 2 5" xfId="8738" xr:uid="{00000000-0005-0000-0000-000047120000}"/>
    <cellStyle name="Normal 12 2 3" xfId="1054" xr:uid="{00000000-0005-0000-0000-000048120000}"/>
    <cellStyle name="Normal 12 2 3 2" xfId="9916" xr:uid="{00000000-0005-0000-0000-000049120000}"/>
    <cellStyle name="Normal 12 2 3 3" xfId="9342" xr:uid="{00000000-0005-0000-0000-00004A120000}"/>
    <cellStyle name="Normal 12 2 4" xfId="1055" xr:uid="{00000000-0005-0000-0000-00004B120000}"/>
    <cellStyle name="Normal 12 2 4 2" xfId="10526" xr:uid="{00000000-0005-0000-0000-00004C120000}"/>
    <cellStyle name="Normal 12 2 4 3" xfId="10164" xr:uid="{00000000-0005-0000-0000-00004D120000}"/>
    <cellStyle name="Normal 12 2 5" xfId="8315" xr:uid="{00000000-0005-0000-0000-00004E120000}"/>
    <cellStyle name="Normal 12 2_BS " xfId="8649" xr:uid="{00000000-0005-0000-0000-00004F120000}"/>
    <cellStyle name="Normal 12 3" xfId="1056" xr:uid="{00000000-0005-0000-0000-000050120000}"/>
    <cellStyle name="Normal 12 3 2" xfId="1057" xr:uid="{00000000-0005-0000-0000-000051120000}"/>
    <cellStyle name="Normal 12 3 2 2" xfId="9915" xr:uid="{00000000-0005-0000-0000-000052120000}"/>
    <cellStyle name="Normal 12 3 3" xfId="1058" xr:uid="{00000000-0005-0000-0000-000053120000}"/>
    <cellStyle name="Normal 12 3 4" xfId="8995" xr:uid="{00000000-0005-0000-0000-000054120000}"/>
    <cellStyle name="Normal 12 4" xfId="1059" xr:uid="{00000000-0005-0000-0000-000055120000}"/>
    <cellStyle name="Normal 12 4 2" xfId="9341" xr:uid="{00000000-0005-0000-0000-000056120000}"/>
    <cellStyle name="Normal 12 5" xfId="1060" xr:uid="{00000000-0005-0000-0000-000057120000}"/>
    <cellStyle name="Normal 12 5 2" xfId="9242" xr:uid="{00000000-0005-0000-0000-000058120000}"/>
    <cellStyle name="Normal 12 6" xfId="1061" xr:uid="{00000000-0005-0000-0000-000059120000}"/>
    <cellStyle name="Normal 12 6 2" xfId="9684" xr:uid="{00000000-0005-0000-0000-00005A120000}"/>
    <cellStyle name="Normal 12 7" xfId="10064" xr:uid="{00000000-0005-0000-0000-00005B120000}"/>
    <cellStyle name="Normal 12 8" xfId="8314" xr:uid="{00000000-0005-0000-0000-00005C120000}"/>
    <cellStyle name="Normal 12 9" xfId="8143" xr:uid="{00000000-0005-0000-0000-00005D120000}"/>
    <cellStyle name="Normal 13" xfId="1062" xr:uid="{00000000-0005-0000-0000-00005E120000}"/>
    <cellStyle name="Normal 13 2" xfId="1063" xr:uid="{00000000-0005-0000-0000-00005F120000}"/>
    <cellStyle name="Normal 13 2 2" xfId="1064" xr:uid="{00000000-0005-0000-0000-000060120000}"/>
    <cellStyle name="Normal 13 2 2 2" xfId="9919" xr:uid="{00000000-0005-0000-0000-000061120000}"/>
    <cellStyle name="Normal 13 2 3" xfId="1065" xr:uid="{00000000-0005-0000-0000-000062120000}"/>
    <cellStyle name="Normal 13 2 3 2" xfId="3324" xr:uid="{00000000-0005-0000-0000-000063120000}"/>
    <cellStyle name="Normal 13 2 3 2 2" xfId="8041" xr:uid="{00000000-0005-0000-0000-000064120000}"/>
    <cellStyle name="Normal 13 2 3 3" xfId="9686" xr:uid="{00000000-0005-0000-0000-000065120000}"/>
    <cellStyle name="Normal 13 2 3 4" xfId="8009" xr:uid="{00000000-0005-0000-0000-000066120000}"/>
    <cellStyle name="Normal 13 2 3 5" xfId="6848" xr:uid="{00000000-0005-0000-0000-000067120000}"/>
    <cellStyle name="Normal 13 2 4" xfId="1066" xr:uid="{00000000-0005-0000-0000-000068120000}"/>
    <cellStyle name="Normal 13 2 4 2" xfId="3325" xr:uid="{00000000-0005-0000-0000-000069120000}"/>
    <cellStyle name="Normal 13 2 4 2 2" xfId="8042" xr:uid="{00000000-0005-0000-0000-00006A120000}"/>
    <cellStyle name="Normal 13 2 4 3" xfId="8010" xr:uid="{00000000-0005-0000-0000-00006B120000}"/>
    <cellStyle name="Normal 13 2 4 4" xfId="6849" xr:uid="{00000000-0005-0000-0000-00006C120000}"/>
    <cellStyle name="Normal 13 2 5" xfId="8739" xr:uid="{00000000-0005-0000-0000-00006D120000}"/>
    <cellStyle name="Normal 13 3" xfId="1067" xr:uid="{00000000-0005-0000-0000-00006E120000}"/>
    <cellStyle name="Normal 13 3 2" xfId="9918" xr:uid="{00000000-0005-0000-0000-00006F120000}"/>
    <cellStyle name="Normal 13 3 3" xfId="9343" xr:uid="{00000000-0005-0000-0000-000070120000}"/>
    <cellStyle name="Normal 13 4" xfId="1068" xr:uid="{00000000-0005-0000-0000-000071120000}"/>
    <cellStyle name="Normal 13 4 2" xfId="9685" xr:uid="{00000000-0005-0000-0000-000072120000}"/>
    <cellStyle name="Normal 13 5" xfId="8316" xr:uid="{00000000-0005-0000-0000-000073120000}"/>
    <cellStyle name="Normal 13_BS " xfId="8650" xr:uid="{00000000-0005-0000-0000-000074120000}"/>
    <cellStyle name="Normal 139 2" xfId="10172" xr:uid="{00000000-0005-0000-0000-000075120000}"/>
    <cellStyle name="Normal 139 2 2" xfId="10530" xr:uid="{00000000-0005-0000-0000-000076120000}"/>
    <cellStyle name="Normal 14" xfId="1069" xr:uid="{00000000-0005-0000-0000-000077120000}"/>
    <cellStyle name="Normal 14 2" xfId="1070" xr:uid="{00000000-0005-0000-0000-000078120000}"/>
    <cellStyle name="Normal 14 2 2" xfId="9920" xr:uid="{00000000-0005-0000-0000-000079120000}"/>
    <cellStyle name="Normal 14 2 3" xfId="8996" xr:uid="{00000000-0005-0000-0000-00007A120000}"/>
    <cellStyle name="Normal 14 3" xfId="1071" xr:uid="{00000000-0005-0000-0000-00007B120000}"/>
    <cellStyle name="Normal 14 3 2" xfId="10167" xr:uid="{00000000-0005-0000-0000-00007C120000}"/>
    <cellStyle name="Normal 14 4" xfId="1072" xr:uid="{00000000-0005-0000-0000-00007D120000}"/>
    <cellStyle name="Normal 14 5" xfId="8317" xr:uid="{00000000-0005-0000-0000-00007E120000}"/>
    <cellStyle name="Normal 147" xfId="2570" xr:uid="{00000000-0005-0000-0000-00007F120000}"/>
    <cellStyle name="Normal 15" xfId="1073" xr:uid="{00000000-0005-0000-0000-000080120000}"/>
    <cellStyle name="Normal 15 2" xfId="1074" xr:uid="{00000000-0005-0000-0000-000081120000}"/>
    <cellStyle name="Normal 15 2 2" xfId="1075" xr:uid="{00000000-0005-0000-0000-000082120000}"/>
    <cellStyle name="Normal 15 2 2 2" xfId="9921" xr:uid="{00000000-0005-0000-0000-000083120000}"/>
    <cellStyle name="Normal 15 2 3" xfId="8318" xr:uid="{00000000-0005-0000-0000-000084120000}"/>
    <cellStyle name="Normal 15 3" xfId="1076" xr:uid="{00000000-0005-0000-0000-000085120000}"/>
    <cellStyle name="Normal 15 4" xfId="1077" xr:uid="{00000000-0005-0000-0000-000086120000}"/>
    <cellStyle name="Normal 15 5" xfId="1078" xr:uid="{00000000-0005-0000-0000-000087120000}"/>
    <cellStyle name="Normal 150" xfId="1079" xr:uid="{00000000-0005-0000-0000-000088120000}"/>
    <cellStyle name="Normal 150 2" xfId="1080" xr:uid="{00000000-0005-0000-0000-000089120000}"/>
    <cellStyle name="Normal 150 2 2" xfId="3327" xr:uid="{00000000-0005-0000-0000-00008A120000}"/>
    <cellStyle name="Normal 150 2 2 2" xfId="8044" xr:uid="{00000000-0005-0000-0000-00008B120000}"/>
    <cellStyle name="Normal 150 2 3" xfId="8012" xr:uid="{00000000-0005-0000-0000-00008C120000}"/>
    <cellStyle name="Normal 150 2 4" xfId="6851" xr:uid="{00000000-0005-0000-0000-00008D120000}"/>
    <cellStyle name="Normal 150 3" xfId="3326" xr:uid="{00000000-0005-0000-0000-00008E120000}"/>
    <cellStyle name="Normal 150 3 2" xfId="8043" xr:uid="{00000000-0005-0000-0000-00008F120000}"/>
    <cellStyle name="Normal 150 4" xfId="8011" xr:uid="{00000000-0005-0000-0000-000090120000}"/>
    <cellStyle name="Normal 150 5" xfId="6850" xr:uid="{00000000-0005-0000-0000-000091120000}"/>
    <cellStyle name="Normal 16" xfId="1081" xr:uid="{00000000-0005-0000-0000-000092120000}"/>
    <cellStyle name="Normal 16 2" xfId="1082" xr:uid="{00000000-0005-0000-0000-000093120000}"/>
    <cellStyle name="Normal 16 2 2" xfId="1083" xr:uid="{00000000-0005-0000-0000-000094120000}"/>
    <cellStyle name="Normal 16 2 2 2" xfId="1084" xr:uid="{00000000-0005-0000-0000-000095120000}"/>
    <cellStyle name="Normal 16 2 2 2 2" xfId="9923" xr:uid="{00000000-0005-0000-0000-000096120000}"/>
    <cellStyle name="Normal 16 2 2 3" xfId="1085" xr:uid="{00000000-0005-0000-0000-000097120000}"/>
    <cellStyle name="Normal 16 2 2 4" xfId="1086" xr:uid="{00000000-0005-0000-0000-000098120000}"/>
    <cellStyle name="Normal 16 2 3" xfId="1087" xr:uid="{00000000-0005-0000-0000-000099120000}"/>
    <cellStyle name="Normal 16 2 4" xfId="8319" xr:uid="{00000000-0005-0000-0000-00009A120000}"/>
    <cellStyle name="Normal 16 3" xfId="1088" xr:uid="{00000000-0005-0000-0000-00009B120000}"/>
    <cellStyle name="Normal 16 3 2" xfId="9922" xr:uid="{00000000-0005-0000-0000-00009C120000}"/>
    <cellStyle name="Normal 16 4" xfId="1089" xr:uid="{00000000-0005-0000-0000-00009D120000}"/>
    <cellStyle name="Normal 17" xfId="1090" xr:uid="{00000000-0005-0000-0000-00009E120000}"/>
    <cellStyle name="Normal 17 2" xfId="1091" xr:uid="{00000000-0005-0000-0000-00009F120000}"/>
    <cellStyle name="Normal 17 2 2" xfId="1092" xr:uid="{00000000-0005-0000-0000-0000A0120000}"/>
    <cellStyle name="Normal 17 2 2 2" xfId="1093" xr:uid="{00000000-0005-0000-0000-0000A1120000}"/>
    <cellStyle name="Normal 17 2 3" xfId="1094" xr:uid="{00000000-0005-0000-0000-0000A2120000}"/>
    <cellStyle name="Normal 17 2 3 2" xfId="1095" xr:uid="{00000000-0005-0000-0000-0000A3120000}"/>
    <cellStyle name="Normal 17 3" xfId="1096" xr:uid="{00000000-0005-0000-0000-0000A4120000}"/>
    <cellStyle name="Normal 17 4" xfId="1097" xr:uid="{00000000-0005-0000-0000-0000A5120000}"/>
    <cellStyle name="Normal 17 5" xfId="9687" xr:uid="{00000000-0005-0000-0000-0000A6120000}"/>
    <cellStyle name="Normal 172" xfId="1098" xr:uid="{00000000-0005-0000-0000-0000A7120000}"/>
    <cellStyle name="Normal 18" xfId="1099" xr:uid="{00000000-0005-0000-0000-0000A8120000}"/>
    <cellStyle name="Normal 18 10" xfId="3395" xr:uid="{00000000-0005-0000-0000-0000A9120000}"/>
    <cellStyle name="Normal 18 10 2" xfId="5139" xr:uid="{00000000-0005-0000-0000-0000AA120000}"/>
    <cellStyle name="Normal 18 10 2 2" xfId="7666" xr:uid="{00000000-0005-0000-0000-0000AB120000}"/>
    <cellStyle name="Normal 18 10 3" xfId="6913" xr:uid="{00000000-0005-0000-0000-0000AC120000}"/>
    <cellStyle name="Normal 18 11" xfId="4090" xr:uid="{00000000-0005-0000-0000-0000AD120000}"/>
    <cellStyle name="Normal 18 11 2" xfId="7289" xr:uid="{00000000-0005-0000-0000-0000AE120000}"/>
    <cellStyle name="Normal 18 12" xfId="5836" xr:uid="{00000000-0005-0000-0000-0000AF120000}"/>
    <cellStyle name="Normal 18 12 2" xfId="8320" xr:uid="{00000000-0005-0000-0000-0000B0120000}"/>
    <cellStyle name="Normal 18 2" xfId="1100" xr:uid="{00000000-0005-0000-0000-0000B1120000}"/>
    <cellStyle name="Normal 18 2 2" xfId="9345" xr:uid="{00000000-0005-0000-0000-0000B2120000}"/>
    <cellStyle name="Normal 18 2 2 2" xfId="9925" xr:uid="{00000000-0005-0000-0000-0000B3120000}"/>
    <cellStyle name="Normal 18 2 3" xfId="8321" xr:uid="{00000000-0005-0000-0000-0000B4120000}"/>
    <cellStyle name="Normal 18 3" xfId="1101" xr:uid="{00000000-0005-0000-0000-0000B5120000}"/>
    <cellStyle name="Normal 18 3 2" xfId="9924" xr:uid="{00000000-0005-0000-0000-0000B6120000}"/>
    <cellStyle name="Normal 18 4" xfId="1102" xr:uid="{00000000-0005-0000-0000-0000B7120000}"/>
    <cellStyle name="Normal 18 4 2" xfId="8998" xr:uid="{00000000-0005-0000-0000-0000B8120000}"/>
    <cellStyle name="Normal 18 4 2 2" xfId="8999" xr:uid="{00000000-0005-0000-0000-0000B9120000}"/>
    <cellStyle name="Normal 18 4 3" xfId="9000" xr:uid="{00000000-0005-0000-0000-0000BA120000}"/>
    <cellStyle name="Normal 18 4 4" xfId="8997" xr:uid="{00000000-0005-0000-0000-0000BB120000}"/>
    <cellStyle name="Normal 18 5" xfId="1103" xr:uid="{00000000-0005-0000-0000-0000BC120000}"/>
    <cellStyle name="Normal 18 5 2" xfId="9344" xr:uid="{00000000-0005-0000-0000-0000BD120000}"/>
    <cellStyle name="Normal 18 6" xfId="1104" xr:uid="{00000000-0005-0000-0000-0000BE120000}"/>
    <cellStyle name="Normal 18 7" xfId="1105" xr:uid="{00000000-0005-0000-0000-0000BF120000}"/>
    <cellStyle name="Normal 18 7 2" xfId="2976" xr:uid="{00000000-0005-0000-0000-0000C0120000}"/>
    <cellStyle name="Normal 18 7 2 2" xfId="3584" xr:uid="{00000000-0005-0000-0000-0000C1120000}"/>
    <cellStyle name="Normal 18 7 2 2 2" xfId="5328" xr:uid="{00000000-0005-0000-0000-0000C2120000}"/>
    <cellStyle name="Normal 18 7 2 2 2 2" xfId="7855" xr:uid="{00000000-0005-0000-0000-0000C3120000}"/>
    <cellStyle name="Normal 18 7 2 2 3" xfId="7102" xr:uid="{00000000-0005-0000-0000-0000C4120000}"/>
    <cellStyle name="Normal 18 7 2 3" xfId="4781" xr:uid="{00000000-0005-0000-0000-0000C5120000}"/>
    <cellStyle name="Normal 18 7 2 3 2" xfId="7479" xr:uid="{00000000-0005-0000-0000-0000C6120000}"/>
    <cellStyle name="Normal 18 7 2 4" xfId="6529" xr:uid="{00000000-0005-0000-0000-0000C7120000}"/>
    <cellStyle name="Normal 18 7 3" xfId="3396" xr:uid="{00000000-0005-0000-0000-0000C8120000}"/>
    <cellStyle name="Normal 18 7 3 2" xfId="5140" xr:uid="{00000000-0005-0000-0000-0000C9120000}"/>
    <cellStyle name="Normal 18 7 3 2 2" xfId="7667" xr:uid="{00000000-0005-0000-0000-0000CA120000}"/>
    <cellStyle name="Normal 18 7 3 3" xfId="6914" xr:uid="{00000000-0005-0000-0000-0000CB120000}"/>
    <cellStyle name="Normal 18 7 4" xfId="4091" xr:uid="{00000000-0005-0000-0000-0000CC120000}"/>
    <cellStyle name="Normal 18 7 4 2" xfId="7290" xr:uid="{00000000-0005-0000-0000-0000CD120000}"/>
    <cellStyle name="Normal 18 7 5" xfId="5837" xr:uid="{00000000-0005-0000-0000-0000CE120000}"/>
    <cellStyle name="Normal 18 8" xfId="1106" xr:uid="{00000000-0005-0000-0000-0000CF120000}"/>
    <cellStyle name="Normal 18 9" xfId="2975" xr:uid="{00000000-0005-0000-0000-0000D0120000}"/>
    <cellStyle name="Normal 18 9 2" xfId="3583" xr:uid="{00000000-0005-0000-0000-0000D1120000}"/>
    <cellStyle name="Normal 18 9 2 2" xfId="5327" xr:uid="{00000000-0005-0000-0000-0000D2120000}"/>
    <cellStyle name="Normal 18 9 2 2 2" xfId="7854" xr:uid="{00000000-0005-0000-0000-0000D3120000}"/>
    <cellStyle name="Normal 18 9 2 3" xfId="7101" xr:uid="{00000000-0005-0000-0000-0000D4120000}"/>
    <cellStyle name="Normal 18 9 3" xfId="4780" xr:uid="{00000000-0005-0000-0000-0000D5120000}"/>
    <cellStyle name="Normal 18 9 3 2" xfId="7478" xr:uid="{00000000-0005-0000-0000-0000D6120000}"/>
    <cellStyle name="Normal 18 9 4" xfId="6528" xr:uid="{00000000-0005-0000-0000-0000D7120000}"/>
    <cellStyle name="Normal 183" xfId="1107" xr:uid="{00000000-0005-0000-0000-0000D8120000}"/>
    <cellStyle name="Normal 19" xfId="1108" xr:uid="{00000000-0005-0000-0000-0000D9120000}"/>
    <cellStyle name="Normal 19 2" xfId="1109" xr:uid="{00000000-0005-0000-0000-0000DA120000}"/>
    <cellStyle name="Normal 19 2 2" xfId="1110" xr:uid="{00000000-0005-0000-0000-0000DB120000}"/>
    <cellStyle name="Normal 19 2 2 2" xfId="9346" xr:uid="{00000000-0005-0000-0000-0000DC120000}"/>
    <cellStyle name="Normal 19 2 3" xfId="8323" xr:uid="{00000000-0005-0000-0000-0000DD120000}"/>
    <cellStyle name="Normal 19 3" xfId="1111" xr:uid="{00000000-0005-0000-0000-0000DE120000}"/>
    <cellStyle name="Normal 19 3 2" xfId="1112" xr:uid="{00000000-0005-0000-0000-0000DF120000}"/>
    <cellStyle name="Normal 19 3 3" xfId="8324" xr:uid="{00000000-0005-0000-0000-0000E0120000}"/>
    <cellStyle name="Normal 19 4" xfId="1113" xr:uid="{00000000-0005-0000-0000-0000E1120000}"/>
    <cellStyle name="Normal 19 4 2" xfId="9926" xr:uid="{00000000-0005-0000-0000-0000E2120000}"/>
    <cellStyle name="Normal 19 5" xfId="8322" xr:uid="{00000000-0005-0000-0000-0000E3120000}"/>
    <cellStyle name="Normal 2" xfId="1114" xr:uid="{00000000-0005-0000-0000-0000E4120000}"/>
    <cellStyle name="Normal 2 10" xfId="1115" xr:uid="{00000000-0005-0000-0000-0000E5120000}"/>
    <cellStyle name="Normal 2 10 2" xfId="8078" xr:uid="{00000000-0005-0000-0000-0000E6120000}"/>
    <cellStyle name="Normal 2 10 2 2" xfId="9927" xr:uid="{00000000-0005-0000-0000-0000E7120000}"/>
    <cellStyle name="Normal 2 10 2 3" xfId="9347" xr:uid="{00000000-0005-0000-0000-0000E8120000}"/>
    <cellStyle name="Normal 2 10 3" xfId="8326" xr:uid="{00000000-0005-0000-0000-0000E9120000}"/>
    <cellStyle name="Normal 2 100" xfId="9643" xr:uid="{00000000-0005-0000-0000-0000EA120000}"/>
    <cellStyle name="Normal 2 104" xfId="9489" xr:uid="{00000000-0005-0000-0000-0000EB120000}"/>
    <cellStyle name="Normal 2 104 2" xfId="10186" xr:uid="{00000000-0005-0000-0000-0000EC120000}"/>
    <cellStyle name="Normal 2 104 2 2" xfId="10204" xr:uid="{00000000-0005-0000-0000-0000ED120000}"/>
    <cellStyle name="Normal 2 104 3" xfId="10199" xr:uid="{00000000-0005-0000-0000-0000EE120000}"/>
    <cellStyle name="Normal 2 11" xfId="1116" xr:uid="{00000000-0005-0000-0000-0000EF120000}"/>
    <cellStyle name="Normal 2 11 2" xfId="1117" xr:uid="{00000000-0005-0000-0000-0000F0120000}"/>
    <cellStyle name="Normal 2 11 2 2" xfId="9732" xr:uid="{00000000-0005-0000-0000-0000F1120000}"/>
    <cellStyle name="Normal 2 11 3" xfId="1118" xr:uid="{00000000-0005-0000-0000-0000F2120000}"/>
    <cellStyle name="Normal 2 12" xfId="1119" xr:uid="{00000000-0005-0000-0000-0000F3120000}"/>
    <cellStyle name="Normal 2 12 2" xfId="8812" xr:uid="{00000000-0005-0000-0000-0000F4120000}"/>
    <cellStyle name="Normal 2 124" xfId="10150" xr:uid="{00000000-0005-0000-0000-0000F5120000}"/>
    <cellStyle name="Normal 2 13" xfId="1120" xr:uid="{00000000-0005-0000-0000-0000F6120000}"/>
    <cellStyle name="Normal 2 13 2" xfId="10132" xr:uid="{00000000-0005-0000-0000-0000F7120000}"/>
    <cellStyle name="Normal 2 14" xfId="1121" xr:uid="{00000000-0005-0000-0000-0000F8120000}"/>
    <cellStyle name="Normal 2 14 2" xfId="9688" xr:uid="{00000000-0005-0000-0000-0000F9120000}"/>
    <cellStyle name="Normal 2 15" xfId="8325" xr:uid="{00000000-0005-0000-0000-0000FA120000}"/>
    <cellStyle name="Normal 2 15 2" xfId="9575" xr:uid="{00000000-0005-0000-0000-0000FB120000}"/>
    <cellStyle name="Normal 2 15 2 2" xfId="10533" xr:uid="{00000000-0005-0000-0000-0000FC120000}"/>
    <cellStyle name="Normal 2 15 3" xfId="10174" xr:uid="{00000000-0005-0000-0000-0000FD120000}"/>
    <cellStyle name="Normal 2 16" xfId="9488" xr:uid="{00000000-0005-0000-0000-0000FE120000}"/>
    <cellStyle name="Normal 2 16 2" xfId="10541" xr:uid="{00000000-0005-0000-0000-0000FF120000}"/>
    <cellStyle name="Normal 2 17" xfId="10198" xr:uid="{00000000-0005-0000-0000-000000130000}"/>
    <cellStyle name="Normal 2 18" xfId="10220" xr:uid="{00000000-0005-0000-0000-000001130000}"/>
    <cellStyle name="Normal 2 19" xfId="9001" xr:uid="{00000000-0005-0000-0000-000002130000}"/>
    <cellStyle name="Normal 2 2" xfId="1122" xr:uid="{00000000-0005-0000-0000-000003130000}"/>
    <cellStyle name="Normal 2 2 10" xfId="1123" xr:uid="{00000000-0005-0000-0000-000004130000}"/>
    <cellStyle name="Normal 2 2 10 2" xfId="9928" xr:uid="{00000000-0005-0000-0000-000005130000}"/>
    <cellStyle name="Normal 2 2 10 3" xfId="9348" xr:uid="{00000000-0005-0000-0000-000006130000}"/>
    <cellStyle name="Normal 2 2 11" xfId="10217" xr:uid="{00000000-0005-0000-0000-000007130000}"/>
    <cellStyle name="Normal 2 2 12" xfId="8327" xr:uid="{00000000-0005-0000-0000-000008130000}"/>
    <cellStyle name="Normal 2 2 13" xfId="8094" xr:uid="{00000000-0005-0000-0000-000009130000}"/>
    <cellStyle name="Normal 2 2 2" xfId="1124" xr:uid="{00000000-0005-0000-0000-00000A130000}"/>
    <cellStyle name="Normal 2 2 2 2" xfId="1125" xr:uid="{00000000-0005-0000-0000-00000B130000}"/>
    <cellStyle name="Normal 2 2 2 2 2" xfId="1126" xr:uid="{00000000-0005-0000-0000-00000C130000}"/>
    <cellStyle name="Normal 2 2 2 2 2 2" xfId="1127" xr:uid="{00000000-0005-0000-0000-00000D130000}"/>
    <cellStyle name="Normal 2 2 2 2 2 2 2" xfId="9931" xr:uid="{00000000-0005-0000-0000-00000E130000}"/>
    <cellStyle name="Normal 2 2 2 2 2 3" xfId="8330" xr:uid="{00000000-0005-0000-0000-00000F130000}"/>
    <cellStyle name="Normal 2 2 2 2 3" xfId="9002" xr:uid="{00000000-0005-0000-0000-000010130000}"/>
    <cellStyle name="Normal 2 2 2 2 3 2" xfId="9930" xr:uid="{00000000-0005-0000-0000-000011130000}"/>
    <cellStyle name="Normal 2 2 2 2 4" xfId="8329" xr:uid="{00000000-0005-0000-0000-000012130000}"/>
    <cellStyle name="Normal 2 2 2 3" xfId="1128" xr:uid="{00000000-0005-0000-0000-000013130000}"/>
    <cellStyle name="Normal 2 2 2 3 2" xfId="1129" xr:uid="{00000000-0005-0000-0000-000014130000}"/>
    <cellStyle name="Normal 2 2 2 3 2 2" xfId="9932" xr:uid="{00000000-0005-0000-0000-000015130000}"/>
    <cellStyle name="Normal 2 2 2 3 3" xfId="8331" xr:uid="{00000000-0005-0000-0000-000016130000}"/>
    <cellStyle name="Normal 2 2 2 4" xfId="1130" xr:uid="{00000000-0005-0000-0000-000017130000}"/>
    <cellStyle name="Normal 2 2 2 4 2" xfId="1131" xr:uid="{00000000-0005-0000-0000-000018130000}"/>
    <cellStyle name="Normal 2 2 2 4 2 2" xfId="8333" xr:uid="{00000000-0005-0000-0000-000019130000}"/>
    <cellStyle name="Normal 2 2 2 4 3" xfId="1132" xr:uid="{00000000-0005-0000-0000-00001A130000}"/>
    <cellStyle name="Normal 2 2 2 4 3 2" xfId="8334" xr:uid="{00000000-0005-0000-0000-00001B130000}"/>
    <cellStyle name="Normal 2 2 2 4 4" xfId="1133" xr:uid="{00000000-0005-0000-0000-00001C130000}"/>
    <cellStyle name="Normal 2 2 2 4 4 2" xfId="9933" xr:uid="{00000000-0005-0000-0000-00001D130000}"/>
    <cellStyle name="Normal 2 2 2 4 5" xfId="1134" xr:uid="{00000000-0005-0000-0000-00001E130000}"/>
    <cellStyle name="Normal 2 2 2 4 6" xfId="8332" xr:uid="{00000000-0005-0000-0000-00001F130000}"/>
    <cellStyle name="Normal 2 2 2 5" xfId="1135" xr:uid="{00000000-0005-0000-0000-000020130000}"/>
    <cellStyle name="Normal 2 2 2 5 2" xfId="1136" xr:uid="{00000000-0005-0000-0000-000021130000}"/>
    <cellStyle name="Normal 2 2 2 5 2 2" xfId="9934" xr:uid="{00000000-0005-0000-0000-000022130000}"/>
    <cellStyle name="Normal 2 2 2 5 3" xfId="1137" xr:uid="{00000000-0005-0000-0000-000023130000}"/>
    <cellStyle name="Normal 2 2 2 5 4" xfId="1138" xr:uid="{00000000-0005-0000-0000-000024130000}"/>
    <cellStyle name="Normal 2 2 2 5 5" xfId="1139" xr:uid="{00000000-0005-0000-0000-000025130000}"/>
    <cellStyle name="Normal 2 2 2 5 6" xfId="8335" xr:uid="{00000000-0005-0000-0000-000026130000}"/>
    <cellStyle name="Normal 2 2 2 6" xfId="1140" xr:uid="{00000000-0005-0000-0000-000027130000}"/>
    <cellStyle name="Normal 2 2 2 6 2" xfId="9929" xr:uid="{00000000-0005-0000-0000-000028130000}"/>
    <cellStyle name="Normal 2 2 2 6 3" xfId="9003" xr:uid="{00000000-0005-0000-0000-000029130000}"/>
    <cellStyle name="Normal 2 2 2 7" xfId="9576" xr:uid="{00000000-0005-0000-0000-00002A130000}"/>
    <cellStyle name="Normal 2 2 2 8" xfId="8328" xr:uid="{00000000-0005-0000-0000-00002B130000}"/>
    <cellStyle name="Normal 2 2 3" xfId="1141" xr:uid="{00000000-0005-0000-0000-00002C130000}"/>
    <cellStyle name="Normal 2 2 3 2" xfId="9004" xr:uid="{00000000-0005-0000-0000-00002D130000}"/>
    <cellStyle name="Normal 2 2 3 2 2" xfId="9935" xr:uid="{00000000-0005-0000-0000-00002E130000}"/>
    <cellStyle name="Normal 2 2 3 3" xfId="9349" xr:uid="{00000000-0005-0000-0000-00002F130000}"/>
    <cellStyle name="Normal 2 2 3 4" xfId="8336" xr:uid="{00000000-0005-0000-0000-000030130000}"/>
    <cellStyle name="Normal 2 2 4" xfId="1142" xr:uid="{00000000-0005-0000-0000-000031130000}"/>
    <cellStyle name="Normal 2 2 4 2" xfId="1143" xr:uid="{00000000-0005-0000-0000-000032130000}"/>
    <cellStyle name="Normal 2 2 4 2 2" xfId="1144" xr:uid="{00000000-0005-0000-0000-000033130000}"/>
    <cellStyle name="Normal 2 2 4 2 2 2" xfId="9351" xr:uid="{00000000-0005-0000-0000-000034130000}"/>
    <cellStyle name="Normal 2 2 4 2 2 2 2" xfId="9938" xr:uid="{00000000-0005-0000-0000-000035130000}"/>
    <cellStyle name="Normal 2 2 4 2 2 3" xfId="8339" xr:uid="{00000000-0005-0000-0000-000036130000}"/>
    <cellStyle name="Normal 2 2 4 2 3" xfId="9350" xr:uid="{00000000-0005-0000-0000-000037130000}"/>
    <cellStyle name="Normal 2 2 4 2 3 2" xfId="9937" xr:uid="{00000000-0005-0000-0000-000038130000}"/>
    <cellStyle name="Normal 2 2 4 2 4" xfId="8338" xr:uid="{00000000-0005-0000-0000-000039130000}"/>
    <cellStyle name="Normal 2 2 4 3" xfId="1145" xr:uid="{00000000-0005-0000-0000-00003A130000}"/>
    <cellStyle name="Normal 2 2 4 3 2" xfId="1146" xr:uid="{00000000-0005-0000-0000-00003B130000}"/>
    <cellStyle name="Normal 2 2 4 3 2 2" xfId="9936" xr:uid="{00000000-0005-0000-0000-00003C130000}"/>
    <cellStyle name="Normal 2 2 4 3 3" xfId="1147" xr:uid="{00000000-0005-0000-0000-00003D130000}"/>
    <cellStyle name="Normal 2 2 4 3 4" xfId="9005" xr:uid="{00000000-0005-0000-0000-00003E130000}"/>
    <cellStyle name="Normal 2 2 4 4" xfId="1148" xr:uid="{00000000-0005-0000-0000-00003F130000}"/>
    <cellStyle name="Normal 2 2 4 5" xfId="8337" xr:uid="{00000000-0005-0000-0000-000040130000}"/>
    <cellStyle name="Normal 2 2 5" xfId="1149" xr:uid="{00000000-0005-0000-0000-000041130000}"/>
    <cellStyle name="Normal 2 2 5 2" xfId="1150" xr:uid="{00000000-0005-0000-0000-000042130000}"/>
    <cellStyle name="Normal 2 2 5 2 2" xfId="9939" xr:uid="{00000000-0005-0000-0000-000043130000}"/>
    <cellStyle name="Normal 2 2 5 3" xfId="8340" xr:uid="{00000000-0005-0000-0000-000044130000}"/>
    <cellStyle name="Normal 2 2 6" xfId="1151" xr:uid="{00000000-0005-0000-0000-000045130000}"/>
    <cellStyle name="Normal 2 2 6 2" xfId="1152" xr:uid="{00000000-0005-0000-0000-000046130000}"/>
    <cellStyle name="Normal 2 2 6 2 2" xfId="9940" xr:uid="{00000000-0005-0000-0000-000047130000}"/>
    <cellStyle name="Normal 2 2 6 3" xfId="8341" xr:uid="{00000000-0005-0000-0000-000048130000}"/>
    <cellStyle name="Normal 2 2 7" xfId="1153" xr:uid="{00000000-0005-0000-0000-000049130000}"/>
    <cellStyle name="Normal 2 2 7 2" xfId="1154" xr:uid="{00000000-0005-0000-0000-00004A130000}"/>
    <cellStyle name="Normal 2 2 7 2 2" xfId="9941" xr:uid="{00000000-0005-0000-0000-00004B130000}"/>
    <cellStyle name="Normal 2 2 7 3" xfId="8342" xr:uid="{00000000-0005-0000-0000-00004C130000}"/>
    <cellStyle name="Normal 2 2 8" xfId="1155" xr:uid="{00000000-0005-0000-0000-00004D130000}"/>
    <cellStyle name="Normal 2 2 8 2" xfId="1156" xr:uid="{00000000-0005-0000-0000-00004E130000}"/>
    <cellStyle name="Normal 2 2 8 2 2" xfId="1157" xr:uid="{00000000-0005-0000-0000-00004F130000}"/>
    <cellStyle name="Normal 2 2 8 2 2 2" xfId="1158" xr:uid="{00000000-0005-0000-0000-000050130000}"/>
    <cellStyle name="Normal 2 2 8 2 2 2 2" xfId="1159" xr:uid="{00000000-0005-0000-0000-000051130000}"/>
    <cellStyle name="Normal 2 2 8 2 2 2 3" xfId="1160" xr:uid="{00000000-0005-0000-0000-000052130000}"/>
    <cellStyle name="Normal 2 2 8 2 2 2 4" xfId="1161" xr:uid="{00000000-0005-0000-0000-000053130000}"/>
    <cellStyle name="Normal 2 2 8 2 3" xfId="1162" xr:uid="{00000000-0005-0000-0000-000054130000}"/>
    <cellStyle name="Normal 2 2 8 2 4" xfId="1163" xr:uid="{00000000-0005-0000-0000-000055130000}"/>
    <cellStyle name="Normal 2 2 8 2 5" xfId="1164" xr:uid="{00000000-0005-0000-0000-000056130000}"/>
    <cellStyle name="Normal 2 2 8 3" xfId="1165" xr:uid="{00000000-0005-0000-0000-000057130000}"/>
    <cellStyle name="Normal 2 2 8 3 2" xfId="1166" xr:uid="{00000000-0005-0000-0000-000058130000}"/>
    <cellStyle name="Normal 2 2 8 3 3" xfId="1167" xr:uid="{00000000-0005-0000-0000-000059130000}"/>
    <cellStyle name="Normal 2 2 8 3 4" xfId="1168" xr:uid="{00000000-0005-0000-0000-00005A130000}"/>
    <cellStyle name="Normal 2 2 9" xfId="1169" xr:uid="{00000000-0005-0000-0000-00005B130000}"/>
    <cellStyle name="Normal 2 2 9 2" xfId="1170" xr:uid="{00000000-0005-0000-0000-00005C130000}"/>
    <cellStyle name="Normal 2 2 9 2 2" xfId="1171" xr:uid="{00000000-0005-0000-0000-00005D130000}"/>
    <cellStyle name="Normal 2 2 9 2 3" xfId="1172" xr:uid="{00000000-0005-0000-0000-00005E130000}"/>
    <cellStyle name="Normal 2 2 9 2 4" xfId="1173" xr:uid="{00000000-0005-0000-0000-00005F130000}"/>
    <cellStyle name="Normal 2 2 9 3" xfId="9352" xr:uid="{00000000-0005-0000-0000-000060130000}"/>
    <cellStyle name="Normal 2 2 9 4" xfId="8827" xr:uid="{00000000-0005-0000-0000-000061130000}"/>
    <cellStyle name="Normal 2 2_Sena_wp_Q1'10" xfId="1174" xr:uid="{00000000-0005-0000-0000-000062130000}"/>
    <cellStyle name="Normal 2 20" xfId="8112" xr:uid="{00000000-0005-0000-0000-000063130000}"/>
    <cellStyle name="Normal 2 21" xfId="9006" xr:uid="{00000000-0005-0000-0000-000064130000}"/>
    <cellStyle name="Normal 2 22" xfId="10573" xr:uid="{00000000-0005-0000-0000-000065130000}"/>
    <cellStyle name="Normal 2 3" xfId="1175" xr:uid="{00000000-0005-0000-0000-000066130000}"/>
    <cellStyle name="Normal 2 3 10" xfId="1176" xr:uid="{00000000-0005-0000-0000-000067130000}"/>
    <cellStyle name="Normal 2 3 10 2" xfId="10203" xr:uid="{00000000-0005-0000-0000-000068130000}"/>
    <cellStyle name="Normal 2 3 11" xfId="1177" xr:uid="{00000000-0005-0000-0000-000069130000}"/>
    <cellStyle name="Normal 2 3 11 2" xfId="9689" xr:uid="{00000000-0005-0000-0000-00006A130000}"/>
    <cellStyle name="Normal 2 3 12" xfId="8343" xr:uid="{00000000-0005-0000-0000-00006B130000}"/>
    <cellStyle name="Normal 2 3 2" xfId="1178" xr:uid="{00000000-0005-0000-0000-00006C130000}"/>
    <cellStyle name="Normal 2 3 2 2" xfId="1179" xr:uid="{00000000-0005-0000-0000-00006D130000}"/>
    <cellStyle name="Normal 2 3 2 2 2" xfId="1180" xr:uid="{00000000-0005-0000-0000-00006E130000}"/>
    <cellStyle name="Normal 2 3 2 2 2 2" xfId="1181" xr:uid="{00000000-0005-0000-0000-00006F130000}"/>
    <cellStyle name="Normal 2 3 2 2 2 2 2" xfId="3330" xr:uid="{00000000-0005-0000-0000-000070130000}"/>
    <cellStyle name="Normal 2 3 2 2 2 2 2 2" xfId="8047" xr:uid="{00000000-0005-0000-0000-000071130000}"/>
    <cellStyle name="Normal 2 3 2 2 2 2 3" xfId="8015" xr:uid="{00000000-0005-0000-0000-000072130000}"/>
    <cellStyle name="Normal 2 3 2 2 2 2 4" xfId="6854" xr:uid="{00000000-0005-0000-0000-000073130000}"/>
    <cellStyle name="Normal 2 3 2 2 2 3" xfId="3329" xr:uid="{00000000-0005-0000-0000-000074130000}"/>
    <cellStyle name="Normal 2 3 2 2 2 3 2" xfId="8046" xr:uid="{00000000-0005-0000-0000-000075130000}"/>
    <cellStyle name="Normal 2 3 2 2 2 4" xfId="8741" xr:uid="{00000000-0005-0000-0000-000076130000}"/>
    <cellStyle name="Normal 2 3 2 2 2 5" xfId="8014" xr:uid="{00000000-0005-0000-0000-000077130000}"/>
    <cellStyle name="Normal 2 3 2 2 2 6" xfId="6853" xr:uid="{00000000-0005-0000-0000-000078130000}"/>
    <cellStyle name="Normal 2 3 2 2 3" xfId="1182" xr:uid="{00000000-0005-0000-0000-000079130000}"/>
    <cellStyle name="Normal 2 3 2 2 3 2" xfId="3331" xr:uid="{00000000-0005-0000-0000-00007A130000}"/>
    <cellStyle name="Normal 2 3 2 2 3 2 2" xfId="9943" xr:uid="{00000000-0005-0000-0000-00007B130000}"/>
    <cellStyle name="Normal 2 3 2 2 3 2 3" xfId="8048" xr:uid="{00000000-0005-0000-0000-00007C130000}"/>
    <cellStyle name="Normal 2 3 2 2 3 3" xfId="9354" xr:uid="{00000000-0005-0000-0000-00007D130000}"/>
    <cellStyle name="Normal 2 3 2 2 3 4" xfId="8016" xr:uid="{00000000-0005-0000-0000-00007E130000}"/>
    <cellStyle name="Normal 2 3 2 2 3 5" xfId="6855" xr:uid="{00000000-0005-0000-0000-00007F130000}"/>
    <cellStyle name="Normal 2 3 2 2 4" xfId="1183" xr:uid="{00000000-0005-0000-0000-000080130000}"/>
    <cellStyle name="Normal 2 3 2 2 4 2" xfId="3332" xr:uid="{00000000-0005-0000-0000-000081130000}"/>
    <cellStyle name="Normal 2 3 2 2 4 2 2" xfId="8049" xr:uid="{00000000-0005-0000-0000-000082130000}"/>
    <cellStyle name="Normal 2 3 2 2 4 3" xfId="8017" xr:uid="{00000000-0005-0000-0000-000083130000}"/>
    <cellStyle name="Normal 2 3 2 2 4 4" xfId="6856" xr:uid="{00000000-0005-0000-0000-000084130000}"/>
    <cellStyle name="Normal 2 3 2 2 5" xfId="1184" xr:uid="{00000000-0005-0000-0000-000085130000}"/>
    <cellStyle name="Normal 2 3 2 2 5 2" xfId="9690" xr:uid="{00000000-0005-0000-0000-000086130000}"/>
    <cellStyle name="Normal 2 3 2 2 6" xfId="3328" xr:uid="{00000000-0005-0000-0000-000087130000}"/>
    <cellStyle name="Normal 2 3 2 2 6 2" xfId="8045" xr:uid="{00000000-0005-0000-0000-000088130000}"/>
    <cellStyle name="Normal 2 3 2 2 7" xfId="8344" xr:uid="{00000000-0005-0000-0000-000089130000}"/>
    <cellStyle name="Normal 2 3 2 2 8" xfId="8013" xr:uid="{00000000-0005-0000-0000-00008A130000}"/>
    <cellStyle name="Normal 2 3 2 2 9" xfId="6852" xr:uid="{00000000-0005-0000-0000-00008B130000}"/>
    <cellStyle name="Normal 2 3 2 2_BS " xfId="8652" xr:uid="{00000000-0005-0000-0000-00008C130000}"/>
    <cellStyle name="Normal 2 3 2_SNA_WP_Q1'54" xfId="1185" xr:uid="{00000000-0005-0000-0000-00008D130000}"/>
    <cellStyle name="Normal 2 3 3" xfId="1186" xr:uid="{00000000-0005-0000-0000-00008E130000}"/>
    <cellStyle name="Normal 2 3 3 10" xfId="8018" xr:uid="{00000000-0005-0000-0000-00008F130000}"/>
    <cellStyle name="Normal 2 3 3 11" xfId="6857" xr:uid="{00000000-0005-0000-0000-000090130000}"/>
    <cellStyle name="Normal 2 3 3 2" xfId="1187" xr:uid="{00000000-0005-0000-0000-000091130000}"/>
    <cellStyle name="Normal 2 3 3 2 2" xfId="1188" xr:uid="{00000000-0005-0000-0000-000092130000}"/>
    <cellStyle name="Normal 2 3 3 2 2 2" xfId="1189" xr:uid="{00000000-0005-0000-0000-000093130000}"/>
    <cellStyle name="Normal 2 3 3 2 2 2 2" xfId="3336" xr:uid="{00000000-0005-0000-0000-000094130000}"/>
    <cellStyle name="Normal 2 3 3 2 2 2 2 2" xfId="8053" xr:uid="{00000000-0005-0000-0000-000095130000}"/>
    <cellStyle name="Normal 2 3 3 2 2 2 3" xfId="8021" xr:uid="{00000000-0005-0000-0000-000096130000}"/>
    <cellStyle name="Normal 2 3 3 2 2 2 4" xfId="6860" xr:uid="{00000000-0005-0000-0000-000097130000}"/>
    <cellStyle name="Normal 2 3 3 2 2 3" xfId="3335" xr:uid="{00000000-0005-0000-0000-000098130000}"/>
    <cellStyle name="Normal 2 3 3 2 2 3 2" xfId="8052" xr:uid="{00000000-0005-0000-0000-000099130000}"/>
    <cellStyle name="Normal 2 3 3 2 2 4" xfId="8743" xr:uid="{00000000-0005-0000-0000-00009A130000}"/>
    <cellStyle name="Normal 2 3 3 2 2 5" xfId="8020" xr:uid="{00000000-0005-0000-0000-00009B130000}"/>
    <cellStyle name="Normal 2 3 3 2 2 6" xfId="6859" xr:uid="{00000000-0005-0000-0000-00009C130000}"/>
    <cellStyle name="Normal 2 3 3 2 3" xfId="1190" xr:uid="{00000000-0005-0000-0000-00009D130000}"/>
    <cellStyle name="Normal 2 3 3 2 3 2" xfId="3337" xr:uid="{00000000-0005-0000-0000-00009E130000}"/>
    <cellStyle name="Normal 2 3 3 2 3 2 2" xfId="9945" xr:uid="{00000000-0005-0000-0000-00009F130000}"/>
    <cellStyle name="Normal 2 3 3 2 3 2 3" xfId="8054" xr:uid="{00000000-0005-0000-0000-0000A0130000}"/>
    <cellStyle name="Normal 2 3 3 2 3 3" xfId="9356" xr:uid="{00000000-0005-0000-0000-0000A1130000}"/>
    <cellStyle name="Normal 2 3 3 2 3 4" xfId="8022" xr:uid="{00000000-0005-0000-0000-0000A2130000}"/>
    <cellStyle name="Normal 2 3 3 2 3 5" xfId="6861" xr:uid="{00000000-0005-0000-0000-0000A3130000}"/>
    <cellStyle name="Normal 2 3 3 2 4" xfId="1191" xr:uid="{00000000-0005-0000-0000-0000A4130000}"/>
    <cellStyle name="Normal 2 3 3 2 4 2" xfId="3338" xr:uid="{00000000-0005-0000-0000-0000A5130000}"/>
    <cellStyle name="Normal 2 3 3 2 4 2 2" xfId="8055" xr:uid="{00000000-0005-0000-0000-0000A6130000}"/>
    <cellStyle name="Normal 2 3 3 2 4 3" xfId="8023" xr:uid="{00000000-0005-0000-0000-0000A7130000}"/>
    <cellStyle name="Normal 2 3 3 2 4 4" xfId="6862" xr:uid="{00000000-0005-0000-0000-0000A8130000}"/>
    <cellStyle name="Normal 2 3 3 2 5" xfId="1192" xr:uid="{00000000-0005-0000-0000-0000A9130000}"/>
    <cellStyle name="Normal 2 3 3 2 5 2" xfId="9691" xr:uid="{00000000-0005-0000-0000-0000AA130000}"/>
    <cellStyle name="Normal 2 3 3 2 6" xfId="3334" xr:uid="{00000000-0005-0000-0000-0000AB130000}"/>
    <cellStyle name="Normal 2 3 3 2 6 2" xfId="8051" xr:uid="{00000000-0005-0000-0000-0000AC130000}"/>
    <cellStyle name="Normal 2 3 3 2 7" xfId="8346" xr:uid="{00000000-0005-0000-0000-0000AD130000}"/>
    <cellStyle name="Normal 2 3 3 2 8" xfId="8019" xr:uid="{00000000-0005-0000-0000-0000AE130000}"/>
    <cellStyle name="Normal 2 3 3 2 9" xfId="6858" xr:uid="{00000000-0005-0000-0000-0000AF130000}"/>
    <cellStyle name="Normal 2 3 3 2_BS " xfId="8654" xr:uid="{00000000-0005-0000-0000-0000B0130000}"/>
    <cellStyle name="Normal 2 3 3 3" xfId="1193" xr:uid="{00000000-0005-0000-0000-0000B1130000}"/>
    <cellStyle name="Normal 2 3 3 3 2" xfId="8742" xr:uid="{00000000-0005-0000-0000-0000B2130000}"/>
    <cellStyle name="Normal 2 3 3 4" xfId="1194" xr:uid="{00000000-0005-0000-0000-0000B3130000}"/>
    <cellStyle name="Normal 2 3 3 4 2" xfId="1195" xr:uid="{00000000-0005-0000-0000-0000B4130000}"/>
    <cellStyle name="Normal 2 3 3 4 2 2" xfId="3340" xr:uid="{00000000-0005-0000-0000-0000B5130000}"/>
    <cellStyle name="Normal 2 3 3 4 2 2 2" xfId="8057" xr:uid="{00000000-0005-0000-0000-0000B6130000}"/>
    <cellStyle name="Normal 2 3 3 4 2 3" xfId="9944" xr:uid="{00000000-0005-0000-0000-0000B7130000}"/>
    <cellStyle name="Normal 2 3 3 4 2 4" xfId="8025" xr:uid="{00000000-0005-0000-0000-0000B8130000}"/>
    <cellStyle name="Normal 2 3 3 4 2 5" xfId="6864" xr:uid="{00000000-0005-0000-0000-0000B9130000}"/>
    <cellStyle name="Normal 2 3 3 4 3" xfId="3339" xr:uid="{00000000-0005-0000-0000-0000BA130000}"/>
    <cellStyle name="Normal 2 3 3 4 3 2" xfId="8056" xr:uid="{00000000-0005-0000-0000-0000BB130000}"/>
    <cellStyle name="Normal 2 3 3 4 4" xfId="9355" xr:uid="{00000000-0005-0000-0000-0000BC130000}"/>
    <cellStyle name="Normal 2 3 3 4 5" xfId="8024" xr:uid="{00000000-0005-0000-0000-0000BD130000}"/>
    <cellStyle name="Normal 2 3 3 4 6" xfId="6863" xr:uid="{00000000-0005-0000-0000-0000BE130000}"/>
    <cellStyle name="Normal 2 3 3 5" xfId="1196" xr:uid="{00000000-0005-0000-0000-0000BF130000}"/>
    <cellStyle name="Normal 2 3 3 5 2" xfId="3341" xr:uid="{00000000-0005-0000-0000-0000C0130000}"/>
    <cellStyle name="Normal 2 3 3 5 2 2" xfId="8058" xr:uid="{00000000-0005-0000-0000-0000C1130000}"/>
    <cellStyle name="Normal 2 3 3 5 3" xfId="9577" xr:uid="{00000000-0005-0000-0000-0000C2130000}"/>
    <cellStyle name="Normal 2 3 3 5 4" xfId="8026" xr:uid="{00000000-0005-0000-0000-0000C3130000}"/>
    <cellStyle name="Normal 2 3 3 5 5" xfId="6865" xr:uid="{00000000-0005-0000-0000-0000C4130000}"/>
    <cellStyle name="Normal 2 3 3 6" xfId="1197" xr:uid="{00000000-0005-0000-0000-0000C5130000}"/>
    <cellStyle name="Normal 2 3 3 6 2" xfId="3342" xr:uid="{00000000-0005-0000-0000-0000C6130000}"/>
    <cellStyle name="Normal 2 3 3 6 2 2" xfId="8059" xr:uid="{00000000-0005-0000-0000-0000C7130000}"/>
    <cellStyle name="Normal 2 3 3 6 3" xfId="8027" xr:uid="{00000000-0005-0000-0000-0000C8130000}"/>
    <cellStyle name="Normal 2 3 3 6 4" xfId="6866" xr:uid="{00000000-0005-0000-0000-0000C9130000}"/>
    <cellStyle name="Normal 2 3 3 7" xfId="1198" xr:uid="{00000000-0005-0000-0000-0000CA130000}"/>
    <cellStyle name="Normal 2 3 3 8" xfId="3333" xr:uid="{00000000-0005-0000-0000-0000CB130000}"/>
    <cellStyle name="Normal 2 3 3 8 2" xfId="8050" xr:uid="{00000000-0005-0000-0000-0000CC130000}"/>
    <cellStyle name="Normal 2 3 3 9" xfId="8345" xr:uid="{00000000-0005-0000-0000-0000CD130000}"/>
    <cellStyle name="Normal 2 3 3_BS " xfId="8653" xr:uid="{00000000-0005-0000-0000-0000CE130000}"/>
    <cellStyle name="Normal 2 3 4" xfId="1199" xr:uid="{00000000-0005-0000-0000-0000CF130000}"/>
    <cellStyle name="Normal 2 3 4 2" xfId="9357" xr:uid="{00000000-0005-0000-0000-0000D0130000}"/>
    <cellStyle name="Normal 2 3 4 2 2" xfId="9946" xr:uid="{00000000-0005-0000-0000-0000D1130000}"/>
    <cellStyle name="Normal 2 3 4 3" xfId="8347" xr:uid="{00000000-0005-0000-0000-0000D2130000}"/>
    <cellStyle name="Normal 2 3 5" xfId="1200" xr:uid="{00000000-0005-0000-0000-0000D3130000}"/>
    <cellStyle name="Normal 2 3 5 2" xfId="1201" xr:uid="{00000000-0005-0000-0000-0000D4130000}"/>
    <cellStyle name="Normal 2 3 5 2 2" xfId="8744" xr:uid="{00000000-0005-0000-0000-0000D5130000}"/>
    <cellStyle name="Normal 2 3 5 3" xfId="1202" xr:uid="{00000000-0005-0000-0000-0000D6130000}"/>
    <cellStyle name="Normal 2 3 5 3 2" xfId="9947" xr:uid="{00000000-0005-0000-0000-0000D7130000}"/>
    <cellStyle name="Normal 2 3 5 4" xfId="1203" xr:uid="{00000000-0005-0000-0000-0000D8130000}"/>
    <cellStyle name="Normal 2 3 5 4 2" xfId="9692" xr:uid="{00000000-0005-0000-0000-0000D9130000}"/>
    <cellStyle name="Normal 2 3 5 5" xfId="8348" xr:uid="{00000000-0005-0000-0000-0000DA130000}"/>
    <cellStyle name="Normal 2 3 5_BS " xfId="8655" xr:uid="{00000000-0005-0000-0000-0000DB130000}"/>
    <cellStyle name="Normal 2 3 6" xfId="1204" xr:uid="{00000000-0005-0000-0000-0000DC130000}"/>
    <cellStyle name="Normal 2 3 6 2" xfId="8740" xr:uid="{00000000-0005-0000-0000-0000DD130000}"/>
    <cellStyle name="Normal 2 3 7" xfId="1205" xr:uid="{00000000-0005-0000-0000-0000DE130000}"/>
    <cellStyle name="Normal 2 3 7 2" xfId="9942" xr:uid="{00000000-0005-0000-0000-0000DF130000}"/>
    <cellStyle name="Normal 2 3 7 3" xfId="9353" xr:uid="{00000000-0005-0000-0000-0000E0130000}"/>
    <cellStyle name="Normal 2 3 8" xfId="1206" xr:uid="{00000000-0005-0000-0000-0000E1130000}"/>
    <cellStyle name="Normal 2 3 8 2" xfId="10183" xr:uid="{00000000-0005-0000-0000-0000E2130000}"/>
    <cellStyle name="Normal 2 3 8 3" xfId="9475" xr:uid="{00000000-0005-0000-0000-0000E3130000}"/>
    <cellStyle name="Normal 2 3 9" xfId="1207" xr:uid="{00000000-0005-0000-0000-0000E4130000}"/>
    <cellStyle name="Normal 2 3 9 2" xfId="10544" xr:uid="{00000000-0005-0000-0000-0000E5130000}"/>
    <cellStyle name="Normal 2 3 9 3" xfId="10189" xr:uid="{00000000-0005-0000-0000-0000E6130000}"/>
    <cellStyle name="Normal 2 3 9 4" xfId="9526" xr:uid="{00000000-0005-0000-0000-0000E7130000}"/>
    <cellStyle name="Normal 2 3_BS " xfId="8651" xr:uid="{00000000-0005-0000-0000-0000E8130000}"/>
    <cellStyle name="Normal 2 4" xfId="1208" xr:uid="{00000000-0005-0000-0000-0000E9130000}"/>
    <cellStyle name="Normal 2 4 2" xfId="1209" xr:uid="{00000000-0005-0000-0000-0000EA130000}"/>
    <cellStyle name="Normal 2 4 2 2" xfId="9359" xr:uid="{00000000-0005-0000-0000-0000EB130000}"/>
    <cellStyle name="Normal 2 4 2 2 2" xfId="9949" xr:uid="{00000000-0005-0000-0000-0000EC130000}"/>
    <cellStyle name="Normal 2 4 2 3" xfId="8350" xr:uid="{00000000-0005-0000-0000-0000ED130000}"/>
    <cellStyle name="Normal 2 4 3" xfId="1210" xr:uid="{00000000-0005-0000-0000-0000EE130000}"/>
    <cellStyle name="Normal 2 4 3 2" xfId="9948" xr:uid="{00000000-0005-0000-0000-0000EF130000}"/>
    <cellStyle name="Normal 2 4 3 3" xfId="9007" xr:uid="{00000000-0005-0000-0000-0000F0130000}"/>
    <cellStyle name="Normal 2 4 4" xfId="1211" xr:uid="{00000000-0005-0000-0000-0000F1130000}"/>
    <cellStyle name="Normal 2 4 4 2" xfId="9358" xr:uid="{00000000-0005-0000-0000-0000F2130000}"/>
    <cellStyle name="Normal 2 4 5" xfId="1212" xr:uid="{00000000-0005-0000-0000-0000F3130000}"/>
    <cellStyle name="Normal 2 4 5 2" xfId="9592" xr:uid="{00000000-0005-0000-0000-0000F4130000}"/>
    <cellStyle name="Normal 2 4 6" xfId="8349" xr:uid="{00000000-0005-0000-0000-0000F5130000}"/>
    <cellStyle name="Normal 2 5" xfId="1213" xr:uid="{00000000-0005-0000-0000-0000F6130000}"/>
    <cellStyle name="Normal 2 5 2" xfId="1214" xr:uid="{00000000-0005-0000-0000-0000F7130000}"/>
    <cellStyle name="Normal 2 5 2 2" xfId="1215" xr:uid="{00000000-0005-0000-0000-0000F8130000}"/>
    <cellStyle name="Normal 2 5 2 2 2" xfId="3344" xr:uid="{00000000-0005-0000-0000-0000F9130000}"/>
    <cellStyle name="Normal 2 5 2 2 2 2" xfId="8061" xr:uid="{00000000-0005-0000-0000-0000FA130000}"/>
    <cellStyle name="Normal 2 5 2 2 3" xfId="8029" xr:uid="{00000000-0005-0000-0000-0000FB130000}"/>
    <cellStyle name="Normal 2 5 2 2 4" xfId="6868" xr:uid="{00000000-0005-0000-0000-0000FC130000}"/>
    <cellStyle name="Normal 2 5 2 3" xfId="3343" xr:uid="{00000000-0005-0000-0000-0000FD130000}"/>
    <cellStyle name="Normal 2 5 2 3 2" xfId="8060" xr:uid="{00000000-0005-0000-0000-0000FE130000}"/>
    <cellStyle name="Normal 2 5 2 4" xfId="8745" xr:uid="{00000000-0005-0000-0000-0000FF130000}"/>
    <cellStyle name="Normal 2 5 2 5" xfId="8028" xr:uid="{00000000-0005-0000-0000-000000140000}"/>
    <cellStyle name="Normal 2 5 2 6" xfId="6867" xr:uid="{00000000-0005-0000-0000-000001140000}"/>
    <cellStyle name="Normal 2 5 3" xfId="1216" xr:uid="{00000000-0005-0000-0000-000002140000}"/>
    <cellStyle name="Normal 2 5 3 2" xfId="9950" xr:uid="{00000000-0005-0000-0000-000003140000}"/>
    <cellStyle name="Normal 2 5 3 3" xfId="9360" xr:uid="{00000000-0005-0000-0000-000004140000}"/>
    <cellStyle name="Normal 2 5 4" xfId="1217" xr:uid="{00000000-0005-0000-0000-000005140000}"/>
    <cellStyle name="Normal 2 5 4 2" xfId="9693" xr:uid="{00000000-0005-0000-0000-000006140000}"/>
    <cellStyle name="Normal 2 5 5" xfId="8351" xr:uid="{00000000-0005-0000-0000-000007140000}"/>
    <cellStyle name="Normal 2 5_BS " xfId="8656" xr:uid="{00000000-0005-0000-0000-000008140000}"/>
    <cellStyle name="Normal 2 6" xfId="1218" xr:uid="{00000000-0005-0000-0000-000009140000}"/>
    <cellStyle name="Normal 2 6 2" xfId="9008" xr:uid="{00000000-0005-0000-0000-00000A140000}"/>
    <cellStyle name="Normal 2 6 4" xfId="9494" xr:uid="{00000000-0005-0000-0000-00000B140000}"/>
    <cellStyle name="Normal 2 7" xfId="1219" xr:uid="{00000000-0005-0000-0000-00000C140000}"/>
    <cellStyle name="Normal 2 7 2" xfId="1220" xr:uid="{00000000-0005-0000-0000-00000D140000}"/>
    <cellStyle name="Normal 2 7 2 2" xfId="1221" xr:uid="{00000000-0005-0000-0000-00000E140000}"/>
    <cellStyle name="Normal 2 7 2 2 2" xfId="1222" xr:uid="{00000000-0005-0000-0000-00000F140000}"/>
    <cellStyle name="Normal 2 7 2 2 3" xfId="1223" xr:uid="{00000000-0005-0000-0000-000010140000}"/>
    <cellStyle name="Normal 2 7 2 2 4" xfId="1224" xr:uid="{00000000-0005-0000-0000-000011140000}"/>
    <cellStyle name="Normal 2 7 2 2 5" xfId="1225" xr:uid="{00000000-0005-0000-0000-000012140000}"/>
    <cellStyle name="Normal 2 7 3" xfId="1226" xr:uid="{00000000-0005-0000-0000-000013140000}"/>
    <cellStyle name="Normal 2 7 4" xfId="1227" xr:uid="{00000000-0005-0000-0000-000014140000}"/>
    <cellStyle name="Normal 2 7 4 2" xfId="1228" xr:uid="{00000000-0005-0000-0000-000015140000}"/>
    <cellStyle name="Normal 2 7 4 3" xfId="1229" xr:uid="{00000000-0005-0000-0000-000016140000}"/>
    <cellStyle name="Normal 2 7 4 4" xfId="1230" xr:uid="{00000000-0005-0000-0000-000017140000}"/>
    <cellStyle name="Normal 2 72" xfId="10155" xr:uid="{00000000-0005-0000-0000-000018140000}"/>
    <cellStyle name="Normal 2 8" xfId="1231" xr:uid="{00000000-0005-0000-0000-000019140000}"/>
    <cellStyle name="Normal 2 8 2" xfId="1232" xr:uid="{00000000-0005-0000-0000-00001A140000}"/>
    <cellStyle name="Normal 2 8 3" xfId="1233" xr:uid="{00000000-0005-0000-0000-00001B140000}"/>
    <cellStyle name="Normal 2 8 3 2" xfId="1234" xr:uid="{00000000-0005-0000-0000-00001C140000}"/>
    <cellStyle name="Normal 2 8 3 3" xfId="1235" xr:uid="{00000000-0005-0000-0000-00001D140000}"/>
    <cellStyle name="Normal 2 8 4" xfId="1236" xr:uid="{00000000-0005-0000-0000-00001E140000}"/>
    <cellStyle name="Normal 2 9" xfId="1237" xr:uid="{00000000-0005-0000-0000-00001F140000}"/>
    <cellStyle name="Normal 2_Afresh_Lead_Q3'53(19.10.53)" xfId="1238" xr:uid="{00000000-0005-0000-0000-000020140000}"/>
    <cellStyle name="Normal 20" xfId="1239" xr:uid="{00000000-0005-0000-0000-000021140000}"/>
    <cellStyle name="Normal 20 10" xfId="4092" xr:uid="{00000000-0005-0000-0000-000022140000}"/>
    <cellStyle name="Normal 20 10 2" xfId="7291" xr:uid="{00000000-0005-0000-0000-000023140000}"/>
    <cellStyle name="Normal 20 11" xfId="5838" xr:uid="{00000000-0005-0000-0000-000024140000}"/>
    <cellStyle name="Normal 20 11 2" xfId="8352" xr:uid="{00000000-0005-0000-0000-000025140000}"/>
    <cellStyle name="Normal 20 2" xfId="1240" xr:uid="{00000000-0005-0000-0000-000026140000}"/>
    <cellStyle name="Normal 20 2 2" xfId="1241" xr:uid="{00000000-0005-0000-0000-000027140000}"/>
    <cellStyle name="Normal 20 3" xfId="1242" xr:uid="{00000000-0005-0000-0000-000028140000}"/>
    <cellStyle name="Normal 20 4" xfId="1243" xr:uid="{00000000-0005-0000-0000-000029140000}"/>
    <cellStyle name="Normal 20 4 2" xfId="9010" xr:uid="{00000000-0005-0000-0000-00002A140000}"/>
    <cellStyle name="Normal 20 4 2 2" xfId="9011" xr:uid="{00000000-0005-0000-0000-00002B140000}"/>
    <cellStyle name="Normal 20 4 3" xfId="9012" xr:uid="{00000000-0005-0000-0000-00002C140000}"/>
    <cellStyle name="Normal 20 4 4" xfId="9952" xr:uid="{00000000-0005-0000-0000-00002D140000}"/>
    <cellStyle name="Normal 20 4 5" xfId="9009" xr:uid="{00000000-0005-0000-0000-00002E140000}"/>
    <cellStyle name="Normal 20 5" xfId="1244" xr:uid="{00000000-0005-0000-0000-00002F140000}"/>
    <cellStyle name="Normal 20 5 2" xfId="9361" xr:uid="{00000000-0005-0000-0000-000030140000}"/>
    <cellStyle name="Normal 20 6" xfId="1245" xr:uid="{00000000-0005-0000-0000-000031140000}"/>
    <cellStyle name="Normal 20 6 2" xfId="2978" xr:uid="{00000000-0005-0000-0000-000032140000}"/>
    <cellStyle name="Normal 20 6 2 2" xfId="3586" xr:uid="{00000000-0005-0000-0000-000033140000}"/>
    <cellStyle name="Normal 20 6 2 2 2" xfId="5330" xr:uid="{00000000-0005-0000-0000-000034140000}"/>
    <cellStyle name="Normal 20 6 2 2 2 2" xfId="7857" xr:uid="{00000000-0005-0000-0000-000035140000}"/>
    <cellStyle name="Normal 20 6 2 2 3" xfId="7104" xr:uid="{00000000-0005-0000-0000-000036140000}"/>
    <cellStyle name="Normal 20 6 2 3" xfId="4783" xr:uid="{00000000-0005-0000-0000-000037140000}"/>
    <cellStyle name="Normal 20 6 2 3 2" xfId="7481" xr:uid="{00000000-0005-0000-0000-000038140000}"/>
    <cellStyle name="Normal 20 6 2 4" xfId="6531" xr:uid="{00000000-0005-0000-0000-000039140000}"/>
    <cellStyle name="Normal 20 6 3" xfId="3398" xr:uid="{00000000-0005-0000-0000-00003A140000}"/>
    <cellStyle name="Normal 20 6 3 2" xfId="5142" xr:uid="{00000000-0005-0000-0000-00003B140000}"/>
    <cellStyle name="Normal 20 6 3 2 2" xfId="7669" xr:uid="{00000000-0005-0000-0000-00003C140000}"/>
    <cellStyle name="Normal 20 6 3 3" xfId="6916" xr:uid="{00000000-0005-0000-0000-00003D140000}"/>
    <cellStyle name="Normal 20 6 4" xfId="4093" xr:uid="{00000000-0005-0000-0000-00003E140000}"/>
    <cellStyle name="Normal 20 6 4 2" xfId="7292" xr:uid="{00000000-0005-0000-0000-00003F140000}"/>
    <cellStyle name="Normal 20 6 5" xfId="5839" xr:uid="{00000000-0005-0000-0000-000040140000}"/>
    <cellStyle name="Normal 20 7" xfId="1246" xr:uid="{00000000-0005-0000-0000-000041140000}"/>
    <cellStyle name="Normal 20 8" xfId="2977" xr:uid="{00000000-0005-0000-0000-000042140000}"/>
    <cellStyle name="Normal 20 8 2" xfId="3585" xr:uid="{00000000-0005-0000-0000-000043140000}"/>
    <cellStyle name="Normal 20 8 2 2" xfId="5329" xr:uid="{00000000-0005-0000-0000-000044140000}"/>
    <cellStyle name="Normal 20 8 2 2 2" xfId="7856" xr:uid="{00000000-0005-0000-0000-000045140000}"/>
    <cellStyle name="Normal 20 8 2 3" xfId="7103" xr:uid="{00000000-0005-0000-0000-000046140000}"/>
    <cellStyle name="Normal 20 8 3" xfId="4782" xr:uid="{00000000-0005-0000-0000-000047140000}"/>
    <cellStyle name="Normal 20 8 3 2" xfId="7480" xr:uid="{00000000-0005-0000-0000-000048140000}"/>
    <cellStyle name="Normal 20 8 4" xfId="6530" xr:uid="{00000000-0005-0000-0000-000049140000}"/>
    <cellStyle name="Normal 20 9" xfId="3397" xr:uid="{00000000-0005-0000-0000-00004A140000}"/>
    <cellStyle name="Normal 20 9 2" xfId="5141" xr:uid="{00000000-0005-0000-0000-00004B140000}"/>
    <cellStyle name="Normal 20 9 2 2" xfId="7668" xr:uid="{00000000-0005-0000-0000-00004C140000}"/>
    <cellStyle name="Normal 20 9 3" xfId="6915" xr:uid="{00000000-0005-0000-0000-00004D140000}"/>
    <cellStyle name="Normal 21" xfId="1247" xr:uid="{00000000-0005-0000-0000-00004E140000}"/>
    <cellStyle name="Normal 21 2" xfId="1248" xr:uid="{00000000-0005-0000-0000-00004F140000}"/>
    <cellStyle name="Normal 21 3" xfId="1249" xr:uid="{00000000-0005-0000-0000-000050140000}"/>
    <cellStyle name="Normal 21 3 2" xfId="9953" xr:uid="{00000000-0005-0000-0000-000051140000}"/>
    <cellStyle name="Normal 21 3 3" xfId="9362" xr:uid="{00000000-0005-0000-0000-000052140000}"/>
    <cellStyle name="Normal 21 4" xfId="1250" xr:uid="{00000000-0005-0000-0000-000053140000}"/>
    <cellStyle name="Normal 21 5" xfId="1251" xr:uid="{00000000-0005-0000-0000-000054140000}"/>
    <cellStyle name="Normal 21 6" xfId="1252" xr:uid="{00000000-0005-0000-0000-000055140000}"/>
    <cellStyle name="Normal 21 7" xfId="8353" xr:uid="{00000000-0005-0000-0000-000056140000}"/>
    <cellStyle name="Normal 212" xfId="9618" xr:uid="{00000000-0005-0000-0000-000057140000}"/>
    <cellStyle name="Normal 22" xfId="1253" xr:uid="{00000000-0005-0000-0000-000058140000}"/>
    <cellStyle name="Normal 22 2" xfId="1254" xr:uid="{00000000-0005-0000-0000-000059140000}"/>
    <cellStyle name="Normal 22 2 2" xfId="1255" xr:uid="{00000000-0005-0000-0000-00005A140000}"/>
    <cellStyle name="Normal 22 2 3" xfId="1256" xr:uid="{00000000-0005-0000-0000-00005B140000}"/>
    <cellStyle name="Normal 22 2 4" xfId="1257" xr:uid="{00000000-0005-0000-0000-00005C140000}"/>
    <cellStyle name="Normal 22 3" xfId="1258" xr:uid="{00000000-0005-0000-0000-00005D140000}"/>
    <cellStyle name="Normal 22 3 2" xfId="1259" xr:uid="{00000000-0005-0000-0000-00005E140000}"/>
    <cellStyle name="Normal 22 3 2 2" xfId="9954" xr:uid="{00000000-0005-0000-0000-00005F140000}"/>
    <cellStyle name="Normal 22 3 3" xfId="1260" xr:uid="{00000000-0005-0000-0000-000060140000}"/>
    <cellStyle name="Normal 22 3 4" xfId="9363" xr:uid="{00000000-0005-0000-0000-000061140000}"/>
    <cellStyle name="Normal 22 4" xfId="1261" xr:uid="{00000000-0005-0000-0000-000062140000}"/>
    <cellStyle name="Normal 22 5" xfId="1262" xr:uid="{00000000-0005-0000-0000-000063140000}"/>
    <cellStyle name="Normal 22 6" xfId="1263" xr:uid="{00000000-0005-0000-0000-000064140000}"/>
    <cellStyle name="Normal 22 7" xfId="8538" xr:uid="{00000000-0005-0000-0000-000065140000}"/>
    <cellStyle name="Normal 23" xfId="1264" xr:uid="{00000000-0005-0000-0000-000066140000}"/>
    <cellStyle name="Normal 23 2" xfId="1265" xr:uid="{00000000-0005-0000-0000-000067140000}"/>
    <cellStyle name="Normal 23 2 2" xfId="1266" xr:uid="{00000000-0005-0000-0000-000068140000}"/>
    <cellStyle name="Normal 23 2 2 2" xfId="1267" xr:uid="{00000000-0005-0000-0000-000069140000}"/>
    <cellStyle name="Normal 23 2 2 3" xfId="1268" xr:uid="{00000000-0005-0000-0000-00006A140000}"/>
    <cellStyle name="Normal 23 2 2 4" xfId="1269" xr:uid="{00000000-0005-0000-0000-00006B140000}"/>
    <cellStyle name="Normal 23 2 3" xfId="1270" xr:uid="{00000000-0005-0000-0000-00006C140000}"/>
    <cellStyle name="Normal 23 3" xfId="1271" xr:uid="{00000000-0005-0000-0000-00006D140000}"/>
    <cellStyle name="Normal 23 3 2" xfId="9013" xr:uid="{00000000-0005-0000-0000-00006E140000}"/>
    <cellStyle name="Normal 23 4" xfId="1272" xr:uid="{00000000-0005-0000-0000-00006F140000}"/>
    <cellStyle name="Normal 23 4 2" xfId="9611" xr:uid="{00000000-0005-0000-0000-000070140000}"/>
    <cellStyle name="Normal 23 5" xfId="1273" xr:uid="{00000000-0005-0000-0000-000071140000}"/>
    <cellStyle name="Normal 23 5 2" xfId="9721" xr:uid="{00000000-0005-0000-0000-000072140000}"/>
    <cellStyle name="Normal 24" xfId="1274" xr:uid="{00000000-0005-0000-0000-000073140000}"/>
    <cellStyle name="Normal 24 2" xfId="1275" xr:uid="{00000000-0005-0000-0000-000074140000}"/>
    <cellStyle name="Normal 24 2 2" xfId="1276" xr:uid="{00000000-0005-0000-0000-000075140000}"/>
    <cellStyle name="Normal 24 2 2 2" xfId="9014" xr:uid="{00000000-0005-0000-0000-000076140000}"/>
    <cellStyle name="Normal 24 2 3" xfId="1277" xr:uid="{00000000-0005-0000-0000-000077140000}"/>
    <cellStyle name="Normal 24 2 4" xfId="1278" xr:uid="{00000000-0005-0000-0000-000078140000}"/>
    <cellStyle name="Normal 24 3" xfId="1279" xr:uid="{00000000-0005-0000-0000-000079140000}"/>
    <cellStyle name="Normal 24 3 2" xfId="9015" xr:uid="{00000000-0005-0000-0000-00007A140000}"/>
    <cellStyle name="Normal 24 4" xfId="1280" xr:uid="{00000000-0005-0000-0000-00007B140000}"/>
    <cellStyle name="Normal 24 5" xfId="1281" xr:uid="{00000000-0005-0000-0000-00007C140000}"/>
    <cellStyle name="Normal 24 6" xfId="1282" xr:uid="{00000000-0005-0000-0000-00007D140000}"/>
    <cellStyle name="Normal 25" xfId="1283" xr:uid="{00000000-0005-0000-0000-00007E140000}"/>
    <cellStyle name="Normal 25 2" xfId="1284" xr:uid="{00000000-0005-0000-0000-00007F140000}"/>
    <cellStyle name="Normal 25 3" xfId="1285" xr:uid="{00000000-0005-0000-0000-000080140000}"/>
    <cellStyle name="Normal 25 3 2" xfId="9017" xr:uid="{00000000-0005-0000-0000-000081140000}"/>
    <cellStyle name="Normal 25 4" xfId="9016" xr:uid="{00000000-0005-0000-0000-000082140000}"/>
    <cellStyle name="Normal 26" xfId="1286" xr:uid="{00000000-0005-0000-0000-000083140000}"/>
    <cellStyle name="Normal 26 10" xfId="3399" xr:uid="{00000000-0005-0000-0000-000084140000}"/>
    <cellStyle name="Normal 26 10 2" xfId="5143" xr:uid="{00000000-0005-0000-0000-000085140000}"/>
    <cellStyle name="Normal 26 10 2 2" xfId="7670" xr:uid="{00000000-0005-0000-0000-000086140000}"/>
    <cellStyle name="Normal 26 10 3" xfId="6917" xr:uid="{00000000-0005-0000-0000-000087140000}"/>
    <cellStyle name="Normal 26 11" xfId="4094" xr:uid="{00000000-0005-0000-0000-000088140000}"/>
    <cellStyle name="Normal 26 11 2" xfId="7293" xr:uid="{00000000-0005-0000-0000-000089140000}"/>
    <cellStyle name="Normal 26 12" xfId="5840" xr:uid="{00000000-0005-0000-0000-00008A140000}"/>
    <cellStyle name="Normal 26 2" xfId="1287" xr:uid="{00000000-0005-0000-0000-00008B140000}"/>
    <cellStyle name="Normal 26 2 2" xfId="9018" xr:uid="{00000000-0005-0000-0000-00008C140000}"/>
    <cellStyle name="Normal 26 3" xfId="1288" xr:uid="{00000000-0005-0000-0000-00008D140000}"/>
    <cellStyle name="Normal 26 3 2" xfId="9616" xr:uid="{00000000-0005-0000-0000-00008E140000}"/>
    <cellStyle name="Normal 26 4" xfId="1289" xr:uid="{00000000-0005-0000-0000-00008F140000}"/>
    <cellStyle name="Normal 26 4 2" xfId="9722" xr:uid="{00000000-0005-0000-0000-000090140000}"/>
    <cellStyle name="Normal 26 5" xfId="1290" xr:uid="{00000000-0005-0000-0000-000091140000}"/>
    <cellStyle name="Normal 26 6" xfId="1291" xr:uid="{00000000-0005-0000-0000-000092140000}"/>
    <cellStyle name="Normal 26 7" xfId="1292" xr:uid="{00000000-0005-0000-0000-000093140000}"/>
    <cellStyle name="Normal 26 7 2" xfId="2980" xr:uid="{00000000-0005-0000-0000-000094140000}"/>
    <cellStyle name="Normal 26 7 2 2" xfId="3588" xr:uid="{00000000-0005-0000-0000-000095140000}"/>
    <cellStyle name="Normal 26 7 2 2 2" xfId="5332" xr:uid="{00000000-0005-0000-0000-000096140000}"/>
    <cellStyle name="Normal 26 7 2 2 2 2" xfId="7859" xr:uid="{00000000-0005-0000-0000-000097140000}"/>
    <cellStyle name="Normal 26 7 2 2 3" xfId="7106" xr:uid="{00000000-0005-0000-0000-000098140000}"/>
    <cellStyle name="Normal 26 7 2 3" xfId="4785" xr:uid="{00000000-0005-0000-0000-000099140000}"/>
    <cellStyle name="Normal 26 7 2 3 2" xfId="7483" xr:uid="{00000000-0005-0000-0000-00009A140000}"/>
    <cellStyle name="Normal 26 7 2 4" xfId="6533" xr:uid="{00000000-0005-0000-0000-00009B140000}"/>
    <cellStyle name="Normal 26 7 3" xfId="3400" xr:uid="{00000000-0005-0000-0000-00009C140000}"/>
    <cellStyle name="Normal 26 7 3 2" xfId="5144" xr:uid="{00000000-0005-0000-0000-00009D140000}"/>
    <cellStyle name="Normal 26 7 3 2 2" xfId="7671" xr:uid="{00000000-0005-0000-0000-00009E140000}"/>
    <cellStyle name="Normal 26 7 3 3" xfId="6918" xr:uid="{00000000-0005-0000-0000-00009F140000}"/>
    <cellStyle name="Normal 26 7 4" xfId="4095" xr:uid="{00000000-0005-0000-0000-0000A0140000}"/>
    <cellStyle name="Normal 26 7 4 2" xfId="7294" xr:uid="{00000000-0005-0000-0000-0000A1140000}"/>
    <cellStyle name="Normal 26 7 5" xfId="5841" xr:uid="{00000000-0005-0000-0000-0000A2140000}"/>
    <cellStyle name="Normal 26 8" xfId="1293" xr:uid="{00000000-0005-0000-0000-0000A3140000}"/>
    <cellStyle name="Normal 26 9" xfId="2979" xr:uid="{00000000-0005-0000-0000-0000A4140000}"/>
    <cellStyle name="Normal 26 9 2" xfId="3587" xr:uid="{00000000-0005-0000-0000-0000A5140000}"/>
    <cellStyle name="Normal 26 9 2 2" xfId="5331" xr:uid="{00000000-0005-0000-0000-0000A6140000}"/>
    <cellStyle name="Normal 26 9 2 2 2" xfId="7858" xr:uid="{00000000-0005-0000-0000-0000A7140000}"/>
    <cellStyle name="Normal 26 9 2 3" xfId="7105" xr:uid="{00000000-0005-0000-0000-0000A8140000}"/>
    <cellStyle name="Normal 26 9 3" xfId="4784" xr:uid="{00000000-0005-0000-0000-0000A9140000}"/>
    <cellStyle name="Normal 26 9 3 2" xfId="7482" xr:uid="{00000000-0005-0000-0000-0000AA140000}"/>
    <cellStyle name="Normal 26 9 4" xfId="6532" xr:uid="{00000000-0005-0000-0000-0000AB140000}"/>
    <cellStyle name="Normal 264" xfId="1294" xr:uid="{00000000-0005-0000-0000-0000AC140000}"/>
    <cellStyle name="Normal 27" xfId="1295" xr:uid="{00000000-0005-0000-0000-0000AD140000}"/>
    <cellStyle name="Normal 27 2" xfId="1296" xr:uid="{00000000-0005-0000-0000-0000AE140000}"/>
    <cellStyle name="Normal 27 2 2" xfId="10169" xr:uid="{00000000-0005-0000-0000-0000AF140000}"/>
    <cellStyle name="Normal 27 3" xfId="1297" xr:uid="{00000000-0005-0000-0000-0000B0140000}"/>
    <cellStyle name="Normal 27 3 2" xfId="9729" xr:uid="{00000000-0005-0000-0000-0000B1140000}"/>
    <cellStyle name="Normal 27 4" xfId="1298" xr:uid="{00000000-0005-0000-0000-0000B2140000}"/>
    <cellStyle name="Normal 27 5" xfId="1299" xr:uid="{00000000-0005-0000-0000-0000B3140000}"/>
    <cellStyle name="Normal 27 6" xfId="1300" xr:uid="{00000000-0005-0000-0000-0000B4140000}"/>
    <cellStyle name="Normal 27 7" xfId="1301" xr:uid="{00000000-0005-0000-0000-0000B5140000}"/>
    <cellStyle name="Normal 27 8" xfId="1302" xr:uid="{00000000-0005-0000-0000-0000B6140000}"/>
    <cellStyle name="Normal 272" xfId="10125" xr:uid="{00000000-0005-0000-0000-0000B7140000}"/>
    <cellStyle name="Normal 273" xfId="10126" xr:uid="{00000000-0005-0000-0000-0000B8140000}"/>
    <cellStyle name="Normal 276" xfId="9578" xr:uid="{00000000-0005-0000-0000-0000B9140000}"/>
    <cellStyle name="Normal 28" xfId="1303" xr:uid="{00000000-0005-0000-0000-0000BA140000}"/>
    <cellStyle name="Normal 28 2" xfId="1304" xr:uid="{00000000-0005-0000-0000-0000BB140000}"/>
    <cellStyle name="Normal 28 2 2" xfId="9020" xr:uid="{00000000-0005-0000-0000-0000BC140000}"/>
    <cellStyle name="Normal 28 2 2 2" xfId="9021" xr:uid="{00000000-0005-0000-0000-0000BD140000}"/>
    <cellStyle name="Normal 28 2 3" xfId="9022" xr:uid="{00000000-0005-0000-0000-0000BE140000}"/>
    <cellStyle name="Normal 28 2 4" xfId="9019" xr:uid="{00000000-0005-0000-0000-0000BF140000}"/>
    <cellStyle name="Normal 28 3" xfId="1305" xr:uid="{00000000-0005-0000-0000-0000C0140000}"/>
    <cellStyle name="Normal 28 3 2" xfId="9024" xr:uid="{00000000-0005-0000-0000-0000C1140000}"/>
    <cellStyle name="Normal 28 3 3" xfId="9023" xr:uid="{00000000-0005-0000-0000-0000C2140000}"/>
    <cellStyle name="Normal 28 4" xfId="1306" xr:uid="{00000000-0005-0000-0000-0000C3140000}"/>
    <cellStyle name="Normal 28 4 2" xfId="9025" xr:uid="{00000000-0005-0000-0000-0000C4140000}"/>
    <cellStyle name="Normal 28 5" xfId="1307" xr:uid="{00000000-0005-0000-0000-0000C5140000}"/>
    <cellStyle name="Normal 28 5 2" xfId="2982" xr:uid="{00000000-0005-0000-0000-0000C6140000}"/>
    <cellStyle name="Normal 28 5 2 2" xfId="3590" xr:uid="{00000000-0005-0000-0000-0000C7140000}"/>
    <cellStyle name="Normal 28 5 2 2 2" xfId="5334" xr:uid="{00000000-0005-0000-0000-0000C8140000}"/>
    <cellStyle name="Normal 28 5 2 2 2 2" xfId="7861" xr:uid="{00000000-0005-0000-0000-0000C9140000}"/>
    <cellStyle name="Normal 28 5 2 2 3" xfId="7108" xr:uid="{00000000-0005-0000-0000-0000CA140000}"/>
    <cellStyle name="Normal 28 5 2 3" xfId="4787" xr:uid="{00000000-0005-0000-0000-0000CB140000}"/>
    <cellStyle name="Normal 28 5 2 3 2" xfId="7485" xr:uid="{00000000-0005-0000-0000-0000CC140000}"/>
    <cellStyle name="Normal 28 5 2 4" xfId="6535" xr:uid="{00000000-0005-0000-0000-0000CD140000}"/>
    <cellStyle name="Normal 28 5 3" xfId="3402" xr:uid="{00000000-0005-0000-0000-0000CE140000}"/>
    <cellStyle name="Normal 28 5 3 2" xfId="5146" xr:uid="{00000000-0005-0000-0000-0000CF140000}"/>
    <cellStyle name="Normal 28 5 3 2 2" xfId="7673" xr:uid="{00000000-0005-0000-0000-0000D0140000}"/>
    <cellStyle name="Normal 28 5 3 3" xfId="6920" xr:uid="{00000000-0005-0000-0000-0000D1140000}"/>
    <cellStyle name="Normal 28 5 4" xfId="4097" xr:uid="{00000000-0005-0000-0000-0000D2140000}"/>
    <cellStyle name="Normal 28 5 4 2" xfId="7296" xr:uid="{00000000-0005-0000-0000-0000D3140000}"/>
    <cellStyle name="Normal 28 5 5" xfId="5843" xr:uid="{00000000-0005-0000-0000-0000D4140000}"/>
    <cellStyle name="Normal 28 6" xfId="2981" xr:uid="{00000000-0005-0000-0000-0000D5140000}"/>
    <cellStyle name="Normal 28 6 2" xfId="3589" xr:uid="{00000000-0005-0000-0000-0000D6140000}"/>
    <cellStyle name="Normal 28 6 2 2" xfId="5333" xr:uid="{00000000-0005-0000-0000-0000D7140000}"/>
    <cellStyle name="Normal 28 6 2 2 2" xfId="7860" xr:uid="{00000000-0005-0000-0000-0000D8140000}"/>
    <cellStyle name="Normal 28 6 2 3" xfId="7107" xr:uid="{00000000-0005-0000-0000-0000D9140000}"/>
    <cellStyle name="Normal 28 6 3" xfId="4786" xr:uid="{00000000-0005-0000-0000-0000DA140000}"/>
    <cellStyle name="Normal 28 6 3 2" xfId="7484" xr:uid="{00000000-0005-0000-0000-0000DB140000}"/>
    <cellStyle name="Normal 28 6 4" xfId="6534" xr:uid="{00000000-0005-0000-0000-0000DC140000}"/>
    <cellStyle name="Normal 28 7" xfId="3401" xr:uid="{00000000-0005-0000-0000-0000DD140000}"/>
    <cellStyle name="Normal 28 7 2" xfId="5145" xr:uid="{00000000-0005-0000-0000-0000DE140000}"/>
    <cellStyle name="Normal 28 7 2 2" xfId="7672" xr:uid="{00000000-0005-0000-0000-0000DF140000}"/>
    <cellStyle name="Normal 28 7 3" xfId="6919" xr:uid="{00000000-0005-0000-0000-0000E0140000}"/>
    <cellStyle name="Normal 28 8" xfId="4096" xr:uid="{00000000-0005-0000-0000-0000E1140000}"/>
    <cellStyle name="Normal 28 8 2" xfId="7295" xr:uid="{00000000-0005-0000-0000-0000E2140000}"/>
    <cellStyle name="Normal 28 9" xfId="5842" xr:uid="{00000000-0005-0000-0000-0000E3140000}"/>
    <cellStyle name="Normal 280" xfId="9635" xr:uid="{00000000-0005-0000-0000-0000E4140000}"/>
    <cellStyle name="Normal 29" xfId="1308" xr:uid="{00000000-0005-0000-0000-0000E5140000}"/>
    <cellStyle name="Normal 29 2" xfId="1309" xr:uid="{00000000-0005-0000-0000-0000E6140000}"/>
    <cellStyle name="Normal 29 2 2" xfId="9027" xr:uid="{00000000-0005-0000-0000-0000E7140000}"/>
    <cellStyle name="Normal 29 2 2 2" xfId="9028" xr:uid="{00000000-0005-0000-0000-0000E8140000}"/>
    <cellStyle name="Normal 29 2 3" xfId="9029" xr:uid="{00000000-0005-0000-0000-0000E9140000}"/>
    <cellStyle name="Normal 29 2 4" xfId="9026" xr:uid="{00000000-0005-0000-0000-0000EA140000}"/>
    <cellStyle name="Normal 29 3" xfId="1310" xr:uid="{00000000-0005-0000-0000-0000EB140000}"/>
    <cellStyle name="Normal 29 3 2" xfId="9031" xr:uid="{00000000-0005-0000-0000-0000EC140000}"/>
    <cellStyle name="Normal 29 3 3" xfId="9030" xr:uid="{00000000-0005-0000-0000-0000ED140000}"/>
    <cellStyle name="Normal 29 4" xfId="1311" xr:uid="{00000000-0005-0000-0000-0000EE140000}"/>
    <cellStyle name="Normal 29 4 2" xfId="9032" xr:uid="{00000000-0005-0000-0000-0000EF140000}"/>
    <cellStyle name="Normal 29 5" xfId="1312" xr:uid="{00000000-0005-0000-0000-0000F0140000}"/>
    <cellStyle name="Normal 29 5 2" xfId="2984" xr:uid="{00000000-0005-0000-0000-0000F1140000}"/>
    <cellStyle name="Normal 29 5 2 2" xfId="3592" xr:uid="{00000000-0005-0000-0000-0000F2140000}"/>
    <cellStyle name="Normal 29 5 2 2 2" xfId="5336" xr:uid="{00000000-0005-0000-0000-0000F3140000}"/>
    <cellStyle name="Normal 29 5 2 2 2 2" xfId="7863" xr:uid="{00000000-0005-0000-0000-0000F4140000}"/>
    <cellStyle name="Normal 29 5 2 2 3" xfId="7110" xr:uid="{00000000-0005-0000-0000-0000F5140000}"/>
    <cellStyle name="Normal 29 5 2 3" xfId="4789" xr:uid="{00000000-0005-0000-0000-0000F6140000}"/>
    <cellStyle name="Normal 29 5 2 3 2" xfId="7487" xr:uid="{00000000-0005-0000-0000-0000F7140000}"/>
    <cellStyle name="Normal 29 5 2 4" xfId="6537" xr:uid="{00000000-0005-0000-0000-0000F8140000}"/>
    <cellStyle name="Normal 29 5 3" xfId="3404" xr:uid="{00000000-0005-0000-0000-0000F9140000}"/>
    <cellStyle name="Normal 29 5 3 2" xfId="5148" xr:uid="{00000000-0005-0000-0000-0000FA140000}"/>
    <cellStyle name="Normal 29 5 3 2 2" xfId="7675" xr:uid="{00000000-0005-0000-0000-0000FB140000}"/>
    <cellStyle name="Normal 29 5 3 3" xfId="6922" xr:uid="{00000000-0005-0000-0000-0000FC140000}"/>
    <cellStyle name="Normal 29 5 4" xfId="4099" xr:uid="{00000000-0005-0000-0000-0000FD140000}"/>
    <cellStyle name="Normal 29 5 4 2" xfId="7298" xr:uid="{00000000-0005-0000-0000-0000FE140000}"/>
    <cellStyle name="Normal 29 5 5" xfId="5845" xr:uid="{00000000-0005-0000-0000-0000FF140000}"/>
    <cellStyle name="Normal 29 6" xfId="2983" xr:uid="{00000000-0005-0000-0000-000000150000}"/>
    <cellStyle name="Normal 29 6 2" xfId="3591" xr:uid="{00000000-0005-0000-0000-000001150000}"/>
    <cellStyle name="Normal 29 6 2 2" xfId="5335" xr:uid="{00000000-0005-0000-0000-000002150000}"/>
    <cellStyle name="Normal 29 6 2 2 2" xfId="7862" xr:uid="{00000000-0005-0000-0000-000003150000}"/>
    <cellStyle name="Normal 29 6 2 3" xfId="7109" xr:uid="{00000000-0005-0000-0000-000004150000}"/>
    <cellStyle name="Normal 29 6 3" xfId="4788" xr:uid="{00000000-0005-0000-0000-000005150000}"/>
    <cellStyle name="Normal 29 6 3 2" xfId="7486" xr:uid="{00000000-0005-0000-0000-000006150000}"/>
    <cellStyle name="Normal 29 6 4" xfId="6536" xr:uid="{00000000-0005-0000-0000-000007150000}"/>
    <cellStyle name="Normal 29 7" xfId="3403" xr:uid="{00000000-0005-0000-0000-000008150000}"/>
    <cellStyle name="Normal 29 7 2" xfId="5147" xr:uid="{00000000-0005-0000-0000-000009150000}"/>
    <cellStyle name="Normal 29 7 2 2" xfId="7674" xr:uid="{00000000-0005-0000-0000-00000A150000}"/>
    <cellStyle name="Normal 29 7 3" xfId="6921" xr:uid="{00000000-0005-0000-0000-00000B150000}"/>
    <cellStyle name="Normal 29 8" xfId="4098" xr:uid="{00000000-0005-0000-0000-00000C150000}"/>
    <cellStyle name="Normal 29 8 2" xfId="7297" xr:uid="{00000000-0005-0000-0000-00000D150000}"/>
    <cellStyle name="Normal 29 9" xfId="5844" xr:uid="{00000000-0005-0000-0000-00000E150000}"/>
    <cellStyle name="Normal 292" xfId="9644" xr:uid="{00000000-0005-0000-0000-00000F150000}"/>
    <cellStyle name="Normal 292 2" xfId="10253" xr:uid="{00000000-0005-0000-0000-000010150000}"/>
    <cellStyle name="Normal 3" xfId="1313" xr:uid="{00000000-0005-0000-0000-000011150000}"/>
    <cellStyle name="Normal 3 10" xfId="1314" xr:uid="{00000000-0005-0000-0000-000012150000}"/>
    <cellStyle name="Normal 3 11" xfId="1315" xr:uid="{00000000-0005-0000-0000-000013150000}"/>
    <cellStyle name="Normal 3 11 2" xfId="9364" xr:uid="{00000000-0005-0000-0000-000014150000}"/>
    <cellStyle name="Normal 3 12" xfId="1316" xr:uid="{00000000-0005-0000-0000-000015150000}"/>
    <cellStyle name="Normal 3 12 2" xfId="8354" xr:uid="{00000000-0005-0000-0000-000016150000}"/>
    <cellStyle name="Normal 3 13" xfId="1317" xr:uid="{00000000-0005-0000-0000-000017150000}"/>
    <cellStyle name="Normal 3 13 2" xfId="9499" xr:uid="{00000000-0005-0000-0000-000018150000}"/>
    <cellStyle name="Normal 3 14" xfId="1318" xr:uid="{00000000-0005-0000-0000-000019150000}"/>
    <cellStyle name="Normal 3 14 2" xfId="8116" xr:uid="{00000000-0005-0000-0000-00001A150000}"/>
    <cellStyle name="Normal 3 15" xfId="8092" xr:uid="{00000000-0005-0000-0000-00001B150000}"/>
    <cellStyle name="Normal 3 16" xfId="10578" xr:uid="{00000000-0005-0000-0000-00001C150000}"/>
    <cellStyle name="Normal 3 2" xfId="1319" xr:uid="{00000000-0005-0000-0000-00001D150000}"/>
    <cellStyle name="Normal 3 2 2" xfId="1320" xr:uid="{00000000-0005-0000-0000-00001E150000}"/>
    <cellStyle name="Normal 3 2 2 2" xfId="1321" xr:uid="{00000000-0005-0000-0000-00001F150000}"/>
    <cellStyle name="Normal 3 2 2 3" xfId="9579" xr:uid="{00000000-0005-0000-0000-000020150000}"/>
    <cellStyle name="Normal 3 2 2 3 2" xfId="9957" xr:uid="{00000000-0005-0000-0000-000021150000}"/>
    <cellStyle name="Normal 3 2 2 4" xfId="8356" xr:uid="{00000000-0005-0000-0000-000022150000}"/>
    <cellStyle name="Normal 3 2 3" xfId="1322" xr:uid="{00000000-0005-0000-0000-000023150000}"/>
    <cellStyle name="Normal 3 2 3 2" xfId="1323" xr:uid="{00000000-0005-0000-0000-000024150000}"/>
    <cellStyle name="Normal 3 2 3 2 2" xfId="9958" xr:uid="{00000000-0005-0000-0000-000025150000}"/>
    <cellStyle name="Normal 3 2 3 3" xfId="8357" xr:uid="{00000000-0005-0000-0000-000026150000}"/>
    <cellStyle name="Normal 3 2 4" xfId="1324" xr:uid="{00000000-0005-0000-0000-000027150000}"/>
    <cellStyle name="Normal 3 2 4 2" xfId="1325" xr:uid="{00000000-0005-0000-0000-000028150000}"/>
    <cellStyle name="Normal 3 2 4 2 2" xfId="9959" xr:uid="{00000000-0005-0000-0000-000029150000}"/>
    <cellStyle name="Normal 3 2 4 3" xfId="8358" xr:uid="{00000000-0005-0000-0000-00002A150000}"/>
    <cellStyle name="Normal 3 2 5" xfId="1326" xr:uid="{00000000-0005-0000-0000-00002B150000}"/>
    <cellStyle name="Normal 3 2 5 2" xfId="9956" xr:uid="{00000000-0005-0000-0000-00002C150000}"/>
    <cellStyle name="Normal 3 2 6" xfId="9521" xr:uid="{00000000-0005-0000-0000-00002D150000}"/>
    <cellStyle name="Normal 3 2 7" xfId="8355" xr:uid="{00000000-0005-0000-0000-00002E150000}"/>
    <cellStyle name="Normal 3 2_Sena WP Q2'53 TAW" xfId="1327" xr:uid="{00000000-0005-0000-0000-00002F150000}"/>
    <cellStyle name="Normal 3 3" xfId="1328" xr:uid="{00000000-0005-0000-0000-000030150000}"/>
    <cellStyle name="Normal 3 3 2" xfId="1329" xr:uid="{00000000-0005-0000-0000-000031150000}"/>
    <cellStyle name="Normal 3 3 2 2" xfId="8746" xr:uid="{00000000-0005-0000-0000-000032150000}"/>
    <cellStyle name="Normal 3 3 2 3" xfId="9366" xr:uid="{00000000-0005-0000-0000-000033150000}"/>
    <cellStyle name="Normal 3 3 2 3 2" xfId="9961" xr:uid="{00000000-0005-0000-0000-000034150000}"/>
    <cellStyle name="Normal 3 3 2 4" xfId="8359" xr:uid="{00000000-0005-0000-0000-000035150000}"/>
    <cellStyle name="Normal 3 3 2_BS " xfId="8658" xr:uid="{00000000-0005-0000-0000-000036150000}"/>
    <cellStyle name="Normal 3 3 3" xfId="1330" xr:uid="{00000000-0005-0000-0000-000037150000}"/>
    <cellStyle name="Normal 3 3 3 2" xfId="8816" xr:uid="{00000000-0005-0000-0000-000038150000}"/>
    <cellStyle name="Normal 3 3 4" xfId="9365" xr:uid="{00000000-0005-0000-0000-000039150000}"/>
    <cellStyle name="Normal 3 3 4 2" xfId="9960" xr:uid="{00000000-0005-0000-0000-00003A150000}"/>
    <cellStyle name="Normal 3 3 5" xfId="9580" xr:uid="{00000000-0005-0000-0000-00003B150000}"/>
    <cellStyle name="Normal 3 3_BS " xfId="8657" xr:uid="{00000000-0005-0000-0000-00003C150000}"/>
    <cellStyle name="Normal 3 4" xfId="1331" xr:uid="{00000000-0005-0000-0000-00003D150000}"/>
    <cellStyle name="Normal 3 4 2" xfId="9367" xr:uid="{00000000-0005-0000-0000-00003E150000}"/>
    <cellStyle name="Normal 3 4 2 2" xfId="9962" xr:uid="{00000000-0005-0000-0000-00003F150000}"/>
    <cellStyle name="Normal 3 4 3" xfId="9563" xr:uid="{00000000-0005-0000-0000-000040150000}"/>
    <cellStyle name="Normal 3 4 4" xfId="8360" xr:uid="{00000000-0005-0000-0000-000041150000}"/>
    <cellStyle name="Normal 3 5" xfId="1332" xr:uid="{00000000-0005-0000-0000-000042150000}"/>
    <cellStyle name="Normal 3 5 2" xfId="1333" xr:uid="{00000000-0005-0000-0000-000043150000}"/>
    <cellStyle name="Normal 3 5 2 2" xfId="1334" xr:uid="{00000000-0005-0000-0000-000044150000}"/>
    <cellStyle name="Normal 3 5 2 2 2" xfId="9368" xr:uid="{00000000-0005-0000-0000-000045150000}"/>
    <cellStyle name="Normal 3 5 3" xfId="1335" xr:uid="{00000000-0005-0000-0000-000046150000}"/>
    <cellStyle name="Normal 3 5 4" xfId="1336" xr:uid="{00000000-0005-0000-0000-000047150000}"/>
    <cellStyle name="Normal 3 5 4 2" xfId="9963" xr:uid="{00000000-0005-0000-0000-000048150000}"/>
    <cellStyle name="Normal 3 5 5" xfId="8361" xr:uid="{00000000-0005-0000-0000-000049150000}"/>
    <cellStyle name="Normal 3 6" xfId="1337" xr:uid="{00000000-0005-0000-0000-00004A150000}"/>
    <cellStyle name="Normal 3 6 2" xfId="1338" xr:uid="{00000000-0005-0000-0000-00004B150000}"/>
    <cellStyle name="Normal 3 6 2 2" xfId="1339" xr:uid="{00000000-0005-0000-0000-00004C150000}"/>
    <cellStyle name="Normal 3 6 2 2 2" xfId="9964" xr:uid="{00000000-0005-0000-0000-00004D150000}"/>
    <cellStyle name="Normal 3 6 3" xfId="1340" xr:uid="{00000000-0005-0000-0000-00004E150000}"/>
    <cellStyle name="Normal 3 6 3 2" xfId="9694" xr:uid="{00000000-0005-0000-0000-00004F150000}"/>
    <cellStyle name="Normal 3 6 4" xfId="1341" xr:uid="{00000000-0005-0000-0000-000050150000}"/>
    <cellStyle name="Normal 3 6 5" xfId="8362" xr:uid="{00000000-0005-0000-0000-000051150000}"/>
    <cellStyle name="Normal 3 7" xfId="1342" xr:uid="{00000000-0005-0000-0000-000052150000}"/>
    <cellStyle name="Normal 3 7 2" xfId="1343" xr:uid="{00000000-0005-0000-0000-000053150000}"/>
    <cellStyle name="Normal 3 7 2 2" xfId="9955" xr:uid="{00000000-0005-0000-0000-000054150000}"/>
    <cellStyle name="Normal 3 7 3" xfId="1344" xr:uid="{00000000-0005-0000-0000-000055150000}"/>
    <cellStyle name="Normal 3 7 4" xfId="1345" xr:uid="{00000000-0005-0000-0000-000056150000}"/>
    <cellStyle name="Normal 3 8" xfId="1346" xr:uid="{00000000-0005-0000-0000-000057150000}"/>
    <cellStyle name="Normal 3 8 2" xfId="9033" xr:uid="{00000000-0005-0000-0000-000058150000}"/>
    <cellStyle name="Normal 3 9" xfId="1347" xr:uid="{00000000-0005-0000-0000-000059150000}"/>
    <cellStyle name="Normal 3 9 2" xfId="10171" xr:uid="{00000000-0005-0000-0000-00005A150000}"/>
    <cellStyle name="Normal 3 9 3" xfId="9034" xr:uid="{00000000-0005-0000-0000-00005B150000}"/>
    <cellStyle name="Normal 3_Book3" xfId="1348" xr:uid="{00000000-0005-0000-0000-00005C150000}"/>
    <cellStyle name="Normal 30" xfId="1349" xr:uid="{00000000-0005-0000-0000-00005D150000}"/>
    <cellStyle name="Normal 30 2" xfId="1350" xr:uid="{00000000-0005-0000-0000-00005E150000}"/>
    <cellStyle name="Normal 30 2 2" xfId="9037" xr:uid="{00000000-0005-0000-0000-00005F150000}"/>
    <cellStyle name="Normal 30 2 3" xfId="9582" xr:uid="{00000000-0005-0000-0000-000060150000}"/>
    <cellStyle name="Normal 30 2 4" xfId="9036" xr:uid="{00000000-0005-0000-0000-000061150000}"/>
    <cellStyle name="Normal 30 3" xfId="1351" xr:uid="{00000000-0005-0000-0000-000062150000}"/>
    <cellStyle name="Normal 30 3 2" xfId="9038" xr:uid="{00000000-0005-0000-0000-000063150000}"/>
    <cellStyle name="Normal 30 4" xfId="9581" xr:uid="{00000000-0005-0000-0000-000064150000}"/>
    <cellStyle name="Normal 30 5" xfId="9035" xr:uid="{00000000-0005-0000-0000-000065150000}"/>
    <cellStyle name="Normal 31" xfId="1352" xr:uid="{00000000-0005-0000-0000-000066150000}"/>
    <cellStyle name="Normal 31 2" xfId="1353" xr:uid="{00000000-0005-0000-0000-000067150000}"/>
    <cellStyle name="Normal 31 2 2" xfId="9041" xr:uid="{00000000-0005-0000-0000-000068150000}"/>
    <cellStyle name="Normal 31 2 3" xfId="9040" xr:uid="{00000000-0005-0000-0000-000069150000}"/>
    <cellStyle name="Normal 31 3" xfId="1354" xr:uid="{00000000-0005-0000-0000-00006A150000}"/>
    <cellStyle name="Normal 31 3 2" xfId="9042" xr:uid="{00000000-0005-0000-0000-00006B150000}"/>
    <cellStyle name="Normal 31 4" xfId="1355" xr:uid="{00000000-0005-0000-0000-00006C150000}"/>
    <cellStyle name="Normal 31 4 2" xfId="9637" xr:uid="{00000000-0005-0000-0000-00006D150000}"/>
    <cellStyle name="Normal 31 5" xfId="1356" xr:uid="{00000000-0005-0000-0000-00006E150000}"/>
    <cellStyle name="Normal 31 6" xfId="9039" xr:uid="{00000000-0005-0000-0000-00006F150000}"/>
    <cellStyle name="Normal 32" xfId="1357" xr:uid="{00000000-0005-0000-0000-000070150000}"/>
    <cellStyle name="Normal 32 2" xfId="1358" xr:uid="{00000000-0005-0000-0000-000071150000}"/>
    <cellStyle name="Normal 32 2 2" xfId="9646" xr:uid="{00000000-0005-0000-0000-000072150000}"/>
    <cellStyle name="Normal 32 3" xfId="1359" xr:uid="{00000000-0005-0000-0000-000073150000}"/>
    <cellStyle name="Normal 32 4" xfId="9043" xr:uid="{00000000-0005-0000-0000-000074150000}"/>
    <cellStyle name="Normal 33" xfId="1360" xr:uid="{00000000-0005-0000-0000-000075150000}"/>
    <cellStyle name="Normal 33 2" xfId="1361" xr:uid="{00000000-0005-0000-0000-000076150000}"/>
    <cellStyle name="Normal 33 3" xfId="1362" xr:uid="{00000000-0005-0000-0000-000077150000}"/>
    <cellStyle name="Normal 33 4" xfId="9044" xr:uid="{00000000-0005-0000-0000-000078150000}"/>
    <cellStyle name="Normal 34" xfId="1363" xr:uid="{00000000-0005-0000-0000-000079150000}"/>
    <cellStyle name="Normal 34 2" xfId="1364" xr:uid="{00000000-0005-0000-0000-00007A150000}"/>
    <cellStyle name="Normal 34 3" xfId="1365" xr:uid="{00000000-0005-0000-0000-00007B150000}"/>
    <cellStyle name="Normal 34 4" xfId="8131" xr:uid="{00000000-0005-0000-0000-00007C150000}"/>
    <cellStyle name="Normal 35" xfId="1366" xr:uid="{00000000-0005-0000-0000-00007D150000}"/>
    <cellStyle name="Normal 35 2" xfId="10149" xr:uid="{00000000-0005-0000-0000-00007E150000}"/>
    <cellStyle name="Normal 35 2 2" xfId="10515" xr:uid="{00000000-0005-0000-0000-00007F150000}"/>
    <cellStyle name="Normal 35 3" xfId="9628" xr:uid="{00000000-0005-0000-0000-000080150000}"/>
    <cellStyle name="Normal 36" xfId="1367" xr:uid="{00000000-0005-0000-0000-000081150000}"/>
    <cellStyle name="Normal 36 2" xfId="10151" xr:uid="{00000000-0005-0000-0000-000082150000}"/>
    <cellStyle name="Normal 36 3" xfId="9627" xr:uid="{00000000-0005-0000-0000-000083150000}"/>
    <cellStyle name="Normal 37" xfId="1368" xr:uid="{00000000-0005-0000-0000-000084150000}"/>
    <cellStyle name="Normal 37 2" xfId="10522" xr:uid="{00000000-0005-0000-0000-000085150000}"/>
    <cellStyle name="Normal 37 3" xfId="10159" xr:uid="{00000000-0005-0000-0000-000086150000}"/>
    <cellStyle name="Normal 38" xfId="1369" xr:uid="{00000000-0005-0000-0000-000087150000}"/>
    <cellStyle name="Normal 38 2" xfId="1370" xr:uid="{00000000-0005-0000-0000-000088150000}"/>
    <cellStyle name="Normal 38 3" xfId="1371" xr:uid="{00000000-0005-0000-0000-000089150000}"/>
    <cellStyle name="Normal 38 4" xfId="10214" xr:uid="{00000000-0005-0000-0000-00008A150000}"/>
    <cellStyle name="Normal 39" xfId="1372" xr:uid="{00000000-0005-0000-0000-00008B150000}"/>
    <cellStyle name="Normal 39 2" xfId="1373" xr:uid="{00000000-0005-0000-0000-00008C150000}"/>
    <cellStyle name="Normal 39 3" xfId="1374" xr:uid="{00000000-0005-0000-0000-00008D150000}"/>
    <cellStyle name="Normal 39 4" xfId="1375" xr:uid="{00000000-0005-0000-0000-00008E150000}"/>
    <cellStyle name="Normal 39 5" xfId="10219" xr:uid="{00000000-0005-0000-0000-00008F150000}"/>
    <cellStyle name="Normal 4" xfId="1376" xr:uid="{00000000-0005-0000-0000-000090150000}"/>
    <cellStyle name="Normal 4 10" xfId="1377" xr:uid="{00000000-0005-0000-0000-000091150000}"/>
    <cellStyle name="Normal 4 10 2" xfId="9501" xr:uid="{00000000-0005-0000-0000-000092150000}"/>
    <cellStyle name="Normal 4 11" xfId="1378" xr:uid="{00000000-0005-0000-0000-000093150000}"/>
    <cellStyle name="Normal 4 11 2" xfId="10222" xr:uid="{00000000-0005-0000-0000-000094150000}"/>
    <cellStyle name="Normal 4 12" xfId="1379" xr:uid="{00000000-0005-0000-0000-000095150000}"/>
    <cellStyle name="Normal 4 13" xfId="8363" xr:uid="{00000000-0005-0000-0000-000096150000}"/>
    <cellStyle name="Normal 4 14" xfId="8070" xr:uid="{00000000-0005-0000-0000-000097150000}"/>
    <cellStyle name="Normal 4 2" xfId="1380" xr:uid="{00000000-0005-0000-0000-000098150000}"/>
    <cellStyle name="Normal 4 2 2" xfId="1381" xr:uid="{00000000-0005-0000-0000-000099150000}"/>
    <cellStyle name="Normal 4 2 2 2" xfId="9370" xr:uid="{00000000-0005-0000-0000-00009A150000}"/>
    <cellStyle name="Normal 4 2 2 2 2" xfId="9966" xr:uid="{00000000-0005-0000-0000-00009B150000}"/>
    <cellStyle name="Normal 4 2 2 3" xfId="1382" xr:uid="{00000000-0005-0000-0000-00009C150000}"/>
    <cellStyle name="Normal 4 2 2 3 2" xfId="1383" xr:uid="{00000000-0005-0000-0000-00009D150000}"/>
    <cellStyle name="Normal 4 2 2 3 2 2" xfId="2986" xr:uid="{00000000-0005-0000-0000-00009E150000}"/>
    <cellStyle name="Normal 4 2 2 3 2 2 2" xfId="3594" xr:uid="{00000000-0005-0000-0000-00009F150000}"/>
    <cellStyle name="Normal 4 2 2 3 2 2 2 2" xfId="5338" xr:uid="{00000000-0005-0000-0000-0000A0150000}"/>
    <cellStyle name="Normal 4 2 2 3 2 2 2 2 2" xfId="7865" xr:uid="{00000000-0005-0000-0000-0000A1150000}"/>
    <cellStyle name="Normal 4 2 2 3 2 2 2 3" xfId="7112" xr:uid="{00000000-0005-0000-0000-0000A2150000}"/>
    <cellStyle name="Normal 4 2 2 3 2 2 3" xfId="4791" xr:uid="{00000000-0005-0000-0000-0000A3150000}"/>
    <cellStyle name="Normal 4 2 2 3 2 2 3 2" xfId="7489" xr:uid="{00000000-0005-0000-0000-0000A4150000}"/>
    <cellStyle name="Normal 4 2 2 3 2 2 4" xfId="6539" xr:uid="{00000000-0005-0000-0000-0000A5150000}"/>
    <cellStyle name="Normal 4 2 2 3 2 3" xfId="3406" xr:uid="{00000000-0005-0000-0000-0000A6150000}"/>
    <cellStyle name="Normal 4 2 2 3 2 3 2" xfId="5150" xr:uid="{00000000-0005-0000-0000-0000A7150000}"/>
    <cellStyle name="Normal 4 2 2 3 2 3 2 2" xfId="7677" xr:uid="{00000000-0005-0000-0000-0000A8150000}"/>
    <cellStyle name="Normal 4 2 2 3 2 3 3" xfId="6924" xr:uid="{00000000-0005-0000-0000-0000A9150000}"/>
    <cellStyle name="Normal 4 2 2 3 2 4" xfId="4101" xr:uid="{00000000-0005-0000-0000-0000AA150000}"/>
    <cellStyle name="Normal 4 2 2 3 2 4 2" xfId="7300" xr:uid="{00000000-0005-0000-0000-0000AB150000}"/>
    <cellStyle name="Normal 4 2 2 3 2 5" xfId="5847" xr:uid="{00000000-0005-0000-0000-0000AC150000}"/>
    <cellStyle name="Normal 4 2 2 3 3" xfId="2985" xr:uid="{00000000-0005-0000-0000-0000AD150000}"/>
    <cellStyle name="Normal 4 2 2 3 3 2" xfId="3593" xr:uid="{00000000-0005-0000-0000-0000AE150000}"/>
    <cellStyle name="Normal 4 2 2 3 3 2 2" xfId="5337" xr:uid="{00000000-0005-0000-0000-0000AF150000}"/>
    <cellStyle name="Normal 4 2 2 3 3 2 2 2" xfId="7864" xr:uid="{00000000-0005-0000-0000-0000B0150000}"/>
    <cellStyle name="Normal 4 2 2 3 3 2 3" xfId="7111" xr:uid="{00000000-0005-0000-0000-0000B1150000}"/>
    <cellStyle name="Normal 4 2 2 3 3 3" xfId="4790" xr:uid="{00000000-0005-0000-0000-0000B2150000}"/>
    <cellStyle name="Normal 4 2 2 3 3 3 2" xfId="7488" xr:uid="{00000000-0005-0000-0000-0000B3150000}"/>
    <cellStyle name="Normal 4 2 2 3 3 4" xfId="6538" xr:uid="{00000000-0005-0000-0000-0000B4150000}"/>
    <cellStyle name="Normal 4 2 2 3 4" xfId="3405" xr:uid="{00000000-0005-0000-0000-0000B5150000}"/>
    <cellStyle name="Normal 4 2 2 3 4 2" xfId="5149" xr:uid="{00000000-0005-0000-0000-0000B6150000}"/>
    <cellStyle name="Normal 4 2 2 3 4 2 2" xfId="7676" xr:uid="{00000000-0005-0000-0000-0000B7150000}"/>
    <cellStyle name="Normal 4 2 2 3 4 3" xfId="6923" xr:uid="{00000000-0005-0000-0000-0000B8150000}"/>
    <cellStyle name="Normal 4 2 2 3 5" xfId="4100" xr:uid="{00000000-0005-0000-0000-0000B9150000}"/>
    <cellStyle name="Normal 4 2 2 3 5 2" xfId="7299" xr:uid="{00000000-0005-0000-0000-0000BA150000}"/>
    <cellStyle name="Normal 4 2 2 3 6" xfId="5846" xr:uid="{00000000-0005-0000-0000-0000BB150000}"/>
    <cellStyle name="Normal 4 2 2 4" xfId="8364" xr:uid="{00000000-0005-0000-0000-0000BC150000}"/>
    <cellStyle name="Normal 4 2 3" xfId="1384" xr:uid="{00000000-0005-0000-0000-0000BD150000}"/>
    <cellStyle name="Normal 4 2 3 2" xfId="1385" xr:uid="{00000000-0005-0000-0000-0000BE150000}"/>
    <cellStyle name="Normal 4 2 3 2 2" xfId="1386" xr:uid="{00000000-0005-0000-0000-0000BF150000}"/>
    <cellStyle name="Normal 4 2 3 2_BS " xfId="8660" xr:uid="{00000000-0005-0000-0000-0000C0150000}"/>
    <cellStyle name="Normal 4 2 3 3" xfId="1387" xr:uid="{00000000-0005-0000-0000-0000C1150000}"/>
    <cellStyle name="Normal 4 2 3 3 2" xfId="1388" xr:uid="{00000000-0005-0000-0000-0000C2150000}"/>
    <cellStyle name="Normal 4 2 3 3_BS " xfId="8661" xr:uid="{00000000-0005-0000-0000-0000C3150000}"/>
    <cellStyle name="Normal 4 2 3 4" xfId="1389" xr:uid="{00000000-0005-0000-0000-0000C4150000}"/>
    <cellStyle name="Normal 4 2 3_BS " xfId="8659" xr:uid="{00000000-0005-0000-0000-0000C5150000}"/>
    <cellStyle name="Normal 4 2 4" xfId="1390" xr:uid="{00000000-0005-0000-0000-0000C6150000}"/>
    <cellStyle name="Normal 4 2_Sena WP Q2'53 TAW" xfId="1391" xr:uid="{00000000-0005-0000-0000-0000C7150000}"/>
    <cellStyle name="Normal 4 3" xfId="1392" xr:uid="{00000000-0005-0000-0000-0000C8150000}"/>
    <cellStyle name="Normal 4 3 2" xfId="1393" xr:uid="{00000000-0005-0000-0000-0000C9150000}"/>
    <cellStyle name="Normal 4 3 2 2" xfId="9967" xr:uid="{00000000-0005-0000-0000-0000CA150000}"/>
    <cellStyle name="Normal 4 3 2 3" xfId="9045" xr:uid="{00000000-0005-0000-0000-0000CB150000}"/>
    <cellStyle name="Normal 4 3 3" xfId="1394" xr:uid="{00000000-0005-0000-0000-0000CC150000}"/>
    <cellStyle name="Normal 4 3 4" xfId="1395" xr:uid="{00000000-0005-0000-0000-0000CD150000}"/>
    <cellStyle name="Normal 4 3 4 2" xfId="9597" xr:uid="{00000000-0005-0000-0000-0000CE150000}"/>
    <cellStyle name="Normal 4 3 5" xfId="1396" xr:uid="{00000000-0005-0000-0000-0000CF150000}"/>
    <cellStyle name="Normal 4 4" xfId="1397" xr:uid="{00000000-0005-0000-0000-0000D0150000}"/>
    <cellStyle name="Normal 4 4 10" xfId="2987" xr:uid="{00000000-0005-0000-0000-0000D1150000}"/>
    <cellStyle name="Normal 4 4 10 2" xfId="3595" xr:uid="{00000000-0005-0000-0000-0000D2150000}"/>
    <cellStyle name="Normal 4 4 10 2 2" xfId="5339" xr:uid="{00000000-0005-0000-0000-0000D3150000}"/>
    <cellStyle name="Normal 4 4 10 2 2 2" xfId="7866" xr:uid="{00000000-0005-0000-0000-0000D4150000}"/>
    <cellStyle name="Normal 4 4 10 2 3" xfId="7113" xr:uid="{00000000-0005-0000-0000-0000D5150000}"/>
    <cellStyle name="Normal 4 4 10 3" xfId="4792" xr:uid="{00000000-0005-0000-0000-0000D6150000}"/>
    <cellStyle name="Normal 4 4 10 3 2" xfId="7490" xr:uid="{00000000-0005-0000-0000-0000D7150000}"/>
    <cellStyle name="Normal 4 4 10 4" xfId="6540" xr:uid="{00000000-0005-0000-0000-0000D8150000}"/>
    <cellStyle name="Normal 4 4 11" xfId="3407" xr:uid="{00000000-0005-0000-0000-0000D9150000}"/>
    <cellStyle name="Normal 4 4 11 2" xfId="5151" xr:uid="{00000000-0005-0000-0000-0000DA150000}"/>
    <cellStyle name="Normal 4 4 11 2 2" xfId="7678" xr:uid="{00000000-0005-0000-0000-0000DB150000}"/>
    <cellStyle name="Normal 4 4 11 3" xfId="6925" xr:uid="{00000000-0005-0000-0000-0000DC150000}"/>
    <cellStyle name="Normal 4 4 12" xfId="4102" xr:uid="{00000000-0005-0000-0000-0000DD150000}"/>
    <cellStyle name="Normal 4 4 12 2" xfId="7301" xr:uid="{00000000-0005-0000-0000-0000DE150000}"/>
    <cellStyle name="Normal 4 4 13" xfId="5848" xr:uid="{00000000-0005-0000-0000-0000DF150000}"/>
    <cellStyle name="Normal 4 4 2" xfId="1398" xr:uid="{00000000-0005-0000-0000-0000E0150000}"/>
    <cellStyle name="Normal 4 4 2 2" xfId="1399" xr:uid="{00000000-0005-0000-0000-0000E1150000}"/>
    <cellStyle name="Normal 4 4 2 2 2" xfId="1400" xr:uid="{00000000-0005-0000-0000-0000E2150000}"/>
    <cellStyle name="Normal 4 4 2 2 2 2" xfId="1401" xr:uid="{00000000-0005-0000-0000-0000E3150000}"/>
    <cellStyle name="Normal 4 4 2 2 2 2 2" xfId="2991" xr:uid="{00000000-0005-0000-0000-0000E4150000}"/>
    <cellStyle name="Normal 4 4 2 2 2 2 2 2" xfId="3599" xr:uid="{00000000-0005-0000-0000-0000E5150000}"/>
    <cellStyle name="Normal 4 4 2 2 2 2 2 2 2" xfId="5343" xr:uid="{00000000-0005-0000-0000-0000E6150000}"/>
    <cellStyle name="Normal 4 4 2 2 2 2 2 2 2 2" xfId="7870" xr:uid="{00000000-0005-0000-0000-0000E7150000}"/>
    <cellStyle name="Normal 4 4 2 2 2 2 2 2 3" xfId="7117" xr:uid="{00000000-0005-0000-0000-0000E8150000}"/>
    <cellStyle name="Normal 4 4 2 2 2 2 2 3" xfId="4796" xr:uid="{00000000-0005-0000-0000-0000E9150000}"/>
    <cellStyle name="Normal 4 4 2 2 2 2 2 3 2" xfId="7494" xr:uid="{00000000-0005-0000-0000-0000EA150000}"/>
    <cellStyle name="Normal 4 4 2 2 2 2 2 4" xfId="6544" xr:uid="{00000000-0005-0000-0000-0000EB150000}"/>
    <cellStyle name="Normal 4 4 2 2 2 2 3" xfId="3411" xr:uid="{00000000-0005-0000-0000-0000EC150000}"/>
    <cellStyle name="Normal 4 4 2 2 2 2 3 2" xfId="5155" xr:uid="{00000000-0005-0000-0000-0000ED150000}"/>
    <cellStyle name="Normal 4 4 2 2 2 2 3 2 2" xfId="7682" xr:uid="{00000000-0005-0000-0000-0000EE150000}"/>
    <cellStyle name="Normal 4 4 2 2 2 2 3 3" xfId="6929" xr:uid="{00000000-0005-0000-0000-0000EF150000}"/>
    <cellStyle name="Normal 4 4 2 2 2 2 4" xfId="4106" xr:uid="{00000000-0005-0000-0000-0000F0150000}"/>
    <cellStyle name="Normal 4 4 2 2 2 2 4 2" xfId="7305" xr:uid="{00000000-0005-0000-0000-0000F1150000}"/>
    <cellStyle name="Normal 4 4 2 2 2 2 5" xfId="5852" xr:uid="{00000000-0005-0000-0000-0000F2150000}"/>
    <cellStyle name="Normal 4 4 2 2 2 3" xfId="2990" xr:uid="{00000000-0005-0000-0000-0000F3150000}"/>
    <cellStyle name="Normal 4 4 2 2 2 3 2" xfId="3598" xr:uid="{00000000-0005-0000-0000-0000F4150000}"/>
    <cellStyle name="Normal 4 4 2 2 2 3 2 2" xfId="5342" xr:uid="{00000000-0005-0000-0000-0000F5150000}"/>
    <cellStyle name="Normal 4 4 2 2 2 3 2 2 2" xfId="7869" xr:uid="{00000000-0005-0000-0000-0000F6150000}"/>
    <cellStyle name="Normal 4 4 2 2 2 3 2 3" xfId="7116" xr:uid="{00000000-0005-0000-0000-0000F7150000}"/>
    <cellStyle name="Normal 4 4 2 2 2 3 3" xfId="4795" xr:uid="{00000000-0005-0000-0000-0000F8150000}"/>
    <cellStyle name="Normal 4 4 2 2 2 3 3 2" xfId="7493" xr:uid="{00000000-0005-0000-0000-0000F9150000}"/>
    <cellStyle name="Normal 4 4 2 2 2 3 4" xfId="6543" xr:uid="{00000000-0005-0000-0000-0000FA150000}"/>
    <cellStyle name="Normal 4 4 2 2 2 4" xfId="3410" xr:uid="{00000000-0005-0000-0000-0000FB150000}"/>
    <cellStyle name="Normal 4 4 2 2 2 4 2" xfId="5154" xr:uid="{00000000-0005-0000-0000-0000FC150000}"/>
    <cellStyle name="Normal 4 4 2 2 2 4 2 2" xfId="7681" xr:uid="{00000000-0005-0000-0000-0000FD150000}"/>
    <cellStyle name="Normal 4 4 2 2 2 4 3" xfId="6928" xr:uid="{00000000-0005-0000-0000-0000FE150000}"/>
    <cellStyle name="Normal 4 4 2 2 2 5" xfId="4105" xr:uid="{00000000-0005-0000-0000-0000FF150000}"/>
    <cellStyle name="Normal 4 4 2 2 2 5 2" xfId="7304" xr:uid="{00000000-0005-0000-0000-000000160000}"/>
    <cellStyle name="Normal 4 4 2 2 2 6" xfId="5851" xr:uid="{00000000-0005-0000-0000-000001160000}"/>
    <cellStyle name="Normal 4 4 2 2 3" xfId="1402" xr:uid="{00000000-0005-0000-0000-000002160000}"/>
    <cellStyle name="Normal 4 4 2 2 3 2" xfId="2992" xr:uid="{00000000-0005-0000-0000-000003160000}"/>
    <cellStyle name="Normal 4 4 2 2 3 2 2" xfId="3600" xr:uid="{00000000-0005-0000-0000-000004160000}"/>
    <cellStyle name="Normal 4 4 2 2 3 2 2 2" xfId="5344" xr:uid="{00000000-0005-0000-0000-000005160000}"/>
    <cellStyle name="Normal 4 4 2 2 3 2 2 2 2" xfId="7871" xr:uid="{00000000-0005-0000-0000-000006160000}"/>
    <cellStyle name="Normal 4 4 2 2 3 2 2 3" xfId="7118" xr:uid="{00000000-0005-0000-0000-000007160000}"/>
    <cellStyle name="Normal 4 4 2 2 3 2 3" xfId="4797" xr:uid="{00000000-0005-0000-0000-000008160000}"/>
    <cellStyle name="Normal 4 4 2 2 3 2 3 2" xfId="7495" xr:uid="{00000000-0005-0000-0000-000009160000}"/>
    <cellStyle name="Normal 4 4 2 2 3 2 4" xfId="6545" xr:uid="{00000000-0005-0000-0000-00000A160000}"/>
    <cellStyle name="Normal 4 4 2 2 3 3" xfId="3412" xr:uid="{00000000-0005-0000-0000-00000B160000}"/>
    <cellStyle name="Normal 4 4 2 2 3 3 2" xfId="5156" xr:uid="{00000000-0005-0000-0000-00000C160000}"/>
    <cellStyle name="Normal 4 4 2 2 3 3 2 2" xfId="7683" xr:uid="{00000000-0005-0000-0000-00000D160000}"/>
    <cellStyle name="Normal 4 4 2 2 3 3 3" xfId="6930" xr:uid="{00000000-0005-0000-0000-00000E160000}"/>
    <cellStyle name="Normal 4 4 2 2 3 4" xfId="4107" xr:uid="{00000000-0005-0000-0000-00000F160000}"/>
    <cellStyle name="Normal 4 4 2 2 3 4 2" xfId="7306" xr:uid="{00000000-0005-0000-0000-000010160000}"/>
    <cellStyle name="Normal 4 4 2 2 3 5" xfId="5853" xr:uid="{00000000-0005-0000-0000-000011160000}"/>
    <cellStyle name="Normal 4 4 2 2 4" xfId="2989" xr:uid="{00000000-0005-0000-0000-000012160000}"/>
    <cellStyle name="Normal 4 4 2 2 4 2" xfId="3597" xr:uid="{00000000-0005-0000-0000-000013160000}"/>
    <cellStyle name="Normal 4 4 2 2 4 2 2" xfId="5341" xr:uid="{00000000-0005-0000-0000-000014160000}"/>
    <cellStyle name="Normal 4 4 2 2 4 2 2 2" xfId="7868" xr:uid="{00000000-0005-0000-0000-000015160000}"/>
    <cellStyle name="Normal 4 4 2 2 4 2 3" xfId="7115" xr:uid="{00000000-0005-0000-0000-000016160000}"/>
    <cellStyle name="Normal 4 4 2 2 4 3" xfId="4794" xr:uid="{00000000-0005-0000-0000-000017160000}"/>
    <cellStyle name="Normal 4 4 2 2 4 3 2" xfId="7492" xr:uid="{00000000-0005-0000-0000-000018160000}"/>
    <cellStyle name="Normal 4 4 2 2 4 4" xfId="6542" xr:uid="{00000000-0005-0000-0000-000019160000}"/>
    <cellStyle name="Normal 4 4 2 2 5" xfId="3409" xr:uid="{00000000-0005-0000-0000-00001A160000}"/>
    <cellStyle name="Normal 4 4 2 2 5 2" xfId="5153" xr:uid="{00000000-0005-0000-0000-00001B160000}"/>
    <cellStyle name="Normal 4 4 2 2 5 2 2" xfId="7680" xr:uid="{00000000-0005-0000-0000-00001C160000}"/>
    <cellStyle name="Normal 4 4 2 2 5 3" xfId="6927" xr:uid="{00000000-0005-0000-0000-00001D160000}"/>
    <cellStyle name="Normal 4 4 2 2 6" xfId="4104" xr:uid="{00000000-0005-0000-0000-00001E160000}"/>
    <cellStyle name="Normal 4 4 2 2 6 2" xfId="7303" xr:uid="{00000000-0005-0000-0000-00001F160000}"/>
    <cellStyle name="Normal 4 4 2 2 7" xfId="5850" xr:uid="{00000000-0005-0000-0000-000020160000}"/>
    <cellStyle name="Normal 4 4 2 3" xfId="1403" xr:uid="{00000000-0005-0000-0000-000021160000}"/>
    <cellStyle name="Normal 4 4 2 3 2" xfId="1404" xr:uid="{00000000-0005-0000-0000-000022160000}"/>
    <cellStyle name="Normal 4 4 2 3 2 2" xfId="2994" xr:uid="{00000000-0005-0000-0000-000023160000}"/>
    <cellStyle name="Normal 4 4 2 3 2 2 2" xfId="3602" xr:uid="{00000000-0005-0000-0000-000024160000}"/>
    <cellStyle name="Normal 4 4 2 3 2 2 2 2" xfId="5346" xr:uid="{00000000-0005-0000-0000-000025160000}"/>
    <cellStyle name="Normal 4 4 2 3 2 2 2 2 2" xfId="7873" xr:uid="{00000000-0005-0000-0000-000026160000}"/>
    <cellStyle name="Normal 4 4 2 3 2 2 2 3" xfId="7120" xr:uid="{00000000-0005-0000-0000-000027160000}"/>
    <cellStyle name="Normal 4 4 2 3 2 2 3" xfId="4799" xr:uid="{00000000-0005-0000-0000-000028160000}"/>
    <cellStyle name="Normal 4 4 2 3 2 2 3 2" xfId="7497" xr:uid="{00000000-0005-0000-0000-000029160000}"/>
    <cellStyle name="Normal 4 4 2 3 2 2 4" xfId="6547" xr:uid="{00000000-0005-0000-0000-00002A160000}"/>
    <cellStyle name="Normal 4 4 2 3 2 3" xfId="3414" xr:uid="{00000000-0005-0000-0000-00002B160000}"/>
    <cellStyle name="Normal 4 4 2 3 2 3 2" xfId="5158" xr:uid="{00000000-0005-0000-0000-00002C160000}"/>
    <cellStyle name="Normal 4 4 2 3 2 3 2 2" xfId="7685" xr:uid="{00000000-0005-0000-0000-00002D160000}"/>
    <cellStyle name="Normal 4 4 2 3 2 3 3" xfId="6932" xr:uid="{00000000-0005-0000-0000-00002E160000}"/>
    <cellStyle name="Normal 4 4 2 3 2 4" xfId="4109" xr:uid="{00000000-0005-0000-0000-00002F160000}"/>
    <cellStyle name="Normal 4 4 2 3 2 4 2" xfId="7308" xr:uid="{00000000-0005-0000-0000-000030160000}"/>
    <cellStyle name="Normal 4 4 2 3 2 5" xfId="5855" xr:uid="{00000000-0005-0000-0000-000031160000}"/>
    <cellStyle name="Normal 4 4 2 3 3" xfId="2993" xr:uid="{00000000-0005-0000-0000-000032160000}"/>
    <cellStyle name="Normal 4 4 2 3 3 2" xfId="3601" xr:uid="{00000000-0005-0000-0000-000033160000}"/>
    <cellStyle name="Normal 4 4 2 3 3 2 2" xfId="5345" xr:uid="{00000000-0005-0000-0000-000034160000}"/>
    <cellStyle name="Normal 4 4 2 3 3 2 2 2" xfId="7872" xr:uid="{00000000-0005-0000-0000-000035160000}"/>
    <cellStyle name="Normal 4 4 2 3 3 2 3" xfId="7119" xr:uid="{00000000-0005-0000-0000-000036160000}"/>
    <cellStyle name="Normal 4 4 2 3 3 3" xfId="4798" xr:uid="{00000000-0005-0000-0000-000037160000}"/>
    <cellStyle name="Normal 4 4 2 3 3 3 2" xfId="7496" xr:uid="{00000000-0005-0000-0000-000038160000}"/>
    <cellStyle name="Normal 4 4 2 3 3 4" xfId="6546" xr:uid="{00000000-0005-0000-0000-000039160000}"/>
    <cellStyle name="Normal 4 4 2 3 4" xfId="3413" xr:uid="{00000000-0005-0000-0000-00003A160000}"/>
    <cellStyle name="Normal 4 4 2 3 4 2" xfId="5157" xr:uid="{00000000-0005-0000-0000-00003B160000}"/>
    <cellStyle name="Normal 4 4 2 3 4 2 2" xfId="7684" xr:uid="{00000000-0005-0000-0000-00003C160000}"/>
    <cellStyle name="Normal 4 4 2 3 4 3" xfId="6931" xr:uid="{00000000-0005-0000-0000-00003D160000}"/>
    <cellStyle name="Normal 4 4 2 3 5" xfId="4108" xr:uid="{00000000-0005-0000-0000-00003E160000}"/>
    <cellStyle name="Normal 4 4 2 3 5 2" xfId="7307" xr:uid="{00000000-0005-0000-0000-00003F160000}"/>
    <cellStyle name="Normal 4 4 2 3 6" xfId="5854" xr:uid="{00000000-0005-0000-0000-000040160000}"/>
    <cellStyle name="Normal 4 4 2 4" xfId="1405" xr:uid="{00000000-0005-0000-0000-000041160000}"/>
    <cellStyle name="Normal 4 4 2 4 2" xfId="1406" xr:uid="{00000000-0005-0000-0000-000042160000}"/>
    <cellStyle name="Normal 4 4 2 4 2 2" xfId="2996" xr:uid="{00000000-0005-0000-0000-000043160000}"/>
    <cellStyle name="Normal 4 4 2 4 2 2 2" xfId="3604" xr:uid="{00000000-0005-0000-0000-000044160000}"/>
    <cellStyle name="Normal 4 4 2 4 2 2 2 2" xfId="5348" xr:uid="{00000000-0005-0000-0000-000045160000}"/>
    <cellStyle name="Normal 4 4 2 4 2 2 2 2 2" xfId="7875" xr:uid="{00000000-0005-0000-0000-000046160000}"/>
    <cellStyle name="Normal 4 4 2 4 2 2 2 3" xfId="7122" xr:uid="{00000000-0005-0000-0000-000047160000}"/>
    <cellStyle name="Normal 4 4 2 4 2 2 3" xfId="4801" xr:uid="{00000000-0005-0000-0000-000048160000}"/>
    <cellStyle name="Normal 4 4 2 4 2 2 3 2" xfId="7499" xr:uid="{00000000-0005-0000-0000-000049160000}"/>
    <cellStyle name="Normal 4 4 2 4 2 2 4" xfId="6549" xr:uid="{00000000-0005-0000-0000-00004A160000}"/>
    <cellStyle name="Normal 4 4 2 4 2 3" xfId="3416" xr:uid="{00000000-0005-0000-0000-00004B160000}"/>
    <cellStyle name="Normal 4 4 2 4 2 3 2" xfId="5160" xr:uid="{00000000-0005-0000-0000-00004C160000}"/>
    <cellStyle name="Normal 4 4 2 4 2 3 2 2" xfId="7687" xr:uid="{00000000-0005-0000-0000-00004D160000}"/>
    <cellStyle name="Normal 4 4 2 4 2 3 3" xfId="6934" xr:uid="{00000000-0005-0000-0000-00004E160000}"/>
    <cellStyle name="Normal 4 4 2 4 2 4" xfId="4111" xr:uid="{00000000-0005-0000-0000-00004F160000}"/>
    <cellStyle name="Normal 4 4 2 4 2 4 2" xfId="7310" xr:uid="{00000000-0005-0000-0000-000050160000}"/>
    <cellStyle name="Normal 4 4 2 4 2 5" xfId="5857" xr:uid="{00000000-0005-0000-0000-000051160000}"/>
    <cellStyle name="Normal 4 4 2 4 3" xfId="2995" xr:uid="{00000000-0005-0000-0000-000052160000}"/>
    <cellStyle name="Normal 4 4 2 4 3 2" xfId="3603" xr:uid="{00000000-0005-0000-0000-000053160000}"/>
    <cellStyle name="Normal 4 4 2 4 3 2 2" xfId="5347" xr:uid="{00000000-0005-0000-0000-000054160000}"/>
    <cellStyle name="Normal 4 4 2 4 3 2 2 2" xfId="7874" xr:uid="{00000000-0005-0000-0000-000055160000}"/>
    <cellStyle name="Normal 4 4 2 4 3 2 3" xfId="7121" xr:uid="{00000000-0005-0000-0000-000056160000}"/>
    <cellStyle name="Normal 4 4 2 4 3 3" xfId="4800" xr:uid="{00000000-0005-0000-0000-000057160000}"/>
    <cellStyle name="Normal 4 4 2 4 3 3 2" xfId="7498" xr:uid="{00000000-0005-0000-0000-000058160000}"/>
    <cellStyle name="Normal 4 4 2 4 3 4" xfId="6548" xr:uid="{00000000-0005-0000-0000-000059160000}"/>
    <cellStyle name="Normal 4 4 2 4 4" xfId="3415" xr:uid="{00000000-0005-0000-0000-00005A160000}"/>
    <cellStyle name="Normal 4 4 2 4 4 2" xfId="5159" xr:uid="{00000000-0005-0000-0000-00005B160000}"/>
    <cellStyle name="Normal 4 4 2 4 4 2 2" xfId="7686" xr:uid="{00000000-0005-0000-0000-00005C160000}"/>
    <cellStyle name="Normal 4 4 2 4 4 3" xfId="6933" xr:uid="{00000000-0005-0000-0000-00005D160000}"/>
    <cellStyle name="Normal 4 4 2 4 5" xfId="4110" xr:uid="{00000000-0005-0000-0000-00005E160000}"/>
    <cellStyle name="Normal 4 4 2 4 5 2" xfId="7309" xr:uid="{00000000-0005-0000-0000-00005F160000}"/>
    <cellStyle name="Normal 4 4 2 4 6" xfId="5856" xr:uid="{00000000-0005-0000-0000-000060160000}"/>
    <cellStyle name="Normal 4 4 2 5" xfId="1407" xr:uid="{00000000-0005-0000-0000-000061160000}"/>
    <cellStyle name="Normal 4 4 2 5 2" xfId="2997" xr:uid="{00000000-0005-0000-0000-000062160000}"/>
    <cellStyle name="Normal 4 4 2 5 2 2" xfId="3605" xr:uid="{00000000-0005-0000-0000-000063160000}"/>
    <cellStyle name="Normal 4 4 2 5 2 2 2" xfId="5349" xr:uid="{00000000-0005-0000-0000-000064160000}"/>
    <cellStyle name="Normal 4 4 2 5 2 2 2 2" xfId="7876" xr:uid="{00000000-0005-0000-0000-000065160000}"/>
    <cellStyle name="Normal 4 4 2 5 2 2 3" xfId="7123" xr:uid="{00000000-0005-0000-0000-000066160000}"/>
    <cellStyle name="Normal 4 4 2 5 2 3" xfId="4802" xr:uid="{00000000-0005-0000-0000-000067160000}"/>
    <cellStyle name="Normal 4 4 2 5 2 3 2" xfId="7500" xr:uid="{00000000-0005-0000-0000-000068160000}"/>
    <cellStyle name="Normal 4 4 2 5 2 4" xfId="6550" xr:uid="{00000000-0005-0000-0000-000069160000}"/>
    <cellStyle name="Normal 4 4 2 5 3" xfId="3417" xr:uid="{00000000-0005-0000-0000-00006A160000}"/>
    <cellStyle name="Normal 4 4 2 5 3 2" xfId="5161" xr:uid="{00000000-0005-0000-0000-00006B160000}"/>
    <cellStyle name="Normal 4 4 2 5 3 2 2" xfId="7688" xr:uid="{00000000-0005-0000-0000-00006C160000}"/>
    <cellStyle name="Normal 4 4 2 5 3 3" xfId="6935" xr:uid="{00000000-0005-0000-0000-00006D160000}"/>
    <cellStyle name="Normal 4 4 2 5 4" xfId="4112" xr:uid="{00000000-0005-0000-0000-00006E160000}"/>
    <cellStyle name="Normal 4 4 2 5 4 2" xfId="7311" xr:uid="{00000000-0005-0000-0000-00006F160000}"/>
    <cellStyle name="Normal 4 4 2 5 5" xfId="5858" xr:uid="{00000000-0005-0000-0000-000070160000}"/>
    <cellStyle name="Normal 4 4 2 6" xfId="2988" xr:uid="{00000000-0005-0000-0000-000071160000}"/>
    <cellStyle name="Normal 4 4 2 6 2" xfId="3596" xr:uid="{00000000-0005-0000-0000-000072160000}"/>
    <cellStyle name="Normal 4 4 2 6 2 2" xfId="5340" xr:uid="{00000000-0005-0000-0000-000073160000}"/>
    <cellStyle name="Normal 4 4 2 6 2 2 2" xfId="7867" xr:uid="{00000000-0005-0000-0000-000074160000}"/>
    <cellStyle name="Normal 4 4 2 6 2 3" xfId="7114" xr:uid="{00000000-0005-0000-0000-000075160000}"/>
    <cellStyle name="Normal 4 4 2 6 3" xfId="4793" xr:uid="{00000000-0005-0000-0000-000076160000}"/>
    <cellStyle name="Normal 4 4 2 6 3 2" xfId="7491" xr:uid="{00000000-0005-0000-0000-000077160000}"/>
    <cellStyle name="Normal 4 4 2 6 4" xfId="6541" xr:uid="{00000000-0005-0000-0000-000078160000}"/>
    <cellStyle name="Normal 4 4 2 7" xfId="3408" xr:uid="{00000000-0005-0000-0000-000079160000}"/>
    <cellStyle name="Normal 4 4 2 7 2" xfId="5152" xr:uid="{00000000-0005-0000-0000-00007A160000}"/>
    <cellStyle name="Normal 4 4 2 7 2 2" xfId="7679" xr:uid="{00000000-0005-0000-0000-00007B160000}"/>
    <cellStyle name="Normal 4 4 2 7 3" xfId="6926" xr:uid="{00000000-0005-0000-0000-00007C160000}"/>
    <cellStyle name="Normal 4 4 2 8" xfId="4103" xr:uid="{00000000-0005-0000-0000-00007D160000}"/>
    <cellStyle name="Normal 4 4 2 8 2" xfId="7302" xr:uid="{00000000-0005-0000-0000-00007E160000}"/>
    <cellStyle name="Normal 4 4 2 9" xfId="5849" xr:uid="{00000000-0005-0000-0000-00007F160000}"/>
    <cellStyle name="Normal 4 4 3" xfId="1408" xr:uid="{00000000-0005-0000-0000-000080160000}"/>
    <cellStyle name="Normal 4 4 3 10" xfId="5859" xr:uid="{00000000-0005-0000-0000-000081160000}"/>
    <cellStyle name="Normal 4 4 3 2" xfId="1409" xr:uid="{00000000-0005-0000-0000-000082160000}"/>
    <cellStyle name="Normal 4 4 3 2 2" xfId="1410" xr:uid="{00000000-0005-0000-0000-000083160000}"/>
    <cellStyle name="Normal 4 4 3 2 2 2" xfId="1411" xr:uid="{00000000-0005-0000-0000-000084160000}"/>
    <cellStyle name="Normal 4 4 3 2 2 2 2" xfId="3001" xr:uid="{00000000-0005-0000-0000-000085160000}"/>
    <cellStyle name="Normal 4 4 3 2 2 2 2 2" xfId="3609" xr:uid="{00000000-0005-0000-0000-000086160000}"/>
    <cellStyle name="Normal 4 4 3 2 2 2 2 2 2" xfId="5353" xr:uid="{00000000-0005-0000-0000-000087160000}"/>
    <cellStyle name="Normal 4 4 3 2 2 2 2 2 2 2" xfId="7880" xr:uid="{00000000-0005-0000-0000-000088160000}"/>
    <cellStyle name="Normal 4 4 3 2 2 2 2 2 3" xfId="7127" xr:uid="{00000000-0005-0000-0000-000089160000}"/>
    <cellStyle name="Normal 4 4 3 2 2 2 2 3" xfId="4806" xr:uid="{00000000-0005-0000-0000-00008A160000}"/>
    <cellStyle name="Normal 4 4 3 2 2 2 2 3 2" xfId="7504" xr:uid="{00000000-0005-0000-0000-00008B160000}"/>
    <cellStyle name="Normal 4 4 3 2 2 2 2 4" xfId="6554" xr:uid="{00000000-0005-0000-0000-00008C160000}"/>
    <cellStyle name="Normal 4 4 3 2 2 2 3" xfId="3421" xr:uid="{00000000-0005-0000-0000-00008D160000}"/>
    <cellStyle name="Normal 4 4 3 2 2 2 3 2" xfId="5165" xr:uid="{00000000-0005-0000-0000-00008E160000}"/>
    <cellStyle name="Normal 4 4 3 2 2 2 3 2 2" xfId="7692" xr:uid="{00000000-0005-0000-0000-00008F160000}"/>
    <cellStyle name="Normal 4 4 3 2 2 2 3 3" xfId="6939" xr:uid="{00000000-0005-0000-0000-000090160000}"/>
    <cellStyle name="Normal 4 4 3 2 2 2 4" xfId="4116" xr:uid="{00000000-0005-0000-0000-000091160000}"/>
    <cellStyle name="Normal 4 4 3 2 2 2 4 2" xfId="7315" xr:uid="{00000000-0005-0000-0000-000092160000}"/>
    <cellStyle name="Normal 4 4 3 2 2 2 5" xfId="5862" xr:uid="{00000000-0005-0000-0000-000093160000}"/>
    <cellStyle name="Normal 4 4 3 2 2 3" xfId="3000" xr:uid="{00000000-0005-0000-0000-000094160000}"/>
    <cellStyle name="Normal 4 4 3 2 2 3 2" xfId="3608" xr:uid="{00000000-0005-0000-0000-000095160000}"/>
    <cellStyle name="Normal 4 4 3 2 2 3 2 2" xfId="5352" xr:uid="{00000000-0005-0000-0000-000096160000}"/>
    <cellStyle name="Normal 4 4 3 2 2 3 2 2 2" xfId="7879" xr:uid="{00000000-0005-0000-0000-000097160000}"/>
    <cellStyle name="Normal 4 4 3 2 2 3 2 3" xfId="7126" xr:uid="{00000000-0005-0000-0000-000098160000}"/>
    <cellStyle name="Normal 4 4 3 2 2 3 3" xfId="4805" xr:uid="{00000000-0005-0000-0000-000099160000}"/>
    <cellStyle name="Normal 4 4 3 2 2 3 3 2" xfId="7503" xr:uid="{00000000-0005-0000-0000-00009A160000}"/>
    <cellStyle name="Normal 4 4 3 2 2 3 4" xfId="6553" xr:uid="{00000000-0005-0000-0000-00009B160000}"/>
    <cellStyle name="Normal 4 4 3 2 2 4" xfId="3420" xr:uid="{00000000-0005-0000-0000-00009C160000}"/>
    <cellStyle name="Normal 4 4 3 2 2 4 2" xfId="5164" xr:uid="{00000000-0005-0000-0000-00009D160000}"/>
    <cellStyle name="Normal 4 4 3 2 2 4 2 2" xfId="7691" xr:uid="{00000000-0005-0000-0000-00009E160000}"/>
    <cellStyle name="Normal 4 4 3 2 2 4 3" xfId="6938" xr:uid="{00000000-0005-0000-0000-00009F160000}"/>
    <cellStyle name="Normal 4 4 3 2 2 5" xfId="4115" xr:uid="{00000000-0005-0000-0000-0000A0160000}"/>
    <cellStyle name="Normal 4 4 3 2 2 5 2" xfId="7314" xr:uid="{00000000-0005-0000-0000-0000A1160000}"/>
    <cellStyle name="Normal 4 4 3 2 2 6" xfId="5861" xr:uid="{00000000-0005-0000-0000-0000A2160000}"/>
    <cellStyle name="Normal 4 4 3 2 3" xfId="1412" xr:uid="{00000000-0005-0000-0000-0000A3160000}"/>
    <cellStyle name="Normal 4 4 3 2 3 2" xfId="3002" xr:uid="{00000000-0005-0000-0000-0000A4160000}"/>
    <cellStyle name="Normal 4 4 3 2 3 2 2" xfId="3610" xr:uid="{00000000-0005-0000-0000-0000A5160000}"/>
    <cellStyle name="Normal 4 4 3 2 3 2 2 2" xfId="5354" xr:uid="{00000000-0005-0000-0000-0000A6160000}"/>
    <cellStyle name="Normal 4 4 3 2 3 2 2 2 2" xfId="7881" xr:uid="{00000000-0005-0000-0000-0000A7160000}"/>
    <cellStyle name="Normal 4 4 3 2 3 2 2 3" xfId="7128" xr:uid="{00000000-0005-0000-0000-0000A8160000}"/>
    <cellStyle name="Normal 4 4 3 2 3 2 3" xfId="4807" xr:uid="{00000000-0005-0000-0000-0000A9160000}"/>
    <cellStyle name="Normal 4 4 3 2 3 2 3 2" xfId="7505" xr:uid="{00000000-0005-0000-0000-0000AA160000}"/>
    <cellStyle name="Normal 4 4 3 2 3 2 4" xfId="6555" xr:uid="{00000000-0005-0000-0000-0000AB160000}"/>
    <cellStyle name="Normal 4 4 3 2 3 3" xfId="3422" xr:uid="{00000000-0005-0000-0000-0000AC160000}"/>
    <cellStyle name="Normal 4 4 3 2 3 3 2" xfId="5166" xr:uid="{00000000-0005-0000-0000-0000AD160000}"/>
    <cellStyle name="Normal 4 4 3 2 3 3 2 2" xfId="7693" xr:uid="{00000000-0005-0000-0000-0000AE160000}"/>
    <cellStyle name="Normal 4 4 3 2 3 3 3" xfId="6940" xr:uid="{00000000-0005-0000-0000-0000AF160000}"/>
    <cellStyle name="Normal 4 4 3 2 3 4" xfId="4117" xr:uid="{00000000-0005-0000-0000-0000B0160000}"/>
    <cellStyle name="Normal 4 4 3 2 3 4 2" xfId="7316" xr:uid="{00000000-0005-0000-0000-0000B1160000}"/>
    <cellStyle name="Normal 4 4 3 2 3 5" xfId="5863" xr:uid="{00000000-0005-0000-0000-0000B2160000}"/>
    <cellStyle name="Normal 4 4 3 2 4" xfId="2999" xr:uid="{00000000-0005-0000-0000-0000B3160000}"/>
    <cellStyle name="Normal 4 4 3 2 4 2" xfId="3607" xr:uid="{00000000-0005-0000-0000-0000B4160000}"/>
    <cellStyle name="Normal 4 4 3 2 4 2 2" xfId="5351" xr:uid="{00000000-0005-0000-0000-0000B5160000}"/>
    <cellStyle name="Normal 4 4 3 2 4 2 2 2" xfId="7878" xr:uid="{00000000-0005-0000-0000-0000B6160000}"/>
    <cellStyle name="Normal 4 4 3 2 4 2 3" xfId="7125" xr:uid="{00000000-0005-0000-0000-0000B7160000}"/>
    <cellStyle name="Normal 4 4 3 2 4 3" xfId="4804" xr:uid="{00000000-0005-0000-0000-0000B8160000}"/>
    <cellStyle name="Normal 4 4 3 2 4 3 2" xfId="7502" xr:uid="{00000000-0005-0000-0000-0000B9160000}"/>
    <cellStyle name="Normal 4 4 3 2 4 4" xfId="6552" xr:uid="{00000000-0005-0000-0000-0000BA160000}"/>
    <cellStyle name="Normal 4 4 3 2 5" xfId="3419" xr:uid="{00000000-0005-0000-0000-0000BB160000}"/>
    <cellStyle name="Normal 4 4 3 2 5 2" xfId="5163" xr:uid="{00000000-0005-0000-0000-0000BC160000}"/>
    <cellStyle name="Normal 4 4 3 2 5 2 2" xfId="7690" xr:uid="{00000000-0005-0000-0000-0000BD160000}"/>
    <cellStyle name="Normal 4 4 3 2 5 3" xfId="6937" xr:uid="{00000000-0005-0000-0000-0000BE160000}"/>
    <cellStyle name="Normal 4 4 3 2 6" xfId="4114" xr:uid="{00000000-0005-0000-0000-0000BF160000}"/>
    <cellStyle name="Normal 4 4 3 2 6 2" xfId="7313" xr:uid="{00000000-0005-0000-0000-0000C0160000}"/>
    <cellStyle name="Normal 4 4 3 2 7" xfId="5860" xr:uid="{00000000-0005-0000-0000-0000C1160000}"/>
    <cellStyle name="Normal 4 4 3 3" xfId="1413" xr:uid="{00000000-0005-0000-0000-0000C2160000}"/>
    <cellStyle name="Normal 4 4 3 3 2" xfId="1414" xr:uid="{00000000-0005-0000-0000-0000C3160000}"/>
    <cellStyle name="Normal 4 4 3 3 2 2" xfId="1415" xr:uid="{00000000-0005-0000-0000-0000C4160000}"/>
    <cellStyle name="Normal 4 4 3 3 2 2 2" xfId="3005" xr:uid="{00000000-0005-0000-0000-0000C5160000}"/>
    <cellStyle name="Normal 4 4 3 3 2 2 2 2" xfId="3613" xr:uid="{00000000-0005-0000-0000-0000C6160000}"/>
    <cellStyle name="Normal 4 4 3 3 2 2 2 2 2" xfId="5357" xr:uid="{00000000-0005-0000-0000-0000C7160000}"/>
    <cellStyle name="Normal 4 4 3 3 2 2 2 2 2 2" xfId="7884" xr:uid="{00000000-0005-0000-0000-0000C8160000}"/>
    <cellStyle name="Normal 4 4 3 3 2 2 2 2 3" xfId="7131" xr:uid="{00000000-0005-0000-0000-0000C9160000}"/>
    <cellStyle name="Normal 4 4 3 3 2 2 2 3" xfId="4810" xr:uid="{00000000-0005-0000-0000-0000CA160000}"/>
    <cellStyle name="Normal 4 4 3 3 2 2 2 3 2" xfId="7508" xr:uid="{00000000-0005-0000-0000-0000CB160000}"/>
    <cellStyle name="Normal 4 4 3 3 2 2 2 4" xfId="6558" xr:uid="{00000000-0005-0000-0000-0000CC160000}"/>
    <cellStyle name="Normal 4 4 3 3 2 2 3" xfId="3425" xr:uid="{00000000-0005-0000-0000-0000CD160000}"/>
    <cellStyle name="Normal 4 4 3 3 2 2 3 2" xfId="5169" xr:uid="{00000000-0005-0000-0000-0000CE160000}"/>
    <cellStyle name="Normal 4 4 3 3 2 2 3 2 2" xfId="7696" xr:uid="{00000000-0005-0000-0000-0000CF160000}"/>
    <cellStyle name="Normal 4 4 3 3 2 2 3 3" xfId="6943" xr:uid="{00000000-0005-0000-0000-0000D0160000}"/>
    <cellStyle name="Normal 4 4 3 3 2 2 4" xfId="4120" xr:uid="{00000000-0005-0000-0000-0000D1160000}"/>
    <cellStyle name="Normal 4 4 3 3 2 2 4 2" xfId="7319" xr:uid="{00000000-0005-0000-0000-0000D2160000}"/>
    <cellStyle name="Normal 4 4 3 3 2 2 5" xfId="5866" xr:uid="{00000000-0005-0000-0000-0000D3160000}"/>
    <cellStyle name="Normal 4 4 3 3 2 3" xfId="3004" xr:uid="{00000000-0005-0000-0000-0000D4160000}"/>
    <cellStyle name="Normal 4 4 3 3 2 3 2" xfId="3612" xr:uid="{00000000-0005-0000-0000-0000D5160000}"/>
    <cellStyle name="Normal 4 4 3 3 2 3 2 2" xfId="5356" xr:uid="{00000000-0005-0000-0000-0000D6160000}"/>
    <cellStyle name="Normal 4 4 3 3 2 3 2 2 2" xfId="7883" xr:uid="{00000000-0005-0000-0000-0000D7160000}"/>
    <cellStyle name="Normal 4 4 3 3 2 3 2 3" xfId="7130" xr:uid="{00000000-0005-0000-0000-0000D8160000}"/>
    <cellStyle name="Normal 4 4 3 3 2 3 3" xfId="4809" xr:uid="{00000000-0005-0000-0000-0000D9160000}"/>
    <cellStyle name="Normal 4 4 3 3 2 3 3 2" xfId="7507" xr:uid="{00000000-0005-0000-0000-0000DA160000}"/>
    <cellStyle name="Normal 4 4 3 3 2 3 4" xfId="6557" xr:uid="{00000000-0005-0000-0000-0000DB160000}"/>
    <cellStyle name="Normal 4 4 3 3 2 4" xfId="3424" xr:uid="{00000000-0005-0000-0000-0000DC160000}"/>
    <cellStyle name="Normal 4 4 3 3 2 4 2" xfId="5168" xr:uid="{00000000-0005-0000-0000-0000DD160000}"/>
    <cellStyle name="Normal 4 4 3 3 2 4 2 2" xfId="7695" xr:uid="{00000000-0005-0000-0000-0000DE160000}"/>
    <cellStyle name="Normal 4 4 3 3 2 4 3" xfId="6942" xr:uid="{00000000-0005-0000-0000-0000DF160000}"/>
    <cellStyle name="Normal 4 4 3 3 2 5" xfId="4119" xr:uid="{00000000-0005-0000-0000-0000E0160000}"/>
    <cellStyle name="Normal 4 4 3 3 2 5 2" xfId="7318" xr:uid="{00000000-0005-0000-0000-0000E1160000}"/>
    <cellStyle name="Normal 4 4 3 3 2 6" xfId="5865" xr:uid="{00000000-0005-0000-0000-0000E2160000}"/>
    <cellStyle name="Normal 4 4 3 3 3" xfId="1416" xr:uid="{00000000-0005-0000-0000-0000E3160000}"/>
    <cellStyle name="Normal 4 4 3 3 3 2" xfId="3006" xr:uid="{00000000-0005-0000-0000-0000E4160000}"/>
    <cellStyle name="Normal 4 4 3 3 3 2 2" xfId="3614" xr:uid="{00000000-0005-0000-0000-0000E5160000}"/>
    <cellStyle name="Normal 4 4 3 3 3 2 2 2" xfId="5358" xr:uid="{00000000-0005-0000-0000-0000E6160000}"/>
    <cellStyle name="Normal 4 4 3 3 3 2 2 2 2" xfId="7885" xr:uid="{00000000-0005-0000-0000-0000E7160000}"/>
    <cellStyle name="Normal 4 4 3 3 3 2 2 3" xfId="7132" xr:uid="{00000000-0005-0000-0000-0000E8160000}"/>
    <cellStyle name="Normal 4 4 3 3 3 2 3" xfId="4811" xr:uid="{00000000-0005-0000-0000-0000E9160000}"/>
    <cellStyle name="Normal 4 4 3 3 3 2 3 2" xfId="7509" xr:uid="{00000000-0005-0000-0000-0000EA160000}"/>
    <cellStyle name="Normal 4 4 3 3 3 2 4" xfId="6559" xr:uid="{00000000-0005-0000-0000-0000EB160000}"/>
    <cellStyle name="Normal 4 4 3 3 3 3" xfId="3426" xr:uid="{00000000-0005-0000-0000-0000EC160000}"/>
    <cellStyle name="Normal 4 4 3 3 3 3 2" xfId="5170" xr:uid="{00000000-0005-0000-0000-0000ED160000}"/>
    <cellStyle name="Normal 4 4 3 3 3 3 2 2" xfId="7697" xr:uid="{00000000-0005-0000-0000-0000EE160000}"/>
    <cellStyle name="Normal 4 4 3 3 3 3 3" xfId="6944" xr:uid="{00000000-0005-0000-0000-0000EF160000}"/>
    <cellStyle name="Normal 4 4 3 3 3 4" xfId="4121" xr:uid="{00000000-0005-0000-0000-0000F0160000}"/>
    <cellStyle name="Normal 4 4 3 3 3 4 2" xfId="7320" xr:uid="{00000000-0005-0000-0000-0000F1160000}"/>
    <cellStyle name="Normal 4 4 3 3 3 5" xfId="5867" xr:uid="{00000000-0005-0000-0000-0000F2160000}"/>
    <cellStyle name="Normal 4 4 3 3 4" xfId="3003" xr:uid="{00000000-0005-0000-0000-0000F3160000}"/>
    <cellStyle name="Normal 4 4 3 3 4 2" xfId="3611" xr:uid="{00000000-0005-0000-0000-0000F4160000}"/>
    <cellStyle name="Normal 4 4 3 3 4 2 2" xfId="5355" xr:uid="{00000000-0005-0000-0000-0000F5160000}"/>
    <cellStyle name="Normal 4 4 3 3 4 2 2 2" xfId="7882" xr:uid="{00000000-0005-0000-0000-0000F6160000}"/>
    <cellStyle name="Normal 4 4 3 3 4 2 3" xfId="7129" xr:uid="{00000000-0005-0000-0000-0000F7160000}"/>
    <cellStyle name="Normal 4 4 3 3 4 3" xfId="4808" xr:uid="{00000000-0005-0000-0000-0000F8160000}"/>
    <cellStyle name="Normal 4 4 3 3 4 3 2" xfId="7506" xr:uid="{00000000-0005-0000-0000-0000F9160000}"/>
    <cellStyle name="Normal 4 4 3 3 4 4" xfId="6556" xr:uid="{00000000-0005-0000-0000-0000FA160000}"/>
    <cellStyle name="Normal 4 4 3 3 5" xfId="3423" xr:uid="{00000000-0005-0000-0000-0000FB160000}"/>
    <cellStyle name="Normal 4 4 3 3 5 2" xfId="5167" xr:uid="{00000000-0005-0000-0000-0000FC160000}"/>
    <cellStyle name="Normal 4 4 3 3 5 2 2" xfId="7694" xr:uid="{00000000-0005-0000-0000-0000FD160000}"/>
    <cellStyle name="Normal 4 4 3 3 5 3" xfId="6941" xr:uid="{00000000-0005-0000-0000-0000FE160000}"/>
    <cellStyle name="Normal 4 4 3 3 6" xfId="4118" xr:uid="{00000000-0005-0000-0000-0000FF160000}"/>
    <cellStyle name="Normal 4 4 3 3 6 2" xfId="7317" xr:uid="{00000000-0005-0000-0000-000000170000}"/>
    <cellStyle name="Normal 4 4 3 3 7" xfId="5864" xr:uid="{00000000-0005-0000-0000-000001170000}"/>
    <cellStyle name="Normal 4 4 3 4" xfId="1417" xr:uid="{00000000-0005-0000-0000-000002170000}"/>
    <cellStyle name="Normal 4 4 3 4 2" xfId="1418" xr:uid="{00000000-0005-0000-0000-000003170000}"/>
    <cellStyle name="Normal 4 4 3 4 2 2" xfId="3008" xr:uid="{00000000-0005-0000-0000-000004170000}"/>
    <cellStyle name="Normal 4 4 3 4 2 2 2" xfId="3616" xr:uid="{00000000-0005-0000-0000-000005170000}"/>
    <cellStyle name="Normal 4 4 3 4 2 2 2 2" xfId="5360" xr:uid="{00000000-0005-0000-0000-000006170000}"/>
    <cellStyle name="Normal 4 4 3 4 2 2 2 2 2" xfId="7887" xr:uid="{00000000-0005-0000-0000-000007170000}"/>
    <cellStyle name="Normal 4 4 3 4 2 2 2 3" xfId="7134" xr:uid="{00000000-0005-0000-0000-000008170000}"/>
    <cellStyle name="Normal 4 4 3 4 2 2 3" xfId="4813" xr:uid="{00000000-0005-0000-0000-000009170000}"/>
    <cellStyle name="Normal 4 4 3 4 2 2 3 2" xfId="7511" xr:uid="{00000000-0005-0000-0000-00000A170000}"/>
    <cellStyle name="Normal 4 4 3 4 2 2 4" xfId="6561" xr:uid="{00000000-0005-0000-0000-00000B170000}"/>
    <cellStyle name="Normal 4 4 3 4 2 3" xfId="3428" xr:uid="{00000000-0005-0000-0000-00000C170000}"/>
    <cellStyle name="Normal 4 4 3 4 2 3 2" xfId="5172" xr:uid="{00000000-0005-0000-0000-00000D170000}"/>
    <cellStyle name="Normal 4 4 3 4 2 3 2 2" xfId="7699" xr:uid="{00000000-0005-0000-0000-00000E170000}"/>
    <cellStyle name="Normal 4 4 3 4 2 3 3" xfId="6946" xr:uid="{00000000-0005-0000-0000-00000F170000}"/>
    <cellStyle name="Normal 4 4 3 4 2 4" xfId="4123" xr:uid="{00000000-0005-0000-0000-000010170000}"/>
    <cellStyle name="Normal 4 4 3 4 2 4 2" xfId="7322" xr:uid="{00000000-0005-0000-0000-000011170000}"/>
    <cellStyle name="Normal 4 4 3 4 2 5" xfId="5869" xr:uid="{00000000-0005-0000-0000-000012170000}"/>
    <cellStyle name="Normal 4 4 3 4 3" xfId="3007" xr:uid="{00000000-0005-0000-0000-000013170000}"/>
    <cellStyle name="Normal 4 4 3 4 3 2" xfId="3615" xr:uid="{00000000-0005-0000-0000-000014170000}"/>
    <cellStyle name="Normal 4 4 3 4 3 2 2" xfId="5359" xr:uid="{00000000-0005-0000-0000-000015170000}"/>
    <cellStyle name="Normal 4 4 3 4 3 2 2 2" xfId="7886" xr:uid="{00000000-0005-0000-0000-000016170000}"/>
    <cellStyle name="Normal 4 4 3 4 3 2 3" xfId="7133" xr:uid="{00000000-0005-0000-0000-000017170000}"/>
    <cellStyle name="Normal 4 4 3 4 3 3" xfId="4812" xr:uid="{00000000-0005-0000-0000-000018170000}"/>
    <cellStyle name="Normal 4 4 3 4 3 3 2" xfId="7510" xr:uid="{00000000-0005-0000-0000-000019170000}"/>
    <cellStyle name="Normal 4 4 3 4 3 4" xfId="6560" xr:uid="{00000000-0005-0000-0000-00001A170000}"/>
    <cellStyle name="Normal 4 4 3 4 4" xfId="3427" xr:uid="{00000000-0005-0000-0000-00001B170000}"/>
    <cellStyle name="Normal 4 4 3 4 4 2" xfId="5171" xr:uid="{00000000-0005-0000-0000-00001C170000}"/>
    <cellStyle name="Normal 4 4 3 4 4 2 2" xfId="7698" xr:uid="{00000000-0005-0000-0000-00001D170000}"/>
    <cellStyle name="Normal 4 4 3 4 4 3" xfId="6945" xr:uid="{00000000-0005-0000-0000-00001E170000}"/>
    <cellStyle name="Normal 4 4 3 4 5" xfId="4122" xr:uid="{00000000-0005-0000-0000-00001F170000}"/>
    <cellStyle name="Normal 4 4 3 4 5 2" xfId="7321" xr:uid="{00000000-0005-0000-0000-000020170000}"/>
    <cellStyle name="Normal 4 4 3 4 6" xfId="5868" xr:uid="{00000000-0005-0000-0000-000021170000}"/>
    <cellStyle name="Normal 4 4 3 5" xfId="1419" xr:uid="{00000000-0005-0000-0000-000022170000}"/>
    <cellStyle name="Normal 4 4 3 5 2" xfId="1420" xr:uid="{00000000-0005-0000-0000-000023170000}"/>
    <cellStyle name="Normal 4 4 3 5 2 2" xfId="3010" xr:uid="{00000000-0005-0000-0000-000024170000}"/>
    <cellStyle name="Normal 4 4 3 5 2 2 2" xfId="3618" xr:uid="{00000000-0005-0000-0000-000025170000}"/>
    <cellStyle name="Normal 4 4 3 5 2 2 2 2" xfId="5362" xr:uid="{00000000-0005-0000-0000-000026170000}"/>
    <cellStyle name="Normal 4 4 3 5 2 2 2 2 2" xfId="7889" xr:uid="{00000000-0005-0000-0000-000027170000}"/>
    <cellStyle name="Normal 4 4 3 5 2 2 2 3" xfId="7136" xr:uid="{00000000-0005-0000-0000-000028170000}"/>
    <cellStyle name="Normal 4 4 3 5 2 2 3" xfId="4815" xr:uid="{00000000-0005-0000-0000-000029170000}"/>
    <cellStyle name="Normal 4 4 3 5 2 2 3 2" xfId="7513" xr:uid="{00000000-0005-0000-0000-00002A170000}"/>
    <cellStyle name="Normal 4 4 3 5 2 2 4" xfId="6563" xr:uid="{00000000-0005-0000-0000-00002B170000}"/>
    <cellStyle name="Normal 4 4 3 5 2 3" xfId="3430" xr:uid="{00000000-0005-0000-0000-00002C170000}"/>
    <cellStyle name="Normal 4 4 3 5 2 3 2" xfId="5174" xr:uid="{00000000-0005-0000-0000-00002D170000}"/>
    <cellStyle name="Normal 4 4 3 5 2 3 2 2" xfId="7701" xr:uid="{00000000-0005-0000-0000-00002E170000}"/>
    <cellStyle name="Normal 4 4 3 5 2 3 3" xfId="6948" xr:uid="{00000000-0005-0000-0000-00002F170000}"/>
    <cellStyle name="Normal 4 4 3 5 2 4" xfId="4125" xr:uid="{00000000-0005-0000-0000-000030170000}"/>
    <cellStyle name="Normal 4 4 3 5 2 4 2" xfId="7324" xr:uid="{00000000-0005-0000-0000-000031170000}"/>
    <cellStyle name="Normal 4 4 3 5 2 5" xfId="5871" xr:uid="{00000000-0005-0000-0000-000032170000}"/>
    <cellStyle name="Normal 4 4 3 5 3" xfId="3009" xr:uid="{00000000-0005-0000-0000-000033170000}"/>
    <cellStyle name="Normal 4 4 3 5 3 2" xfId="3617" xr:uid="{00000000-0005-0000-0000-000034170000}"/>
    <cellStyle name="Normal 4 4 3 5 3 2 2" xfId="5361" xr:uid="{00000000-0005-0000-0000-000035170000}"/>
    <cellStyle name="Normal 4 4 3 5 3 2 2 2" xfId="7888" xr:uid="{00000000-0005-0000-0000-000036170000}"/>
    <cellStyle name="Normal 4 4 3 5 3 2 3" xfId="7135" xr:uid="{00000000-0005-0000-0000-000037170000}"/>
    <cellStyle name="Normal 4 4 3 5 3 3" xfId="4814" xr:uid="{00000000-0005-0000-0000-000038170000}"/>
    <cellStyle name="Normal 4 4 3 5 3 3 2" xfId="7512" xr:uid="{00000000-0005-0000-0000-000039170000}"/>
    <cellStyle name="Normal 4 4 3 5 3 4" xfId="6562" xr:uid="{00000000-0005-0000-0000-00003A170000}"/>
    <cellStyle name="Normal 4 4 3 5 4" xfId="3429" xr:uid="{00000000-0005-0000-0000-00003B170000}"/>
    <cellStyle name="Normal 4 4 3 5 4 2" xfId="5173" xr:uid="{00000000-0005-0000-0000-00003C170000}"/>
    <cellStyle name="Normal 4 4 3 5 4 2 2" xfId="7700" xr:uid="{00000000-0005-0000-0000-00003D170000}"/>
    <cellStyle name="Normal 4 4 3 5 4 3" xfId="6947" xr:uid="{00000000-0005-0000-0000-00003E170000}"/>
    <cellStyle name="Normal 4 4 3 5 5" xfId="4124" xr:uid="{00000000-0005-0000-0000-00003F170000}"/>
    <cellStyle name="Normal 4 4 3 5 5 2" xfId="7323" xr:uid="{00000000-0005-0000-0000-000040170000}"/>
    <cellStyle name="Normal 4 4 3 5 6" xfId="5870" xr:uid="{00000000-0005-0000-0000-000041170000}"/>
    <cellStyle name="Normal 4 4 3 6" xfId="1421" xr:uid="{00000000-0005-0000-0000-000042170000}"/>
    <cellStyle name="Normal 4 4 3 6 2" xfId="3011" xr:uid="{00000000-0005-0000-0000-000043170000}"/>
    <cellStyle name="Normal 4 4 3 6 2 2" xfId="3619" xr:uid="{00000000-0005-0000-0000-000044170000}"/>
    <cellStyle name="Normal 4 4 3 6 2 2 2" xfId="5363" xr:uid="{00000000-0005-0000-0000-000045170000}"/>
    <cellStyle name="Normal 4 4 3 6 2 2 2 2" xfId="7890" xr:uid="{00000000-0005-0000-0000-000046170000}"/>
    <cellStyle name="Normal 4 4 3 6 2 2 3" xfId="7137" xr:uid="{00000000-0005-0000-0000-000047170000}"/>
    <cellStyle name="Normal 4 4 3 6 2 3" xfId="4816" xr:uid="{00000000-0005-0000-0000-000048170000}"/>
    <cellStyle name="Normal 4 4 3 6 2 3 2" xfId="7514" xr:uid="{00000000-0005-0000-0000-000049170000}"/>
    <cellStyle name="Normal 4 4 3 6 2 4" xfId="6564" xr:uid="{00000000-0005-0000-0000-00004A170000}"/>
    <cellStyle name="Normal 4 4 3 6 3" xfId="3431" xr:uid="{00000000-0005-0000-0000-00004B170000}"/>
    <cellStyle name="Normal 4 4 3 6 3 2" xfId="5175" xr:uid="{00000000-0005-0000-0000-00004C170000}"/>
    <cellStyle name="Normal 4 4 3 6 3 2 2" xfId="7702" xr:uid="{00000000-0005-0000-0000-00004D170000}"/>
    <cellStyle name="Normal 4 4 3 6 3 3" xfId="6949" xr:uid="{00000000-0005-0000-0000-00004E170000}"/>
    <cellStyle name="Normal 4 4 3 6 4" xfId="4126" xr:uid="{00000000-0005-0000-0000-00004F170000}"/>
    <cellStyle name="Normal 4 4 3 6 4 2" xfId="7325" xr:uid="{00000000-0005-0000-0000-000050170000}"/>
    <cellStyle name="Normal 4 4 3 6 5" xfId="5872" xr:uid="{00000000-0005-0000-0000-000051170000}"/>
    <cellStyle name="Normal 4 4 3 7" xfId="2998" xr:uid="{00000000-0005-0000-0000-000052170000}"/>
    <cellStyle name="Normal 4 4 3 7 2" xfId="3606" xr:uid="{00000000-0005-0000-0000-000053170000}"/>
    <cellStyle name="Normal 4 4 3 7 2 2" xfId="5350" xr:uid="{00000000-0005-0000-0000-000054170000}"/>
    <cellStyle name="Normal 4 4 3 7 2 2 2" xfId="7877" xr:uid="{00000000-0005-0000-0000-000055170000}"/>
    <cellStyle name="Normal 4 4 3 7 2 3" xfId="7124" xr:uid="{00000000-0005-0000-0000-000056170000}"/>
    <cellStyle name="Normal 4 4 3 7 3" xfId="4803" xr:uid="{00000000-0005-0000-0000-000057170000}"/>
    <cellStyle name="Normal 4 4 3 7 3 2" xfId="7501" xr:uid="{00000000-0005-0000-0000-000058170000}"/>
    <cellStyle name="Normal 4 4 3 7 4" xfId="6551" xr:uid="{00000000-0005-0000-0000-000059170000}"/>
    <cellStyle name="Normal 4 4 3 8" xfId="3418" xr:uid="{00000000-0005-0000-0000-00005A170000}"/>
    <cellStyle name="Normal 4 4 3 8 2" xfId="5162" xr:uid="{00000000-0005-0000-0000-00005B170000}"/>
    <cellStyle name="Normal 4 4 3 8 2 2" xfId="7689" xr:uid="{00000000-0005-0000-0000-00005C170000}"/>
    <cellStyle name="Normal 4 4 3 8 3" xfId="6936" xr:uid="{00000000-0005-0000-0000-00005D170000}"/>
    <cellStyle name="Normal 4 4 3 9" xfId="4113" xr:uid="{00000000-0005-0000-0000-00005E170000}"/>
    <cellStyle name="Normal 4 4 3 9 2" xfId="7312" xr:uid="{00000000-0005-0000-0000-00005F170000}"/>
    <cellStyle name="Normal 4 4 4" xfId="1422" xr:uid="{00000000-0005-0000-0000-000060170000}"/>
    <cellStyle name="Normal 4 4 4 2" xfId="1423" xr:uid="{00000000-0005-0000-0000-000061170000}"/>
    <cellStyle name="Normal 4 4 4 2 2" xfId="1424" xr:uid="{00000000-0005-0000-0000-000062170000}"/>
    <cellStyle name="Normal 4 4 4 2 2 2" xfId="3014" xr:uid="{00000000-0005-0000-0000-000063170000}"/>
    <cellStyle name="Normal 4 4 4 2 2 2 2" xfId="3622" xr:uid="{00000000-0005-0000-0000-000064170000}"/>
    <cellStyle name="Normal 4 4 4 2 2 2 2 2" xfId="5366" xr:uid="{00000000-0005-0000-0000-000065170000}"/>
    <cellStyle name="Normal 4 4 4 2 2 2 2 2 2" xfId="7893" xr:uid="{00000000-0005-0000-0000-000066170000}"/>
    <cellStyle name="Normal 4 4 4 2 2 2 2 3" xfId="7140" xr:uid="{00000000-0005-0000-0000-000067170000}"/>
    <cellStyle name="Normal 4 4 4 2 2 2 3" xfId="4819" xr:uid="{00000000-0005-0000-0000-000068170000}"/>
    <cellStyle name="Normal 4 4 4 2 2 2 3 2" xfId="7517" xr:uid="{00000000-0005-0000-0000-000069170000}"/>
    <cellStyle name="Normal 4 4 4 2 2 2 4" xfId="6567" xr:uid="{00000000-0005-0000-0000-00006A170000}"/>
    <cellStyle name="Normal 4 4 4 2 2 3" xfId="3434" xr:uid="{00000000-0005-0000-0000-00006B170000}"/>
    <cellStyle name="Normal 4 4 4 2 2 3 2" xfId="5178" xr:uid="{00000000-0005-0000-0000-00006C170000}"/>
    <cellStyle name="Normal 4 4 4 2 2 3 2 2" xfId="7705" xr:uid="{00000000-0005-0000-0000-00006D170000}"/>
    <cellStyle name="Normal 4 4 4 2 2 3 3" xfId="6952" xr:uid="{00000000-0005-0000-0000-00006E170000}"/>
    <cellStyle name="Normal 4 4 4 2 2 4" xfId="4129" xr:uid="{00000000-0005-0000-0000-00006F170000}"/>
    <cellStyle name="Normal 4 4 4 2 2 4 2" xfId="7328" xr:uid="{00000000-0005-0000-0000-000070170000}"/>
    <cellStyle name="Normal 4 4 4 2 2 5" xfId="5875" xr:uid="{00000000-0005-0000-0000-000071170000}"/>
    <cellStyle name="Normal 4 4 4 2 3" xfId="3013" xr:uid="{00000000-0005-0000-0000-000072170000}"/>
    <cellStyle name="Normal 4 4 4 2 3 2" xfId="3621" xr:uid="{00000000-0005-0000-0000-000073170000}"/>
    <cellStyle name="Normal 4 4 4 2 3 2 2" xfId="5365" xr:uid="{00000000-0005-0000-0000-000074170000}"/>
    <cellStyle name="Normal 4 4 4 2 3 2 2 2" xfId="7892" xr:uid="{00000000-0005-0000-0000-000075170000}"/>
    <cellStyle name="Normal 4 4 4 2 3 2 3" xfId="7139" xr:uid="{00000000-0005-0000-0000-000076170000}"/>
    <cellStyle name="Normal 4 4 4 2 3 3" xfId="4818" xr:uid="{00000000-0005-0000-0000-000077170000}"/>
    <cellStyle name="Normal 4 4 4 2 3 3 2" xfId="7516" xr:uid="{00000000-0005-0000-0000-000078170000}"/>
    <cellStyle name="Normal 4 4 4 2 3 4" xfId="6566" xr:uid="{00000000-0005-0000-0000-000079170000}"/>
    <cellStyle name="Normal 4 4 4 2 4" xfId="3433" xr:uid="{00000000-0005-0000-0000-00007A170000}"/>
    <cellStyle name="Normal 4 4 4 2 4 2" xfId="5177" xr:uid="{00000000-0005-0000-0000-00007B170000}"/>
    <cellStyle name="Normal 4 4 4 2 4 2 2" xfId="7704" xr:uid="{00000000-0005-0000-0000-00007C170000}"/>
    <cellStyle name="Normal 4 4 4 2 4 3" xfId="6951" xr:uid="{00000000-0005-0000-0000-00007D170000}"/>
    <cellStyle name="Normal 4 4 4 2 5" xfId="4128" xr:uid="{00000000-0005-0000-0000-00007E170000}"/>
    <cellStyle name="Normal 4 4 4 2 5 2" xfId="7327" xr:uid="{00000000-0005-0000-0000-00007F170000}"/>
    <cellStyle name="Normal 4 4 4 2 6" xfId="5874" xr:uid="{00000000-0005-0000-0000-000080170000}"/>
    <cellStyle name="Normal 4 4 4 3" xfId="1425" xr:uid="{00000000-0005-0000-0000-000081170000}"/>
    <cellStyle name="Normal 4 4 4 3 2" xfId="3015" xr:uid="{00000000-0005-0000-0000-000082170000}"/>
    <cellStyle name="Normal 4 4 4 3 2 2" xfId="3623" xr:uid="{00000000-0005-0000-0000-000083170000}"/>
    <cellStyle name="Normal 4 4 4 3 2 2 2" xfId="5367" xr:uid="{00000000-0005-0000-0000-000084170000}"/>
    <cellStyle name="Normal 4 4 4 3 2 2 2 2" xfId="7894" xr:uid="{00000000-0005-0000-0000-000085170000}"/>
    <cellStyle name="Normal 4 4 4 3 2 2 3" xfId="7141" xr:uid="{00000000-0005-0000-0000-000086170000}"/>
    <cellStyle name="Normal 4 4 4 3 2 3" xfId="4820" xr:uid="{00000000-0005-0000-0000-000087170000}"/>
    <cellStyle name="Normal 4 4 4 3 2 3 2" xfId="7518" xr:uid="{00000000-0005-0000-0000-000088170000}"/>
    <cellStyle name="Normal 4 4 4 3 2 4" xfId="6568" xr:uid="{00000000-0005-0000-0000-000089170000}"/>
    <cellStyle name="Normal 4 4 4 3 3" xfId="3435" xr:uid="{00000000-0005-0000-0000-00008A170000}"/>
    <cellStyle name="Normal 4 4 4 3 3 2" xfId="5179" xr:uid="{00000000-0005-0000-0000-00008B170000}"/>
    <cellStyle name="Normal 4 4 4 3 3 2 2" xfId="7706" xr:uid="{00000000-0005-0000-0000-00008C170000}"/>
    <cellStyle name="Normal 4 4 4 3 3 3" xfId="6953" xr:uid="{00000000-0005-0000-0000-00008D170000}"/>
    <cellStyle name="Normal 4 4 4 3 4" xfId="4130" xr:uid="{00000000-0005-0000-0000-00008E170000}"/>
    <cellStyle name="Normal 4 4 4 3 4 2" xfId="7329" xr:uid="{00000000-0005-0000-0000-00008F170000}"/>
    <cellStyle name="Normal 4 4 4 3 5" xfId="5876" xr:uid="{00000000-0005-0000-0000-000090170000}"/>
    <cellStyle name="Normal 4 4 4 4" xfId="3012" xr:uid="{00000000-0005-0000-0000-000091170000}"/>
    <cellStyle name="Normal 4 4 4 4 2" xfId="3620" xr:uid="{00000000-0005-0000-0000-000092170000}"/>
    <cellStyle name="Normal 4 4 4 4 2 2" xfId="5364" xr:uid="{00000000-0005-0000-0000-000093170000}"/>
    <cellStyle name="Normal 4 4 4 4 2 2 2" xfId="7891" xr:uid="{00000000-0005-0000-0000-000094170000}"/>
    <cellStyle name="Normal 4 4 4 4 2 3" xfId="7138" xr:uid="{00000000-0005-0000-0000-000095170000}"/>
    <cellStyle name="Normal 4 4 4 4 3" xfId="4817" xr:uid="{00000000-0005-0000-0000-000096170000}"/>
    <cellStyle name="Normal 4 4 4 4 3 2" xfId="7515" xr:uid="{00000000-0005-0000-0000-000097170000}"/>
    <cellStyle name="Normal 4 4 4 4 4" xfId="6565" xr:uid="{00000000-0005-0000-0000-000098170000}"/>
    <cellStyle name="Normal 4 4 4 5" xfId="3432" xr:uid="{00000000-0005-0000-0000-000099170000}"/>
    <cellStyle name="Normal 4 4 4 5 2" xfId="5176" xr:uid="{00000000-0005-0000-0000-00009A170000}"/>
    <cellStyle name="Normal 4 4 4 5 2 2" xfId="7703" xr:uid="{00000000-0005-0000-0000-00009B170000}"/>
    <cellStyle name="Normal 4 4 4 5 3" xfId="6950" xr:uid="{00000000-0005-0000-0000-00009C170000}"/>
    <cellStyle name="Normal 4 4 4 6" xfId="4127" xr:uid="{00000000-0005-0000-0000-00009D170000}"/>
    <cellStyle name="Normal 4 4 4 6 2" xfId="7326" xr:uid="{00000000-0005-0000-0000-00009E170000}"/>
    <cellStyle name="Normal 4 4 4 7" xfId="5873" xr:uid="{00000000-0005-0000-0000-00009F170000}"/>
    <cellStyle name="Normal 4 4 5" xfId="1426" xr:uid="{00000000-0005-0000-0000-0000A0170000}"/>
    <cellStyle name="Normal 4 4 5 2" xfId="1427" xr:uid="{00000000-0005-0000-0000-0000A1170000}"/>
    <cellStyle name="Normal 4 4 5 2 2" xfId="1428" xr:uid="{00000000-0005-0000-0000-0000A2170000}"/>
    <cellStyle name="Normal 4 4 5 2 2 2" xfId="3018" xr:uid="{00000000-0005-0000-0000-0000A3170000}"/>
    <cellStyle name="Normal 4 4 5 2 2 2 2" xfId="3626" xr:uid="{00000000-0005-0000-0000-0000A4170000}"/>
    <cellStyle name="Normal 4 4 5 2 2 2 2 2" xfId="5370" xr:uid="{00000000-0005-0000-0000-0000A5170000}"/>
    <cellStyle name="Normal 4 4 5 2 2 2 2 2 2" xfId="7897" xr:uid="{00000000-0005-0000-0000-0000A6170000}"/>
    <cellStyle name="Normal 4 4 5 2 2 2 2 3" xfId="7144" xr:uid="{00000000-0005-0000-0000-0000A7170000}"/>
    <cellStyle name="Normal 4 4 5 2 2 2 3" xfId="4823" xr:uid="{00000000-0005-0000-0000-0000A8170000}"/>
    <cellStyle name="Normal 4 4 5 2 2 2 3 2" xfId="7521" xr:uid="{00000000-0005-0000-0000-0000A9170000}"/>
    <cellStyle name="Normal 4 4 5 2 2 2 4" xfId="6571" xr:uid="{00000000-0005-0000-0000-0000AA170000}"/>
    <cellStyle name="Normal 4 4 5 2 2 3" xfId="3438" xr:uid="{00000000-0005-0000-0000-0000AB170000}"/>
    <cellStyle name="Normal 4 4 5 2 2 3 2" xfId="5182" xr:uid="{00000000-0005-0000-0000-0000AC170000}"/>
    <cellStyle name="Normal 4 4 5 2 2 3 2 2" xfId="7709" xr:uid="{00000000-0005-0000-0000-0000AD170000}"/>
    <cellStyle name="Normal 4 4 5 2 2 3 3" xfId="6956" xr:uid="{00000000-0005-0000-0000-0000AE170000}"/>
    <cellStyle name="Normal 4 4 5 2 2 4" xfId="4133" xr:uid="{00000000-0005-0000-0000-0000AF170000}"/>
    <cellStyle name="Normal 4 4 5 2 2 4 2" xfId="7332" xr:uid="{00000000-0005-0000-0000-0000B0170000}"/>
    <cellStyle name="Normal 4 4 5 2 2 5" xfId="5879" xr:uid="{00000000-0005-0000-0000-0000B1170000}"/>
    <cellStyle name="Normal 4 4 5 2 3" xfId="3017" xr:uid="{00000000-0005-0000-0000-0000B2170000}"/>
    <cellStyle name="Normal 4 4 5 2 3 2" xfId="3625" xr:uid="{00000000-0005-0000-0000-0000B3170000}"/>
    <cellStyle name="Normal 4 4 5 2 3 2 2" xfId="5369" xr:uid="{00000000-0005-0000-0000-0000B4170000}"/>
    <cellStyle name="Normal 4 4 5 2 3 2 2 2" xfId="7896" xr:uid="{00000000-0005-0000-0000-0000B5170000}"/>
    <cellStyle name="Normal 4 4 5 2 3 2 3" xfId="7143" xr:uid="{00000000-0005-0000-0000-0000B6170000}"/>
    <cellStyle name="Normal 4 4 5 2 3 3" xfId="4822" xr:uid="{00000000-0005-0000-0000-0000B7170000}"/>
    <cellStyle name="Normal 4 4 5 2 3 3 2" xfId="7520" xr:uid="{00000000-0005-0000-0000-0000B8170000}"/>
    <cellStyle name="Normal 4 4 5 2 3 4" xfId="6570" xr:uid="{00000000-0005-0000-0000-0000B9170000}"/>
    <cellStyle name="Normal 4 4 5 2 4" xfId="3437" xr:uid="{00000000-0005-0000-0000-0000BA170000}"/>
    <cellStyle name="Normal 4 4 5 2 4 2" xfId="5181" xr:uid="{00000000-0005-0000-0000-0000BB170000}"/>
    <cellStyle name="Normal 4 4 5 2 4 2 2" xfId="7708" xr:uid="{00000000-0005-0000-0000-0000BC170000}"/>
    <cellStyle name="Normal 4 4 5 2 4 3" xfId="6955" xr:uid="{00000000-0005-0000-0000-0000BD170000}"/>
    <cellStyle name="Normal 4 4 5 2 5" xfId="4132" xr:uid="{00000000-0005-0000-0000-0000BE170000}"/>
    <cellStyle name="Normal 4 4 5 2 5 2" xfId="7331" xr:uid="{00000000-0005-0000-0000-0000BF170000}"/>
    <cellStyle name="Normal 4 4 5 2 6" xfId="5878" xr:uid="{00000000-0005-0000-0000-0000C0170000}"/>
    <cellStyle name="Normal 4 4 5 3" xfId="1429" xr:uid="{00000000-0005-0000-0000-0000C1170000}"/>
    <cellStyle name="Normal 4 4 5 3 2" xfId="3019" xr:uid="{00000000-0005-0000-0000-0000C2170000}"/>
    <cellStyle name="Normal 4 4 5 3 2 2" xfId="3627" xr:uid="{00000000-0005-0000-0000-0000C3170000}"/>
    <cellStyle name="Normal 4 4 5 3 2 2 2" xfId="5371" xr:uid="{00000000-0005-0000-0000-0000C4170000}"/>
    <cellStyle name="Normal 4 4 5 3 2 2 2 2" xfId="7898" xr:uid="{00000000-0005-0000-0000-0000C5170000}"/>
    <cellStyle name="Normal 4 4 5 3 2 2 3" xfId="7145" xr:uid="{00000000-0005-0000-0000-0000C6170000}"/>
    <cellStyle name="Normal 4 4 5 3 2 3" xfId="4824" xr:uid="{00000000-0005-0000-0000-0000C7170000}"/>
    <cellStyle name="Normal 4 4 5 3 2 3 2" xfId="7522" xr:uid="{00000000-0005-0000-0000-0000C8170000}"/>
    <cellStyle name="Normal 4 4 5 3 2 4" xfId="6572" xr:uid="{00000000-0005-0000-0000-0000C9170000}"/>
    <cellStyle name="Normal 4 4 5 3 3" xfId="3439" xr:uid="{00000000-0005-0000-0000-0000CA170000}"/>
    <cellStyle name="Normal 4 4 5 3 3 2" xfId="5183" xr:uid="{00000000-0005-0000-0000-0000CB170000}"/>
    <cellStyle name="Normal 4 4 5 3 3 2 2" xfId="7710" xr:uid="{00000000-0005-0000-0000-0000CC170000}"/>
    <cellStyle name="Normal 4 4 5 3 3 3" xfId="6957" xr:uid="{00000000-0005-0000-0000-0000CD170000}"/>
    <cellStyle name="Normal 4 4 5 3 4" xfId="4134" xr:uid="{00000000-0005-0000-0000-0000CE170000}"/>
    <cellStyle name="Normal 4 4 5 3 4 2" xfId="7333" xr:uid="{00000000-0005-0000-0000-0000CF170000}"/>
    <cellStyle name="Normal 4 4 5 3 5" xfId="5880" xr:uid="{00000000-0005-0000-0000-0000D0170000}"/>
    <cellStyle name="Normal 4 4 5 4" xfId="3016" xr:uid="{00000000-0005-0000-0000-0000D1170000}"/>
    <cellStyle name="Normal 4 4 5 4 2" xfId="3624" xr:uid="{00000000-0005-0000-0000-0000D2170000}"/>
    <cellStyle name="Normal 4 4 5 4 2 2" xfId="5368" xr:uid="{00000000-0005-0000-0000-0000D3170000}"/>
    <cellStyle name="Normal 4 4 5 4 2 2 2" xfId="7895" xr:uid="{00000000-0005-0000-0000-0000D4170000}"/>
    <cellStyle name="Normal 4 4 5 4 2 3" xfId="7142" xr:uid="{00000000-0005-0000-0000-0000D5170000}"/>
    <cellStyle name="Normal 4 4 5 4 3" xfId="4821" xr:uid="{00000000-0005-0000-0000-0000D6170000}"/>
    <cellStyle name="Normal 4 4 5 4 3 2" xfId="7519" xr:uid="{00000000-0005-0000-0000-0000D7170000}"/>
    <cellStyle name="Normal 4 4 5 4 4" xfId="6569" xr:uid="{00000000-0005-0000-0000-0000D8170000}"/>
    <cellStyle name="Normal 4 4 5 5" xfId="3436" xr:uid="{00000000-0005-0000-0000-0000D9170000}"/>
    <cellStyle name="Normal 4 4 5 5 2" xfId="5180" xr:uid="{00000000-0005-0000-0000-0000DA170000}"/>
    <cellStyle name="Normal 4 4 5 5 2 2" xfId="7707" xr:uid="{00000000-0005-0000-0000-0000DB170000}"/>
    <cellStyle name="Normal 4 4 5 5 3" xfId="6954" xr:uid="{00000000-0005-0000-0000-0000DC170000}"/>
    <cellStyle name="Normal 4 4 5 6" xfId="4131" xr:uid="{00000000-0005-0000-0000-0000DD170000}"/>
    <cellStyle name="Normal 4 4 5 6 2" xfId="7330" xr:uid="{00000000-0005-0000-0000-0000DE170000}"/>
    <cellStyle name="Normal 4 4 5 7" xfId="5877" xr:uid="{00000000-0005-0000-0000-0000DF170000}"/>
    <cellStyle name="Normal 4 4 6" xfId="1430" xr:uid="{00000000-0005-0000-0000-0000E0170000}"/>
    <cellStyle name="Normal 4 4 6 2" xfId="1431" xr:uid="{00000000-0005-0000-0000-0000E1170000}"/>
    <cellStyle name="Normal 4 4 6 2 2" xfId="3021" xr:uid="{00000000-0005-0000-0000-0000E2170000}"/>
    <cellStyle name="Normal 4 4 6 2 2 2" xfId="3629" xr:uid="{00000000-0005-0000-0000-0000E3170000}"/>
    <cellStyle name="Normal 4 4 6 2 2 2 2" xfId="5373" xr:uid="{00000000-0005-0000-0000-0000E4170000}"/>
    <cellStyle name="Normal 4 4 6 2 2 2 2 2" xfId="7900" xr:uid="{00000000-0005-0000-0000-0000E5170000}"/>
    <cellStyle name="Normal 4 4 6 2 2 2 3" xfId="7147" xr:uid="{00000000-0005-0000-0000-0000E6170000}"/>
    <cellStyle name="Normal 4 4 6 2 2 3" xfId="4826" xr:uid="{00000000-0005-0000-0000-0000E7170000}"/>
    <cellStyle name="Normal 4 4 6 2 2 3 2" xfId="7524" xr:uid="{00000000-0005-0000-0000-0000E8170000}"/>
    <cellStyle name="Normal 4 4 6 2 2 4" xfId="6574" xr:uid="{00000000-0005-0000-0000-0000E9170000}"/>
    <cellStyle name="Normal 4 4 6 2 3" xfId="3441" xr:uid="{00000000-0005-0000-0000-0000EA170000}"/>
    <cellStyle name="Normal 4 4 6 2 3 2" xfId="5185" xr:uid="{00000000-0005-0000-0000-0000EB170000}"/>
    <cellStyle name="Normal 4 4 6 2 3 2 2" xfId="7712" xr:uid="{00000000-0005-0000-0000-0000EC170000}"/>
    <cellStyle name="Normal 4 4 6 2 3 3" xfId="6959" xr:uid="{00000000-0005-0000-0000-0000ED170000}"/>
    <cellStyle name="Normal 4 4 6 2 4" xfId="4136" xr:uid="{00000000-0005-0000-0000-0000EE170000}"/>
    <cellStyle name="Normal 4 4 6 2 4 2" xfId="7335" xr:uid="{00000000-0005-0000-0000-0000EF170000}"/>
    <cellStyle name="Normal 4 4 6 2 5" xfId="5882" xr:uid="{00000000-0005-0000-0000-0000F0170000}"/>
    <cellStyle name="Normal 4 4 6 3" xfId="3020" xr:uid="{00000000-0005-0000-0000-0000F1170000}"/>
    <cellStyle name="Normal 4 4 6 3 2" xfId="3628" xr:uid="{00000000-0005-0000-0000-0000F2170000}"/>
    <cellStyle name="Normal 4 4 6 3 2 2" xfId="5372" xr:uid="{00000000-0005-0000-0000-0000F3170000}"/>
    <cellStyle name="Normal 4 4 6 3 2 2 2" xfId="7899" xr:uid="{00000000-0005-0000-0000-0000F4170000}"/>
    <cellStyle name="Normal 4 4 6 3 2 3" xfId="7146" xr:uid="{00000000-0005-0000-0000-0000F5170000}"/>
    <cellStyle name="Normal 4 4 6 3 3" xfId="4825" xr:uid="{00000000-0005-0000-0000-0000F6170000}"/>
    <cellStyle name="Normal 4 4 6 3 3 2" xfId="7523" xr:uid="{00000000-0005-0000-0000-0000F7170000}"/>
    <cellStyle name="Normal 4 4 6 3 4" xfId="6573" xr:uid="{00000000-0005-0000-0000-0000F8170000}"/>
    <cellStyle name="Normal 4 4 6 4" xfId="3440" xr:uid="{00000000-0005-0000-0000-0000F9170000}"/>
    <cellStyle name="Normal 4 4 6 4 2" xfId="5184" xr:uid="{00000000-0005-0000-0000-0000FA170000}"/>
    <cellStyle name="Normal 4 4 6 4 2 2" xfId="7711" xr:uid="{00000000-0005-0000-0000-0000FB170000}"/>
    <cellStyle name="Normal 4 4 6 4 3" xfId="6958" xr:uid="{00000000-0005-0000-0000-0000FC170000}"/>
    <cellStyle name="Normal 4 4 6 5" xfId="4135" xr:uid="{00000000-0005-0000-0000-0000FD170000}"/>
    <cellStyle name="Normal 4 4 6 5 2" xfId="7334" xr:uid="{00000000-0005-0000-0000-0000FE170000}"/>
    <cellStyle name="Normal 4 4 6 6" xfId="5881" xr:uid="{00000000-0005-0000-0000-0000FF170000}"/>
    <cellStyle name="Normal 4 4 7" xfId="1432" xr:uid="{00000000-0005-0000-0000-000000180000}"/>
    <cellStyle name="Normal 4 4 7 2" xfId="1433" xr:uid="{00000000-0005-0000-0000-000001180000}"/>
    <cellStyle name="Normal 4 4 7 2 2" xfId="3023" xr:uid="{00000000-0005-0000-0000-000002180000}"/>
    <cellStyle name="Normal 4 4 7 2 2 2" xfId="3631" xr:uid="{00000000-0005-0000-0000-000003180000}"/>
    <cellStyle name="Normal 4 4 7 2 2 2 2" xfId="5375" xr:uid="{00000000-0005-0000-0000-000004180000}"/>
    <cellStyle name="Normal 4 4 7 2 2 2 2 2" xfId="7902" xr:uid="{00000000-0005-0000-0000-000005180000}"/>
    <cellStyle name="Normal 4 4 7 2 2 2 3" xfId="7149" xr:uid="{00000000-0005-0000-0000-000006180000}"/>
    <cellStyle name="Normal 4 4 7 2 2 3" xfId="4828" xr:uid="{00000000-0005-0000-0000-000007180000}"/>
    <cellStyle name="Normal 4 4 7 2 2 3 2" xfId="7526" xr:uid="{00000000-0005-0000-0000-000008180000}"/>
    <cellStyle name="Normal 4 4 7 2 2 4" xfId="6576" xr:uid="{00000000-0005-0000-0000-000009180000}"/>
    <cellStyle name="Normal 4 4 7 2 3" xfId="3443" xr:uid="{00000000-0005-0000-0000-00000A180000}"/>
    <cellStyle name="Normal 4 4 7 2 3 2" xfId="5187" xr:uid="{00000000-0005-0000-0000-00000B180000}"/>
    <cellStyle name="Normal 4 4 7 2 3 2 2" xfId="7714" xr:uid="{00000000-0005-0000-0000-00000C180000}"/>
    <cellStyle name="Normal 4 4 7 2 3 3" xfId="6961" xr:uid="{00000000-0005-0000-0000-00000D180000}"/>
    <cellStyle name="Normal 4 4 7 2 4" xfId="4138" xr:uid="{00000000-0005-0000-0000-00000E180000}"/>
    <cellStyle name="Normal 4 4 7 2 4 2" xfId="7337" xr:uid="{00000000-0005-0000-0000-00000F180000}"/>
    <cellStyle name="Normal 4 4 7 2 5" xfId="5884" xr:uid="{00000000-0005-0000-0000-000010180000}"/>
    <cellStyle name="Normal 4 4 7 3" xfId="3022" xr:uid="{00000000-0005-0000-0000-000011180000}"/>
    <cellStyle name="Normal 4 4 7 3 2" xfId="3630" xr:uid="{00000000-0005-0000-0000-000012180000}"/>
    <cellStyle name="Normal 4 4 7 3 2 2" xfId="5374" xr:uid="{00000000-0005-0000-0000-000013180000}"/>
    <cellStyle name="Normal 4 4 7 3 2 2 2" xfId="7901" xr:uid="{00000000-0005-0000-0000-000014180000}"/>
    <cellStyle name="Normal 4 4 7 3 2 3" xfId="7148" xr:uid="{00000000-0005-0000-0000-000015180000}"/>
    <cellStyle name="Normal 4 4 7 3 3" xfId="4827" xr:uid="{00000000-0005-0000-0000-000016180000}"/>
    <cellStyle name="Normal 4 4 7 3 3 2" xfId="7525" xr:uid="{00000000-0005-0000-0000-000017180000}"/>
    <cellStyle name="Normal 4 4 7 3 4" xfId="6575" xr:uid="{00000000-0005-0000-0000-000018180000}"/>
    <cellStyle name="Normal 4 4 7 4" xfId="3442" xr:uid="{00000000-0005-0000-0000-000019180000}"/>
    <cellStyle name="Normal 4 4 7 4 2" xfId="5186" xr:uid="{00000000-0005-0000-0000-00001A180000}"/>
    <cellStyle name="Normal 4 4 7 4 2 2" xfId="7713" xr:uid="{00000000-0005-0000-0000-00001B180000}"/>
    <cellStyle name="Normal 4 4 7 4 3" xfId="6960" xr:uid="{00000000-0005-0000-0000-00001C180000}"/>
    <cellStyle name="Normal 4 4 7 5" xfId="4137" xr:uid="{00000000-0005-0000-0000-00001D180000}"/>
    <cellStyle name="Normal 4 4 7 5 2" xfId="7336" xr:uid="{00000000-0005-0000-0000-00001E180000}"/>
    <cellStyle name="Normal 4 4 7 6" xfId="5883" xr:uid="{00000000-0005-0000-0000-00001F180000}"/>
    <cellStyle name="Normal 4 4 8" xfId="1434" xr:uid="{00000000-0005-0000-0000-000020180000}"/>
    <cellStyle name="Normal 4 4 8 2" xfId="3024" xr:uid="{00000000-0005-0000-0000-000021180000}"/>
    <cellStyle name="Normal 4 4 8 2 2" xfId="3632" xr:uid="{00000000-0005-0000-0000-000022180000}"/>
    <cellStyle name="Normal 4 4 8 2 2 2" xfId="5376" xr:uid="{00000000-0005-0000-0000-000023180000}"/>
    <cellStyle name="Normal 4 4 8 2 2 2 2" xfId="7903" xr:uid="{00000000-0005-0000-0000-000024180000}"/>
    <cellStyle name="Normal 4 4 8 2 2 3" xfId="7150" xr:uid="{00000000-0005-0000-0000-000025180000}"/>
    <cellStyle name="Normal 4 4 8 2 3" xfId="4829" xr:uid="{00000000-0005-0000-0000-000026180000}"/>
    <cellStyle name="Normal 4 4 8 2 3 2" xfId="7527" xr:uid="{00000000-0005-0000-0000-000027180000}"/>
    <cellStyle name="Normal 4 4 8 2 4" xfId="6577" xr:uid="{00000000-0005-0000-0000-000028180000}"/>
    <cellStyle name="Normal 4 4 8 3" xfId="3444" xr:uid="{00000000-0005-0000-0000-000029180000}"/>
    <cellStyle name="Normal 4 4 8 3 2" xfId="5188" xr:uid="{00000000-0005-0000-0000-00002A180000}"/>
    <cellStyle name="Normal 4 4 8 3 2 2" xfId="7715" xr:uid="{00000000-0005-0000-0000-00002B180000}"/>
    <cellStyle name="Normal 4 4 8 3 3" xfId="6962" xr:uid="{00000000-0005-0000-0000-00002C180000}"/>
    <cellStyle name="Normal 4 4 8 4" xfId="4139" xr:uid="{00000000-0005-0000-0000-00002D180000}"/>
    <cellStyle name="Normal 4 4 8 4 2" xfId="7338" xr:uid="{00000000-0005-0000-0000-00002E180000}"/>
    <cellStyle name="Normal 4 4 8 5" xfId="5885" xr:uid="{00000000-0005-0000-0000-00002F180000}"/>
    <cellStyle name="Normal 4 4 8 5 2" xfId="9371" xr:uid="{00000000-0005-0000-0000-000030180000}"/>
    <cellStyle name="Normal 4 4 9" xfId="1435" xr:uid="{00000000-0005-0000-0000-000031180000}"/>
    <cellStyle name="Normal 4 4_BS " xfId="8662" xr:uid="{00000000-0005-0000-0000-000032180000}"/>
    <cellStyle name="Normal 4 5" xfId="1436" xr:uid="{00000000-0005-0000-0000-000033180000}"/>
    <cellStyle name="Normal 4 5 2" xfId="1437" xr:uid="{00000000-0005-0000-0000-000034180000}"/>
    <cellStyle name="Normal 4 5 2 2" xfId="1438" xr:uid="{00000000-0005-0000-0000-000035180000}"/>
    <cellStyle name="Normal 4 5 3" xfId="1439" xr:uid="{00000000-0005-0000-0000-000036180000}"/>
    <cellStyle name="Normal 4 5 4" xfId="1440" xr:uid="{00000000-0005-0000-0000-000037180000}"/>
    <cellStyle name="Normal 4 5 5" xfId="8365" xr:uid="{00000000-0005-0000-0000-000038180000}"/>
    <cellStyle name="Normal 4 6" xfId="1441" xr:uid="{00000000-0005-0000-0000-000039180000}"/>
    <cellStyle name="Normal 4 6 2" xfId="1442" xr:uid="{00000000-0005-0000-0000-00003A180000}"/>
    <cellStyle name="Normal 4 6 3" xfId="1443" xr:uid="{00000000-0005-0000-0000-00003B180000}"/>
    <cellStyle name="Normal 4 6 4" xfId="8366" xr:uid="{00000000-0005-0000-0000-00003C180000}"/>
    <cellStyle name="Normal 4 7" xfId="1444" xr:uid="{00000000-0005-0000-0000-00003D180000}"/>
    <cellStyle name="Normal 4 7 2" xfId="8819" xr:uid="{00000000-0005-0000-0000-00003E180000}"/>
    <cellStyle name="Normal 4 8" xfId="1445" xr:uid="{00000000-0005-0000-0000-00003F180000}"/>
    <cellStyle name="Normal 4 8 2" xfId="9965" xr:uid="{00000000-0005-0000-0000-000040180000}"/>
    <cellStyle name="Normal 4 8 3" xfId="8826" xr:uid="{00000000-0005-0000-0000-000041180000}"/>
    <cellStyle name="Normal 4 9" xfId="1446" xr:uid="{00000000-0005-0000-0000-000042180000}"/>
    <cellStyle name="Normal 4 9 2" xfId="10531" xr:uid="{00000000-0005-0000-0000-000043180000}"/>
    <cellStyle name="Normal 4 9 3" xfId="9369" xr:uid="{00000000-0005-0000-0000-000044180000}"/>
    <cellStyle name="Normal 4_Book2" xfId="1447" xr:uid="{00000000-0005-0000-0000-000045180000}"/>
    <cellStyle name="Normal 40" xfId="1448" xr:uid="{00000000-0005-0000-0000-000046180000}"/>
    <cellStyle name="Normal 40 2" xfId="1449" xr:uid="{00000000-0005-0000-0000-000047180000}"/>
    <cellStyle name="Normal 40 3" xfId="1450" xr:uid="{00000000-0005-0000-0000-000048180000}"/>
    <cellStyle name="Normal 41" xfId="1451" xr:uid="{00000000-0005-0000-0000-000049180000}"/>
    <cellStyle name="Normal 42" xfId="1452" xr:uid="{00000000-0005-0000-0000-00004A180000}"/>
    <cellStyle name="Normal 43" xfId="1453" xr:uid="{00000000-0005-0000-0000-00004B180000}"/>
    <cellStyle name="Normal 44" xfId="1454" xr:uid="{00000000-0005-0000-0000-00004C180000}"/>
    <cellStyle name="Normal 45" xfId="1455" xr:uid="{00000000-0005-0000-0000-00004D180000}"/>
    <cellStyle name="Normal 46" xfId="1456" xr:uid="{00000000-0005-0000-0000-00004E180000}"/>
    <cellStyle name="Normal 47" xfId="1457" xr:uid="{00000000-0005-0000-0000-00004F180000}"/>
    <cellStyle name="Normal 48" xfId="1458" xr:uid="{00000000-0005-0000-0000-000050180000}"/>
    <cellStyle name="Normal 49" xfId="1459" xr:uid="{00000000-0005-0000-0000-000051180000}"/>
    <cellStyle name="Normal 49 2" xfId="1460" xr:uid="{00000000-0005-0000-0000-000052180000}"/>
    <cellStyle name="Normal 5" xfId="1461" xr:uid="{00000000-0005-0000-0000-000053180000}"/>
    <cellStyle name="Normal 5 2" xfId="1462" xr:uid="{00000000-0005-0000-0000-000054180000}"/>
    <cellStyle name="Normal 5 2 2" xfId="1463" xr:uid="{00000000-0005-0000-0000-000055180000}"/>
    <cellStyle name="Normal 5 2 2 2" xfId="9373" xr:uid="{00000000-0005-0000-0000-000056180000}"/>
    <cellStyle name="Normal 5 2 2 2 2" xfId="9970" xr:uid="{00000000-0005-0000-0000-000057180000}"/>
    <cellStyle name="Normal 5 2 2 3" xfId="8368" xr:uid="{00000000-0005-0000-0000-000058180000}"/>
    <cellStyle name="Normal 5 2 3" xfId="1464" xr:uid="{00000000-0005-0000-0000-000059180000}"/>
    <cellStyle name="Normal 5 2 3 2" xfId="1465" xr:uid="{00000000-0005-0000-0000-00005A180000}"/>
    <cellStyle name="Normal 5 2 3 2 2" xfId="9969" xr:uid="{00000000-0005-0000-0000-00005B180000}"/>
    <cellStyle name="Normal 5 2 3 3" xfId="1466" xr:uid="{00000000-0005-0000-0000-00005C180000}"/>
    <cellStyle name="Normal 5 2 3 4" xfId="9236" xr:uid="{00000000-0005-0000-0000-00005D180000}"/>
    <cellStyle name="Normal 5 2 4" xfId="1467" xr:uid="{00000000-0005-0000-0000-00005E180000}"/>
    <cellStyle name="Normal 5 2 4 2" xfId="9608" xr:uid="{00000000-0005-0000-0000-00005F180000}"/>
    <cellStyle name="Normal 5 2 5" xfId="8367" xr:uid="{00000000-0005-0000-0000-000060180000}"/>
    <cellStyle name="Normal 5 3" xfId="1468" xr:uid="{00000000-0005-0000-0000-000061180000}"/>
    <cellStyle name="Normal 5 3 2" xfId="1469" xr:uid="{00000000-0005-0000-0000-000062180000}"/>
    <cellStyle name="Normal 5 3 2 2" xfId="1470" xr:uid="{00000000-0005-0000-0000-000063180000}"/>
    <cellStyle name="Normal 5 3 2 2 2" xfId="9375" xr:uid="{00000000-0005-0000-0000-000064180000}"/>
    <cellStyle name="Normal 5 3 2 3" xfId="1471" xr:uid="{00000000-0005-0000-0000-000065180000}"/>
    <cellStyle name="Normal 5 3 3" xfId="1472" xr:uid="{00000000-0005-0000-0000-000066180000}"/>
    <cellStyle name="Normal 5 3 3 2" xfId="9971" xr:uid="{00000000-0005-0000-0000-000067180000}"/>
    <cellStyle name="Normal 5 3 3 3" xfId="9374" xr:uid="{00000000-0005-0000-0000-000068180000}"/>
    <cellStyle name="Normal 5 3 4" xfId="1473" xr:uid="{00000000-0005-0000-0000-000069180000}"/>
    <cellStyle name="Normal 5 3 5" xfId="8369" xr:uid="{00000000-0005-0000-0000-00006A180000}"/>
    <cellStyle name="Normal 5 4" xfId="1474" xr:uid="{00000000-0005-0000-0000-00006B180000}"/>
    <cellStyle name="Normal 5 5" xfId="1475" xr:uid="{00000000-0005-0000-0000-00006C180000}"/>
    <cellStyle name="Normal 5 6" xfId="1476" xr:uid="{00000000-0005-0000-0000-00006D180000}"/>
    <cellStyle name="Normal 5 7" xfId="1477" xr:uid="{00000000-0005-0000-0000-00006E180000}"/>
    <cellStyle name="Normal 5 7 2" xfId="10178" xr:uid="{00000000-0005-0000-0000-00006F180000}"/>
    <cellStyle name="Normal 5 8" xfId="9372" xr:uid="{00000000-0005-0000-0000-000070180000}"/>
    <cellStyle name="Normal 5 8 2" xfId="10224" xr:uid="{00000000-0005-0000-0000-000071180000}"/>
    <cellStyle name="Normal 5 9" xfId="9496" xr:uid="{00000000-0005-0000-0000-000072180000}"/>
    <cellStyle name="Normal 5_Sena WP Q2'53 TAW" xfId="1478" xr:uid="{00000000-0005-0000-0000-000073180000}"/>
    <cellStyle name="Normal 50" xfId="1479" xr:uid="{00000000-0005-0000-0000-000074180000}"/>
    <cellStyle name="Normal 51" xfId="1480" xr:uid="{00000000-0005-0000-0000-000075180000}"/>
    <cellStyle name="Normal 52" xfId="1481" xr:uid="{00000000-0005-0000-0000-000076180000}"/>
    <cellStyle name="Normal 53" xfId="1482" xr:uid="{00000000-0005-0000-0000-000077180000}"/>
    <cellStyle name="Normal 53 2" xfId="1483" xr:uid="{00000000-0005-0000-0000-000078180000}"/>
    <cellStyle name="Normal 53 2 2" xfId="3026" xr:uid="{00000000-0005-0000-0000-000079180000}"/>
    <cellStyle name="Normal 53 2 2 2" xfId="3634" xr:uid="{00000000-0005-0000-0000-00007A180000}"/>
    <cellStyle name="Normal 53 2 2 2 2" xfId="5378" xr:uid="{00000000-0005-0000-0000-00007B180000}"/>
    <cellStyle name="Normal 53 2 2 2 2 2" xfId="7905" xr:uid="{00000000-0005-0000-0000-00007C180000}"/>
    <cellStyle name="Normal 53 2 2 2 3" xfId="7152" xr:uid="{00000000-0005-0000-0000-00007D180000}"/>
    <cellStyle name="Normal 53 2 2 3" xfId="4831" xr:uid="{00000000-0005-0000-0000-00007E180000}"/>
    <cellStyle name="Normal 53 2 2 3 2" xfId="7529" xr:uid="{00000000-0005-0000-0000-00007F180000}"/>
    <cellStyle name="Normal 53 2 2 4" xfId="6579" xr:uid="{00000000-0005-0000-0000-000080180000}"/>
    <cellStyle name="Normal 53 2 3" xfId="3446" xr:uid="{00000000-0005-0000-0000-000081180000}"/>
    <cellStyle name="Normal 53 2 3 2" xfId="5190" xr:uid="{00000000-0005-0000-0000-000082180000}"/>
    <cellStyle name="Normal 53 2 3 2 2" xfId="7717" xr:uid="{00000000-0005-0000-0000-000083180000}"/>
    <cellStyle name="Normal 53 2 3 3" xfId="6964" xr:uid="{00000000-0005-0000-0000-000084180000}"/>
    <cellStyle name="Normal 53 2 4" xfId="4141" xr:uid="{00000000-0005-0000-0000-000085180000}"/>
    <cellStyle name="Normal 53 2 4 2" xfId="7340" xr:uid="{00000000-0005-0000-0000-000086180000}"/>
    <cellStyle name="Normal 53 2 5" xfId="5887" xr:uid="{00000000-0005-0000-0000-000087180000}"/>
    <cellStyle name="Normal 53 3" xfId="3025" xr:uid="{00000000-0005-0000-0000-000088180000}"/>
    <cellStyle name="Normal 53 3 2" xfId="3633" xr:uid="{00000000-0005-0000-0000-000089180000}"/>
    <cellStyle name="Normal 53 3 2 2" xfId="5377" xr:uid="{00000000-0005-0000-0000-00008A180000}"/>
    <cellStyle name="Normal 53 3 2 2 2" xfId="7904" xr:uid="{00000000-0005-0000-0000-00008B180000}"/>
    <cellStyle name="Normal 53 3 2 3" xfId="7151" xr:uid="{00000000-0005-0000-0000-00008C180000}"/>
    <cellStyle name="Normal 53 3 3" xfId="4830" xr:uid="{00000000-0005-0000-0000-00008D180000}"/>
    <cellStyle name="Normal 53 3 3 2" xfId="7528" xr:uid="{00000000-0005-0000-0000-00008E180000}"/>
    <cellStyle name="Normal 53 3 4" xfId="6578" xr:uid="{00000000-0005-0000-0000-00008F180000}"/>
    <cellStyle name="Normal 53 4" xfId="3445" xr:uid="{00000000-0005-0000-0000-000090180000}"/>
    <cellStyle name="Normal 53 4 2" xfId="5189" xr:uid="{00000000-0005-0000-0000-000091180000}"/>
    <cellStyle name="Normal 53 4 2 2" xfId="7716" xr:uid="{00000000-0005-0000-0000-000092180000}"/>
    <cellStyle name="Normal 53 4 3" xfId="6963" xr:uid="{00000000-0005-0000-0000-000093180000}"/>
    <cellStyle name="Normal 53 5" xfId="4140" xr:uid="{00000000-0005-0000-0000-000094180000}"/>
    <cellStyle name="Normal 53 5 2" xfId="7339" xr:uid="{00000000-0005-0000-0000-000095180000}"/>
    <cellStyle name="Normal 53 6" xfId="5886" xr:uid="{00000000-0005-0000-0000-000096180000}"/>
    <cellStyle name="Normal 54" xfId="1484" xr:uid="{00000000-0005-0000-0000-000097180000}"/>
    <cellStyle name="Normal 55" xfId="1485" xr:uid="{00000000-0005-0000-0000-000098180000}"/>
    <cellStyle name="Normal 56" xfId="1486" xr:uid="{00000000-0005-0000-0000-000099180000}"/>
    <cellStyle name="Normal 57" xfId="1487" xr:uid="{00000000-0005-0000-0000-00009A180000}"/>
    <cellStyle name="Normal 58" xfId="1488" xr:uid="{00000000-0005-0000-0000-00009B180000}"/>
    <cellStyle name="Normal 59" xfId="1489" xr:uid="{00000000-0005-0000-0000-00009C180000}"/>
    <cellStyle name="Normal 6" xfId="1490" xr:uid="{00000000-0005-0000-0000-00009D180000}"/>
    <cellStyle name="Normal 6 10" xfId="10566" xr:uid="{00000000-0005-0000-0000-00009E180000}"/>
    <cellStyle name="Normal 6 2" xfId="1491" xr:uid="{00000000-0005-0000-0000-00009F180000}"/>
    <cellStyle name="Normal 6 2 10" xfId="1492" xr:uid="{00000000-0005-0000-0000-0000A0180000}"/>
    <cellStyle name="Normal 6 2 10 2" xfId="9523" xr:uid="{00000000-0005-0000-0000-0000A1180000}"/>
    <cellStyle name="Normal 6 2 11" xfId="3027" xr:uid="{00000000-0005-0000-0000-0000A2180000}"/>
    <cellStyle name="Normal 6 2 11 2" xfId="3635" xr:uid="{00000000-0005-0000-0000-0000A3180000}"/>
    <cellStyle name="Normal 6 2 11 2 2" xfId="5379" xr:uid="{00000000-0005-0000-0000-0000A4180000}"/>
    <cellStyle name="Normal 6 2 11 2 2 2" xfId="7906" xr:uid="{00000000-0005-0000-0000-0000A5180000}"/>
    <cellStyle name="Normal 6 2 11 2 3" xfId="7153" xr:uid="{00000000-0005-0000-0000-0000A6180000}"/>
    <cellStyle name="Normal 6 2 11 3" xfId="4832" xr:uid="{00000000-0005-0000-0000-0000A7180000}"/>
    <cellStyle name="Normal 6 2 11 3 2" xfId="7530" xr:uid="{00000000-0005-0000-0000-0000A8180000}"/>
    <cellStyle name="Normal 6 2 11 4" xfId="6580" xr:uid="{00000000-0005-0000-0000-0000A9180000}"/>
    <cellStyle name="Normal 6 2 12" xfId="3447" xr:uid="{00000000-0005-0000-0000-0000AA180000}"/>
    <cellStyle name="Normal 6 2 12 2" xfId="5191" xr:uid="{00000000-0005-0000-0000-0000AB180000}"/>
    <cellStyle name="Normal 6 2 12 2 2" xfId="7718" xr:uid="{00000000-0005-0000-0000-0000AC180000}"/>
    <cellStyle name="Normal 6 2 12 3" xfId="6965" xr:uid="{00000000-0005-0000-0000-0000AD180000}"/>
    <cellStyle name="Normal 6 2 13" xfId="4142" xr:uid="{00000000-0005-0000-0000-0000AE180000}"/>
    <cellStyle name="Normal 6 2 13 2" xfId="7341" xr:uid="{00000000-0005-0000-0000-0000AF180000}"/>
    <cellStyle name="Normal 6 2 14" xfId="5888" xr:uid="{00000000-0005-0000-0000-0000B0180000}"/>
    <cellStyle name="Normal 6 2 2" xfId="1493" xr:uid="{00000000-0005-0000-0000-0000B1180000}"/>
    <cellStyle name="Normal 6 2 2 10" xfId="5889" xr:uid="{00000000-0005-0000-0000-0000B2180000}"/>
    <cellStyle name="Normal 6 2 2 2" xfId="1494" xr:uid="{00000000-0005-0000-0000-0000B3180000}"/>
    <cellStyle name="Normal 6 2 2 2 2" xfId="1495" xr:uid="{00000000-0005-0000-0000-0000B4180000}"/>
    <cellStyle name="Normal 6 2 2 2 2 2" xfId="1496" xr:uid="{00000000-0005-0000-0000-0000B5180000}"/>
    <cellStyle name="Normal 6 2 2 2 2 2 2" xfId="3031" xr:uid="{00000000-0005-0000-0000-0000B6180000}"/>
    <cellStyle name="Normal 6 2 2 2 2 2 2 2" xfId="3639" xr:uid="{00000000-0005-0000-0000-0000B7180000}"/>
    <cellStyle name="Normal 6 2 2 2 2 2 2 2 2" xfId="5383" xr:uid="{00000000-0005-0000-0000-0000B8180000}"/>
    <cellStyle name="Normal 6 2 2 2 2 2 2 2 2 2" xfId="7910" xr:uid="{00000000-0005-0000-0000-0000B9180000}"/>
    <cellStyle name="Normal 6 2 2 2 2 2 2 2 3" xfId="7157" xr:uid="{00000000-0005-0000-0000-0000BA180000}"/>
    <cellStyle name="Normal 6 2 2 2 2 2 2 3" xfId="4836" xr:uid="{00000000-0005-0000-0000-0000BB180000}"/>
    <cellStyle name="Normal 6 2 2 2 2 2 2 3 2" xfId="7534" xr:uid="{00000000-0005-0000-0000-0000BC180000}"/>
    <cellStyle name="Normal 6 2 2 2 2 2 2 4" xfId="6584" xr:uid="{00000000-0005-0000-0000-0000BD180000}"/>
    <cellStyle name="Normal 6 2 2 2 2 2 3" xfId="3451" xr:uid="{00000000-0005-0000-0000-0000BE180000}"/>
    <cellStyle name="Normal 6 2 2 2 2 2 3 2" xfId="5195" xr:uid="{00000000-0005-0000-0000-0000BF180000}"/>
    <cellStyle name="Normal 6 2 2 2 2 2 3 2 2" xfId="7722" xr:uid="{00000000-0005-0000-0000-0000C0180000}"/>
    <cellStyle name="Normal 6 2 2 2 2 2 3 3" xfId="6969" xr:uid="{00000000-0005-0000-0000-0000C1180000}"/>
    <cellStyle name="Normal 6 2 2 2 2 2 4" xfId="4146" xr:uid="{00000000-0005-0000-0000-0000C2180000}"/>
    <cellStyle name="Normal 6 2 2 2 2 2 4 2" xfId="7345" xr:uid="{00000000-0005-0000-0000-0000C3180000}"/>
    <cellStyle name="Normal 6 2 2 2 2 2 5" xfId="5892" xr:uid="{00000000-0005-0000-0000-0000C4180000}"/>
    <cellStyle name="Normal 6 2 2 2 2 3" xfId="3030" xr:uid="{00000000-0005-0000-0000-0000C5180000}"/>
    <cellStyle name="Normal 6 2 2 2 2 3 2" xfId="3638" xr:uid="{00000000-0005-0000-0000-0000C6180000}"/>
    <cellStyle name="Normal 6 2 2 2 2 3 2 2" xfId="5382" xr:uid="{00000000-0005-0000-0000-0000C7180000}"/>
    <cellStyle name="Normal 6 2 2 2 2 3 2 2 2" xfId="7909" xr:uid="{00000000-0005-0000-0000-0000C8180000}"/>
    <cellStyle name="Normal 6 2 2 2 2 3 2 3" xfId="7156" xr:uid="{00000000-0005-0000-0000-0000C9180000}"/>
    <cellStyle name="Normal 6 2 2 2 2 3 3" xfId="4835" xr:uid="{00000000-0005-0000-0000-0000CA180000}"/>
    <cellStyle name="Normal 6 2 2 2 2 3 3 2" xfId="7533" xr:uid="{00000000-0005-0000-0000-0000CB180000}"/>
    <cellStyle name="Normal 6 2 2 2 2 3 4" xfId="6583" xr:uid="{00000000-0005-0000-0000-0000CC180000}"/>
    <cellStyle name="Normal 6 2 2 2 2 4" xfId="3450" xr:uid="{00000000-0005-0000-0000-0000CD180000}"/>
    <cellStyle name="Normal 6 2 2 2 2 4 2" xfId="5194" xr:uid="{00000000-0005-0000-0000-0000CE180000}"/>
    <cellStyle name="Normal 6 2 2 2 2 4 2 2" xfId="7721" xr:uid="{00000000-0005-0000-0000-0000CF180000}"/>
    <cellStyle name="Normal 6 2 2 2 2 4 3" xfId="6968" xr:uid="{00000000-0005-0000-0000-0000D0180000}"/>
    <cellStyle name="Normal 6 2 2 2 2 5" xfId="4145" xr:uid="{00000000-0005-0000-0000-0000D1180000}"/>
    <cellStyle name="Normal 6 2 2 2 2 5 2" xfId="7344" xr:uid="{00000000-0005-0000-0000-0000D2180000}"/>
    <cellStyle name="Normal 6 2 2 2 2 6" xfId="5891" xr:uid="{00000000-0005-0000-0000-0000D3180000}"/>
    <cellStyle name="Normal 6 2 2 2 3" xfId="1497" xr:uid="{00000000-0005-0000-0000-0000D4180000}"/>
    <cellStyle name="Normal 6 2 2 2 3 2" xfId="3032" xr:uid="{00000000-0005-0000-0000-0000D5180000}"/>
    <cellStyle name="Normal 6 2 2 2 3 2 2" xfId="3640" xr:uid="{00000000-0005-0000-0000-0000D6180000}"/>
    <cellStyle name="Normal 6 2 2 2 3 2 2 2" xfId="5384" xr:uid="{00000000-0005-0000-0000-0000D7180000}"/>
    <cellStyle name="Normal 6 2 2 2 3 2 2 2 2" xfId="7911" xr:uid="{00000000-0005-0000-0000-0000D8180000}"/>
    <cellStyle name="Normal 6 2 2 2 3 2 2 3" xfId="7158" xr:uid="{00000000-0005-0000-0000-0000D9180000}"/>
    <cellStyle name="Normal 6 2 2 2 3 2 3" xfId="4837" xr:uid="{00000000-0005-0000-0000-0000DA180000}"/>
    <cellStyle name="Normal 6 2 2 2 3 2 3 2" xfId="7535" xr:uid="{00000000-0005-0000-0000-0000DB180000}"/>
    <cellStyle name="Normal 6 2 2 2 3 2 4" xfId="6585" xr:uid="{00000000-0005-0000-0000-0000DC180000}"/>
    <cellStyle name="Normal 6 2 2 2 3 3" xfId="3452" xr:uid="{00000000-0005-0000-0000-0000DD180000}"/>
    <cellStyle name="Normal 6 2 2 2 3 3 2" xfId="5196" xr:uid="{00000000-0005-0000-0000-0000DE180000}"/>
    <cellStyle name="Normal 6 2 2 2 3 3 2 2" xfId="7723" xr:uid="{00000000-0005-0000-0000-0000DF180000}"/>
    <cellStyle name="Normal 6 2 2 2 3 3 3" xfId="6970" xr:uid="{00000000-0005-0000-0000-0000E0180000}"/>
    <cellStyle name="Normal 6 2 2 2 3 4" xfId="4147" xr:uid="{00000000-0005-0000-0000-0000E1180000}"/>
    <cellStyle name="Normal 6 2 2 2 3 4 2" xfId="7346" xr:uid="{00000000-0005-0000-0000-0000E2180000}"/>
    <cellStyle name="Normal 6 2 2 2 3 5" xfId="5893" xr:uid="{00000000-0005-0000-0000-0000E3180000}"/>
    <cellStyle name="Normal 6 2 2 2 4" xfId="3029" xr:uid="{00000000-0005-0000-0000-0000E4180000}"/>
    <cellStyle name="Normal 6 2 2 2 4 2" xfId="3637" xr:uid="{00000000-0005-0000-0000-0000E5180000}"/>
    <cellStyle name="Normal 6 2 2 2 4 2 2" xfId="5381" xr:uid="{00000000-0005-0000-0000-0000E6180000}"/>
    <cellStyle name="Normal 6 2 2 2 4 2 2 2" xfId="7908" xr:uid="{00000000-0005-0000-0000-0000E7180000}"/>
    <cellStyle name="Normal 6 2 2 2 4 2 3" xfId="7155" xr:uid="{00000000-0005-0000-0000-0000E8180000}"/>
    <cellStyle name="Normal 6 2 2 2 4 3" xfId="4834" xr:uid="{00000000-0005-0000-0000-0000E9180000}"/>
    <cellStyle name="Normal 6 2 2 2 4 3 2" xfId="7532" xr:uid="{00000000-0005-0000-0000-0000EA180000}"/>
    <cellStyle name="Normal 6 2 2 2 4 4" xfId="6582" xr:uid="{00000000-0005-0000-0000-0000EB180000}"/>
    <cellStyle name="Normal 6 2 2 2 5" xfId="3449" xr:uid="{00000000-0005-0000-0000-0000EC180000}"/>
    <cellStyle name="Normal 6 2 2 2 5 2" xfId="5193" xr:uid="{00000000-0005-0000-0000-0000ED180000}"/>
    <cellStyle name="Normal 6 2 2 2 5 2 2" xfId="7720" xr:uid="{00000000-0005-0000-0000-0000EE180000}"/>
    <cellStyle name="Normal 6 2 2 2 5 3" xfId="6967" xr:uid="{00000000-0005-0000-0000-0000EF180000}"/>
    <cellStyle name="Normal 6 2 2 2 6" xfId="4144" xr:uid="{00000000-0005-0000-0000-0000F0180000}"/>
    <cellStyle name="Normal 6 2 2 2 6 2" xfId="7343" xr:uid="{00000000-0005-0000-0000-0000F1180000}"/>
    <cellStyle name="Normal 6 2 2 2 7" xfId="5890" xr:uid="{00000000-0005-0000-0000-0000F2180000}"/>
    <cellStyle name="Normal 6 2 2 3" xfId="1498" xr:uid="{00000000-0005-0000-0000-0000F3180000}"/>
    <cellStyle name="Normal 6 2 2 3 2" xfId="1499" xr:uid="{00000000-0005-0000-0000-0000F4180000}"/>
    <cellStyle name="Normal 6 2 2 3 2 2" xfId="1500" xr:uid="{00000000-0005-0000-0000-0000F5180000}"/>
    <cellStyle name="Normal 6 2 2 3 2 2 2" xfId="3035" xr:uid="{00000000-0005-0000-0000-0000F6180000}"/>
    <cellStyle name="Normal 6 2 2 3 2 2 2 2" xfId="3643" xr:uid="{00000000-0005-0000-0000-0000F7180000}"/>
    <cellStyle name="Normal 6 2 2 3 2 2 2 2 2" xfId="5387" xr:uid="{00000000-0005-0000-0000-0000F8180000}"/>
    <cellStyle name="Normal 6 2 2 3 2 2 2 2 2 2" xfId="7914" xr:uid="{00000000-0005-0000-0000-0000F9180000}"/>
    <cellStyle name="Normal 6 2 2 3 2 2 2 2 3" xfId="7161" xr:uid="{00000000-0005-0000-0000-0000FA180000}"/>
    <cellStyle name="Normal 6 2 2 3 2 2 2 3" xfId="4840" xr:uid="{00000000-0005-0000-0000-0000FB180000}"/>
    <cellStyle name="Normal 6 2 2 3 2 2 2 3 2" xfId="7538" xr:uid="{00000000-0005-0000-0000-0000FC180000}"/>
    <cellStyle name="Normal 6 2 2 3 2 2 2 4" xfId="6588" xr:uid="{00000000-0005-0000-0000-0000FD180000}"/>
    <cellStyle name="Normal 6 2 2 3 2 2 3" xfId="3455" xr:uid="{00000000-0005-0000-0000-0000FE180000}"/>
    <cellStyle name="Normal 6 2 2 3 2 2 3 2" xfId="5199" xr:uid="{00000000-0005-0000-0000-0000FF180000}"/>
    <cellStyle name="Normal 6 2 2 3 2 2 3 2 2" xfId="7726" xr:uid="{00000000-0005-0000-0000-000000190000}"/>
    <cellStyle name="Normal 6 2 2 3 2 2 3 3" xfId="6973" xr:uid="{00000000-0005-0000-0000-000001190000}"/>
    <cellStyle name="Normal 6 2 2 3 2 2 4" xfId="4150" xr:uid="{00000000-0005-0000-0000-000002190000}"/>
    <cellStyle name="Normal 6 2 2 3 2 2 4 2" xfId="7349" xr:uid="{00000000-0005-0000-0000-000003190000}"/>
    <cellStyle name="Normal 6 2 2 3 2 2 5" xfId="5896" xr:uid="{00000000-0005-0000-0000-000004190000}"/>
    <cellStyle name="Normal 6 2 2 3 2 3" xfId="3034" xr:uid="{00000000-0005-0000-0000-000005190000}"/>
    <cellStyle name="Normal 6 2 2 3 2 3 2" xfId="3642" xr:uid="{00000000-0005-0000-0000-000006190000}"/>
    <cellStyle name="Normal 6 2 2 3 2 3 2 2" xfId="5386" xr:uid="{00000000-0005-0000-0000-000007190000}"/>
    <cellStyle name="Normal 6 2 2 3 2 3 2 2 2" xfId="7913" xr:uid="{00000000-0005-0000-0000-000008190000}"/>
    <cellStyle name="Normal 6 2 2 3 2 3 2 3" xfId="7160" xr:uid="{00000000-0005-0000-0000-000009190000}"/>
    <cellStyle name="Normal 6 2 2 3 2 3 3" xfId="4839" xr:uid="{00000000-0005-0000-0000-00000A190000}"/>
    <cellStyle name="Normal 6 2 2 3 2 3 3 2" xfId="7537" xr:uid="{00000000-0005-0000-0000-00000B190000}"/>
    <cellStyle name="Normal 6 2 2 3 2 3 4" xfId="6587" xr:uid="{00000000-0005-0000-0000-00000C190000}"/>
    <cellStyle name="Normal 6 2 2 3 2 4" xfId="3454" xr:uid="{00000000-0005-0000-0000-00000D190000}"/>
    <cellStyle name="Normal 6 2 2 3 2 4 2" xfId="5198" xr:uid="{00000000-0005-0000-0000-00000E190000}"/>
    <cellStyle name="Normal 6 2 2 3 2 4 2 2" xfId="7725" xr:uid="{00000000-0005-0000-0000-00000F190000}"/>
    <cellStyle name="Normal 6 2 2 3 2 4 3" xfId="6972" xr:uid="{00000000-0005-0000-0000-000010190000}"/>
    <cellStyle name="Normal 6 2 2 3 2 5" xfId="4149" xr:uid="{00000000-0005-0000-0000-000011190000}"/>
    <cellStyle name="Normal 6 2 2 3 2 5 2" xfId="7348" xr:uid="{00000000-0005-0000-0000-000012190000}"/>
    <cellStyle name="Normal 6 2 2 3 2 6" xfId="5895" xr:uid="{00000000-0005-0000-0000-000013190000}"/>
    <cellStyle name="Normal 6 2 2 3 3" xfId="1501" xr:uid="{00000000-0005-0000-0000-000014190000}"/>
    <cellStyle name="Normal 6 2 2 3 3 2" xfId="3036" xr:uid="{00000000-0005-0000-0000-000015190000}"/>
    <cellStyle name="Normal 6 2 2 3 3 2 2" xfId="3644" xr:uid="{00000000-0005-0000-0000-000016190000}"/>
    <cellStyle name="Normal 6 2 2 3 3 2 2 2" xfId="5388" xr:uid="{00000000-0005-0000-0000-000017190000}"/>
    <cellStyle name="Normal 6 2 2 3 3 2 2 2 2" xfId="7915" xr:uid="{00000000-0005-0000-0000-000018190000}"/>
    <cellStyle name="Normal 6 2 2 3 3 2 2 3" xfId="7162" xr:uid="{00000000-0005-0000-0000-000019190000}"/>
    <cellStyle name="Normal 6 2 2 3 3 2 3" xfId="4841" xr:uid="{00000000-0005-0000-0000-00001A190000}"/>
    <cellStyle name="Normal 6 2 2 3 3 2 3 2" xfId="7539" xr:uid="{00000000-0005-0000-0000-00001B190000}"/>
    <cellStyle name="Normal 6 2 2 3 3 2 4" xfId="6589" xr:uid="{00000000-0005-0000-0000-00001C190000}"/>
    <cellStyle name="Normal 6 2 2 3 3 3" xfId="3456" xr:uid="{00000000-0005-0000-0000-00001D190000}"/>
    <cellStyle name="Normal 6 2 2 3 3 3 2" xfId="5200" xr:uid="{00000000-0005-0000-0000-00001E190000}"/>
    <cellStyle name="Normal 6 2 2 3 3 3 2 2" xfId="7727" xr:uid="{00000000-0005-0000-0000-00001F190000}"/>
    <cellStyle name="Normal 6 2 2 3 3 3 3" xfId="6974" xr:uid="{00000000-0005-0000-0000-000020190000}"/>
    <cellStyle name="Normal 6 2 2 3 3 4" xfId="4151" xr:uid="{00000000-0005-0000-0000-000021190000}"/>
    <cellStyle name="Normal 6 2 2 3 3 4 2" xfId="7350" xr:uid="{00000000-0005-0000-0000-000022190000}"/>
    <cellStyle name="Normal 6 2 2 3 3 5" xfId="5897" xr:uid="{00000000-0005-0000-0000-000023190000}"/>
    <cellStyle name="Normal 6 2 2 3 4" xfId="3033" xr:uid="{00000000-0005-0000-0000-000024190000}"/>
    <cellStyle name="Normal 6 2 2 3 4 2" xfId="3641" xr:uid="{00000000-0005-0000-0000-000025190000}"/>
    <cellStyle name="Normal 6 2 2 3 4 2 2" xfId="5385" xr:uid="{00000000-0005-0000-0000-000026190000}"/>
    <cellStyle name="Normal 6 2 2 3 4 2 2 2" xfId="7912" xr:uid="{00000000-0005-0000-0000-000027190000}"/>
    <cellStyle name="Normal 6 2 2 3 4 2 3" xfId="7159" xr:uid="{00000000-0005-0000-0000-000028190000}"/>
    <cellStyle name="Normal 6 2 2 3 4 3" xfId="4838" xr:uid="{00000000-0005-0000-0000-000029190000}"/>
    <cellStyle name="Normal 6 2 2 3 4 3 2" xfId="7536" xr:uid="{00000000-0005-0000-0000-00002A190000}"/>
    <cellStyle name="Normal 6 2 2 3 4 4" xfId="6586" xr:uid="{00000000-0005-0000-0000-00002B190000}"/>
    <cellStyle name="Normal 6 2 2 3 5" xfId="3453" xr:uid="{00000000-0005-0000-0000-00002C190000}"/>
    <cellStyle name="Normal 6 2 2 3 5 2" xfId="5197" xr:uid="{00000000-0005-0000-0000-00002D190000}"/>
    <cellStyle name="Normal 6 2 2 3 5 2 2" xfId="7724" xr:uid="{00000000-0005-0000-0000-00002E190000}"/>
    <cellStyle name="Normal 6 2 2 3 5 3" xfId="6971" xr:uid="{00000000-0005-0000-0000-00002F190000}"/>
    <cellStyle name="Normal 6 2 2 3 6" xfId="4148" xr:uid="{00000000-0005-0000-0000-000030190000}"/>
    <cellStyle name="Normal 6 2 2 3 6 2" xfId="7347" xr:uid="{00000000-0005-0000-0000-000031190000}"/>
    <cellStyle name="Normal 6 2 2 3 7" xfId="5894" xr:uid="{00000000-0005-0000-0000-000032190000}"/>
    <cellStyle name="Normal 6 2 2 4" xfId="1502" xr:uid="{00000000-0005-0000-0000-000033190000}"/>
    <cellStyle name="Normal 6 2 2 4 2" xfId="1503" xr:uid="{00000000-0005-0000-0000-000034190000}"/>
    <cellStyle name="Normal 6 2 2 4 2 2" xfId="3038" xr:uid="{00000000-0005-0000-0000-000035190000}"/>
    <cellStyle name="Normal 6 2 2 4 2 2 2" xfId="3646" xr:uid="{00000000-0005-0000-0000-000036190000}"/>
    <cellStyle name="Normal 6 2 2 4 2 2 2 2" xfId="5390" xr:uid="{00000000-0005-0000-0000-000037190000}"/>
    <cellStyle name="Normal 6 2 2 4 2 2 2 2 2" xfId="7917" xr:uid="{00000000-0005-0000-0000-000038190000}"/>
    <cellStyle name="Normal 6 2 2 4 2 2 2 3" xfId="7164" xr:uid="{00000000-0005-0000-0000-000039190000}"/>
    <cellStyle name="Normal 6 2 2 4 2 2 3" xfId="4843" xr:uid="{00000000-0005-0000-0000-00003A190000}"/>
    <cellStyle name="Normal 6 2 2 4 2 2 3 2" xfId="7541" xr:uid="{00000000-0005-0000-0000-00003B190000}"/>
    <cellStyle name="Normal 6 2 2 4 2 2 4" xfId="6591" xr:uid="{00000000-0005-0000-0000-00003C190000}"/>
    <cellStyle name="Normal 6 2 2 4 2 3" xfId="3458" xr:uid="{00000000-0005-0000-0000-00003D190000}"/>
    <cellStyle name="Normal 6 2 2 4 2 3 2" xfId="5202" xr:uid="{00000000-0005-0000-0000-00003E190000}"/>
    <cellStyle name="Normal 6 2 2 4 2 3 2 2" xfId="7729" xr:uid="{00000000-0005-0000-0000-00003F190000}"/>
    <cellStyle name="Normal 6 2 2 4 2 3 3" xfId="6976" xr:uid="{00000000-0005-0000-0000-000040190000}"/>
    <cellStyle name="Normal 6 2 2 4 2 4" xfId="4153" xr:uid="{00000000-0005-0000-0000-000041190000}"/>
    <cellStyle name="Normal 6 2 2 4 2 4 2" xfId="7352" xr:uid="{00000000-0005-0000-0000-000042190000}"/>
    <cellStyle name="Normal 6 2 2 4 2 5" xfId="5899" xr:uid="{00000000-0005-0000-0000-000043190000}"/>
    <cellStyle name="Normal 6 2 2 4 3" xfId="3037" xr:uid="{00000000-0005-0000-0000-000044190000}"/>
    <cellStyle name="Normal 6 2 2 4 3 2" xfId="3645" xr:uid="{00000000-0005-0000-0000-000045190000}"/>
    <cellStyle name="Normal 6 2 2 4 3 2 2" xfId="5389" xr:uid="{00000000-0005-0000-0000-000046190000}"/>
    <cellStyle name="Normal 6 2 2 4 3 2 2 2" xfId="7916" xr:uid="{00000000-0005-0000-0000-000047190000}"/>
    <cellStyle name="Normal 6 2 2 4 3 2 3" xfId="7163" xr:uid="{00000000-0005-0000-0000-000048190000}"/>
    <cellStyle name="Normal 6 2 2 4 3 3" xfId="4842" xr:uid="{00000000-0005-0000-0000-000049190000}"/>
    <cellStyle name="Normal 6 2 2 4 3 3 2" xfId="7540" xr:uid="{00000000-0005-0000-0000-00004A190000}"/>
    <cellStyle name="Normal 6 2 2 4 3 4" xfId="6590" xr:uid="{00000000-0005-0000-0000-00004B190000}"/>
    <cellStyle name="Normal 6 2 2 4 4" xfId="3457" xr:uid="{00000000-0005-0000-0000-00004C190000}"/>
    <cellStyle name="Normal 6 2 2 4 4 2" xfId="5201" xr:uid="{00000000-0005-0000-0000-00004D190000}"/>
    <cellStyle name="Normal 6 2 2 4 4 2 2" xfId="7728" xr:uid="{00000000-0005-0000-0000-00004E190000}"/>
    <cellStyle name="Normal 6 2 2 4 4 3" xfId="6975" xr:uid="{00000000-0005-0000-0000-00004F190000}"/>
    <cellStyle name="Normal 6 2 2 4 5" xfId="4152" xr:uid="{00000000-0005-0000-0000-000050190000}"/>
    <cellStyle name="Normal 6 2 2 4 5 2" xfId="7351" xr:uid="{00000000-0005-0000-0000-000051190000}"/>
    <cellStyle name="Normal 6 2 2 4 6" xfId="5898" xr:uid="{00000000-0005-0000-0000-000052190000}"/>
    <cellStyle name="Normal 6 2 2 5" xfId="1504" xr:uid="{00000000-0005-0000-0000-000053190000}"/>
    <cellStyle name="Normal 6 2 2 5 2" xfId="1505" xr:uid="{00000000-0005-0000-0000-000054190000}"/>
    <cellStyle name="Normal 6 2 2 5 2 2" xfId="3040" xr:uid="{00000000-0005-0000-0000-000055190000}"/>
    <cellStyle name="Normal 6 2 2 5 2 2 2" xfId="3648" xr:uid="{00000000-0005-0000-0000-000056190000}"/>
    <cellStyle name="Normal 6 2 2 5 2 2 2 2" xfId="5392" xr:uid="{00000000-0005-0000-0000-000057190000}"/>
    <cellStyle name="Normal 6 2 2 5 2 2 2 2 2" xfId="7919" xr:uid="{00000000-0005-0000-0000-000058190000}"/>
    <cellStyle name="Normal 6 2 2 5 2 2 2 3" xfId="7166" xr:uid="{00000000-0005-0000-0000-000059190000}"/>
    <cellStyle name="Normal 6 2 2 5 2 2 3" xfId="4845" xr:uid="{00000000-0005-0000-0000-00005A190000}"/>
    <cellStyle name="Normal 6 2 2 5 2 2 3 2" xfId="7543" xr:uid="{00000000-0005-0000-0000-00005B190000}"/>
    <cellStyle name="Normal 6 2 2 5 2 2 4" xfId="6593" xr:uid="{00000000-0005-0000-0000-00005C190000}"/>
    <cellStyle name="Normal 6 2 2 5 2 3" xfId="3460" xr:uid="{00000000-0005-0000-0000-00005D190000}"/>
    <cellStyle name="Normal 6 2 2 5 2 3 2" xfId="5204" xr:uid="{00000000-0005-0000-0000-00005E190000}"/>
    <cellStyle name="Normal 6 2 2 5 2 3 2 2" xfId="7731" xr:uid="{00000000-0005-0000-0000-00005F190000}"/>
    <cellStyle name="Normal 6 2 2 5 2 3 3" xfId="6978" xr:uid="{00000000-0005-0000-0000-000060190000}"/>
    <cellStyle name="Normal 6 2 2 5 2 4" xfId="4155" xr:uid="{00000000-0005-0000-0000-000061190000}"/>
    <cellStyle name="Normal 6 2 2 5 2 4 2" xfId="7354" xr:uid="{00000000-0005-0000-0000-000062190000}"/>
    <cellStyle name="Normal 6 2 2 5 2 5" xfId="5901" xr:uid="{00000000-0005-0000-0000-000063190000}"/>
    <cellStyle name="Normal 6 2 2 5 3" xfId="3039" xr:uid="{00000000-0005-0000-0000-000064190000}"/>
    <cellStyle name="Normal 6 2 2 5 3 2" xfId="3647" xr:uid="{00000000-0005-0000-0000-000065190000}"/>
    <cellStyle name="Normal 6 2 2 5 3 2 2" xfId="5391" xr:uid="{00000000-0005-0000-0000-000066190000}"/>
    <cellStyle name="Normal 6 2 2 5 3 2 2 2" xfId="7918" xr:uid="{00000000-0005-0000-0000-000067190000}"/>
    <cellStyle name="Normal 6 2 2 5 3 2 3" xfId="7165" xr:uid="{00000000-0005-0000-0000-000068190000}"/>
    <cellStyle name="Normal 6 2 2 5 3 3" xfId="4844" xr:uid="{00000000-0005-0000-0000-000069190000}"/>
    <cellStyle name="Normal 6 2 2 5 3 3 2" xfId="7542" xr:uid="{00000000-0005-0000-0000-00006A190000}"/>
    <cellStyle name="Normal 6 2 2 5 3 4" xfId="6592" xr:uid="{00000000-0005-0000-0000-00006B190000}"/>
    <cellStyle name="Normal 6 2 2 5 4" xfId="3459" xr:uid="{00000000-0005-0000-0000-00006C190000}"/>
    <cellStyle name="Normal 6 2 2 5 4 2" xfId="5203" xr:uid="{00000000-0005-0000-0000-00006D190000}"/>
    <cellStyle name="Normal 6 2 2 5 4 2 2" xfId="7730" xr:uid="{00000000-0005-0000-0000-00006E190000}"/>
    <cellStyle name="Normal 6 2 2 5 4 3" xfId="6977" xr:uid="{00000000-0005-0000-0000-00006F190000}"/>
    <cellStyle name="Normal 6 2 2 5 5" xfId="4154" xr:uid="{00000000-0005-0000-0000-000070190000}"/>
    <cellStyle name="Normal 6 2 2 5 5 2" xfId="7353" xr:uid="{00000000-0005-0000-0000-000071190000}"/>
    <cellStyle name="Normal 6 2 2 5 6" xfId="5900" xr:uid="{00000000-0005-0000-0000-000072190000}"/>
    <cellStyle name="Normal 6 2 2 6" xfId="1506" xr:uid="{00000000-0005-0000-0000-000073190000}"/>
    <cellStyle name="Normal 6 2 2 6 2" xfId="3041" xr:uid="{00000000-0005-0000-0000-000074190000}"/>
    <cellStyle name="Normal 6 2 2 6 2 2" xfId="3649" xr:uid="{00000000-0005-0000-0000-000075190000}"/>
    <cellStyle name="Normal 6 2 2 6 2 2 2" xfId="5393" xr:uid="{00000000-0005-0000-0000-000076190000}"/>
    <cellStyle name="Normal 6 2 2 6 2 2 2 2" xfId="7920" xr:uid="{00000000-0005-0000-0000-000077190000}"/>
    <cellStyle name="Normal 6 2 2 6 2 2 3" xfId="7167" xr:uid="{00000000-0005-0000-0000-000078190000}"/>
    <cellStyle name="Normal 6 2 2 6 2 3" xfId="4846" xr:uid="{00000000-0005-0000-0000-000079190000}"/>
    <cellStyle name="Normal 6 2 2 6 2 3 2" xfId="7544" xr:uid="{00000000-0005-0000-0000-00007A190000}"/>
    <cellStyle name="Normal 6 2 2 6 2 4" xfId="6594" xr:uid="{00000000-0005-0000-0000-00007B190000}"/>
    <cellStyle name="Normal 6 2 2 6 3" xfId="3461" xr:uid="{00000000-0005-0000-0000-00007C190000}"/>
    <cellStyle name="Normal 6 2 2 6 3 2" xfId="5205" xr:uid="{00000000-0005-0000-0000-00007D190000}"/>
    <cellStyle name="Normal 6 2 2 6 3 2 2" xfId="7732" xr:uid="{00000000-0005-0000-0000-00007E190000}"/>
    <cellStyle name="Normal 6 2 2 6 3 3" xfId="6979" xr:uid="{00000000-0005-0000-0000-00007F190000}"/>
    <cellStyle name="Normal 6 2 2 6 4" xfId="4156" xr:uid="{00000000-0005-0000-0000-000080190000}"/>
    <cellStyle name="Normal 6 2 2 6 4 2" xfId="7355" xr:uid="{00000000-0005-0000-0000-000081190000}"/>
    <cellStyle name="Normal 6 2 2 6 5" xfId="5902" xr:uid="{00000000-0005-0000-0000-000082190000}"/>
    <cellStyle name="Normal 6 2 2 7" xfId="3028" xr:uid="{00000000-0005-0000-0000-000083190000}"/>
    <cellStyle name="Normal 6 2 2 7 2" xfId="3636" xr:uid="{00000000-0005-0000-0000-000084190000}"/>
    <cellStyle name="Normal 6 2 2 7 2 2" xfId="5380" xr:uid="{00000000-0005-0000-0000-000085190000}"/>
    <cellStyle name="Normal 6 2 2 7 2 2 2" xfId="7907" xr:uid="{00000000-0005-0000-0000-000086190000}"/>
    <cellStyle name="Normal 6 2 2 7 2 3" xfId="7154" xr:uid="{00000000-0005-0000-0000-000087190000}"/>
    <cellStyle name="Normal 6 2 2 7 3" xfId="4833" xr:uid="{00000000-0005-0000-0000-000088190000}"/>
    <cellStyle name="Normal 6 2 2 7 3 2" xfId="7531" xr:uid="{00000000-0005-0000-0000-000089190000}"/>
    <cellStyle name="Normal 6 2 2 7 4" xfId="6581" xr:uid="{00000000-0005-0000-0000-00008A190000}"/>
    <cellStyle name="Normal 6 2 2 8" xfId="3448" xr:uid="{00000000-0005-0000-0000-00008B190000}"/>
    <cellStyle name="Normal 6 2 2 8 2" xfId="5192" xr:uid="{00000000-0005-0000-0000-00008C190000}"/>
    <cellStyle name="Normal 6 2 2 8 2 2" xfId="7719" xr:uid="{00000000-0005-0000-0000-00008D190000}"/>
    <cellStyle name="Normal 6 2 2 8 3" xfId="6966" xr:uid="{00000000-0005-0000-0000-00008E190000}"/>
    <cellStyle name="Normal 6 2 2 9" xfId="4143" xr:uid="{00000000-0005-0000-0000-00008F190000}"/>
    <cellStyle name="Normal 6 2 2 9 2" xfId="7342" xr:uid="{00000000-0005-0000-0000-000090190000}"/>
    <cellStyle name="Normal 6 2 2_BS " xfId="8664" xr:uid="{00000000-0005-0000-0000-000091190000}"/>
    <cellStyle name="Normal 6 2 3" xfId="1507" xr:uid="{00000000-0005-0000-0000-000092190000}"/>
    <cellStyle name="Normal 6 2 3 10" xfId="5903" xr:uid="{00000000-0005-0000-0000-000093190000}"/>
    <cellStyle name="Normal 6 2 3 2" xfId="1508" xr:uid="{00000000-0005-0000-0000-000094190000}"/>
    <cellStyle name="Normal 6 2 3 2 2" xfId="1509" xr:uid="{00000000-0005-0000-0000-000095190000}"/>
    <cellStyle name="Normal 6 2 3 2 2 2" xfId="1510" xr:uid="{00000000-0005-0000-0000-000096190000}"/>
    <cellStyle name="Normal 6 2 3 2 2 2 2" xfId="3045" xr:uid="{00000000-0005-0000-0000-000097190000}"/>
    <cellStyle name="Normal 6 2 3 2 2 2 2 2" xfId="3653" xr:uid="{00000000-0005-0000-0000-000098190000}"/>
    <cellStyle name="Normal 6 2 3 2 2 2 2 2 2" xfId="5397" xr:uid="{00000000-0005-0000-0000-000099190000}"/>
    <cellStyle name="Normal 6 2 3 2 2 2 2 2 2 2" xfId="7924" xr:uid="{00000000-0005-0000-0000-00009A190000}"/>
    <cellStyle name="Normal 6 2 3 2 2 2 2 2 3" xfId="7171" xr:uid="{00000000-0005-0000-0000-00009B190000}"/>
    <cellStyle name="Normal 6 2 3 2 2 2 2 3" xfId="4850" xr:uid="{00000000-0005-0000-0000-00009C190000}"/>
    <cellStyle name="Normal 6 2 3 2 2 2 2 3 2" xfId="7548" xr:uid="{00000000-0005-0000-0000-00009D190000}"/>
    <cellStyle name="Normal 6 2 3 2 2 2 2 4" xfId="6598" xr:uid="{00000000-0005-0000-0000-00009E190000}"/>
    <cellStyle name="Normal 6 2 3 2 2 2 3" xfId="3465" xr:uid="{00000000-0005-0000-0000-00009F190000}"/>
    <cellStyle name="Normal 6 2 3 2 2 2 3 2" xfId="5209" xr:uid="{00000000-0005-0000-0000-0000A0190000}"/>
    <cellStyle name="Normal 6 2 3 2 2 2 3 2 2" xfId="7736" xr:uid="{00000000-0005-0000-0000-0000A1190000}"/>
    <cellStyle name="Normal 6 2 3 2 2 2 3 3" xfId="6983" xr:uid="{00000000-0005-0000-0000-0000A2190000}"/>
    <cellStyle name="Normal 6 2 3 2 2 2 4" xfId="4160" xr:uid="{00000000-0005-0000-0000-0000A3190000}"/>
    <cellStyle name="Normal 6 2 3 2 2 2 4 2" xfId="7359" xr:uid="{00000000-0005-0000-0000-0000A4190000}"/>
    <cellStyle name="Normal 6 2 3 2 2 2 5" xfId="5906" xr:uid="{00000000-0005-0000-0000-0000A5190000}"/>
    <cellStyle name="Normal 6 2 3 2 2 3" xfId="3044" xr:uid="{00000000-0005-0000-0000-0000A6190000}"/>
    <cellStyle name="Normal 6 2 3 2 2 3 2" xfId="3652" xr:uid="{00000000-0005-0000-0000-0000A7190000}"/>
    <cellStyle name="Normal 6 2 3 2 2 3 2 2" xfId="5396" xr:uid="{00000000-0005-0000-0000-0000A8190000}"/>
    <cellStyle name="Normal 6 2 3 2 2 3 2 2 2" xfId="7923" xr:uid="{00000000-0005-0000-0000-0000A9190000}"/>
    <cellStyle name="Normal 6 2 3 2 2 3 2 3" xfId="7170" xr:uid="{00000000-0005-0000-0000-0000AA190000}"/>
    <cellStyle name="Normal 6 2 3 2 2 3 3" xfId="4849" xr:uid="{00000000-0005-0000-0000-0000AB190000}"/>
    <cellStyle name="Normal 6 2 3 2 2 3 3 2" xfId="7547" xr:uid="{00000000-0005-0000-0000-0000AC190000}"/>
    <cellStyle name="Normal 6 2 3 2 2 3 4" xfId="6597" xr:uid="{00000000-0005-0000-0000-0000AD190000}"/>
    <cellStyle name="Normal 6 2 3 2 2 4" xfId="3464" xr:uid="{00000000-0005-0000-0000-0000AE190000}"/>
    <cellStyle name="Normal 6 2 3 2 2 4 2" xfId="5208" xr:uid="{00000000-0005-0000-0000-0000AF190000}"/>
    <cellStyle name="Normal 6 2 3 2 2 4 2 2" xfId="7735" xr:uid="{00000000-0005-0000-0000-0000B0190000}"/>
    <cellStyle name="Normal 6 2 3 2 2 4 3" xfId="6982" xr:uid="{00000000-0005-0000-0000-0000B1190000}"/>
    <cellStyle name="Normal 6 2 3 2 2 5" xfId="4159" xr:uid="{00000000-0005-0000-0000-0000B2190000}"/>
    <cellStyle name="Normal 6 2 3 2 2 5 2" xfId="7358" xr:uid="{00000000-0005-0000-0000-0000B3190000}"/>
    <cellStyle name="Normal 6 2 3 2 2 6" xfId="5905" xr:uid="{00000000-0005-0000-0000-0000B4190000}"/>
    <cellStyle name="Normal 6 2 3 2 3" xfId="1511" xr:uid="{00000000-0005-0000-0000-0000B5190000}"/>
    <cellStyle name="Normal 6 2 3 2 3 2" xfId="3046" xr:uid="{00000000-0005-0000-0000-0000B6190000}"/>
    <cellStyle name="Normal 6 2 3 2 3 2 2" xfId="3654" xr:uid="{00000000-0005-0000-0000-0000B7190000}"/>
    <cellStyle name="Normal 6 2 3 2 3 2 2 2" xfId="5398" xr:uid="{00000000-0005-0000-0000-0000B8190000}"/>
    <cellStyle name="Normal 6 2 3 2 3 2 2 2 2" xfId="7925" xr:uid="{00000000-0005-0000-0000-0000B9190000}"/>
    <cellStyle name="Normal 6 2 3 2 3 2 2 3" xfId="7172" xr:uid="{00000000-0005-0000-0000-0000BA190000}"/>
    <cellStyle name="Normal 6 2 3 2 3 2 3" xfId="4851" xr:uid="{00000000-0005-0000-0000-0000BB190000}"/>
    <cellStyle name="Normal 6 2 3 2 3 2 3 2" xfId="7549" xr:uid="{00000000-0005-0000-0000-0000BC190000}"/>
    <cellStyle name="Normal 6 2 3 2 3 2 4" xfId="6599" xr:uid="{00000000-0005-0000-0000-0000BD190000}"/>
    <cellStyle name="Normal 6 2 3 2 3 3" xfId="3466" xr:uid="{00000000-0005-0000-0000-0000BE190000}"/>
    <cellStyle name="Normal 6 2 3 2 3 3 2" xfId="5210" xr:uid="{00000000-0005-0000-0000-0000BF190000}"/>
    <cellStyle name="Normal 6 2 3 2 3 3 2 2" xfId="7737" xr:uid="{00000000-0005-0000-0000-0000C0190000}"/>
    <cellStyle name="Normal 6 2 3 2 3 3 3" xfId="6984" xr:uid="{00000000-0005-0000-0000-0000C1190000}"/>
    <cellStyle name="Normal 6 2 3 2 3 4" xfId="4161" xr:uid="{00000000-0005-0000-0000-0000C2190000}"/>
    <cellStyle name="Normal 6 2 3 2 3 4 2" xfId="7360" xr:uid="{00000000-0005-0000-0000-0000C3190000}"/>
    <cellStyle name="Normal 6 2 3 2 3 5" xfId="5907" xr:uid="{00000000-0005-0000-0000-0000C4190000}"/>
    <cellStyle name="Normal 6 2 3 2 4" xfId="3043" xr:uid="{00000000-0005-0000-0000-0000C5190000}"/>
    <cellStyle name="Normal 6 2 3 2 4 2" xfId="3651" xr:uid="{00000000-0005-0000-0000-0000C6190000}"/>
    <cellStyle name="Normal 6 2 3 2 4 2 2" xfId="5395" xr:uid="{00000000-0005-0000-0000-0000C7190000}"/>
    <cellStyle name="Normal 6 2 3 2 4 2 2 2" xfId="7922" xr:uid="{00000000-0005-0000-0000-0000C8190000}"/>
    <cellStyle name="Normal 6 2 3 2 4 2 3" xfId="7169" xr:uid="{00000000-0005-0000-0000-0000C9190000}"/>
    <cellStyle name="Normal 6 2 3 2 4 3" xfId="4848" xr:uid="{00000000-0005-0000-0000-0000CA190000}"/>
    <cellStyle name="Normal 6 2 3 2 4 3 2" xfId="7546" xr:uid="{00000000-0005-0000-0000-0000CB190000}"/>
    <cellStyle name="Normal 6 2 3 2 4 4" xfId="6596" xr:uid="{00000000-0005-0000-0000-0000CC190000}"/>
    <cellStyle name="Normal 6 2 3 2 5" xfId="3463" xr:uid="{00000000-0005-0000-0000-0000CD190000}"/>
    <cellStyle name="Normal 6 2 3 2 5 2" xfId="5207" xr:uid="{00000000-0005-0000-0000-0000CE190000}"/>
    <cellStyle name="Normal 6 2 3 2 5 2 2" xfId="7734" xr:uid="{00000000-0005-0000-0000-0000CF190000}"/>
    <cellStyle name="Normal 6 2 3 2 5 3" xfId="6981" xr:uid="{00000000-0005-0000-0000-0000D0190000}"/>
    <cellStyle name="Normal 6 2 3 2 6" xfId="4158" xr:uid="{00000000-0005-0000-0000-0000D1190000}"/>
    <cellStyle name="Normal 6 2 3 2 6 2" xfId="7357" xr:uid="{00000000-0005-0000-0000-0000D2190000}"/>
    <cellStyle name="Normal 6 2 3 2 7" xfId="5904" xr:uid="{00000000-0005-0000-0000-0000D3190000}"/>
    <cellStyle name="Normal 6 2 3 3" xfId="1512" xr:uid="{00000000-0005-0000-0000-0000D4190000}"/>
    <cellStyle name="Normal 6 2 3 3 2" xfId="1513" xr:uid="{00000000-0005-0000-0000-0000D5190000}"/>
    <cellStyle name="Normal 6 2 3 3 2 2" xfId="1514" xr:uid="{00000000-0005-0000-0000-0000D6190000}"/>
    <cellStyle name="Normal 6 2 3 3 2 2 2" xfId="3049" xr:uid="{00000000-0005-0000-0000-0000D7190000}"/>
    <cellStyle name="Normal 6 2 3 3 2 2 2 2" xfId="3657" xr:uid="{00000000-0005-0000-0000-0000D8190000}"/>
    <cellStyle name="Normal 6 2 3 3 2 2 2 2 2" xfId="5401" xr:uid="{00000000-0005-0000-0000-0000D9190000}"/>
    <cellStyle name="Normal 6 2 3 3 2 2 2 2 2 2" xfId="7928" xr:uid="{00000000-0005-0000-0000-0000DA190000}"/>
    <cellStyle name="Normal 6 2 3 3 2 2 2 2 3" xfId="7175" xr:uid="{00000000-0005-0000-0000-0000DB190000}"/>
    <cellStyle name="Normal 6 2 3 3 2 2 2 3" xfId="4854" xr:uid="{00000000-0005-0000-0000-0000DC190000}"/>
    <cellStyle name="Normal 6 2 3 3 2 2 2 3 2" xfId="7552" xr:uid="{00000000-0005-0000-0000-0000DD190000}"/>
    <cellStyle name="Normal 6 2 3 3 2 2 2 4" xfId="6602" xr:uid="{00000000-0005-0000-0000-0000DE190000}"/>
    <cellStyle name="Normal 6 2 3 3 2 2 3" xfId="3469" xr:uid="{00000000-0005-0000-0000-0000DF190000}"/>
    <cellStyle name="Normal 6 2 3 3 2 2 3 2" xfId="5213" xr:uid="{00000000-0005-0000-0000-0000E0190000}"/>
    <cellStyle name="Normal 6 2 3 3 2 2 3 2 2" xfId="7740" xr:uid="{00000000-0005-0000-0000-0000E1190000}"/>
    <cellStyle name="Normal 6 2 3 3 2 2 3 3" xfId="6987" xr:uid="{00000000-0005-0000-0000-0000E2190000}"/>
    <cellStyle name="Normal 6 2 3 3 2 2 4" xfId="4164" xr:uid="{00000000-0005-0000-0000-0000E3190000}"/>
    <cellStyle name="Normal 6 2 3 3 2 2 4 2" xfId="7363" xr:uid="{00000000-0005-0000-0000-0000E4190000}"/>
    <cellStyle name="Normal 6 2 3 3 2 2 5" xfId="5910" xr:uid="{00000000-0005-0000-0000-0000E5190000}"/>
    <cellStyle name="Normal 6 2 3 3 2 3" xfId="3048" xr:uid="{00000000-0005-0000-0000-0000E6190000}"/>
    <cellStyle name="Normal 6 2 3 3 2 3 2" xfId="3656" xr:uid="{00000000-0005-0000-0000-0000E7190000}"/>
    <cellStyle name="Normal 6 2 3 3 2 3 2 2" xfId="5400" xr:uid="{00000000-0005-0000-0000-0000E8190000}"/>
    <cellStyle name="Normal 6 2 3 3 2 3 2 2 2" xfId="7927" xr:uid="{00000000-0005-0000-0000-0000E9190000}"/>
    <cellStyle name="Normal 6 2 3 3 2 3 2 3" xfId="7174" xr:uid="{00000000-0005-0000-0000-0000EA190000}"/>
    <cellStyle name="Normal 6 2 3 3 2 3 3" xfId="4853" xr:uid="{00000000-0005-0000-0000-0000EB190000}"/>
    <cellStyle name="Normal 6 2 3 3 2 3 3 2" xfId="7551" xr:uid="{00000000-0005-0000-0000-0000EC190000}"/>
    <cellStyle name="Normal 6 2 3 3 2 3 4" xfId="6601" xr:uid="{00000000-0005-0000-0000-0000ED190000}"/>
    <cellStyle name="Normal 6 2 3 3 2 4" xfId="3468" xr:uid="{00000000-0005-0000-0000-0000EE190000}"/>
    <cellStyle name="Normal 6 2 3 3 2 4 2" xfId="5212" xr:uid="{00000000-0005-0000-0000-0000EF190000}"/>
    <cellStyle name="Normal 6 2 3 3 2 4 2 2" xfId="7739" xr:uid="{00000000-0005-0000-0000-0000F0190000}"/>
    <cellStyle name="Normal 6 2 3 3 2 4 3" xfId="6986" xr:uid="{00000000-0005-0000-0000-0000F1190000}"/>
    <cellStyle name="Normal 6 2 3 3 2 5" xfId="4163" xr:uid="{00000000-0005-0000-0000-0000F2190000}"/>
    <cellStyle name="Normal 6 2 3 3 2 5 2" xfId="7362" xr:uid="{00000000-0005-0000-0000-0000F3190000}"/>
    <cellStyle name="Normal 6 2 3 3 2 6" xfId="5909" xr:uid="{00000000-0005-0000-0000-0000F4190000}"/>
    <cellStyle name="Normal 6 2 3 3 3" xfId="1515" xr:uid="{00000000-0005-0000-0000-0000F5190000}"/>
    <cellStyle name="Normal 6 2 3 3 3 2" xfId="3050" xr:uid="{00000000-0005-0000-0000-0000F6190000}"/>
    <cellStyle name="Normal 6 2 3 3 3 2 2" xfId="3658" xr:uid="{00000000-0005-0000-0000-0000F7190000}"/>
    <cellStyle name="Normal 6 2 3 3 3 2 2 2" xfId="5402" xr:uid="{00000000-0005-0000-0000-0000F8190000}"/>
    <cellStyle name="Normal 6 2 3 3 3 2 2 2 2" xfId="7929" xr:uid="{00000000-0005-0000-0000-0000F9190000}"/>
    <cellStyle name="Normal 6 2 3 3 3 2 2 3" xfId="7176" xr:uid="{00000000-0005-0000-0000-0000FA190000}"/>
    <cellStyle name="Normal 6 2 3 3 3 2 3" xfId="4855" xr:uid="{00000000-0005-0000-0000-0000FB190000}"/>
    <cellStyle name="Normal 6 2 3 3 3 2 3 2" xfId="7553" xr:uid="{00000000-0005-0000-0000-0000FC190000}"/>
    <cellStyle name="Normal 6 2 3 3 3 2 4" xfId="6603" xr:uid="{00000000-0005-0000-0000-0000FD190000}"/>
    <cellStyle name="Normal 6 2 3 3 3 3" xfId="3470" xr:uid="{00000000-0005-0000-0000-0000FE190000}"/>
    <cellStyle name="Normal 6 2 3 3 3 3 2" xfId="5214" xr:uid="{00000000-0005-0000-0000-0000FF190000}"/>
    <cellStyle name="Normal 6 2 3 3 3 3 2 2" xfId="7741" xr:uid="{00000000-0005-0000-0000-0000001A0000}"/>
    <cellStyle name="Normal 6 2 3 3 3 3 3" xfId="6988" xr:uid="{00000000-0005-0000-0000-0000011A0000}"/>
    <cellStyle name="Normal 6 2 3 3 3 4" xfId="4165" xr:uid="{00000000-0005-0000-0000-0000021A0000}"/>
    <cellStyle name="Normal 6 2 3 3 3 4 2" xfId="7364" xr:uid="{00000000-0005-0000-0000-0000031A0000}"/>
    <cellStyle name="Normal 6 2 3 3 3 5" xfId="5911" xr:uid="{00000000-0005-0000-0000-0000041A0000}"/>
    <cellStyle name="Normal 6 2 3 3 4" xfId="3047" xr:uid="{00000000-0005-0000-0000-0000051A0000}"/>
    <cellStyle name="Normal 6 2 3 3 4 2" xfId="3655" xr:uid="{00000000-0005-0000-0000-0000061A0000}"/>
    <cellStyle name="Normal 6 2 3 3 4 2 2" xfId="5399" xr:uid="{00000000-0005-0000-0000-0000071A0000}"/>
    <cellStyle name="Normal 6 2 3 3 4 2 2 2" xfId="7926" xr:uid="{00000000-0005-0000-0000-0000081A0000}"/>
    <cellStyle name="Normal 6 2 3 3 4 2 3" xfId="7173" xr:uid="{00000000-0005-0000-0000-0000091A0000}"/>
    <cellStyle name="Normal 6 2 3 3 4 3" xfId="4852" xr:uid="{00000000-0005-0000-0000-00000A1A0000}"/>
    <cellStyle name="Normal 6 2 3 3 4 3 2" xfId="7550" xr:uid="{00000000-0005-0000-0000-00000B1A0000}"/>
    <cellStyle name="Normal 6 2 3 3 4 4" xfId="6600" xr:uid="{00000000-0005-0000-0000-00000C1A0000}"/>
    <cellStyle name="Normal 6 2 3 3 5" xfId="3467" xr:uid="{00000000-0005-0000-0000-00000D1A0000}"/>
    <cellStyle name="Normal 6 2 3 3 5 2" xfId="5211" xr:uid="{00000000-0005-0000-0000-00000E1A0000}"/>
    <cellStyle name="Normal 6 2 3 3 5 2 2" xfId="7738" xr:uid="{00000000-0005-0000-0000-00000F1A0000}"/>
    <cellStyle name="Normal 6 2 3 3 5 3" xfId="6985" xr:uid="{00000000-0005-0000-0000-0000101A0000}"/>
    <cellStyle name="Normal 6 2 3 3 6" xfId="4162" xr:uid="{00000000-0005-0000-0000-0000111A0000}"/>
    <cellStyle name="Normal 6 2 3 3 6 2" xfId="7361" xr:uid="{00000000-0005-0000-0000-0000121A0000}"/>
    <cellStyle name="Normal 6 2 3 3 7" xfId="5908" xr:uid="{00000000-0005-0000-0000-0000131A0000}"/>
    <cellStyle name="Normal 6 2 3 4" xfId="1516" xr:uid="{00000000-0005-0000-0000-0000141A0000}"/>
    <cellStyle name="Normal 6 2 3 4 2" xfId="1517" xr:uid="{00000000-0005-0000-0000-0000151A0000}"/>
    <cellStyle name="Normal 6 2 3 4 2 2" xfId="3052" xr:uid="{00000000-0005-0000-0000-0000161A0000}"/>
    <cellStyle name="Normal 6 2 3 4 2 2 2" xfId="3660" xr:uid="{00000000-0005-0000-0000-0000171A0000}"/>
    <cellStyle name="Normal 6 2 3 4 2 2 2 2" xfId="5404" xr:uid="{00000000-0005-0000-0000-0000181A0000}"/>
    <cellStyle name="Normal 6 2 3 4 2 2 2 2 2" xfId="7931" xr:uid="{00000000-0005-0000-0000-0000191A0000}"/>
    <cellStyle name="Normal 6 2 3 4 2 2 2 3" xfId="7178" xr:uid="{00000000-0005-0000-0000-00001A1A0000}"/>
    <cellStyle name="Normal 6 2 3 4 2 2 3" xfId="4857" xr:uid="{00000000-0005-0000-0000-00001B1A0000}"/>
    <cellStyle name="Normal 6 2 3 4 2 2 3 2" xfId="7555" xr:uid="{00000000-0005-0000-0000-00001C1A0000}"/>
    <cellStyle name="Normal 6 2 3 4 2 2 4" xfId="6605" xr:uid="{00000000-0005-0000-0000-00001D1A0000}"/>
    <cellStyle name="Normal 6 2 3 4 2 3" xfId="3472" xr:uid="{00000000-0005-0000-0000-00001E1A0000}"/>
    <cellStyle name="Normal 6 2 3 4 2 3 2" xfId="5216" xr:uid="{00000000-0005-0000-0000-00001F1A0000}"/>
    <cellStyle name="Normal 6 2 3 4 2 3 2 2" xfId="7743" xr:uid="{00000000-0005-0000-0000-0000201A0000}"/>
    <cellStyle name="Normal 6 2 3 4 2 3 3" xfId="6990" xr:uid="{00000000-0005-0000-0000-0000211A0000}"/>
    <cellStyle name="Normal 6 2 3 4 2 4" xfId="4167" xr:uid="{00000000-0005-0000-0000-0000221A0000}"/>
    <cellStyle name="Normal 6 2 3 4 2 4 2" xfId="7366" xr:uid="{00000000-0005-0000-0000-0000231A0000}"/>
    <cellStyle name="Normal 6 2 3 4 2 5" xfId="5913" xr:uid="{00000000-0005-0000-0000-0000241A0000}"/>
    <cellStyle name="Normal 6 2 3 4 3" xfId="3051" xr:uid="{00000000-0005-0000-0000-0000251A0000}"/>
    <cellStyle name="Normal 6 2 3 4 3 2" xfId="3659" xr:uid="{00000000-0005-0000-0000-0000261A0000}"/>
    <cellStyle name="Normal 6 2 3 4 3 2 2" xfId="5403" xr:uid="{00000000-0005-0000-0000-0000271A0000}"/>
    <cellStyle name="Normal 6 2 3 4 3 2 2 2" xfId="7930" xr:uid="{00000000-0005-0000-0000-0000281A0000}"/>
    <cellStyle name="Normal 6 2 3 4 3 2 3" xfId="7177" xr:uid="{00000000-0005-0000-0000-0000291A0000}"/>
    <cellStyle name="Normal 6 2 3 4 3 3" xfId="4856" xr:uid="{00000000-0005-0000-0000-00002A1A0000}"/>
    <cellStyle name="Normal 6 2 3 4 3 3 2" xfId="7554" xr:uid="{00000000-0005-0000-0000-00002B1A0000}"/>
    <cellStyle name="Normal 6 2 3 4 3 4" xfId="6604" xr:uid="{00000000-0005-0000-0000-00002C1A0000}"/>
    <cellStyle name="Normal 6 2 3 4 4" xfId="3471" xr:uid="{00000000-0005-0000-0000-00002D1A0000}"/>
    <cellStyle name="Normal 6 2 3 4 4 2" xfId="5215" xr:uid="{00000000-0005-0000-0000-00002E1A0000}"/>
    <cellStyle name="Normal 6 2 3 4 4 2 2" xfId="7742" xr:uid="{00000000-0005-0000-0000-00002F1A0000}"/>
    <cellStyle name="Normal 6 2 3 4 4 3" xfId="6989" xr:uid="{00000000-0005-0000-0000-0000301A0000}"/>
    <cellStyle name="Normal 6 2 3 4 5" xfId="4166" xr:uid="{00000000-0005-0000-0000-0000311A0000}"/>
    <cellStyle name="Normal 6 2 3 4 5 2" xfId="7365" xr:uid="{00000000-0005-0000-0000-0000321A0000}"/>
    <cellStyle name="Normal 6 2 3 4 6" xfId="5912" xr:uid="{00000000-0005-0000-0000-0000331A0000}"/>
    <cellStyle name="Normal 6 2 3 5" xfId="1518" xr:uid="{00000000-0005-0000-0000-0000341A0000}"/>
    <cellStyle name="Normal 6 2 3 5 2" xfId="1519" xr:uid="{00000000-0005-0000-0000-0000351A0000}"/>
    <cellStyle name="Normal 6 2 3 5 2 2" xfId="3054" xr:uid="{00000000-0005-0000-0000-0000361A0000}"/>
    <cellStyle name="Normal 6 2 3 5 2 2 2" xfId="3662" xr:uid="{00000000-0005-0000-0000-0000371A0000}"/>
    <cellStyle name="Normal 6 2 3 5 2 2 2 2" xfId="5406" xr:uid="{00000000-0005-0000-0000-0000381A0000}"/>
    <cellStyle name="Normal 6 2 3 5 2 2 2 2 2" xfId="7933" xr:uid="{00000000-0005-0000-0000-0000391A0000}"/>
    <cellStyle name="Normal 6 2 3 5 2 2 2 3" xfId="7180" xr:uid="{00000000-0005-0000-0000-00003A1A0000}"/>
    <cellStyle name="Normal 6 2 3 5 2 2 3" xfId="4859" xr:uid="{00000000-0005-0000-0000-00003B1A0000}"/>
    <cellStyle name="Normal 6 2 3 5 2 2 3 2" xfId="7557" xr:uid="{00000000-0005-0000-0000-00003C1A0000}"/>
    <cellStyle name="Normal 6 2 3 5 2 2 4" xfId="6607" xr:uid="{00000000-0005-0000-0000-00003D1A0000}"/>
    <cellStyle name="Normal 6 2 3 5 2 3" xfId="3474" xr:uid="{00000000-0005-0000-0000-00003E1A0000}"/>
    <cellStyle name="Normal 6 2 3 5 2 3 2" xfId="5218" xr:uid="{00000000-0005-0000-0000-00003F1A0000}"/>
    <cellStyle name="Normal 6 2 3 5 2 3 2 2" xfId="7745" xr:uid="{00000000-0005-0000-0000-0000401A0000}"/>
    <cellStyle name="Normal 6 2 3 5 2 3 3" xfId="6992" xr:uid="{00000000-0005-0000-0000-0000411A0000}"/>
    <cellStyle name="Normal 6 2 3 5 2 4" xfId="4169" xr:uid="{00000000-0005-0000-0000-0000421A0000}"/>
    <cellStyle name="Normal 6 2 3 5 2 4 2" xfId="7368" xr:uid="{00000000-0005-0000-0000-0000431A0000}"/>
    <cellStyle name="Normal 6 2 3 5 2 5" xfId="5915" xr:uid="{00000000-0005-0000-0000-0000441A0000}"/>
    <cellStyle name="Normal 6 2 3 5 3" xfId="3053" xr:uid="{00000000-0005-0000-0000-0000451A0000}"/>
    <cellStyle name="Normal 6 2 3 5 3 2" xfId="3661" xr:uid="{00000000-0005-0000-0000-0000461A0000}"/>
    <cellStyle name="Normal 6 2 3 5 3 2 2" xfId="5405" xr:uid="{00000000-0005-0000-0000-0000471A0000}"/>
    <cellStyle name="Normal 6 2 3 5 3 2 2 2" xfId="7932" xr:uid="{00000000-0005-0000-0000-0000481A0000}"/>
    <cellStyle name="Normal 6 2 3 5 3 2 3" xfId="7179" xr:uid="{00000000-0005-0000-0000-0000491A0000}"/>
    <cellStyle name="Normal 6 2 3 5 3 3" xfId="4858" xr:uid="{00000000-0005-0000-0000-00004A1A0000}"/>
    <cellStyle name="Normal 6 2 3 5 3 3 2" xfId="7556" xr:uid="{00000000-0005-0000-0000-00004B1A0000}"/>
    <cellStyle name="Normal 6 2 3 5 3 4" xfId="6606" xr:uid="{00000000-0005-0000-0000-00004C1A0000}"/>
    <cellStyle name="Normal 6 2 3 5 4" xfId="3473" xr:uid="{00000000-0005-0000-0000-00004D1A0000}"/>
    <cellStyle name="Normal 6 2 3 5 4 2" xfId="5217" xr:uid="{00000000-0005-0000-0000-00004E1A0000}"/>
    <cellStyle name="Normal 6 2 3 5 4 2 2" xfId="7744" xr:uid="{00000000-0005-0000-0000-00004F1A0000}"/>
    <cellStyle name="Normal 6 2 3 5 4 3" xfId="6991" xr:uid="{00000000-0005-0000-0000-0000501A0000}"/>
    <cellStyle name="Normal 6 2 3 5 5" xfId="4168" xr:uid="{00000000-0005-0000-0000-0000511A0000}"/>
    <cellStyle name="Normal 6 2 3 5 5 2" xfId="7367" xr:uid="{00000000-0005-0000-0000-0000521A0000}"/>
    <cellStyle name="Normal 6 2 3 5 6" xfId="5914" xr:uid="{00000000-0005-0000-0000-0000531A0000}"/>
    <cellStyle name="Normal 6 2 3 6" xfId="1520" xr:uid="{00000000-0005-0000-0000-0000541A0000}"/>
    <cellStyle name="Normal 6 2 3 6 2" xfId="3055" xr:uid="{00000000-0005-0000-0000-0000551A0000}"/>
    <cellStyle name="Normal 6 2 3 6 2 2" xfId="3663" xr:uid="{00000000-0005-0000-0000-0000561A0000}"/>
    <cellStyle name="Normal 6 2 3 6 2 2 2" xfId="5407" xr:uid="{00000000-0005-0000-0000-0000571A0000}"/>
    <cellStyle name="Normal 6 2 3 6 2 2 2 2" xfId="7934" xr:uid="{00000000-0005-0000-0000-0000581A0000}"/>
    <cellStyle name="Normal 6 2 3 6 2 2 3" xfId="7181" xr:uid="{00000000-0005-0000-0000-0000591A0000}"/>
    <cellStyle name="Normal 6 2 3 6 2 3" xfId="4860" xr:uid="{00000000-0005-0000-0000-00005A1A0000}"/>
    <cellStyle name="Normal 6 2 3 6 2 3 2" xfId="7558" xr:uid="{00000000-0005-0000-0000-00005B1A0000}"/>
    <cellStyle name="Normal 6 2 3 6 2 4" xfId="6608" xr:uid="{00000000-0005-0000-0000-00005C1A0000}"/>
    <cellStyle name="Normal 6 2 3 6 3" xfId="3475" xr:uid="{00000000-0005-0000-0000-00005D1A0000}"/>
    <cellStyle name="Normal 6 2 3 6 3 2" xfId="5219" xr:uid="{00000000-0005-0000-0000-00005E1A0000}"/>
    <cellStyle name="Normal 6 2 3 6 3 2 2" xfId="7746" xr:uid="{00000000-0005-0000-0000-00005F1A0000}"/>
    <cellStyle name="Normal 6 2 3 6 3 3" xfId="6993" xr:uid="{00000000-0005-0000-0000-0000601A0000}"/>
    <cellStyle name="Normal 6 2 3 6 4" xfId="4170" xr:uid="{00000000-0005-0000-0000-0000611A0000}"/>
    <cellStyle name="Normal 6 2 3 6 4 2" xfId="7369" xr:uid="{00000000-0005-0000-0000-0000621A0000}"/>
    <cellStyle name="Normal 6 2 3 6 5" xfId="5916" xr:uid="{00000000-0005-0000-0000-0000631A0000}"/>
    <cellStyle name="Normal 6 2 3 7" xfId="3042" xr:uid="{00000000-0005-0000-0000-0000641A0000}"/>
    <cellStyle name="Normal 6 2 3 7 2" xfId="3650" xr:uid="{00000000-0005-0000-0000-0000651A0000}"/>
    <cellStyle name="Normal 6 2 3 7 2 2" xfId="5394" xr:uid="{00000000-0005-0000-0000-0000661A0000}"/>
    <cellStyle name="Normal 6 2 3 7 2 2 2" xfId="7921" xr:uid="{00000000-0005-0000-0000-0000671A0000}"/>
    <cellStyle name="Normal 6 2 3 7 2 3" xfId="7168" xr:uid="{00000000-0005-0000-0000-0000681A0000}"/>
    <cellStyle name="Normal 6 2 3 7 3" xfId="4847" xr:uid="{00000000-0005-0000-0000-0000691A0000}"/>
    <cellStyle name="Normal 6 2 3 7 3 2" xfId="7545" xr:uid="{00000000-0005-0000-0000-00006A1A0000}"/>
    <cellStyle name="Normal 6 2 3 7 4" xfId="6595" xr:uid="{00000000-0005-0000-0000-00006B1A0000}"/>
    <cellStyle name="Normal 6 2 3 8" xfId="3462" xr:uid="{00000000-0005-0000-0000-00006C1A0000}"/>
    <cellStyle name="Normal 6 2 3 8 2" xfId="5206" xr:uid="{00000000-0005-0000-0000-00006D1A0000}"/>
    <cellStyle name="Normal 6 2 3 8 2 2" xfId="7733" xr:uid="{00000000-0005-0000-0000-00006E1A0000}"/>
    <cellStyle name="Normal 6 2 3 8 3" xfId="6980" xr:uid="{00000000-0005-0000-0000-00006F1A0000}"/>
    <cellStyle name="Normal 6 2 3 9" xfId="4157" xr:uid="{00000000-0005-0000-0000-0000701A0000}"/>
    <cellStyle name="Normal 6 2 3 9 2" xfId="7356" xr:uid="{00000000-0005-0000-0000-0000711A0000}"/>
    <cellStyle name="Normal 6 2 3_BS " xfId="8665" xr:uid="{00000000-0005-0000-0000-0000721A0000}"/>
    <cellStyle name="Normal 6 2 4" xfId="1521" xr:uid="{00000000-0005-0000-0000-0000731A0000}"/>
    <cellStyle name="Normal 6 2 4 2" xfId="1522" xr:uid="{00000000-0005-0000-0000-0000741A0000}"/>
    <cellStyle name="Normal 6 2 4 2 2" xfId="1523" xr:uid="{00000000-0005-0000-0000-0000751A0000}"/>
    <cellStyle name="Normal 6 2 4 2 2 2" xfId="1524" xr:uid="{00000000-0005-0000-0000-0000761A0000}"/>
    <cellStyle name="Normal 6 2 4 2 2 2 2" xfId="3059" xr:uid="{00000000-0005-0000-0000-0000771A0000}"/>
    <cellStyle name="Normal 6 2 4 2 2 2 2 2" xfId="3667" xr:uid="{00000000-0005-0000-0000-0000781A0000}"/>
    <cellStyle name="Normal 6 2 4 2 2 2 2 2 2" xfId="5411" xr:uid="{00000000-0005-0000-0000-0000791A0000}"/>
    <cellStyle name="Normal 6 2 4 2 2 2 2 2 2 2" xfId="7938" xr:uid="{00000000-0005-0000-0000-00007A1A0000}"/>
    <cellStyle name="Normal 6 2 4 2 2 2 2 2 3" xfId="7185" xr:uid="{00000000-0005-0000-0000-00007B1A0000}"/>
    <cellStyle name="Normal 6 2 4 2 2 2 2 3" xfId="4864" xr:uid="{00000000-0005-0000-0000-00007C1A0000}"/>
    <cellStyle name="Normal 6 2 4 2 2 2 2 3 2" xfId="7562" xr:uid="{00000000-0005-0000-0000-00007D1A0000}"/>
    <cellStyle name="Normal 6 2 4 2 2 2 2 4" xfId="6612" xr:uid="{00000000-0005-0000-0000-00007E1A0000}"/>
    <cellStyle name="Normal 6 2 4 2 2 2 3" xfId="3479" xr:uid="{00000000-0005-0000-0000-00007F1A0000}"/>
    <cellStyle name="Normal 6 2 4 2 2 2 3 2" xfId="5223" xr:uid="{00000000-0005-0000-0000-0000801A0000}"/>
    <cellStyle name="Normal 6 2 4 2 2 2 3 2 2" xfId="7750" xr:uid="{00000000-0005-0000-0000-0000811A0000}"/>
    <cellStyle name="Normal 6 2 4 2 2 2 3 3" xfId="6997" xr:uid="{00000000-0005-0000-0000-0000821A0000}"/>
    <cellStyle name="Normal 6 2 4 2 2 2 4" xfId="4174" xr:uid="{00000000-0005-0000-0000-0000831A0000}"/>
    <cellStyle name="Normal 6 2 4 2 2 2 4 2" xfId="7373" xr:uid="{00000000-0005-0000-0000-0000841A0000}"/>
    <cellStyle name="Normal 6 2 4 2 2 2 5" xfId="5920" xr:uid="{00000000-0005-0000-0000-0000851A0000}"/>
    <cellStyle name="Normal 6 2 4 2 2 3" xfId="3058" xr:uid="{00000000-0005-0000-0000-0000861A0000}"/>
    <cellStyle name="Normal 6 2 4 2 2 3 2" xfId="3666" xr:uid="{00000000-0005-0000-0000-0000871A0000}"/>
    <cellStyle name="Normal 6 2 4 2 2 3 2 2" xfId="5410" xr:uid="{00000000-0005-0000-0000-0000881A0000}"/>
    <cellStyle name="Normal 6 2 4 2 2 3 2 2 2" xfId="7937" xr:uid="{00000000-0005-0000-0000-0000891A0000}"/>
    <cellStyle name="Normal 6 2 4 2 2 3 2 3" xfId="7184" xr:uid="{00000000-0005-0000-0000-00008A1A0000}"/>
    <cellStyle name="Normal 6 2 4 2 2 3 3" xfId="4863" xr:uid="{00000000-0005-0000-0000-00008B1A0000}"/>
    <cellStyle name="Normal 6 2 4 2 2 3 3 2" xfId="7561" xr:uid="{00000000-0005-0000-0000-00008C1A0000}"/>
    <cellStyle name="Normal 6 2 4 2 2 3 4" xfId="6611" xr:uid="{00000000-0005-0000-0000-00008D1A0000}"/>
    <cellStyle name="Normal 6 2 4 2 2 4" xfId="3478" xr:uid="{00000000-0005-0000-0000-00008E1A0000}"/>
    <cellStyle name="Normal 6 2 4 2 2 4 2" xfId="5222" xr:uid="{00000000-0005-0000-0000-00008F1A0000}"/>
    <cellStyle name="Normal 6 2 4 2 2 4 2 2" xfId="7749" xr:uid="{00000000-0005-0000-0000-0000901A0000}"/>
    <cellStyle name="Normal 6 2 4 2 2 4 3" xfId="6996" xr:uid="{00000000-0005-0000-0000-0000911A0000}"/>
    <cellStyle name="Normal 6 2 4 2 2 5" xfId="4173" xr:uid="{00000000-0005-0000-0000-0000921A0000}"/>
    <cellStyle name="Normal 6 2 4 2 2 5 2" xfId="7372" xr:uid="{00000000-0005-0000-0000-0000931A0000}"/>
    <cellStyle name="Normal 6 2 4 2 2 6" xfId="5919" xr:uid="{00000000-0005-0000-0000-0000941A0000}"/>
    <cellStyle name="Normal 6 2 4 2 3" xfId="1525" xr:uid="{00000000-0005-0000-0000-0000951A0000}"/>
    <cellStyle name="Normal 6 2 4 2 3 2" xfId="3060" xr:uid="{00000000-0005-0000-0000-0000961A0000}"/>
    <cellStyle name="Normal 6 2 4 2 3 2 2" xfId="3668" xr:uid="{00000000-0005-0000-0000-0000971A0000}"/>
    <cellStyle name="Normal 6 2 4 2 3 2 2 2" xfId="5412" xr:uid="{00000000-0005-0000-0000-0000981A0000}"/>
    <cellStyle name="Normal 6 2 4 2 3 2 2 2 2" xfId="7939" xr:uid="{00000000-0005-0000-0000-0000991A0000}"/>
    <cellStyle name="Normal 6 2 4 2 3 2 2 3" xfId="7186" xr:uid="{00000000-0005-0000-0000-00009A1A0000}"/>
    <cellStyle name="Normal 6 2 4 2 3 2 3" xfId="4865" xr:uid="{00000000-0005-0000-0000-00009B1A0000}"/>
    <cellStyle name="Normal 6 2 4 2 3 2 3 2" xfId="7563" xr:uid="{00000000-0005-0000-0000-00009C1A0000}"/>
    <cellStyle name="Normal 6 2 4 2 3 2 4" xfId="6613" xr:uid="{00000000-0005-0000-0000-00009D1A0000}"/>
    <cellStyle name="Normal 6 2 4 2 3 3" xfId="3480" xr:uid="{00000000-0005-0000-0000-00009E1A0000}"/>
    <cellStyle name="Normal 6 2 4 2 3 3 2" xfId="5224" xr:uid="{00000000-0005-0000-0000-00009F1A0000}"/>
    <cellStyle name="Normal 6 2 4 2 3 3 2 2" xfId="7751" xr:uid="{00000000-0005-0000-0000-0000A01A0000}"/>
    <cellStyle name="Normal 6 2 4 2 3 3 3" xfId="6998" xr:uid="{00000000-0005-0000-0000-0000A11A0000}"/>
    <cellStyle name="Normal 6 2 4 2 3 4" xfId="4175" xr:uid="{00000000-0005-0000-0000-0000A21A0000}"/>
    <cellStyle name="Normal 6 2 4 2 3 4 2" xfId="7374" xr:uid="{00000000-0005-0000-0000-0000A31A0000}"/>
    <cellStyle name="Normal 6 2 4 2 3 5" xfId="5921" xr:uid="{00000000-0005-0000-0000-0000A41A0000}"/>
    <cellStyle name="Normal 6 2 4 2 4" xfId="3057" xr:uid="{00000000-0005-0000-0000-0000A51A0000}"/>
    <cellStyle name="Normal 6 2 4 2 4 2" xfId="3665" xr:uid="{00000000-0005-0000-0000-0000A61A0000}"/>
    <cellStyle name="Normal 6 2 4 2 4 2 2" xfId="5409" xr:uid="{00000000-0005-0000-0000-0000A71A0000}"/>
    <cellStyle name="Normal 6 2 4 2 4 2 2 2" xfId="7936" xr:uid="{00000000-0005-0000-0000-0000A81A0000}"/>
    <cellStyle name="Normal 6 2 4 2 4 2 3" xfId="7183" xr:uid="{00000000-0005-0000-0000-0000A91A0000}"/>
    <cellStyle name="Normal 6 2 4 2 4 3" xfId="4862" xr:uid="{00000000-0005-0000-0000-0000AA1A0000}"/>
    <cellStyle name="Normal 6 2 4 2 4 3 2" xfId="7560" xr:uid="{00000000-0005-0000-0000-0000AB1A0000}"/>
    <cellStyle name="Normal 6 2 4 2 4 4" xfId="6610" xr:uid="{00000000-0005-0000-0000-0000AC1A0000}"/>
    <cellStyle name="Normal 6 2 4 2 5" xfId="3477" xr:uid="{00000000-0005-0000-0000-0000AD1A0000}"/>
    <cellStyle name="Normal 6 2 4 2 5 2" xfId="5221" xr:uid="{00000000-0005-0000-0000-0000AE1A0000}"/>
    <cellStyle name="Normal 6 2 4 2 5 2 2" xfId="7748" xr:uid="{00000000-0005-0000-0000-0000AF1A0000}"/>
    <cellStyle name="Normal 6 2 4 2 5 3" xfId="6995" xr:uid="{00000000-0005-0000-0000-0000B01A0000}"/>
    <cellStyle name="Normal 6 2 4 2 6" xfId="4172" xr:uid="{00000000-0005-0000-0000-0000B11A0000}"/>
    <cellStyle name="Normal 6 2 4 2 6 2" xfId="7371" xr:uid="{00000000-0005-0000-0000-0000B21A0000}"/>
    <cellStyle name="Normal 6 2 4 2 7" xfId="5918" xr:uid="{00000000-0005-0000-0000-0000B31A0000}"/>
    <cellStyle name="Normal 6 2 4 3" xfId="1526" xr:uid="{00000000-0005-0000-0000-0000B41A0000}"/>
    <cellStyle name="Normal 6 2 4 3 2" xfId="1527" xr:uid="{00000000-0005-0000-0000-0000B51A0000}"/>
    <cellStyle name="Normal 6 2 4 3 2 2" xfId="3062" xr:uid="{00000000-0005-0000-0000-0000B61A0000}"/>
    <cellStyle name="Normal 6 2 4 3 2 2 2" xfId="3670" xr:uid="{00000000-0005-0000-0000-0000B71A0000}"/>
    <cellStyle name="Normal 6 2 4 3 2 2 2 2" xfId="5414" xr:uid="{00000000-0005-0000-0000-0000B81A0000}"/>
    <cellStyle name="Normal 6 2 4 3 2 2 2 2 2" xfId="7941" xr:uid="{00000000-0005-0000-0000-0000B91A0000}"/>
    <cellStyle name="Normal 6 2 4 3 2 2 2 3" xfId="7188" xr:uid="{00000000-0005-0000-0000-0000BA1A0000}"/>
    <cellStyle name="Normal 6 2 4 3 2 2 3" xfId="4867" xr:uid="{00000000-0005-0000-0000-0000BB1A0000}"/>
    <cellStyle name="Normal 6 2 4 3 2 2 3 2" xfId="7565" xr:uid="{00000000-0005-0000-0000-0000BC1A0000}"/>
    <cellStyle name="Normal 6 2 4 3 2 2 4" xfId="6615" xr:uid="{00000000-0005-0000-0000-0000BD1A0000}"/>
    <cellStyle name="Normal 6 2 4 3 2 3" xfId="3482" xr:uid="{00000000-0005-0000-0000-0000BE1A0000}"/>
    <cellStyle name="Normal 6 2 4 3 2 3 2" xfId="5226" xr:uid="{00000000-0005-0000-0000-0000BF1A0000}"/>
    <cellStyle name="Normal 6 2 4 3 2 3 2 2" xfId="7753" xr:uid="{00000000-0005-0000-0000-0000C01A0000}"/>
    <cellStyle name="Normal 6 2 4 3 2 3 3" xfId="7000" xr:uid="{00000000-0005-0000-0000-0000C11A0000}"/>
    <cellStyle name="Normal 6 2 4 3 2 4" xfId="4177" xr:uid="{00000000-0005-0000-0000-0000C21A0000}"/>
    <cellStyle name="Normal 6 2 4 3 2 4 2" xfId="7376" xr:uid="{00000000-0005-0000-0000-0000C31A0000}"/>
    <cellStyle name="Normal 6 2 4 3 2 5" xfId="5923" xr:uid="{00000000-0005-0000-0000-0000C41A0000}"/>
    <cellStyle name="Normal 6 2 4 3 3" xfId="3061" xr:uid="{00000000-0005-0000-0000-0000C51A0000}"/>
    <cellStyle name="Normal 6 2 4 3 3 2" xfId="3669" xr:uid="{00000000-0005-0000-0000-0000C61A0000}"/>
    <cellStyle name="Normal 6 2 4 3 3 2 2" xfId="5413" xr:uid="{00000000-0005-0000-0000-0000C71A0000}"/>
    <cellStyle name="Normal 6 2 4 3 3 2 2 2" xfId="7940" xr:uid="{00000000-0005-0000-0000-0000C81A0000}"/>
    <cellStyle name="Normal 6 2 4 3 3 2 3" xfId="7187" xr:uid="{00000000-0005-0000-0000-0000C91A0000}"/>
    <cellStyle name="Normal 6 2 4 3 3 3" xfId="4866" xr:uid="{00000000-0005-0000-0000-0000CA1A0000}"/>
    <cellStyle name="Normal 6 2 4 3 3 3 2" xfId="7564" xr:uid="{00000000-0005-0000-0000-0000CB1A0000}"/>
    <cellStyle name="Normal 6 2 4 3 3 4" xfId="6614" xr:uid="{00000000-0005-0000-0000-0000CC1A0000}"/>
    <cellStyle name="Normal 6 2 4 3 4" xfId="3481" xr:uid="{00000000-0005-0000-0000-0000CD1A0000}"/>
    <cellStyle name="Normal 6 2 4 3 4 2" xfId="5225" xr:uid="{00000000-0005-0000-0000-0000CE1A0000}"/>
    <cellStyle name="Normal 6 2 4 3 4 2 2" xfId="7752" xr:uid="{00000000-0005-0000-0000-0000CF1A0000}"/>
    <cellStyle name="Normal 6 2 4 3 4 3" xfId="6999" xr:uid="{00000000-0005-0000-0000-0000D01A0000}"/>
    <cellStyle name="Normal 6 2 4 3 5" xfId="4176" xr:uid="{00000000-0005-0000-0000-0000D11A0000}"/>
    <cellStyle name="Normal 6 2 4 3 5 2" xfId="7375" xr:uid="{00000000-0005-0000-0000-0000D21A0000}"/>
    <cellStyle name="Normal 6 2 4 3 6" xfId="5922" xr:uid="{00000000-0005-0000-0000-0000D31A0000}"/>
    <cellStyle name="Normal 6 2 4 4" xfId="1528" xr:uid="{00000000-0005-0000-0000-0000D41A0000}"/>
    <cellStyle name="Normal 6 2 4 4 2" xfId="1529" xr:uid="{00000000-0005-0000-0000-0000D51A0000}"/>
    <cellStyle name="Normal 6 2 4 4 2 2" xfId="3064" xr:uid="{00000000-0005-0000-0000-0000D61A0000}"/>
    <cellStyle name="Normal 6 2 4 4 2 2 2" xfId="3672" xr:uid="{00000000-0005-0000-0000-0000D71A0000}"/>
    <cellStyle name="Normal 6 2 4 4 2 2 2 2" xfId="5416" xr:uid="{00000000-0005-0000-0000-0000D81A0000}"/>
    <cellStyle name="Normal 6 2 4 4 2 2 2 2 2" xfId="7943" xr:uid="{00000000-0005-0000-0000-0000D91A0000}"/>
    <cellStyle name="Normal 6 2 4 4 2 2 2 3" xfId="7190" xr:uid="{00000000-0005-0000-0000-0000DA1A0000}"/>
    <cellStyle name="Normal 6 2 4 4 2 2 3" xfId="4869" xr:uid="{00000000-0005-0000-0000-0000DB1A0000}"/>
    <cellStyle name="Normal 6 2 4 4 2 2 3 2" xfId="7567" xr:uid="{00000000-0005-0000-0000-0000DC1A0000}"/>
    <cellStyle name="Normal 6 2 4 4 2 2 4" xfId="6617" xr:uid="{00000000-0005-0000-0000-0000DD1A0000}"/>
    <cellStyle name="Normal 6 2 4 4 2 3" xfId="3484" xr:uid="{00000000-0005-0000-0000-0000DE1A0000}"/>
    <cellStyle name="Normal 6 2 4 4 2 3 2" xfId="5228" xr:uid="{00000000-0005-0000-0000-0000DF1A0000}"/>
    <cellStyle name="Normal 6 2 4 4 2 3 2 2" xfId="7755" xr:uid="{00000000-0005-0000-0000-0000E01A0000}"/>
    <cellStyle name="Normal 6 2 4 4 2 3 3" xfId="7002" xr:uid="{00000000-0005-0000-0000-0000E11A0000}"/>
    <cellStyle name="Normal 6 2 4 4 2 4" xfId="4179" xr:uid="{00000000-0005-0000-0000-0000E21A0000}"/>
    <cellStyle name="Normal 6 2 4 4 2 4 2" xfId="7378" xr:uid="{00000000-0005-0000-0000-0000E31A0000}"/>
    <cellStyle name="Normal 6 2 4 4 2 5" xfId="5925" xr:uid="{00000000-0005-0000-0000-0000E41A0000}"/>
    <cellStyle name="Normal 6 2 4 4 3" xfId="3063" xr:uid="{00000000-0005-0000-0000-0000E51A0000}"/>
    <cellStyle name="Normal 6 2 4 4 3 2" xfId="3671" xr:uid="{00000000-0005-0000-0000-0000E61A0000}"/>
    <cellStyle name="Normal 6 2 4 4 3 2 2" xfId="5415" xr:uid="{00000000-0005-0000-0000-0000E71A0000}"/>
    <cellStyle name="Normal 6 2 4 4 3 2 2 2" xfId="7942" xr:uid="{00000000-0005-0000-0000-0000E81A0000}"/>
    <cellStyle name="Normal 6 2 4 4 3 2 3" xfId="7189" xr:uid="{00000000-0005-0000-0000-0000E91A0000}"/>
    <cellStyle name="Normal 6 2 4 4 3 3" xfId="4868" xr:uid="{00000000-0005-0000-0000-0000EA1A0000}"/>
    <cellStyle name="Normal 6 2 4 4 3 3 2" xfId="7566" xr:uid="{00000000-0005-0000-0000-0000EB1A0000}"/>
    <cellStyle name="Normal 6 2 4 4 3 4" xfId="6616" xr:uid="{00000000-0005-0000-0000-0000EC1A0000}"/>
    <cellStyle name="Normal 6 2 4 4 4" xfId="3483" xr:uid="{00000000-0005-0000-0000-0000ED1A0000}"/>
    <cellStyle name="Normal 6 2 4 4 4 2" xfId="5227" xr:uid="{00000000-0005-0000-0000-0000EE1A0000}"/>
    <cellStyle name="Normal 6 2 4 4 4 2 2" xfId="7754" xr:uid="{00000000-0005-0000-0000-0000EF1A0000}"/>
    <cellStyle name="Normal 6 2 4 4 4 3" xfId="7001" xr:uid="{00000000-0005-0000-0000-0000F01A0000}"/>
    <cellStyle name="Normal 6 2 4 4 5" xfId="4178" xr:uid="{00000000-0005-0000-0000-0000F11A0000}"/>
    <cellStyle name="Normal 6 2 4 4 5 2" xfId="7377" xr:uid="{00000000-0005-0000-0000-0000F21A0000}"/>
    <cellStyle name="Normal 6 2 4 4 6" xfId="5924" xr:uid="{00000000-0005-0000-0000-0000F31A0000}"/>
    <cellStyle name="Normal 6 2 4 5" xfId="1530" xr:uid="{00000000-0005-0000-0000-0000F41A0000}"/>
    <cellStyle name="Normal 6 2 4 5 2" xfId="3065" xr:uid="{00000000-0005-0000-0000-0000F51A0000}"/>
    <cellStyle name="Normal 6 2 4 5 2 2" xfId="3673" xr:uid="{00000000-0005-0000-0000-0000F61A0000}"/>
    <cellStyle name="Normal 6 2 4 5 2 2 2" xfId="5417" xr:uid="{00000000-0005-0000-0000-0000F71A0000}"/>
    <cellStyle name="Normal 6 2 4 5 2 2 2 2" xfId="7944" xr:uid="{00000000-0005-0000-0000-0000F81A0000}"/>
    <cellStyle name="Normal 6 2 4 5 2 2 3" xfId="7191" xr:uid="{00000000-0005-0000-0000-0000F91A0000}"/>
    <cellStyle name="Normal 6 2 4 5 2 3" xfId="4870" xr:uid="{00000000-0005-0000-0000-0000FA1A0000}"/>
    <cellStyle name="Normal 6 2 4 5 2 3 2" xfId="7568" xr:uid="{00000000-0005-0000-0000-0000FB1A0000}"/>
    <cellStyle name="Normal 6 2 4 5 2 4" xfId="6618" xr:uid="{00000000-0005-0000-0000-0000FC1A0000}"/>
    <cellStyle name="Normal 6 2 4 5 3" xfId="3485" xr:uid="{00000000-0005-0000-0000-0000FD1A0000}"/>
    <cellStyle name="Normal 6 2 4 5 3 2" xfId="5229" xr:uid="{00000000-0005-0000-0000-0000FE1A0000}"/>
    <cellStyle name="Normal 6 2 4 5 3 2 2" xfId="7756" xr:uid="{00000000-0005-0000-0000-0000FF1A0000}"/>
    <cellStyle name="Normal 6 2 4 5 3 3" xfId="7003" xr:uid="{00000000-0005-0000-0000-0000001B0000}"/>
    <cellStyle name="Normal 6 2 4 5 4" xfId="4180" xr:uid="{00000000-0005-0000-0000-0000011B0000}"/>
    <cellStyle name="Normal 6 2 4 5 4 2" xfId="7379" xr:uid="{00000000-0005-0000-0000-0000021B0000}"/>
    <cellStyle name="Normal 6 2 4 5 5" xfId="5926" xr:uid="{00000000-0005-0000-0000-0000031B0000}"/>
    <cellStyle name="Normal 6 2 4 6" xfId="3056" xr:uid="{00000000-0005-0000-0000-0000041B0000}"/>
    <cellStyle name="Normal 6 2 4 6 2" xfId="3664" xr:uid="{00000000-0005-0000-0000-0000051B0000}"/>
    <cellStyle name="Normal 6 2 4 6 2 2" xfId="5408" xr:uid="{00000000-0005-0000-0000-0000061B0000}"/>
    <cellStyle name="Normal 6 2 4 6 2 2 2" xfId="7935" xr:uid="{00000000-0005-0000-0000-0000071B0000}"/>
    <cellStyle name="Normal 6 2 4 6 2 3" xfId="7182" xr:uid="{00000000-0005-0000-0000-0000081B0000}"/>
    <cellStyle name="Normal 6 2 4 6 3" xfId="4861" xr:uid="{00000000-0005-0000-0000-0000091B0000}"/>
    <cellStyle name="Normal 6 2 4 6 3 2" xfId="7559" xr:uid="{00000000-0005-0000-0000-00000A1B0000}"/>
    <cellStyle name="Normal 6 2 4 6 4" xfId="6609" xr:uid="{00000000-0005-0000-0000-00000B1B0000}"/>
    <cellStyle name="Normal 6 2 4 7" xfId="3476" xr:uid="{00000000-0005-0000-0000-00000C1B0000}"/>
    <cellStyle name="Normal 6 2 4 7 2" xfId="5220" xr:uid="{00000000-0005-0000-0000-00000D1B0000}"/>
    <cellStyle name="Normal 6 2 4 7 2 2" xfId="7747" xr:uid="{00000000-0005-0000-0000-00000E1B0000}"/>
    <cellStyle name="Normal 6 2 4 7 3" xfId="6994" xr:uid="{00000000-0005-0000-0000-00000F1B0000}"/>
    <cellStyle name="Normal 6 2 4 8" xfId="4171" xr:uid="{00000000-0005-0000-0000-0000101B0000}"/>
    <cellStyle name="Normal 6 2 4 8 2" xfId="7370" xr:uid="{00000000-0005-0000-0000-0000111B0000}"/>
    <cellStyle name="Normal 6 2 4 9" xfId="5917" xr:uid="{00000000-0005-0000-0000-0000121B0000}"/>
    <cellStyle name="Normal 6 2 5" xfId="1531" xr:uid="{00000000-0005-0000-0000-0000131B0000}"/>
    <cellStyle name="Normal 6 2 5 2" xfId="1532" xr:uid="{00000000-0005-0000-0000-0000141B0000}"/>
    <cellStyle name="Normal 6 2 5 2 2" xfId="1533" xr:uid="{00000000-0005-0000-0000-0000151B0000}"/>
    <cellStyle name="Normal 6 2 5 2 2 2" xfId="3068" xr:uid="{00000000-0005-0000-0000-0000161B0000}"/>
    <cellStyle name="Normal 6 2 5 2 2 2 2" xfId="3676" xr:uid="{00000000-0005-0000-0000-0000171B0000}"/>
    <cellStyle name="Normal 6 2 5 2 2 2 2 2" xfId="5420" xr:uid="{00000000-0005-0000-0000-0000181B0000}"/>
    <cellStyle name="Normal 6 2 5 2 2 2 2 2 2" xfId="7947" xr:uid="{00000000-0005-0000-0000-0000191B0000}"/>
    <cellStyle name="Normal 6 2 5 2 2 2 2 3" xfId="7194" xr:uid="{00000000-0005-0000-0000-00001A1B0000}"/>
    <cellStyle name="Normal 6 2 5 2 2 2 3" xfId="4873" xr:uid="{00000000-0005-0000-0000-00001B1B0000}"/>
    <cellStyle name="Normal 6 2 5 2 2 2 3 2" xfId="7571" xr:uid="{00000000-0005-0000-0000-00001C1B0000}"/>
    <cellStyle name="Normal 6 2 5 2 2 2 4" xfId="6621" xr:uid="{00000000-0005-0000-0000-00001D1B0000}"/>
    <cellStyle name="Normal 6 2 5 2 2 3" xfId="3488" xr:uid="{00000000-0005-0000-0000-00001E1B0000}"/>
    <cellStyle name="Normal 6 2 5 2 2 3 2" xfId="5232" xr:uid="{00000000-0005-0000-0000-00001F1B0000}"/>
    <cellStyle name="Normal 6 2 5 2 2 3 2 2" xfId="7759" xr:uid="{00000000-0005-0000-0000-0000201B0000}"/>
    <cellStyle name="Normal 6 2 5 2 2 3 3" xfId="7006" xr:uid="{00000000-0005-0000-0000-0000211B0000}"/>
    <cellStyle name="Normal 6 2 5 2 2 4" xfId="4183" xr:uid="{00000000-0005-0000-0000-0000221B0000}"/>
    <cellStyle name="Normal 6 2 5 2 2 4 2" xfId="7382" xr:uid="{00000000-0005-0000-0000-0000231B0000}"/>
    <cellStyle name="Normal 6 2 5 2 2 5" xfId="5929" xr:uid="{00000000-0005-0000-0000-0000241B0000}"/>
    <cellStyle name="Normal 6 2 5 2 3" xfId="3067" xr:uid="{00000000-0005-0000-0000-0000251B0000}"/>
    <cellStyle name="Normal 6 2 5 2 3 2" xfId="3675" xr:uid="{00000000-0005-0000-0000-0000261B0000}"/>
    <cellStyle name="Normal 6 2 5 2 3 2 2" xfId="5419" xr:uid="{00000000-0005-0000-0000-0000271B0000}"/>
    <cellStyle name="Normal 6 2 5 2 3 2 2 2" xfId="7946" xr:uid="{00000000-0005-0000-0000-0000281B0000}"/>
    <cellStyle name="Normal 6 2 5 2 3 2 3" xfId="7193" xr:uid="{00000000-0005-0000-0000-0000291B0000}"/>
    <cellStyle name="Normal 6 2 5 2 3 3" xfId="4872" xr:uid="{00000000-0005-0000-0000-00002A1B0000}"/>
    <cellStyle name="Normal 6 2 5 2 3 3 2" xfId="7570" xr:uid="{00000000-0005-0000-0000-00002B1B0000}"/>
    <cellStyle name="Normal 6 2 5 2 3 4" xfId="6620" xr:uid="{00000000-0005-0000-0000-00002C1B0000}"/>
    <cellStyle name="Normal 6 2 5 2 4" xfId="3487" xr:uid="{00000000-0005-0000-0000-00002D1B0000}"/>
    <cellStyle name="Normal 6 2 5 2 4 2" xfId="5231" xr:uid="{00000000-0005-0000-0000-00002E1B0000}"/>
    <cellStyle name="Normal 6 2 5 2 4 2 2" xfId="7758" xr:uid="{00000000-0005-0000-0000-00002F1B0000}"/>
    <cellStyle name="Normal 6 2 5 2 4 3" xfId="7005" xr:uid="{00000000-0005-0000-0000-0000301B0000}"/>
    <cellStyle name="Normal 6 2 5 2 5" xfId="4182" xr:uid="{00000000-0005-0000-0000-0000311B0000}"/>
    <cellStyle name="Normal 6 2 5 2 5 2" xfId="7381" xr:uid="{00000000-0005-0000-0000-0000321B0000}"/>
    <cellStyle name="Normal 6 2 5 2 6" xfId="5928" xr:uid="{00000000-0005-0000-0000-0000331B0000}"/>
    <cellStyle name="Normal 6 2 5 3" xfId="1534" xr:uid="{00000000-0005-0000-0000-0000341B0000}"/>
    <cellStyle name="Normal 6 2 5 3 2" xfId="3069" xr:uid="{00000000-0005-0000-0000-0000351B0000}"/>
    <cellStyle name="Normal 6 2 5 3 2 2" xfId="3677" xr:uid="{00000000-0005-0000-0000-0000361B0000}"/>
    <cellStyle name="Normal 6 2 5 3 2 2 2" xfId="5421" xr:uid="{00000000-0005-0000-0000-0000371B0000}"/>
    <cellStyle name="Normal 6 2 5 3 2 2 2 2" xfId="7948" xr:uid="{00000000-0005-0000-0000-0000381B0000}"/>
    <cellStyle name="Normal 6 2 5 3 2 2 3" xfId="7195" xr:uid="{00000000-0005-0000-0000-0000391B0000}"/>
    <cellStyle name="Normal 6 2 5 3 2 3" xfId="4874" xr:uid="{00000000-0005-0000-0000-00003A1B0000}"/>
    <cellStyle name="Normal 6 2 5 3 2 3 2" xfId="7572" xr:uid="{00000000-0005-0000-0000-00003B1B0000}"/>
    <cellStyle name="Normal 6 2 5 3 2 4" xfId="6622" xr:uid="{00000000-0005-0000-0000-00003C1B0000}"/>
    <cellStyle name="Normal 6 2 5 3 3" xfId="3489" xr:uid="{00000000-0005-0000-0000-00003D1B0000}"/>
    <cellStyle name="Normal 6 2 5 3 3 2" xfId="5233" xr:uid="{00000000-0005-0000-0000-00003E1B0000}"/>
    <cellStyle name="Normal 6 2 5 3 3 2 2" xfId="7760" xr:uid="{00000000-0005-0000-0000-00003F1B0000}"/>
    <cellStyle name="Normal 6 2 5 3 3 3" xfId="7007" xr:uid="{00000000-0005-0000-0000-0000401B0000}"/>
    <cellStyle name="Normal 6 2 5 3 4" xfId="4184" xr:uid="{00000000-0005-0000-0000-0000411B0000}"/>
    <cellStyle name="Normal 6 2 5 3 4 2" xfId="7383" xr:uid="{00000000-0005-0000-0000-0000421B0000}"/>
    <cellStyle name="Normal 6 2 5 3 5" xfId="5930" xr:uid="{00000000-0005-0000-0000-0000431B0000}"/>
    <cellStyle name="Normal 6 2 5 4" xfId="3066" xr:uid="{00000000-0005-0000-0000-0000441B0000}"/>
    <cellStyle name="Normal 6 2 5 4 2" xfId="3674" xr:uid="{00000000-0005-0000-0000-0000451B0000}"/>
    <cellStyle name="Normal 6 2 5 4 2 2" xfId="5418" xr:uid="{00000000-0005-0000-0000-0000461B0000}"/>
    <cellStyle name="Normal 6 2 5 4 2 2 2" xfId="7945" xr:uid="{00000000-0005-0000-0000-0000471B0000}"/>
    <cellStyle name="Normal 6 2 5 4 2 3" xfId="7192" xr:uid="{00000000-0005-0000-0000-0000481B0000}"/>
    <cellStyle name="Normal 6 2 5 4 3" xfId="4871" xr:uid="{00000000-0005-0000-0000-0000491B0000}"/>
    <cellStyle name="Normal 6 2 5 4 3 2" xfId="7569" xr:uid="{00000000-0005-0000-0000-00004A1B0000}"/>
    <cellStyle name="Normal 6 2 5 4 4" xfId="6619" xr:uid="{00000000-0005-0000-0000-00004B1B0000}"/>
    <cellStyle name="Normal 6 2 5 5" xfId="3486" xr:uid="{00000000-0005-0000-0000-00004C1B0000}"/>
    <cellStyle name="Normal 6 2 5 5 2" xfId="5230" xr:uid="{00000000-0005-0000-0000-00004D1B0000}"/>
    <cellStyle name="Normal 6 2 5 5 2 2" xfId="7757" xr:uid="{00000000-0005-0000-0000-00004E1B0000}"/>
    <cellStyle name="Normal 6 2 5 5 3" xfId="7004" xr:uid="{00000000-0005-0000-0000-00004F1B0000}"/>
    <cellStyle name="Normal 6 2 5 6" xfId="4181" xr:uid="{00000000-0005-0000-0000-0000501B0000}"/>
    <cellStyle name="Normal 6 2 5 6 2" xfId="7380" xr:uid="{00000000-0005-0000-0000-0000511B0000}"/>
    <cellStyle name="Normal 6 2 5 7" xfId="5927" xr:uid="{00000000-0005-0000-0000-0000521B0000}"/>
    <cellStyle name="Normal 6 2 6" xfId="1535" xr:uid="{00000000-0005-0000-0000-0000531B0000}"/>
    <cellStyle name="Normal 6 2 6 2" xfId="1536" xr:uid="{00000000-0005-0000-0000-0000541B0000}"/>
    <cellStyle name="Normal 6 2 6 2 2" xfId="1537" xr:uid="{00000000-0005-0000-0000-0000551B0000}"/>
    <cellStyle name="Normal 6 2 6 2 2 2" xfId="3072" xr:uid="{00000000-0005-0000-0000-0000561B0000}"/>
    <cellStyle name="Normal 6 2 6 2 2 2 2" xfId="3680" xr:uid="{00000000-0005-0000-0000-0000571B0000}"/>
    <cellStyle name="Normal 6 2 6 2 2 2 2 2" xfId="5424" xr:uid="{00000000-0005-0000-0000-0000581B0000}"/>
    <cellStyle name="Normal 6 2 6 2 2 2 2 2 2" xfId="7951" xr:uid="{00000000-0005-0000-0000-0000591B0000}"/>
    <cellStyle name="Normal 6 2 6 2 2 2 2 3" xfId="7198" xr:uid="{00000000-0005-0000-0000-00005A1B0000}"/>
    <cellStyle name="Normal 6 2 6 2 2 2 3" xfId="4877" xr:uid="{00000000-0005-0000-0000-00005B1B0000}"/>
    <cellStyle name="Normal 6 2 6 2 2 2 3 2" xfId="7575" xr:uid="{00000000-0005-0000-0000-00005C1B0000}"/>
    <cellStyle name="Normal 6 2 6 2 2 2 4" xfId="6625" xr:uid="{00000000-0005-0000-0000-00005D1B0000}"/>
    <cellStyle name="Normal 6 2 6 2 2 3" xfId="3492" xr:uid="{00000000-0005-0000-0000-00005E1B0000}"/>
    <cellStyle name="Normal 6 2 6 2 2 3 2" xfId="5236" xr:uid="{00000000-0005-0000-0000-00005F1B0000}"/>
    <cellStyle name="Normal 6 2 6 2 2 3 2 2" xfId="7763" xr:uid="{00000000-0005-0000-0000-0000601B0000}"/>
    <cellStyle name="Normal 6 2 6 2 2 3 3" xfId="7010" xr:uid="{00000000-0005-0000-0000-0000611B0000}"/>
    <cellStyle name="Normal 6 2 6 2 2 4" xfId="4187" xr:uid="{00000000-0005-0000-0000-0000621B0000}"/>
    <cellStyle name="Normal 6 2 6 2 2 4 2" xfId="7386" xr:uid="{00000000-0005-0000-0000-0000631B0000}"/>
    <cellStyle name="Normal 6 2 6 2 2 5" xfId="5933" xr:uid="{00000000-0005-0000-0000-0000641B0000}"/>
    <cellStyle name="Normal 6 2 6 2 3" xfId="3071" xr:uid="{00000000-0005-0000-0000-0000651B0000}"/>
    <cellStyle name="Normal 6 2 6 2 3 2" xfId="3679" xr:uid="{00000000-0005-0000-0000-0000661B0000}"/>
    <cellStyle name="Normal 6 2 6 2 3 2 2" xfId="5423" xr:uid="{00000000-0005-0000-0000-0000671B0000}"/>
    <cellStyle name="Normal 6 2 6 2 3 2 2 2" xfId="7950" xr:uid="{00000000-0005-0000-0000-0000681B0000}"/>
    <cellStyle name="Normal 6 2 6 2 3 2 3" xfId="7197" xr:uid="{00000000-0005-0000-0000-0000691B0000}"/>
    <cellStyle name="Normal 6 2 6 2 3 3" xfId="4876" xr:uid="{00000000-0005-0000-0000-00006A1B0000}"/>
    <cellStyle name="Normal 6 2 6 2 3 3 2" xfId="7574" xr:uid="{00000000-0005-0000-0000-00006B1B0000}"/>
    <cellStyle name="Normal 6 2 6 2 3 4" xfId="6624" xr:uid="{00000000-0005-0000-0000-00006C1B0000}"/>
    <cellStyle name="Normal 6 2 6 2 4" xfId="3491" xr:uid="{00000000-0005-0000-0000-00006D1B0000}"/>
    <cellStyle name="Normal 6 2 6 2 4 2" xfId="5235" xr:uid="{00000000-0005-0000-0000-00006E1B0000}"/>
    <cellStyle name="Normal 6 2 6 2 4 2 2" xfId="7762" xr:uid="{00000000-0005-0000-0000-00006F1B0000}"/>
    <cellStyle name="Normal 6 2 6 2 4 3" xfId="7009" xr:uid="{00000000-0005-0000-0000-0000701B0000}"/>
    <cellStyle name="Normal 6 2 6 2 5" xfId="4186" xr:uid="{00000000-0005-0000-0000-0000711B0000}"/>
    <cellStyle name="Normal 6 2 6 2 5 2" xfId="7385" xr:uid="{00000000-0005-0000-0000-0000721B0000}"/>
    <cellStyle name="Normal 6 2 6 2 6" xfId="5932" xr:uid="{00000000-0005-0000-0000-0000731B0000}"/>
    <cellStyle name="Normal 6 2 6 3" xfId="1538" xr:uid="{00000000-0005-0000-0000-0000741B0000}"/>
    <cellStyle name="Normal 6 2 6 3 2" xfId="3073" xr:uid="{00000000-0005-0000-0000-0000751B0000}"/>
    <cellStyle name="Normal 6 2 6 3 2 2" xfId="3681" xr:uid="{00000000-0005-0000-0000-0000761B0000}"/>
    <cellStyle name="Normal 6 2 6 3 2 2 2" xfId="5425" xr:uid="{00000000-0005-0000-0000-0000771B0000}"/>
    <cellStyle name="Normal 6 2 6 3 2 2 2 2" xfId="7952" xr:uid="{00000000-0005-0000-0000-0000781B0000}"/>
    <cellStyle name="Normal 6 2 6 3 2 2 3" xfId="7199" xr:uid="{00000000-0005-0000-0000-0000791B0000}"/>
    <cellStyle name="Normal 6 2 6 3 2 3" xfId="4878" xr:uid="{00000000-0005-0000-0000-00007A1B0000}"/>
    <cellStyle name="Normal 6 2 6 3 2 3 2" xfId="7576" xr:uid="{00000000-0005-0000-0000-00007B1B0000}"/>
    <cellStyle name="Normal 6 2 6 3 2 4" xfId="6626" xr:uid="{00000000-0005-0000-0000-00007C1B0000}"/>
    <cellStyle name="Normal 6 2 6 3 3" xfId="3493" xr:uid="{00000000-0005-0000-0000-00007D1B0000}"/>
    <cellStyle name="Normal 6 2 6 3 3 2" xfId="5237" xr:uid="{00000000-0005-0000-0000-00007E1B0000}"/>
    <cellStyle name="Normal 6 2 6 3 3 2 2" xfId="7764" xr:uid="{00000000-0005-0000-0000-00007F1B0000}"/>
    <cellStyle name="Normal 6 2 6 3 3 3" xfId="7011" xr:uid="{00000000-0005-0000-0000-0000801B0000}"/>
    <cellStyle name="Normal 6 2 6 3 4" xfId="4188" xr:uid="{00000000-0005-0000-0000-0000811B0000}"/>
    <cellStyle name="Normal 6 2 6 3 4 2" xfId="7387" xr:uid="{00000000-0005-0000-0000-0000821B0000}"/>
    <cellStyle name="Normal 6 2 6 3 5" xfId="5934" xr:uid="{00000000-0005-0000-0000-0000831B0000}"/>
    <cellStyle name="Normal 6 2 6 4" xfId="3070" xr:uid="{00000000-0005-0000-0000-0000841B0000}"/>
    <cellStyle name="Normal 6 2 6 4 2" xfId="3678" xr:uid="{00000000-0005-0000-0000-0000851B0000}"/>
    <cellStyle name="Normal 6 2 6 4 2 2" xfId="5422" xr:uid="{00000000-0005-0000-0000-0000861B0000}"/>
    <cellStyle name="Normal 6 2 6 4 2 2 2" xfId="7949" xr:uid="{00000000-0005-0000-0000-0000871B0000}"/>
    <cellStyle name="Normal 6 2 6 4 2 3" xfId="7196" xr:uid="{00000000-0005-0000-0000-0000881B0000}"/>
    <cellStyle name="Normal 6 2 6 4 3" xfId="4875" xr:uid="{00000000-0005-0000-0000-0000891B0000}"/>
    <cellStyle name="Normal 6 2 6 4 3 2" xfId="7573" xr:uid="{00000000-0005-0000-0000-00008A1B0000}"/>
    <cellStyle name="Normal 6 2 6 4 4" xfId="6623" xr:uid="{00000000-0005-0000-0000-00008B1B0000}"/>
    <cellStyle name="Normal 6 2 6 5" xfId="3490" xr:uid="{00000000-0005-0000-0000-00008C1B0000}"/>
    <cellStyle name="Normal 6 2 6 5 2" xfId="5234" xr:uid="{00000000-0005-0000-0000-00008D1B0000}"/>
    <cellStyle name="Normal 6 2 6 5 2 2" xfId="7761" xr:uid="{00000000-0005-0000-0000-00008E1B0000}"/>
    <cellStyle name="Normal 6 2 6 5 3" xfId="7008" xr:uid="{00000000-0005-0000-0000-00008F1B0000}"/>
    <cellStyle name="Normal 6 2 6 6" xfId="4185" xr:uid="{00000000-0005-0000-0000-0000901B0000}"/>
    <cellStyle name="Normal 6 2 6 6 2" xfId="7384" xr:uid="{00000000-0005-0000-0000-0000911B0000}"/>
    <cellStyle name="Normal 6 2 6 7" xfId="5931" xr:uid="{00000000-0005-0000-0000-0000921B0000}"/>
    <cellStyle name="Normal 6 2 7" xfId="1539" xr:uid="{00000000-0005-0000-0000-0000931B0000}"/>
    <cellStyle name="Normal 6 2 7 2" xfId="1540" xr:uid="{00000000-0005-0000-0000-0000941B0000}"/>
    <cellStyle name="Normal 6 2 7 2 2" xfId="3075" xr:uid="{00000000-0005-0000-0000-0000951B0000}"/>
    <cellStyle name="Normal 6 2 7 2 2 2" xfId="3683" xr:uid="{00000000-0005-0000-0000-0000961B0000}"/>
    <cellStyle name="Normal 6 2 7 2 2 2 2" xfId="5427" xr:uid="{00000000-0005-0000-0000-0000971B0000}"/>
    <cellStyle name="Normal 6 2 7 2 2 2 2 2" xfId="7954" xr:uid="{00000000-0005-0000-0000-0000981B0000}"/>
    <cellStyle name="Normal 6 2 7 2 2 2 3" xfId="7201" xr:uid="{00000000-0005-0000-0000-0000991B0000}"/>
    <cellStyle name="Normal 6 2 7 2 2 3" xfId="4880" xr:uid="{00000000-0005-0000-0000-00009A1B0000}"/>
    <cellStyle name="Normal 6 2 7 2 2 3 2" xfId="7578" xr:uid="{00000000-0005-0000-0000-00009B1B0000}"/>
    <cellStyle name="Normal 6 2 7 2 2 4" xfId="6628" xr:uid="{00000000-0005-0000-0000-00009C1B0000}"/>
    <cellStyle name="Normal 6 2 7 2 3" xfId="3495" xr:uid="{00000000-0005-0000-0000-00009D1B0000}"/>
    <cellStyle name="Normal 6 2 7 2 3 2" xfId="5239" xr:uid="{00000000-0005-0000-0000-00009E1B0000}"/>
    <cellStyle name="Normal 6 2 7 2 3 2 2" xfId="7766" xr:uid="{00000000-0005-0000-0000-00009F1B0000}"/>
    <cellStyle name="Normal 6 2 7 2 3 3" xfId="7013" xr:uid="{00000000-0005-0000-0000-0000A01B0000}"/>
    <cellStyle name="Normal 6 2 7 2 4" xfId="4190" xr:uid="{00000000-0005-0000-0000-0000A11B0000}"/>
    <cellStyle name="Normal 6 2 7 2 4 2" xfId="7389" xr:uid="{00000000-0005-0000-0000-0000A21B0000}"/>
    <cellStyle name="Normal 6 2 7 2 5" xfId="5936" xr:uid="{00000000-0005-0000-0000-0000A31B0000}"/>
    <cellStyle name="Normal 6 2 7 3" xfId="3074" xr:uid="{00000000-0005-0000-0000-0000A41B0000}"/>
    <cellStyle name="Normal 6 2 7 3 2" xfId="3682" xr:uid="{00000000-0005-0000-0000-0000A51B0000}"/>
    <cellStyle name="Normal 6 2 7 3 2 2" xfId="5426" xr:uid="{00000000-0005-0000-0000-0000A61B0000}"/>
    <cellStyle name="Normal 6 2 7 3 2 2 2" xfId="7953" xr:uid="{00000000-0005-0000-0000-0000A71B0000}"/>
    <cellStyle name="Normal 6 2 7 3 2 3" xfId="7200" xr:uid="{00000000-0005-0000-0000-0000A81B0000}"/>
    <cellStyle name="Normal 6 2 7 3 3" xfId="4879" xr:uid="{00000000-0005-0000-0000-0000A91B0000}"/>
    <cellStyle name="Normal 6 2 7 3 3 2" xfId="7577" xr:uid="{00000000-0005-0000-0000-0000AA1B0000}"/>
    <cellStyle name="Normal 6 2 7 3 4" xfId="6627" xr:uid="{00000000-0005-0000-0000-0000AB1B0000}"/>
    <cellStyle name="Normal 6 2 7 4" xfId="3494" xr:uid="{00000000-0005-0000-0000-0000AC1B0000}"/>
    <cellStyle name="Normal 6 2 7 4 2" xfId="5238" xr:uid="{00000000-0005-0000-0000-0000AD1B0000}"/>
    <cellStyle name="Normal 6 2 7 4 2 2" xfId="7765" xr:uid="{00000000-0005-0000-0000-0000AE1B0000}"/>
    <cellStyle name="Normal 6 2 7 4 3" xfId="7012" xr:uid="{00000000-0005-0000-0000-0000AF1B0000}"/>
    <cellStyle name="Normal 6 2 7 5" xfId="4189" xr:uid="{00000000-0005-0000-0000-0000B01B0000}"/>
    <cellStyle name="Normal 6 2 7 5 2" xfId="7388" xr:uid="{00000000-0005-0000-0000-0000B11B0000}"/>
    <cellStyle name="Normal 6 2 7 6" xfId="5935" xr:uid="{00000000-0005-0000-0000-0000B21B0000}"/>
    <cellStyle name="Normal 6 2 8" xfId="1541" xr:uid="{00000000-0005-0000-0000-0000B31B0000}"/>
    <cellStyle name="Normal 6 2 8 2" xfId="1542" xr:uid="{00000000-0005-0000-0000-0000B41B0000}"/>
    <cellStyle name="Normal 6 2 8 2 2" xfId="3077" xr:uid="{00000000-0005-0000-0000-0000B51B0000}"/>
    <cellStyle name="Normal 6 2 8 2 2 2" xfId="3685" xr:uid="{00000000-0005-0000-0000-0000B61B0000}"/>
    <cellStyle name="Normal 6 2 8 2 2 2 2" xfId="5429" xr:uid="{00000000-0005-0000-0000-0000B71B0000}"/>
    <cellStyle name="Normal 6 2 8 2 2 2 2 2" xfId="7956" xr:uid="{00000000-0005-0000-0000-0000B81B0000}"/>
    <cellStyle name="Normal 6 2 8 2 2 2 3" xfId="7203" xr:uid="{00000000-0005-0000-0000-0000B91B0000}"/>
    <cellStyle name="Normal 6 2 8 2 2 3" xfId="4882" xr:uid="{00000000-0005-0000-0000-0000BA1B0000}"/>
    <cellStyle name="Normal 6 2 8 2 2 3 2" xfId="7580" xr:uid="{00000000-0005-0000-0000-0000BB1B0000}"/>
    <cellStyle name="Normal 6 2 8 2 2 4" xfId="6630" xr:uid="{00000000-0005-0000-0000-0000BC1B0000}"/>
    <cellStyle name="Normal 6 2 8 2 3" xfId="3497" xr:uid="{00000000-0005-0000-0000-0000BD1B0000}"/>
    <cellStyle name="Normal 6 2 8 2 3 2" xfId="5241" xr:uid="{00000000-0005-0000-0000-0000BE1B0000}"/>
    <cellStyle name="Normal 6 2 8 2 3 2 2" xfId="7768" xr:uid="{00000000-0005-0000-0000-0000BF1B0000}"/>
    <cellStyle name="Normal 6 2 8 2 3 3" xfId="7015" xr:uid="{00000000-0005-0000-0000-0000C01B0000}"/>
    <cellStyle name="Normal 6 2 8 2 4" xfId="4192" xr:uid="{00000000-0005-0000-0000-0000C11B0000}"/>
    <cellStyle name="Normal 6 2 8 2 4 2" xfId="7391" xr:uid="{00000000-0005-0000-0000-0000C21B0000}"/>
    <cellStyle name="Normal 6 2 8 2 5" xfId="5938" xr:uid="{00000000-0005-0000-0000-0000C31B0000}"/>
    <cellStyle name="Normal 6 2 8 3" xfId="3076" xr:uid="{00000000-0005-0000-0000-0000C41B0000}"/>
    <cellStyle name="Normal 6 2 8 3 2" xfId="3684" xr:uid="{00000000-0005-0000-0000-0000C51B0000}"/>
    <cellStyle name="Normal 6 2 8 3 2 2" xfId="5428" xr:uid="{00000000-0005-0000-0000-0000C61B0000}"/>
    <cellStyle name="Normal 6 2 8 3 2 2 2" xfId="7955" xr:uid="{00000000-0005-0000-0000-0000C71B0000}"/>
    <cellStyle name="Normal 6 2 8 3 2 3" xfId="7202" xr:uid="{00000000-0005-0000-0000-0000C81B0000}"/>
    <cellStyle name="Normal 6 2 8 3 3" xfId="4881" xr:uid="{00000000-0005-0000-0000-0000C91B0000}"/>
    <cellStyle name="Normal 6 2 8 3 3 2" xfId="7579" xr:uid="{00000000-0005-0000-0000-0000CA1B0000}"/>
    <cellStyle name="Normal 6 2 8 3 4" xfId="6629" xr:uid="{00000000-0005-0000-0000-0000CB1B0000}"/>
    <cellStyle name="Normal 6 2 8 4" xfId="3496" xr:uid="{00000000-0005-0000-0000-0000CC1B0000}"/>
    <cellStyle name="Normal 6 2 8 4 2" xfId="5240" xr:uid="{00000000-0005-0000-0000-0000CD1B0000}"/>
    <cellStyle name="Normal 6 2 8 4 2 2" xfId="7767" xr:uid="{00000000-0005-0000-0000-0000CE1B0000}"/>
    <cellStyle name="Normal 6 2 8 4 3" xfId="7014" xr:uid="{00000000-0005-0000-0000-0000CF1B0000}"/>
    <cellStyle name="Normal 6 2 8 5" xfId="4191" xr:uid="{00000000-0005-0000-0000-0000D01B0000}"/>
    <cellStyle name="Normal 6 2 8 5 2" xfId="7390" xr:uid="{00000000-0005-0000-0000-0000D11B0000}"/>
    <cellStyle name="Normal 6 2 8 6" xfId="5937" xr:uid="{00000000-0005-0000-0000-0000D21B0000}"/>
    <cellStyle name="Normal 6 2 8 6 2" xfId="9377" xr:uid="{00000000-0005-0000-0000-0000D31B0000}"/>
    <cellStyle name="Normal 6 2 9" xfId="1543" xr:uid="{00000000-0005-0000-0000-0000D41B0000}"/>
    <cellStyle name="Normal 6 2 9 2" xfId="3078" xr:uid="{00000000-0005-0000-0000-0000D51B0000}"/>
    <cellStyle name="Normal 6 2 9 2 2" xfId="3686" xr:uid="{00000000-0005-0000-0000-0000D61B0000}"/>
    <cellStyle name="Normal 6 2 9 2 2 2" xfId="5430" xr:uid="{00000000-0005-0000-0000-0000D71B0000}"/>
    <cellStyle name="Normal 6 2 9 2 2 2 2" xfId="7957" xr:uid="{00000000-0005-0000-0000-0000D81B0000}"/>
    <cellStyle name="Normal 6 2 9 2 2 3" xfId="7204" xr:uid="{00000000-0005-0000-0000-0000D91B0000}"/>
    <cellStyle name="Normal 6 2 9 2 3" xfId="4883" xr:uid="{00000000-0005-0000-0000-0000DA1B0000}"/>
    <cellStyle name="Normal 6 2 9 2 3 2" xfId="7581" xr:uid="{00000000-0005-0000-0000-0000DB1B0000}"/>
    <cellStyle name="Normal 6 2 9 2 4" xfId="6631" xr:uid="{00000000-0005-0000-0000-0000DC1B0000}"/>
    <cellStyle name="Normal 6 2 9 3" xfId="3498" xr:uid="{00000000-0005-0000-0000-0000DD1B0000}"/>
    <cellStyle name="Normal 6 2 9 3 2" xfId="5242" xr:uid="{00000000-0005-0000-0000-0000DE1B0000}"/>
    <cellStyle name="Normal 6 2 9 3 2 2" xfId="7769" xr:uid="{00000000-0005-0000-0000-0000DF1B0000}"/>
    <cellStyle name="Normal 6 2 9 3 3" xfId="7016" xr:uid="{00000000-0005-0000-0000-0000E01B0000}"/>
    <cellStyle name="Normal 6 2 9 4" xfId="4193" xr:uid="{00000000-0005-0000-0000-0000E11B0000}"/>
    <cellStyle name="Normal 6 2 9 4 2" xfId="7392" xr:uid="{00000000-0005-0000-0000-0000E21B0000}"/>
    <cellStyle name="Normal 6 2 9 5" xfId="5939" xr:uid="{00000000-0005-0000-0000-0000E31B0000}"/>
    <cellStyle name="Normal 6 2 9 5 2" xfId="9477" xr:uid="{00000000-0005-0000-0000-0000E41B0000}"/>
    <cellStyle name="Normal 6 2_BS " xfId="8663" xr:uid="{00000000-0005-0000-0000-0000E51B0000}"/>
    <cellStyle name="Normal 6 3" xfId="1544" xr:uid="{00000000-0005-0000-0000-0000E61B0000}"/>
    <cellStyle name="Normal 6 3 2" xfId="9544" xr:uid="{00000000-0005-0000-0000-0000E71B0000}"/>
    <cellStyle name="Normal 6 4" xfId="1545" xr:uid="{00000000-0005-0000-0000-0000E81B0000}"/>
    <cellStyle name="Normal 6 5" xfId="1546" xr:uid="{00000000-0005-0000-0000-0000E91B0000}"/>
    <cellStyle name="Normal 6 5 2" xfId="1547" xr:uid="{00000000-0005-0000-0000-0000EA1B0000}"/>
    <cellStyle name="Normal 6 5 3" xfId="9046" xr:uid="{00000000-0005-0000-0000-0000EB1B0000}"/>
    <cellStyle name="Normal 6 6" xfId="9376" xr:uid="{00000000-0005-0000-0000-0000EC1B0000}"/>
    <cellStyle name="Normal 6 6 2" xfId="10225" xr:uid="{00000000-0005-0000-0000-0000ED1B0000}"/>
    <cellStyle name="Normal 6 7" xfId="9476" xr:uid="{00000000-0005-0000-0000-0000EE1B0000}"/>
    <cellStyle name="Normal 6 8" xfId="9512" xr:uid="{00000000-0005-0000-0000-0000EF1B0000}"/>
    <cellStyle name="Normal 6 9" xfId="8370" xr:uid="{00000000-0005-0000-0000-0000F01B0000}"/>
    <cellStyle name="Normal 60" xfId="1548" xr:uid="{00000000-0005-0000-0000-0000F11B0000}"/>
    <cellStyle name="Normal 61" xfId="2572" xr:uid="{00000000-0005-0000-0000-0000F21B0000}"/>
    <cellStyle name="Normal 62" xfId="3310" xr:uid="{00000000-0005-0000-0000-0000F31B0000}"/>
    <cellStyle name="Normal 62 2" xfId="8820" xr:uid="{00000000-0005-0000-0000-0000F41B0000}"/>
    <cellStyle name="Normal 63" xfId="3311" xr:uid="{00000000-0005-0000-0000-0000F51B0000}"/>
    <cellStyle name="Normal 64" xfId="3309" xr:uid="{00000000-0005-0000-0000-0000F61B0000}"/>
    <cellStyle name="Normal 64 2" xfId="8067" xr:uid="{00000000-0005-0000-0000-0000F71B0000}"/>
    <cellStyle name="Normal 65" xfId="5478" xr:uid="{00000000-0005-0000-0000-0000F81B0000}"/>
    <cellStyle name="Normal 65 2" xfId="9466" xr:uid="{00000000-0005-0000-0000-0000F91B0000}"/>
    <cellStyle name="Normal 66" xfId="6842" xr:uid="{00000000-0005-0000-0000-0000FA1B0000}"/>
    <cellStyle name="Normal 67" xfId="6874" xr:uid="{00000000-0005-0000-0000-0000FB1B0000}"/>
    <cellStyle name="Normal 68" xfId="7463" xr:uid="{00000000-0005-0000-0000-0000FC1B0000}"/>
    <cellStyle name="Normal 69" xfId="10569" xr:uid="{00000000-0005-0000-0000-0000FD1B0000}"/>
    <cellStyle name="Normal 7" xfId="1549" xr:uid="{00000000-0005-0000-0000-0000FE1B0000}"/>
    <cellStyle name="Normal 7 2" xfId="1550" xr:uid="{00000000-0005-0000-0000-0000FF1B0000}"/>
    <cellStyle name="Normal 7 2 2" xfId="1551" xr:uid="{00000000-0005-0000-0000-0000001C0000}"/>
    <cellStyle name="Normal 7 2 2 2" xfId="1552" xr:uid="{00000000-0005-0000-0000-0000011C0000}"/>
    <cellStyle name="Normal 7 2 2 2 2" xfId="9973" xr:uid="{00000000-0005-0000-0000-0000021C0000}"/>
    <cellStyle name="Normal 7 2 2 3" xfId="1553" xr:uid="{00000000-0005-0000-0000-0000031C0000}"/>
    <cellStyle name="Normal 7 2 2 4" xfId="9047" xr:uid="{00000000-0005-0000-0000-0000041C0000}"/>
    <cellStyle name="Normal 7 2 3" xfId="1554" xr:uid="{00000000-0005-0000-0000-0000051C0000}"/>
    <cellStyle name="Normal 7 2 4" xfId="8372" xr:uid="{00000000-0005-0000-0000-0000061C0000}"/>
    <cellStyle name="Normal 7 3" xfId="1555" xr:uid="{00000000-0005-0000-0000-0000071C0000}"/>
    <cellStyle name="Normal 7 3 2" xfId="1556" xr:uid="{00000000-0005-0000-0000-0000081C0000}"/>
    <cellStyle name="Normal 7 3 2 2" xfId="9974" xr:uid="{00000000-0005-0000-0000-0000091C0000}"/>
    <cellStyle name="Normal 7 3 2 3" xfId="9048" xr:uid="{00000000-0005-0000-0000-00000A1C0000}"/>
    <cellStyle name="Normal 7 3 3" xfId="1557" xr:uid="{00000000-0005-0000-0000-00000B1C0000}"/>
    <cellStyle name="Normal 7 3 3 2" xfId="9379" xr:uid="{00000000-0005-0000-0000-00000C1C0000}"/>
    <cellStyle name="Normal 7 3 4" xfId="1558" xr:uid="{00000000-0005-0000-0000-00000D1C0000}"/>
    <cellStyle name="Normal 7 3 5" xfId="8373" xr:uid="{00000000-0005-0000-0000-00000E1C0000}"/>
    <cellStyle name="Normal 7 4" xfId="1559" xr:uid="{00000000-0005-0000-0000-00000F1C0000}"/>
    <cellStyle name="Normal 7 4 2" xfId="1560" xr:uid="{00000000-0005-0000-0000-0000101C0000}"/>
    <cellStyle name="Normal 7 4 3" xfId="1561" xr:uid="{00000000-0005-0000-0000-0000111C0000}"/>
    <cellStyle name="Normal 7 4 4" xfId="1562" xr:uid="{00000000-0005-0000-0000-0000121C0000}"/>
    <cellStyle name="Normal 7 4 4 2" xfId="9975" xr:uid="{00000000-0005-0000-0000-0000131C0000}"/>
    <cellStyle name="Normal 7 4 5" xfId="8374" xr:uid="{00000000-0005-0000-0000-0000141C0000}"/>
    <cellStyle name="Normal 7 5" xfId="1563" xr:uid="{00000000-0005-0000-0000-0000151C0000}"/>
    <cellStyle name="Normal 7 5 2" xfId="1564" xr:uid="{00000000-0005-0000-0000-0000161C0000}"/>
    <cellStyle name="Normal 7 5 2 2" xfId="9976" xr:uid="{00000000-0005-0000-0000-0000171C0000}"/>
    <cellStyle name="Normal 7 5 2 3" xfId="9380" xr:uid="{00000000-0005-0000-0000-0000181C0000}"/>
    <cellStyle name="Normal 7 5 3" xfId="8375" xr:uid="{00000000-0005-0000-0000-0000191C0000}"/>
    <cellStyle name="Normal 7 6" xfId="8821" xr:uid="{00000000-0005-0000-0000-00001A1C0000}"/>
    <cellStyle name="Normal 7 6 2" xfId="9049" xr:uid="{00000000-0005-0000-0000-00001B1C0000}"/>
    <cellStyle name="Normal 7 6 2 2" xfId="9050" xr:uid="{00000000-0005-0000-0000-00001C1C0000}"/>
    <cellStyle name="Normal 7 6 3" xfId="9051" xr:uid="{00000000-0005-0000-0000-00001D1C0000}"/>
    <cellStyle name="Normal 7 7" xfId="9378" xr:uid="{00000000-0005-0000-0000-00001E1C0000}"/>
    <cellStyle name="Normal 7 7 2" xfId="9972" xr:uid="{00000000-0005-0000-0000-00001F1C0000}"/>
    <cellStyle name="Normal 7 8" xfId="9558" xr:uid="{00000000-0005-0000-0000-0000201C0000}"/>
    <cellStyle name="Normal 7 8 2" xfId="10226" xr:uid="{00000000-0005-0000-0000-0000211C0000}"/>
    <cellStyle name="Normal 7 9" xfId="8371" xr:uid="{00000000-0005-0000-0000-0000221C0000}"/>
    <cellStyle name="Normal 70" xfId="10572" xr:uid="{00000000-0005-0000-0000-0000231C0000}"/>
    <cellStyle name="Normal 75" xfId="9052" xr:uid="{00000000-0005-0000-0000-0000241C0000}"/>
    <cellStyle name="Normal 75 2" xfId="9053" xr:uid="{00000000-0005-0000-0000-0000251C0000}"/>
    <cellStyle name="Normal 75 5" xfId="9054" xr:uid="{00000000-0005-0000-0000-0000261C0000}"/>
    <cellStyle name="Normal 76" xfId="8073" xr:uid="{00000000-0005-0000-0000-0000271C0000}"/>
    <cellStyle name="Normal 76 2" xfId="10185" xr:uid="{00000000-0005-0000-0000-0000281C0000}"/>
    <cellStyle name="Normal 76 2 2" xfId="10213" xr:uid="{00000000-0005-0000-0000-0000291C0000}"/>
    <cellStyle name="Normal 76 3" xfId="10195" xr:uid="{00000000-0005-0000-0000-00002A1C0000}"/>
    <cellStyle name="Normal 76 3 2" xfId="10549" xr:uid="{00000000-0005-0000-0000-00002B1C0000}"/>
    <cellStyle name="Normal 76 4" xfId="10211" xr:uid="{00000000-0005-0000-0000-00002C1C0000}"/>
    <cellStyle name="Normal 77" xfId="8123" xr:uid="{00000000-0005-0000-0000-00002D1C0000}"/>
    <cellStyle name="Normal 77 2" xfId="9056" xr:uid="{00000000-0005-0000-0000-00002E1C0000}"/>
    <cellStyle name="Normal 77 2 2" xfId="9057" xr:uid="{00000000-0005-0000-0000-00002F1C0000}"/>
    <cellStyle name="Normal 77 3" xfId="9058" xr:uid="{00000000-0005-0000-0000-0000301C0000}"/>
    <cellStyle name="Normal 77 4" xfId="9055" xr:uid="{00000000-0005-0000-0000-0000311C0000}"/>
    <cellStyle name="Normal 79" xfId="9059" xr:uid="{00000000-0005-0000-0000-0000321C0000}"/>
    <cellStyle name="Normal 8" xfId="1565" xr:uid="{00000000-0005-0000-0000-0000331C0000}"/>
    <cellStyle name="Normal 8 10" xfId="8142" xr:uid="{00000000-0005-0000-0000-0000341C0000}"/>
    <cellStyle name="Normal 8 2" xfId="1566" xr:uid="{00000000-0005-0000-0000-0000351C0000}"/>
    <cellStyle name="Normal 8 2 2" xfId="1567" xr:uid="{00000000-0005-0000-0000-0000361C0000}"/>
    <cellStyle name="Normal 8 2 2 2" xfId="1568" xr:uid="{00000000-0005-0000-0000-0000371C0000}"/>
    <cellStyle name="Normal 8 2 2 3" xfId="1569" xr:uid="{00000000-0005-0000-0000-0000381C0000}"/>
    <cellStyle name="Normal 8 2 2 4" xfId="8747" xr:uid="{00000000-0005-0000-0000-0000391C0000}"/>
    <cellStyle name="Normal 8 2 3" xfId="1570" xr:uid="{00000000-0005-0000-0000-00003A1C0000}"/>
    <cellStyle name="Normal 8 2 3 2" xfId="10230" xr:uid="{00000000-0005-0000-0000-00003B1C0000}"/>
    <cellStyle name="Normal 8 2_BS " xfId="8666" xr:uid="{00000000-0005-0000-0000-00003C1C0000}"/>
    <cellStyle name="Normal 8 3" xfId="1571" xr:uid="{00000000-0005-0000-0000-00003D1C0000}"/>
    <cellStyle name="Normal 8 3 2" xfId="1572" xr:uid="{00000000-0005-0000-0000-00003E1C0000}"/>
    <cellStyle name="Normal 8 3 2 2" xfId="9978" xr:uid="{00000000-0005-0000-0000-00003F1C0000}"/>
    <cellStyle name="Normal 8 3 3" xfId="8376" xr:uid="{00000000-0005-0000-0000-0000401C0000}"/>
    <cellStyle name="Normal 8 4" xfId="1573" xr:uid="{00000000-0005-0000-0000-0000411C0000}"/>
    <cellStyle name="Normal 8 4 2" xfId="1574" xr:uid="{00000000-0005-0000-0000-0000421C0000}"/>
    <cellStyle name="Normal 8 4 2 2" xfId="8377" xr:uid="{00000000-0005-0000-0000-0000431C0000}"/>
    <cellStyle name="Normal 8 4 3" xfId="1575" xr:uid="{00000000-0005-0000-0000-0000441C0000}"/>
    <cellStyle name="Normal 8 4 3 2" xfId="8378" xr:uid="{00000000-0005-0000-0000-0000451C0000}"/>
    <cellStyle name="Normal 8 4 4" xfId="1576" xr:uid="{00000000-0005-0000-0000-0000461C0000}"/>
    <cellStyle name="Normal 8 4 4 2" xfId="9979" xr:uid="{00000000-0005-0000-0000-0000471C0000}"/>
    <cellStyle name="Normal 8 4 5" xfId="1577" xr:uid="{00000000-0005-0000-0000-0000481C0000}"/>
    <cellStyle name="Normal 8 5" xfId="1578" xr:uid="{00000000-0005-0000-0000-0000491C0000}"/>
    <cellStyle name="Normal 8 5 2" xfId="1579" xr:uid="{00000000-0005-0000-0000-00004A1C0000}"/>
    <cellStyle name="Normal 8 5 2 2" xfId="9980" xr:uid="{00000000-0005-0000-0000-00004B1C0000}"/>
    <cellStyle name="Normal 8 5 3" xfId="1580" xr:uid="{00000000-0005-0000-0000-00004C1C0000}"/>
    <cellStyle name="Normal 8 5 4" xfId="1581" xr:uid="{00000000-0005-0000-0000-00004D1C0000}"/>
    <cellStyle name="Normal 8 5 5" xfId="1582" xr:uid="{00000000-0005-0000-0000-00004E1C0000}"/>
    <cellStyle name="Normal 8 6" xfId="1583" xr:uid="{00000000-0005-0000-0000-00004F1C0000}"/>
    <cellStyle name="Normal 8 6 2" xfId="9977" xr:uid="{00000000-0005-0000-0000-0000501C0000}"/>
    <cellStyle name="Normal 8 6 3" xfId="9060" xr:uid="{00000000-0005-0000-0000-0000511C0000}"/>
    <cellStyle name="Normal 8 7" xfId="1584" xr:uid="{00000000-0005-0000-0000-0000521C0000}"/>
    <cellStyle name="Normal 8 7 2" xfId="9381" xr:uid="{00000000-0005-0000-0000-0000531C0000}"/>
    <cellStyle name="Normal 8 8" xfId="9478" xr:uid="{00000000-0005-0000-0000-0000541C0000}"/>
    <cellStyle name="Normal 8 9" xfId="9562" xr:uid="{00000000-0005-0000-0000-0000551C0000}"/>
    <cellStyle name="Normal 9" xfId="1585" xr:uid="{00000000-0005-0000-0000-0000561C0000}"/>
    <cellStyle name="Normal 9 2" xfId="1586" xr:uid="{00000000-0005-0000-0000-0000571C0000}"/>
    <cellStyle name="Normal 9 2 2" xfId="1587" xr:uid="{00000000-0005-0000-0000-0000581C0000}"/>
    <cellStyle name="Normal 9 2 2 2" xfId="9981" xr:uid="{00000000-0005-0000-0000-0000591C0000}"/>
    <cellStyle name="Normal 9 2 3" xfId="8379" xr:uid="{00000000-0005-0000-0000-00005A1C0000}"/>
    <cellStyle name="Normal 9 3" xfId="1588" xr:uid="{00000000-0005-0000-0000-00005B1C0000}"/>
    <cellStyle name="Normal 9 3 2" xfId="1589" xr:uid="{00000000-0005-0000-0000-00005C1C0000}"/>
    <cellStyle name="Normal 9 3 2 2" xfId="1590" xr:uid="{00000000-0005-0000-0000-00005D1C0000}"/>
    <cellStyle name="Normal 9 3 3" xfId="1591" xr:uid="{00000000-0005-0000-0000-00005E1C0000}"/>
    <cellStyle name="Normal 9 3 3 2" xfId="1592" xr:uid="{00000000-0005-0000-0000-00005F1C0000}"/>
    <cellStyle name="Normal 9 4" xfId="1593" xr:uid="{00000000-0005-0000-0000-0000601C0000}"/>
    <cellStyle name="Normal 9 5" xfId="1594" xr:uid="{00000000-0005-0000-0000-0000611C0000}"/>
    <cellStyle name="Normal 9 5 2" xfId="9061" xr:uid="{00000000-0005-0000-0000-0000621C0000}"/>
    <cellStyle name="Normal 91" xfId="9062" xr:uid="{00000000-0005-0000-0000-0000631C0000}"/>
    <cellStyle name="Normal 91 5" xfId="9063" xr:uid="{00000000-0005-0000-0000-0000641C0000}"/>
    <cellStyle name="Normal 98" xfId="8089" xr:uid="{00000000-0005-0000-0000-0000651C0000}"/>
    <cellStyle name="Normal 98 3" xfId="8091" xr:uid="{00000000-0005-0000-0000-0000661C0000}"/>
    <cellStyle name="Normal_NipponT2-Q4-46" xfId="2569" xr:uid="{00000000-0005-0000-0000-0000671C0000}"/>
    <cellStyle name="Normal_SENAT2_Mar_06" xfId="1595" xr:uid="{00000000-0005-0000-0000-0000681C0000}"/>
    <cellStyle name="Normal_กุมภวาปี-T-9-46 2" xfId="10570" xr:uid="{00000000-0005-0000-0000-0000691C0000}"/>
    <cellStyle name="Note" xfId="1596" xr:uid="{00000000-0005-0000-0000-00006A1C0000}"/>
    <cellStyle name="Note 2" xfId="1597" xr:uid="{00000000-0005-0000-0000-00006B1C0000}"/>
    <cellStyle name="Note 2 2" xfId="1598" xr:uid="{00000000-0005-0000-0000-00006C1C0000}"/>
    <cellStyle name="Note 2 2 2" xfId="1599" xr:uid="{00000000-0005-0000-0000-00006D1C0000}"/>
    <cellStyle name="Note 2 2 2 2" xfId="10140" xr:uid="{00000000-0005-0000-0000-00006E1C0000}"/>
    <cellStyle name="Note 2 2 2 3" xfId="9984" xr:uid="{00000000-0005-0000-0000-00006F1C0000}"/>
    <cellStyle name="Note 2 2 3" xfId="9064" xr:uid="{00000000-0005-0000-0000-0000701C0000}"/>
    <cellStyle name="Note 2 2 4" xfId="9065" xr:uid="{00000000-0005-0000-0000-0000711C0000}"/>
    <cellStyle name="Note 2 2 5" xfId="8381" xr:uid="{00000000-0005-0000-0000-0000721C0000}"/>
    <cellStyle name="Note 2 3" xfId="1600" xr:uid="{00000000-0005-0000-0000-0000731C0000}"/>
    <cellStyle name="Note 2 3 2" xfId="1601" xr:uid="{00000000-0005-0000-0000-0000741C0000}"/>
    <cellStyle name="Note 2 3 2 2" xfId="10141" xr:uid="{00000000-0005-0000-0000-0000751C0000}"/>
    <cellStyle name="Note 2 3 2 3" xfId="9985" xr:uid="{00000000-0005-0000-0000-0000761C0000}"/>
    <cellStyle name="Note 2 3 3" xfId="9066" xr:uid="{00000000-0005-0000-0000-0000771C0000}"/>
    <cellStyle name="Note 2 3 4" xfId="9067" xr:uid="{00000000-0005-0000-0000-0000781C0000}"/>
    <cellStyle name="Note 2 3 5" xfId="8382" xr:uid="{00000000-0005-0000-0000-0000791C0000}"/>
    <cellStyle name="Note 2 4" xfId="1602" xr:uid="{00000000-0005-0000-0000-00007A1C0000}"/>
    <cellStyle name="Note 2 4 2" xfId="10139" xr:uid="{00000000-0005-0000-0000-00007B1C0000}"/>
    <cellStyle name="Note 2 4 3" xfId="9983" xr:uid="{00000000-0005-0000-0000-00007C1C0000}"/>
    <cellStyle name="Note 2 5" xfId="1603" xr:uid="{00000000-0005-0000-0000-00007D1C0000}"/>
    <cellStyle name="Note 2 5 2" xfId="9068" xr:uid="{00000000-0005-0000-0000-00007E1C0000}"/>
    <cellStyle name="Note 2 6" xfId="9069" xr:uid="{00000000-0005-0000-0000-00007F1C0000}"/>
    <cellStyle name="Note 2 7" xfId="8380" xr:uid="{00000000-0005-0000-0000-0000801C0000}"/>
    <cellStyle name="Note 3" xfId="1604" xr:uid="{00000000-0005-0000-0000-0000811C0000}"/>
    <cellStyle name="Note 3 2" xfId="1605" xr:uid="{00000000-0005-0000-0000-0000821C0000}"/>
    <cellStyle name="Note 3 2 2" xfId="9071" xr:uid="{00000000-0005-0000-0000-0000831C0000}"/>
    <cellStyle name="Note 3 2 2 2" xfId="9072" xr:uid="{00000000-0005-0000-0000-0000841C0000}"/>
    <cellStyle name="Note 3 2 3" xfId="9073" xr:uid="{00000000-0005-0000-0000-0000851C0000}"/>
    <cellStyle name="Note 3 2 4" xfId="10142" xr:uid="{00000000-0005-0000-0000-0000861C0000}"/>
    <cellStyle name="Note 3 2 5" xfId="9070" xr:uid="{00000000-0005-0000-0000-0000871C0000}"/>
    <cellStyle name="Note 3 3" xfId="1606" xr:uid="{00000000-0005-0000-0000-0000881C0000}"/>
    <cellStyle name="Note 3 3 2" xfId="9075" xr:uid="{00000000-0005-0000-0000-0000891C0000}"/>
    <cellStyle name="Note 3 3 3" xfId="9074" xr:uid="{00000000-0005-0000-0000-00008A1C0000}"/>
    <cellStyle name="Note 3 4" xfId="1607" xr:uid="{00000000-0005-0000-0000-00008B1C0000}"/>
    <cellStyle name="Note 3 4 2" xfId="9076" xr:uid="{00000000-0005-0000-0000-00008C1C0000}"/>
    <cellStyle name="Note 3 5" xfId="1608" xr:uid="{00000000-0005-0000-0000-00008D1C0000}"/>
    <cellStyle name="Note 3 6" xfId="8383" xr:uid="{00000000-0005-0000-0000-00008E1C0000}"/>
    <cellStyle name="Note 4" xfId="1609" xr:uid="{00000000-0005-0000-0000-00008F1C0000}"/>
    <cellStyle name="Note 4 2" xfId="1610" xr:uid="{00000000-0005-0000-0000-0000901C0000}"/>
    <cellStyle name="Note 4 2 2" xfId="10143" xr:uid="{00000000-0005-0000-0000-0000911C0000}"/>
    <cellStyle name="Note 4 3" xfId="1611" xr:uid="{00000000-0005-0000-0000-0000921C0000}"/>
    <cellStyle name="Note 4 4" xfId="8384" xr:uid="{00000000-0005-0000-0000-0000931C0000}"/>
    <cellStyle name="Note 5" xfId="1612" xr:uid="{00000000-0005-0000-0000-0000941C0000}"/>
    <cellStyle name="Note 5 2" xfId="10138" xr:uid="{00000000-0005-0000-0000-0000951C0000}"/>
    <cellStyle name="Note 5 3" xfId="9982" xr:uid="{00000000-0005-0000-0000-0000961C0000}"/>
    <cellStyle name="Note 5 4" xfId="9382" xr:uid="{00000000-0005-0000-0000-0000971C0000}"/>
    <cellStyle name="Note 6" xfId="1613" xr:uid="{00000000-0005-0000-0000-0000981C0000}"/>
    <cellStyle name="Note 6 2" xfId="8803" xr:uid="{00000000-0005-0000-0000-0000991C0000}"/>
    <cellStyle name="oft Excel]_x000d__x000a_Comment=The open=/f lines load custom functions into the Paste Function list._x000d__x000a_Maximized=3_x000d__x000a_Basics=1_x000d__x000a_A" xfId="1614" xr:uid="{00000000-0005-0000-0000-00009A1C0000}"/>
    <cellStyle name="oft Excel]_x000d__x000a_Comment=The open=/f lines load custom functions into the Paste Function list._x000d__x000a_Maximized=3_x000d__x000a_Basics=1_x000d__x000a_A 10" xfId="8385" xr:uid="{00000000-0005-0000-0000-00009B1C0000}"/>
    <cellStyle name="oft Excel]_x000d__x000a_Comment=The open=/f lines load custom functions into the Paste Function list._x000d__x000a_Maximized=3_x000d__x000a_Basics=1_x000d__x000a_A 2" xfId="1615" xr:uid="{00000000-0005-0000-0000-00009C1C0000}"/>
    <cellStyle name="oft Excel]_x000d__x000a_Comment=The open=/f lines load custom functions into the Paste Function list._x000d__x000a_Maximized=3_x000d__x000a_Basics=1_x000d__x000a_A 2 2" xfId="1616" xr:uid="{00000000-0005-0000-0000-00009D1C0000}"/>
    <cellStyle name="oft Excel]_x000d__x000a_Comment=The open=/f lines load custom functions into the Paste Function list._x000d__x000a_Maximized=3_x000d__x000a_Basics=1_x000d__x000a_A 2 2 2" xfId="3081" xr:uid="{00000000-0005-0000-0000-00009E1C0000}"/>
    <cellStyle name="oft Excel]_x000d__x000a_Comment=The open=/f lines load custom functions into the Paste Function list._x000d__x000a_Maximized=3_x000d__x000a_Basics=1_x000d__x000a_A 2 2 2 2" xfId="4886" xr:uid="{00000000-0005-0000-0000-00009F1C0000}"/>
    <cellStyle name="oft Excel]_x000d__x000a_Comment=The open=/f lines load custom functions into the Paste Function list._x000d__x000a_Maximized=3_x000d__x000a_Basics=1_x000d__x000a_A 2 2 2 2 2" xfId="10439" xr:uid="{00000000-0005-0000-0000-0000A01C0000}"/>
    <cellStyle name="oft Excel]_x000d__x000a_Comment=The open=/f lines load custom functions into the Paste Function list._x000d__x000a_Maximized=3_x000d__x000a_Basics=1_x000d__x000a_A 2 2 2 3" xfId="6634" xr:uid="{00000000-0005-0000-0000-0000A11C0000}"/>
    <cellStyle name="oft Excel]_x000d__x000a_Comment=The open=/f lines load custom functions into the Paste Function list._x000d__x000a_Maximized=3_x000d__x000a_Basics=1_x000d__x000a_A 2 2 3" xfId="4196" xr:uid="{00000000-0005-0000-0000-0000A21C0000}"/>
    <cellStyle name="oft Excel]_x000d__x000a_Comment=The open=/f lines load custom functions into the Paste Function list._x000d__x000a_Maximized=3_x000d__x000a_Basics=1_x000d__x000a_A 2 2 3 2" xfId="9987" xr:uid="{00000000-0005-0000-0000-0000A31C0000}"/>
    <cellStyle name="oft Excel]_x000d__x000a_Comment=The open=/f lines load custom functions into the Paste Function list._x000d__x000a_Maximized=3_x000d__x000a_Basics=1_x000d__x000a_A 2 2 4" xfId="5942" xr:uid="{00000000-0005-0000-0000-0000A41C0000}"/>
    <cellStyle name="oft Excel]_x000d__x000a_Comment=The open=/f lines load custom functions into the Paste Function list._x000d__x000a_Maximized=3_x000d__x000a_Basics=1_x000d__x000a_A 2 3" xfId="1617" xr:uid="{00000000-0005-0000-0000-0000A51C0000}"/>
    <cellStyle name="oft Excel]_x000d__x000a_Comment=The open=/f lines load custom functions into the Paste Function list._x000d__x000a_Maximized=3_x000d__x000a_Basics=1_x000d__x000a_A 2 3 2" xfId="3082" xr:uid="{00000000-0005-0000-0000-0000A61C0000}"/>
    <cellStyle name="oft Excel]_x000d__x000a_Comment=The open=/f lines load custom functions into the Paste Function list._x000d__x000a_Maximized=3_x000d__x000a_Basics=1_x000d__x000a_A 2 3 2 2" xfId="4887" xr:uid="{00000000-0005-0000-0000-0000A71C0000}"/>
    <cellStyle name="oft Excel]_x000d__x000a_Comment=The open=/f lines load custom functions into the Paste Function list._x000d__x000a_Maximized=3_x000d__x000a_Basics=1_x000d__x000a_A 2 3 2 3" xfId="6635" xr:uid="{00000000-0005-0000-0000-0000A81C0000}"/>
    <cellStyle name="oft Excel]_x000d__x000a_Comment=The open=/f lines load custom functions into the Paste Function list._x000d__x000a_Maximized=3_x000d__x000a_Basics=1_x000d__x000a_A 2 3 3" xfId="4197" xr:uid="{00000000-0005-0000-0000-0000A91C0000}"/>
    <cellStyle name="oft Excel]_x000d__x000a_Comment=The open=/f lines load custom functions into the Paste Function list._x000d__x000a_Maximized=3_x000d__x000a_Basics=1_x000d__x000a_A 2 3 3 2" xfId="10294" xr:uid="{00000000-0005-0000-0000-0000AA1C0000}"/>
    <cellStyle name="oft Excel]_x000d__x000a_Comment=The open=/f lines load custom functions into the Paste Function list._x000d__x000a_Maximized=3_x000d__x000a_Basics=1_x000d__x000a_A 2 3 4" xfId="5943" xr:uid="{00000000-0005-0000-0000-0000AB1C0000}"/>
    <cellStyle name="oft Excel]_x000d__x000a_Comment=The open=/f lines load custom functions into the Paste Function list._x000d__x000a_Maximized=3_x000d__x000a_Basics=1_x000d__x000a_A 2 4" xfId="1618" xr:uid="{00000000-0005-0000-0000-0000AC1C0000}"/>
    <cellStyle name="oft Excel]_x000d__x000a_Comment=The open=/f lines load custom functions into the Paste Function list._x000d__x000a_Maximized=3_x000d__x000a_Basics=1_x000d__x000a_A 2 4 2" xfId="3083" xr:uid="{00000000-0005-0000-0000-0000AD1C0000}"/>
    <cellStyle name="oft Excel]_x000d__x000a_Comment=The open=/f lines load custom functions into the Paste Function list._x000d__x000a_Maximized=3_x000d__x000a_Basics=1_x000d__x000a_A 2 4 2 2" xfId="4888" xr:uid="{00000000-0005-0000-0000-0000AE1C0000}"/>
    <cellStyle name="oft Excel]_x000d__x000a_Comment=The open=/f lines load custom functions into the Paste Function list._x000d__x000a_Maximized=3_x000d__x000a_Basics=1_x000d__x000a_A 2 4 2 3" xfId="6636" xr:uid="{00000000-0005-0000-0000-0000AF1C0000}"/>
    <cellStyle name="oft Excel]_x000d__x000a_Comment=The open=/f lines load custom functions into the Paste Function list._x000d__x000a_Maximized=3_x000d__x000a_Basics=1_x000d__x000a_A 2 4 3" xfId="4198" xr:uid="{00000000-0005-0000-0000-0000B01C0000}"/>
    <cellStyle name="oft Excel]_x000d__x000a_Comment=The open=/f lines load custom functions into the Paste Function list._x000d__x000a_Maximized=3_x000d__x000a_Basics=1_x000d__x000a_A 2 4 4" xfId="5944" xr:uid="{00000000-0005-0000-0000-0000B11C0000}"/>
    <cellStyle name="oft Excel]_x000d__x000a_Comment=The open=/f lines load custom functions into the Paste Function list._x000d__x000a_Maximized=3_x000d__x000a_Basics=1_x000d__x000a_A 2 5" xfId="1619" xr:uid="{00000000-0005-0000-0000-0000B21C0000}"/>
    <cellStyle name="oft Excel]_x000d__x000a_Comment=The open=/f lines load custom functions into the Paste Function list._x000d__x000a_Maximized=3_x000d__x000a_Basics=1_x000d__x000a_A 2 5 2" xfId="3084" xr:uid="{00000000-0005-0000-0000-0000B31C0000}"/>
    <cellStyle name="oft Excel]_x000d__x000a_Comment=The open=/f lines load custom functions into the Paste Function list._x000d__x000a_Maximized=3_x000d__x000a_Basics=1_x000d__x000a_A 2 5 2 2" xfId="4889" xr:uid="{00000000-0005-0000-0000-0000B41C0000}"/>
    <cellStyle name="oft Excel]_x000d__x000a_Comment=The open=/f lines load custom functions into the Paste Function list._x000d__x000a_Maximized=3_x000d__x000a_Basics=1_x000d__x000a_A 2 5 2 3" xfId="6637" xr:uid="{00000000-0005-0000-0000-0000B51C0000}"/>
    <cellStyle name="oft Excel]_x000d__x000a_Comment=The open=/f lines load custom functions into the Paste Function list._x000d__x000a_Maximized=3_x000d__x000a_Basics=1_x000d__x000a_A 2 5 3" xfId="4199" xr:uid="{00000000-0005-0000-0000-0000B61C0000}"/>
    <cellStyle name="oft Excel]_x000d__x000a_Comment=The open=/f lines load custom functions into the Paste Function list._x000d__x000a_Maximized=3_x000d__x000a_Basics=1_x000d__x000a_A 2 5 4" xfId="5945" xr:uid="{00000000-0005-0000-0000-0000B71C0000}"/>
    <cellStyle name="oft Excel]_x000d__x000a_Comment=The open=/f lines load custom functions into the Paste Function list._x000d__x000a_Maximized=3_x000d__x000a_Basics=1_x000d__x000a_A 2 6" xfId="3080" xr:uid="{00000000-0005-0000-0000-0000B81C0000}"/>
    <cellStyle name="oft Excel]_x000d__x000a_Comment=The open=/f lines load custom functions into the Paste Function list._x000d__x000a_Maximized=3_x000d__x000a_Basics=1_x000d__x000a_A 2 6 2" xfId="4885" xr:uid="{00000000-0005-0000-0000-0000B91C0000}"/>
    <cellStyle name="oft Excel]_x000d__x000a_Comment=The open=/f lines load custom functions into the Paste Function list._x000d__x000a_Maximized=3_x000d__x000a_Basics=1_x000d__x000a_A 2 6 3" xfId="6633" xr:uid="{00000000-0005-0000-0000-0000BA1C0000}"/>
    <cellStyle name="oft Excel]_x000d__x000a_Comment=The open=/f lines load custom functions into the Paste Function list._x000d__x000a_Maximized=3_x000d__x000a_Basics=1_x000d__x000a_A 2 7" xfId="4195" xr:uid="{00000000-0005-0000-0000-0000BB1C0000}"/>
    <cellStyle name="oft Excel]_x000d__x000a_Comment=The open=/f lines load custom functions into the Paste Function list._x000d__x000a_Maximized=3_x000d__x000a_Basics=1_x000d__x000a_A 2 7 2" xfId="9695" xr:uid="{00000000-0005-0000-0000-0000BC1C0000}"/>
    <cellStyle name="oft Excel]_x000d__x000a_Comment=The open=/f lines load custom functions into the Paste Function list._x000d__x000a_Maximized=3_x000d__x000a_Basics=1_x000d__x000a_A 2 8" xfId="5941" xr:uid="{00000000-0005-0000-0000-0000BD1C0000}"/>
    <cellStyle name="oft Excel]_x000d__x000a_Comment=The open=/f lines load custom functions into the Paste Function list._x000d__x000a_Maximized=3_x000d__x000a_Basics=1_x000d__x000a_A 2 8 2" xfId="8386" xr:uid="{00000000-0005-0000-0000-0000BE1C0000}"/>
    <cellStyle name="oft Excel]_x000d__x000a_Comment=The open=/f lines load custom functions into the Paste Function list._x000d__x000a_Maximized=3_x000d__x000a_Basics=1_x000d__x000a_A 3" xfId="1620" xr:uid="{00000000-0005-0000-0000-0000BF1C0000}"/>
    <cellStyle name="oft Excel]_x000d__x000a_Comment=The open=/f lines load custom functions into the Paste Function list._x000d__x000a_Maximized=3_x000d__x000a_Basics=1_x000d__x000a_A 3 2" xfId="3085" xr:uid="{00000000-0005-0000-0000-0000C01C0000}"/>
    <cellStyle name="oft Excel]_x000d__x000a_Comment=The open=/f lines load custom functions into the Paste Function list._x000d__x000a_Maximized=3_x000d__x000a_Basics=1_x000d__x000a_A 3 2 2" xfId="4890" xr:uid="{00000000-0005-0000-0000-0000C11C0000}"/>
    <cellStyle name="oft Excel]_x000d__x000a_Comment=The open=/f lines load custom functions into the Paste Function list._x000d__x000a_Maximized=3_x000d__x000a_Basics=1_x000d__x000a_A 3 2 2 2" xfId="10440" xr:uid="{00000000-0005-0000-0000-0000C21C0000}"/>
    <cellStyle name="oft Excel]_x000d__x000a_Comment=The open=/f lines load custom functions into the Paste Function list._x000d__x000a_Maximized=3_x000d__x000a_Basics=1_x000d__x000a_A 3 2 3" xfId="6638" xr:uid="{00000000-0005-0000-0000-0000C31C0000}"/>
    <cellStyle name="oft Excel]_x000d__x000a_Comment=The open=/f lines load custom functions into the Paste Function list._x000d__x000a_Maximized=3_x000d__x000a_Basics=1_x000d__x000a_A 3 2 3 2" xfId="9988" xr:uid="{00000000-0005-0000-0000-0000C41C0000}"/>
    <cellStyle name="oft Excel]_x000d__x000a_Comment=The open=/f lines load custom functions into the Paste Function list._x000d__x000a_Maximized=3_x000d__x000a_Basics=1_x000d__x000a_A 3 2 4" xfId="9384" xr:uid="{00000000-0005-0000-0000-0000C51C0000}"/>
    <cellStyle name="oft Excel]_x000d__x000a_Comment=The open=/f lines load custom functions into the Paste Function list._x000d__x000a_Maximized=3_x000d__x000a_Basics=1_x000d__x000a_A 3 3" xfId="4200" xr:uid="{00000000-0005-0000-0000-0000C61C0000}"/>
    <cellStyle name="oft Excel]_x000d__x000a_Comment=The open=/f lines load custom functions into the Paste Function list._x000d__x000a_Maximized=3_x000d__x000a_Basics=1_x000d__x000a_A 3 3 2" xfId="10295" xr:uid="{00000000-0005-0000-0000-0000C71C0000}"/>
    <cellStyle name="oft Excel]_x000d__x000a_Comment=The open=/f lines load custom functions into the Paste Function list._x000d__x000a_Maximized=3_x000d__x000a_Basics=1_x000d__x000a_A 3 4" xfId="5946" xr:uid="{00000000-0005-0000-0000-0000C81C0000}"/>
    <cellStyle name="oft Excel]_x000d__x000a_Comment=The open=/f lines load custom functions into the Paste Function list._x000d__x000a_Maximized=3_x000d__x000a_Basics=1_x000d__x000a_A 3 5" xfId="8387" xr:uid="{00000000-0005-0000-0000-0000C91C0000}"/>
    <cellStyle name="oft Excel]_x000d__x000a_Comment=The open=/f lines load custom functions into the Paste Function list._x000d__x000a_Maximized=3_x000d__x000a_Basics=1_x000d__x000a_A 4" xfId="1621" xr:uid="{00000000-0005-0000-0000-0000CA1C0000}"/>
    <cellStyle name="oft Excel]_x000d__x000a_Comment=The open=/f lines load custom functions into the Paste Function list._x000d__x000a_Maximized=3_x000d__x000a_Basics=1_x000d__x000a_A 4 2" xfId="3086" xr:uid="{00000000-0005-0000-0000-0000CB1C0000}"/>
    <cellStyle name="oft Excel]_x000d__x000a_Comment=The open=/f lines load custom functions into the Paste Function list._x000d__x000a_Maximized=3_x000d__x000a_Basics=1_x000d__x000a_A 4 2 2" xfId="4891" xr:uid="{00000000-0005-0000-0000-0000CC1C0000}"/>
    <cellStyle name="oft Excel]_x000d__x000a_Comment=The open=/f lines load custom functions into the Paste Function list._x000d__x000a_Maximized=3_x000d__x000a_Basics=1_x000d__x000a_A 4 2 2 2" xfId="10441" xr:uid="{00000000-0005-0000-0000-0000CD1C0000}"/>
    <cellStyle name="oft Excel]_x000d__x000a_Comment=The open=/f lines load custom functions into the Paste Function list._x000d__x000a_Maximized=3_x000d__x000a_Basics=1_x000d__x000a_A 4 2 3" xfId="6639" xr:uid="{00000000-0005-0000-0000-0000CE1C0000}"/>
    <cellStyle name="oft Excel]_x000d__x000a_Comment=The open=/f lines load custom functions into the Paste Function list._x000d__x000a_Maximized=3_x000d__x000a_Basics=1_x000d__x000a_A 4 2 3 2" xfId="9989" xr:uid="{00000000-0005-0000-0000-0000CF1C0000}"/>
    <cellStyle name="oft Excel]_x000d__x000a_Comment=The open=/f lines load custom functions into the Paste Function list._x000d__x000a_Maximized=3_x000d__x000a_Basics=1_x000d__x000a_A 4 2 4" xfId="9385" xr:uid="{00000000-0005-0000-0000-0000D01C0000}"/>
    <cellStyle name="oft Excel]_x000d__x000a_Comment=The open=/f lines load custom functions into the Paste Function list._x000d__x000a_Maximized=3_x000d__x000a_Basics=1_x000d__x000a_A 4 3" xfId="4201" xr:uid="{00000000-0005-0000-0000-0000D11C0000}"/>
    <cellStyle name="oft Excel]_x000d__x000a_Comment=The open=/f lines load custom functions into the Paste Function list._x000d__x000a_Maximized=3_x000d__x000a_Basics=1_x000d__x000a_A 4 3 2" xfId="10296" xr:uid="{00000000-0005-0000-0000-0000D21C0000}"/>
    <cellStyle name="oft Excel]_x000d__x000a_Comment=The open=/f lines load custom functions into the Paste Function list._x000d__x000a_Maximized=3_x000d__x000a_Basics=1_x000d__x000a_A 4 4" xfId="5947" xr:uid="{00000000-0005-0000-0000-0000D31C0000}"/>
    <cellStyle name="oft Excel]_x000d__x000a_Comment=The open=/f lines load custom functions into the Paste Function list._x000d__x000a_Maximized=3_x000d__x000a_Basics=1_x000d__x000a_A 4 5" xfId="8388" xr:uid="{00000000-0005-0000-0000-0000D41C0000}"/>
    <cellStyle name="oft Excel]_x000d__x000a_Comment=The open=/f lines load custom functions into the Paste Function list._x000d__x000a_Maximized=3_x000d__x000a_Basics=1_x000d__x000a_A 5" xfId="1622" xr:uid="{00000000-0005-0000-0000-0000D51C0000}"/>
    <cellStyle name="oft Excel]_x000d__x000a_Comment=The open=/f lines load custom functions into the Paste Function list._x000d__x000a_Maximized=3_x000d__x000a_Basics=1_x000d__x000a_A 5 2" xfId="3087" xr:uid="{00000000-0005-0000-0000-0000D61C0000}"/>
    <cellStyle name="oft Excel]_x000d__x000a_Comment=The open=/f lines load custom functions into the Paste Function list._x000d__x000a_Maximized=3_x000d__x000a_Basics=1_x000d__x000a_A 5 2 2" xfId="4892" xr:uid="{00000000-0005-0000-0000-0000D71C0000}"/>
    <cellStyle name="oft Excel]_x000d__x000a_Comment=The open=/f lines load custom functions into the Paste Function list._x000d__x000a_Maximized=3_x000d__x000a_Basics=1_x000d__x000a_A 5 2 2 2" xfId="10442" xr:uid="{00000000-0005-0000-0000-0000D81C0000}"/>
    <cellStyle name="oft Excel]_x000d__x000a_Comment=The open=/f lines load custom functions into the Paste Function list._x000d__x000a_Maximized=3_x000d__x000a_Basics=1_x000d__x000a_A 5 2 3" xfId="6640" xr:uid="{00000000-0005-0000-0000-0000D91C0000}"/>
    <cellStyle name="oft Excel]_x000d__x000a_Comment=The open=/f lines load custom functions into the Paste Function list._x000d__x000a_Maximized=3_x000d__x000a_Basics=1_x000d__x000a_A 5 2 3 2" xfId="9990" xr:uid="{00000000-0005-0000-0000-0000DA1C0000}"/>
    <cellStyle name="oft Excel]_x000d__x000a_Comment=The open=/f lines load custom functions into the Paste Function list._x000d__x000a_Maximized=3_x000d__x000a_Basics=1_x000d__x000a_A 5 2 4" xfId="9386" xr:uid="{00000000-0005-0000-0000-0000DB1C0000}"/>
    <cellStyle name="oft Excel]_x000d__x000a_Comment=The open=/f lines load custom functions into the Paste Function list._x000d__x000a_Maximized=3_x000d__x000a_Basics=1_x000d__x000a_A 5 3" xfId="4202" xr:uid="{00000000-0005-0000-0000-0000DC1C0000}"/>
    <cellStyle name="oft Excel]_x000d__x000a_Comment=The open=/f lines load custom functions into the Paste Function list._x000d__x000a_Maximized=3_x000d__x000a_Basics=1_x000d__x000a_A 5 3 2" xfId="10297" xr:uid="{00000000-0005-0000-0000-0000DD1C0000}"/>
    <cellStyle name="oft Excel]_x000d__x000a_Comment=The open=/f lines load custom functions into the Paste Function list._x000d__x000a_Maximized=3_x000d__x000a_Basics=1_x000d__x000a_A 5 4" xfId="5948" xr:uid="{00000000-0005-0000-0000-0000DE1C0000}"/>
    <cellStyle name="oft Excel]_x000d__x000a_Comment=The open=/f lines load custom functions into the Paste Function list._x000d__x000a_Maximized=3_x000d__x000a_Basics=1_x000d__x000a_A 5 5" xfId="8389" xr:uid="{00000000-0005-0000-0000-0000DF1C0000}"/>
    <cellStyle name="oft Excel]_x000d__x000a_Comment=The open=/f lines load custom functions into the Paste Function list._x000d__x000a_Maximized=3_x000d__x000a_Basics=1_x000d__x000a_A 6" xfId="1623" xr:uid="{00000000-0005-0000-0000-0000E01C0000}"/>
    <cellStyle name="oft Excel]_x000d__x000a_Comment=The open=/f lines load custom functions into the Paste Function list._x000d__x000a_Maximized=3_x000d__x000a_Basics=1_x000d__x000a_A 6 2" xfId="3088" xr:uid="{00000000-0005-0000-0000-0000E11C0000}"/>
    <cellStyle name="oft Excel]_x000d__x000a_Comment=The open=/f lines load custom functions into the Paste Function list._x000d__x000a_Maximized=3_x000d__x000a_Basics=1_x000d__x000a_A 6 2 2" xfId="4893" xr:uid="{00000000-0005-0000-0000-0000E21C0000}"/>
    <cellStyle name="oft Excel]_x000d__x000a_Comment=The open=/f lines load custom functions into the Paste Function list._x000d__x000a_Maximized=3_x000d__x000a_Basics=1_x000d__x000a_A 6 2 2 2" xfId="10298" xr:uid="{00000000-0005-0000-0000-0000E31C0000}"/>
    <cellStyle name="oft Excel]_x000d__x000a_Comment=The open=/f lines load custom functions into the Paste Function list._x000d__x000a_Maximized=3_x000d__x000a_Basics=1_x000d__x000a_A 6 2 3" xfId="6641" xr:uid="{00000000-0005-0000-0000-0000E41C0000}"/>
    <cellStyle name="oft Excel]_x000d__x000a_Comment=The open=/f lines load custom functions into the Paste Function list._x000d__x000a_Maximized=3_x000d__x000a_Basics=1_x000d__x000a_A 6 3" xfId="4203" xr:uid="{00000000-0005-0000-0000-0000E51C0000}"/>
    <cellStyle name="oft Excel]_x000d__x000a_Comment=The open=/f lines load custom functions into the Paste Function list._x000d__x000a_Maximized=3_x000d__x000a_Basics=1_x000d__x000a_A 6 3 2" xfId="9696" xr:uid="{00000000-0005-0000-0000-0000E61C0000}"/>
    <cellStyle name="oft Excel]_x000d__x000a_Comment=The open=/f lines load custom functions into the Paste Function list._x000d__x000a_Maximized=3_x000d__x000a_Basics=1_x000d__x000a_A 6 4" xfId="5949" xr:uid="{00000000-0005-0000-0000-0000E71C0000}"/>
    <cellStyle name="oft Excel]_x000d__x000a_Comment=The open=/f lines load custom functions into the Paste Function list._x000d__x000a_Maximized=3_x000d__x000a_Basics=1_x000d__x000a_A 7" xfId="3079" xr:uid="{00000000-0005-0000-0000-0000E81C0000}"/>
    <cellStyle name="oft Excel]_x000d__x000a_Comment=The open=/f lines load custom functions into the Paste Function list._x000d__x000a_Maximized=3_x000d__x000a_Basics=1_x000d__x000a_A 7 2" xfId="4884" xr:uid="{00000000-0005-0000-0000-0000E91C0000}"/>
    <cellStyle name="oft Excel]_x000d__x000a_Comment=The open=/f lines load custom functions into the Paste Function list._x000d__x000a_Maximized=3_x000d__x000a_Basics=1_x000d__x000a_A 7 2 2" xfId="10438" xr:uid="{00000000-0005-0000-0000-0000EA1C0000}"/>
    <cellStyle name="oft Excel]_x000d__x000a_Comment=The open=/f lines load custom functions into the Paste Function list._x000d__x000a_Maximized=3_x000d__x000a_Basics=1_x000d__x000a_A 7 3" xfId="6632" xr:uid="{00000000-0005-0000-0000-0000EB1C0000}"/>
    <cellStyle name="oft Excel]_x000d__x000a_Comment=The open=/f lines load custom functions into the Paste Function list._x000d__x000a_Maximized=3_x000d__x000a_Basics=1_x000d__x000a_A 7 3 2" xfId="9986" xr:uid="{00000000-0005-0000-0000-0000EC1C0000}"/>
    <cellStyle name="oft Excel]_x000d__x000a_Comment=The open=/f lines load custom functions into the Paste Function list._x000d__x000a_Maximized=3_x000d__x000a_Basics=1_x000d__x000a_A 7 4" xfId="9383" xr:uid="{00000000-0005-0000-0000-0000ED1C0000}"/>
    <cellStyle name="oft Excel]_x000d__x000a_Comment=The open=/f lines load custom functions into the Paste Function list._x000d__x000a_Maximized=3_x000d__x000a_Basics=1_x000d__x000a_A 8" xfId="4194" xr:uid="{00000000-0005-0000-0000-0000EE1C0000}"/>
    <cellStyle name="oft Excel]_x000d__x000a_Comment=The open=/f lines load custom functions into the Paste Function list._x000d__x000a_Maximized=3_x000d__x000a_Basics=1_x000d__x000a_A 8 2" xfId="10293" xr:uid="{00000000-0005-0000-0000-0000EF1C0000}"/>
    <cellStyle name="oft Excel]_x000d__x000a_Comment=The open=/f lines load custom functions into the Paste Function list._x000d__x000a_Maximized=3_x000d__x000a_Basics=1_x000d__x000a_A 9" xfId="5940" xr:uid="{00000000-0005-0000-0000-0000F01C0000}"/>
    <cellStyle name="oft Excel]_x005f_x000d__x000a_Comment=The open=/f lines load custom functions into the Paste Function list._x005f_x000d__x000a_Maximized=3_x005f_x000d__x000a_Basics=1_x005f_x000d__x000a_A" xfId="1624" xr:uid="{00000000-0005-0000-0000-0000F11C0000}"/>
    <cellStyle name="Output" xfId="1625" xr:uid="{00000000-0005-0000-0000-0000F21C0000}"/>
    <cellStyle name="Output 2" xfId="1626" xr:uid="{00000000-0005-0000-0000-0000F31C0000}"/>
    <cellStyle name="Output 2 2" xfId="1627" xr:uid="{00000000-0005-0000-0000-0000F41C0000}"/>
    <cellStyle name="Output 2 2 2" xfId="9077" xr:uid="{00000000-0005-0000-0000-0000F51C0000}"/>
    <cellStyle name="Output 2 3" xfId="9078" xr:uid="{00000000-0005-0000-0000-0000F61C0000}"/>
    <cellStyle name="Output 2 4" xfId="9079" xr:uid="{00000000-0005-0000-0000-0000F71C0000}"/>
    <cellStyle name="Output 3" xfId="1628" xr:uid="{00000000-0005-0000-0000-0000F81C0000}"/>
    <cellStyle name="Output 4" xfId="8804" xr:uid="{00000000-0005-0000-0000-0000F91C0000}"/>
    <cellStyle name="Percent [2]" xfId="1629" xr:uid="{00000000-0005-0000-0000-0000FA1C0000}"/>
    <cellStyle name="Percent [2] 2" xfId="1630" xr:uid="{00000000-0005-0000-0000-0000FB1C0000}"/>
    <cellStyle name="Percent [2] 2 2" xfId="8390" xr:uid="{00000000-0005-0000-0000-0000FC1C0000}"/>
    <cellStyle name="Percent [2] 3" xfId="1631" xr:uid="{00000000-0005-0000-0000-0000FD1C0000}"/>
    <cellStyle name="Percent [2] 3 2" xfId="8391" xr:uid="{00000000-0005-0000-0000-0000FE1C0000}"/>
    <cellStyle name="Percent [2] 4" xfId="1632" xr:uid="{00000000-0005-0000-0000-0000FF1C0000}"/>
    <cellStyle name="Percent [2] 4 2" xfId="8392" xr:uid="{00000000-0005-0000-0000-0000001D0000}"/>
    <cellStyle name="Percent [2] 5" xfId="1633" xr:uid="{00000000-0005-0000-0000-0000011D0000}"/>
    <cellStyle name="Percent [2] 5 2" xfId="1634" xr:uid="{00000000-0005-0000-0000-0000021D0000}"/>
    <cellStyle name="Percent [2] 6" xfId="9387" xr:uid="{00000000-0005-0000-0000-0000031D0000}"/>
    <cellStyle name="Percent [2] 6 2" xfId="9991" xr:uid="{00000000-0005-0000-0000-0000041D0000}"/>
    <cellStyle name="Percent 10" xfId="1635" xr:uid="{00000000-0005-0000-0000-0000051D0000}"/>
    <cellStyle name="Percent 10 2" xfId="1636" xr:uid="{00000000-0005-0000-0000-0000061D0000}"/>
    <cellStyle name="Percent 10 2 2" xfId="1637" xr:uid="{00000000-0005-0000-0000-0000071D0000}"/>
    <cellStyle name="Percent 10 2 2 2" xfId="8749" xr:uid="{00000000-0005-0000-0000-0000081D0000}"/>
    <cellStyle name="Percent 10 2 3" xfId="1638" xr:uid="{00000000-0005-0000-0000-0000091D0000}"/>
    <cellStyle name="Percent 10 2 4" xfId="8394" xr:uid="{00000000-0005-0000-0000-00000A1D0000}"/>
    <cellStyle name="Percent 10 3" xfId="1639" xr:uid="{00000000-0005-0000-0000-00000B1D0000}"/>
    <cellStyle name="Percent 10 3 2" xfId="8748" xr:uid="{00000000-0005-0000-0000-00000C1D0000}"/>
    <cellStyle name="Percent 10 4" xfId="9388" xr:uid="{00000000-0005-0000-0000-00000D1D0000}"/>
    <cellStyle name="Percent 10 4 2" xfId="9992" xr:uid="{00000000-0005-0000-0000-00000E1D0000}"/>
    <cellStyle name="Percent 10 5" xfId="8393" xr:uid="{00000000-0005-0000-0000-00000F1D0000}"/>
    <cellStyle name="Percent 11" xfId="1640" xr:uid="{00000000-0005-0000-0000-0000101D0000}"/>
    <cellStyle name="Percent 11 2" xfId="1641" xr:uid="{00000000-0005-0000-0000-0000111D0000}"/>
    <cellStyle name="Percent 11 2 2" xfId="9081" xr:uid="{00000000-0005-0000-0000-0000121D0000}"/>
    <cellStyle name="Percent 11 2 2 2" xfId="9082" xr:uid="{00000000-0005-0000-0000-0000131D0000}"/>
    <cellStyle name="Percent 11 2 3" xfId="9083" xr:uid="{00000000-0005-0000-0000-0000141D0000}"/>
    <cellStyle name="Percent 11 2 4" xfId="9993" xr:uid="{00000000-0005-0000-0000-0000151D0000}"/>
    <cellStyle name="Percent 11 2 5" xfId="9080" xr:uid="{00000000-0005-0000-0000-0000161D0000}"/>
    <cellStyle name="Percent 11 3" xfId="1642" xr:uid="{00000000-0005-0000-0000-0000171D0000}"/>
    <cellStyle name="Percent 11 3 2" xfId="9085" xr:uid="{00000000-0005-0000-0000-0000181D0000}"/>
    <cellStyle name="Percent 11 3 3" xfId="10129" xr:uid="{00000000-0005-0000-0000-0000191D0000}"/>
    <cellStyle name="Percent 11 3 4" xfId="9084" xr:uid="{00000000-0005-0000-0000-00001A1D0000}"/>
    <cellStyle name="Percent 11 4" xfId="1643" xr:uid="{00000000-0005-0000-0000-00001B1D0000}"/>
    <cellStyle name="Percent 11 4 2" xfId="9697" xr:uid="{00000000-0005-0000-0000-00001C1D0000}"/>
    <cellStyle name="Percent 11 4 3" xfId="9086" xr:uid="{00000000-0005-0000-0000-00001D1D0000}"/>
    <cellStyle name="Percent 11 5" xfId="1644" xr:uid="{00000000-0005-0000-0000-00001E1D0000}"/>
    <cellStyle name="Percent 11 6" xfId="8395" xr:uid="{00000000-0005-0000-0000-00001F1D0000}"/>
    <cellStyle name="Percent 12" xfId="1645" xr:uid="{00000000-0005-0000-0000-0000201D0000}"/>
    <cellStyle name="Percent 12 2" xfId="1646" xr:uid="{00000000-0005-0000-0000-0000211D0000}"/>
    <cellStyle name="Percent 12 2 2" xfId="9994" xr:uid="{00000000-0005-0000-0000-0000221D0000}"/>
    <cellStyle name="Percent 12 3" xfId="8396" xr:uid="{00000000-0005-0000-0000-0000231D0000}"/>
    <cellStyle name="Percent 13" xfId="1647" xr:uid="{00000000-0005-0000-0000-0000241D0000}"/>
    <cellStyle name="Percent 13 2" xfId="1648" xr:uid="{00000000-0005-0000-0000-0000251D0000}"/>
    <cellStyle name="Percent 13 2 2" xfId="9089" xr:uid="{00000000-0005-0000-0000-0000261D0000}"/>
    <cellStyle name="Percent 13 2 3" xfId="9615" xr:uid="{00000000-0005-0000-0000-0000271D0000}"/>
    <cellStyle name="Percent 13 2 4" xfId="9088" xr:uid="{00000000-0005-0000-0000-0000281D0000}"/>
    <cellStyle name="Percent 13 3" xfId="1649" xr:uid="{00000000-0005-0000-0000-0000291D0000}"/>
    <cellStyle name="Percent 13 3 2" xfId="9090" xr:uid="{00000000-0005-0000-0000-00002A1D0000}"/>
    <cellStyle name="Percent 13 4" xfId="10135" xr:uid="{00000000-0005-0000-0000-00002B1D0000}"/>
    <cellStyle name="Percent 13 5" xfId="9087" xr:uid="{00000000-0005-0000-0000-00002C1D0000}"/>
    <cellStyle name="Percent 14" xfId="1650" xr:uid="{00000000-0005-0000-0000-00002D1D0000}"/>
    <cellStyle name="Percent 14 2" xfId="1651" xr:uid="{00000000-0005-0000-0000-00002E1D0000}"/>
    <cellStyle name="Percent 14 2 2" xfId="9093" xr:uid="{00000000-0005-0000-0000-00002F1D0000}"/>
    <cellStyle name="Percent 14 2 3" xfId="9092" xr:uid="{00000000-0005-0000-0000-0000301D0000}"/>
    <cellStyle name="Percent 14 3" xfId="1652" xr:uid="{00000000-0005-0000-0000-0000311D0000}"/>
    <cellStyle name="Percent 14 3 2" xfId="9094" xr:uid="{00000000-0005-0000-0000-0000321D0000}"/>
    <cellStyle name="Percent 14 4" xfId="10136" xr:uid="{00000000-0005-0000-0000-0000331D0000}"/>
    <cellStyle name="Percent 14 5" xfId="9091" xr:uid="{00000000-0005-0000-0000-0000341D0000}"/>
    <cellStyle name="Percent 15" xfId="1653" xr:uid="{00000000-0005-0000-0000-0000351D0000}"/>
    <cellStyle name="Percent 15 2" xfId="1654" xr:uid="{00000000-0005-0000-0000-0000361D0000}"/>
    <cellStyle name="Percent 15 3" xfId="1655" xr:uid="{00000000-0005-0000-0000-0000371D0000}"/>
    <cellStyle name="Percent 15 4" xfId="10168" xr:uid="{00000000-0005-0000-0000-0000381D0000}"/>
    <cellStyle name="Percent 16" xfId="1656" xr:uid="{00000000-0005-0000-0000-0000391D0000}"/>
    <cellStyle name="Percent 16 2" xfId="1657" xr:uid="{00000000-0005-0000-0000-00003A1D0000}"/>
    <cellStyle name="Percent 16 3" xfId="1658" xr:uid="{00000000-0005-0000-0000-00003B1D0000}"/>
    <cellStyle name="Percent 16 4" xfId="10223" xr:uid="{00000000-0005-0000-0000-00003C1D0000}"/>
    <cellStyle name="Percent 17" xfId="1659" xr:uid="{00000000-0005-0000-0000-00003D1D0000}"/>
    <cellStyle name="Percent 17 2" xfId="1660" xr:uid="{00000000-0005-0000-0000-00003E1D0000}"/>
    <cellStyle name="Percent 17 3" xfId="1661" xr:uid="{00000000-0005-0000-0000-00003F1D0000}"/>
    <cellStyle name="Percent 18" xfId="1662" xr:uid="{00000000-0005-0000-0000-0000401D0000}"/>
    <cellStyle name="Percent 19" xfId="1663" xr:uid="{00000000-0005-0000-0000-0000411D0000}"/>
    <cellStyle name="Percent 2" xfId="1664" xr:uid="{00000000-0005-0000-0000-0000421D0000}"/>
    <cellStyle name="Percent 2 10" xfId="1665" xr:uid="{00000000-0005-0000-0000-0000431D0000}"/>
    <cellStyle name="Percent 2 10 2" xfId="1666" xr:uid="{00000000-0005-0000-0000-0000441D0000}"/>
    <cellStyle name="Percent 2 10 3" xfId="1667" xr:uid="{00000000-0005-0000-0000-0000451D0000}"/>
    <cellStyle name="Percent 2 10 4" xfId="1668" xr:uid="{00000000-0005-0000-0000-0000461D0000}"/>
    <cellStyle name="Percent 2 11" xfId="1669" xr:uid="{00000000-0005-0000-0000-0000471D0000}"/>
    <cellStyle name="Percent 2 11 2" xfId="9995" xr:uid="{00000000-0005-0000-0000-0000481D0000}"/>
    <cellStyle name="Percent 2 11 3" xfId="9095" xr:uid="{00000000-0005-0000-0000-0000491D0000}"/>
    <cellStyle name="Percent 2 12" xfId="8811" xr:uid="{00000000-0005-0000-0000-00004A1D0000}"/>
    <cellStyle name="Percent 2 13" xfId="10177" xr:uid="{00000000-0005-0000-0000-00004B1D0000}"/>
    <cellStyle name="Percent 2 13 2" xfId="10536" xr:uid="{00000000-0005-0000-0000-00004C1D0000}"/>
    <cellStyle name="Percent 2 14" xfId="10188" xr:uid="{00000000-0005-0000-0000-00004D1D0000}"/>
    <cellStyle name="Percent 2 14 2" xfId="10543" xr:uid="{00000000-0005-0000-0000-00004E1D0000}"/>
    <cellStyle name="Percent 2 15" xfId="10201" xr:uid="{00000000-0005-0000-0000-00004F1D0000}"/>
    <cellStyle name="Percent 2 16" xfId="8397" xr:uid="{00000000-0005-0000-0000-0000501D0000}"/>
    <cellStyle name="Percent 2 2" xfId="1670" xr:uid="{00000000-0005-0000-0000-0000511D0000}"/>
    <cellStyle name="Percent 2 2 2" xfId="1671" xr:uid="{00000000-0005-0000-0000-0000521D0000}"/>
    <cellStyle name="Percent 2 2 2 2" xfId="1672" xr:uid="{00000000-0005-0000-0000-0000531D0000}"/>
    <cellStyle name="Percent 2 2 2 2 2" xfId="9391" xr:uid="{00000000-0005-0000-0000-0000541D0000}"/>
    <cellStyle name="Percent 2 2 2 2 2 2" xfId="9998" xr:uid="{00000000-0005-0000-0000-0000551D0000}"/>
    <cellStyle name="Percent 2 2 2 2 3" xfId="8400" xr:uid="{00000000-0005-0000-0000-0000561D0000}"/>
    <cellStyle name="Percent 2 2 2 3" xfId="9390" xr:uid="{00000000-0005-0000-0000-0000571D0000}"/>
    <cellStyle name="Percent 2 2 2 3 2" xfId="9997" xr:uid="{00000000-0005-0000-0000-0000581D0000}"/>
    <cellStyle name="Percent 2 2 2 4" xfId="8399" xr:uid="{00000000-0005-0000-0000-0000591D0000}"/>
    <cellStyle name="Percent 2 2 3" xfId="1673" xr:uid="{00000000-0005-0000-0000-00005A1D0000}"/>
    <cellStyle name="Percent 2 2 3 2" xfId="1674" xr:uid="{00000000-0005-0000-0000-00005B1D0000}"/>
    <cellStyle name="Percent 2 2 3 3" xfId="9999" xr:uid="{00000000-0005-0000-0000-00005C1D0000}"/>
    <cellStyle name="Percent 2 2 3 4" xfId="8401" xr:uid="{00000000-0005-0000-0000-00005D1D0000}"/>
    <cellStyle name="Percent 2 2 4" xfId="1675" xr:uid="{00000000-0005-0000-0000-00005E1D0000}"/>
    <cellStyle name="Percent 2 2 4 2" xfId="1676" xr:uid="{00000000-0005-0000-0000-00005F1D0000}"/>
    <cellStyle name="Percent 2 2 4 2 2" xfId="1677" xr:uid="{00000000-0005-0000-0000-0000601D0000}"/>
    <cellStyle name="Percent 2 2 4 3" xfId="1678" xr:uid="{00000000-0005-0000-0000-0000611D0000}"/>
    <cellStyle name="Percent 2 2 4 3 2" xfId="1679" xr:uid="{00000000-0005-0000-0000-0000621D0000}"/>
    <cellStyle name="Percent 2 2 4 4" xfId="1680" xr:uid="{00000000-0005-0000-0000-0000631D0000}"/>
    <cellStyle name="Percent 2 2 4 4 2" xfId="10000" xr:uid="{00000000-0005-0000-0000-0000641D0000}"/>
    <cellStyle name="Percent 2 2 4 5" xfId="1681" xr:uid="{00000000-0005-0000-0000-0000651D0000}"/>
    <cellStyle name="Percent 2 2 4 6" xfId="1682" xr:uid="{00000000-0005-0000-0000-0000661D0000}"/>
    <cellStyle name="Percent 2 2 4 7" xfId="8402" xr:uid="{00000000-0005-0000-0000-0000671D0000}"/>
    <cellStyle name="Percent 2 2 5" xfId="1683" xr:uid="{00000000-0005-0000-0000-0000681D0000}"/>
    <cellStyle name="Percent 2 2 5 2" xfId="1684" xr:uid="{00000000-0005-0000-0000-0000691D0000}"/>
    <cellStyle name="Percent 2 2 6" xfId="9389" xr:uid="{00000000-0005-0000-0000-00006A1D0000}"/>
    <cellStyle name="Percent 2 2 6 2" xfId="9996" xr:uid="{00000000-0005-0000-0000-00006B1D0000}"/>
    <cellStyle name="Percent 2 2 7" xfId="8398" xr:uid="{00000000-0005-0000-0000-00006C1D0000}"/>
    <cellStyle name="Percent 2 3" xfId="1685" xr:uid="{00000000-0005-0000-0000-00006D1D0000}"/>
    <cellStyle name="Percent 2 3 2" xfId="1686" xr:uid="{00000000-0005-0000-0000-00006E1D0000}"/>
    <cellStyle name="Percent 2 3 2 2" xfId="1687" xr:uid="{00000000-0005-0000-0000-00006F1D0000}"/>
    <cellStyle name="Percent 2 3 2 2 2" xfId="1688" xr:uid="{00000000-0005-0000-0000-0000701D0000}"/>
    <cellStyle name="Percent 2 3 2 2 2 2" xfId="10003" xr:uid="{00000000-0005-0000-0000-0000711D0000}"/>
    <cellStyle name="Percent 2 3 2 2 3" xfId="1689" xr:uid="{00000000-0005-0000-0000-0000721D0000}"/>
    <cellStyle name="Percent 2 3 2 2 4" xfId="1690" xr:uid="{00000000-0005-0000-0000-0000731D0000}"/>
    <cellStyle name="Percent 2 3 2 2 5" xfId="8405" xr:uid="{00000000-0005-0000-0000-0000741D0000}"/>
    <cellStyle name="Percent 2 3 2 3" xfId="1691" xr:uid="{00000000-0005-0000-0000-0000751D0000}"/>
    <cellStyle name="Percent 2 3 2 3 2" xfId="1692" xr:uid="{00000000-0005-0000-0000-0000761D0000}"/>
    <cellStyle name="Percent 2 3 2 3 2 2" xfId="10002" xr:uid="{00000000-0005-0000-0000-0000771D0000}"/>
    <cellStyle name="Percent 2 3 2 3 3" xfId="1693" xr:uid="{00000000-0005-0000-0000-0000781D0000}"/>
    <cellStyle name="Percent 2 3 2 3 4" xfId="9096" xr:uid="{00000000-0005-0000-0000-0000791D0000}"/>
    <cellStyle name="Percent 2 3 2 4" xfId="1694" xr:uid="{00000000-0005-0000-0000-00007A1D0000}"/>
    <cellStyle name="Percent 2 3 2 5" xfId="8404" xr:uid="{00000000-0005-0000-0000-00007B1D0000}"/>
    <cellStyle name="Percent 2 3 3" xfId="1695" xr:uid="{00000000-0005-0000-0000-00007C1D0000}"/>
    <cellStyle name="Percent 2 3 3 2" xfId="1696" xr:uid="{00000000-0005-0000-0000-00007D1D0000}"/>
    <cellStyle name="Percent 2 3 3 2 2" xfId="10004" xr:uid="{00000000-0005-0000-0000-00007E1D0000}"/>
    <cellStyle name="Percent 2 3 3 3" xfId="8406" xr:uid="{00000000-0005-0000-0000-00007F1D0000}"/>
    <cellStyle name="Percent 2 3 4" xfId="9097" xr:uid="{00000000-0005-0000-0000-0000801D0000}"/>
    <cellStyle name="Percent 2 3 4 2" xfId="10001" xr:uid="{00000000-0005-0000-0000-0000811D0000}"/>
    <cellStyle name="Percent 2 3 5" xfId="10207" xr:uid="{00000000-0005-0000-0000-0000821D0000}"/>
    <cellStyle name="Percent 2 3 6" xfId="8403" xr:uid="{00000000-0005-0000-0000-0000831D0000}"/>
    <cellStyle name="Percent 2 4" xfId="1697" xr:uid="{00000000-0005-0000-0000-0000841D0000}"/>
    <cellStyle name="Percent 2 4 2" xfId="1698" xr:uid="{00000000-0005-0000-0000-0000851D0000}"/>
    <cellStyle name="Percent 2 4 2 2" xfId="1699" xr:uid="{00000000-0005-0000-0000-0000861D0000}"/>
    <cellStyle name="Percent 2 4 2 2 10" xfId="3089" xr:uid="{00000000-0005-0000-0000-0000871D0000}"/>
    <cellStyle name="Percent 2 4 2 2 11" xfId="8409" xr:uid="{00000000-0005-0000-0000-0000881D0000}"/>
    <cellStyle name="Percent 2 4 2 2 2" xfId="1700" xr:uid="{00000000-0005-0000-0000-0000891D0000}"/>
    <cellStyle name="Percent 2 4 2 2 2 2" xfId="8752" xr:uid="{00000000-0005-0000-0000-00008A1D0000}"/>
    <cellStyle name="Percent 2 4 2 2 3" xfId="1701" xr:uid="{00000000-0005-0000-0000-00008B1D0000}"/>
    <cellStyle name="Percent 2 4 2 2 3 2" xfId="10007" xr:uid="{00000000-0005-0000-0000-00008C1D0000}"/>
    <cellStyle name="Percent 2 4 2 2 3 3" xfId="9394" xr:uid="{00000000-0005-0000-0000-00008D1D0000}"/>
    <cellStyle name="Percent 2 4 2 2 4" xfId="1702" xr:uid="{00000000-0005-0000-0000-00008E1D0000}"/>
    <cellStyle name="Percent 2 4 2 2 4 2" xfId="10299" xr:uid="{00000000-0005-0000-0000-00008F1D0000}"/>
    <cellStyle name="Percent 2 4 2 2 5" xfId="1703" xr:uid="{00000000-0005-0000-0000-0000901D0000}"/>
    <cellStyle name="Percent 2 4 2 2 6" xfId="1704" xr:uid="{00000000-0005-0000-0000-0000911D0000}"/>
    <cellStyle name="Percent 2 4 2 2 6 2" xfId="1705" xr:uid="{00000000-0005-0000-0000-0000921D0000}"/>
    <cellStyle name="Percent 2 4 2 2 6 2 2" xfId="3091" xr:uid="{00000000-0005-0000-0000-0000931D0000}"/>
    <cellStyle name="Percent 2 4 2 2 6 3" xfId="3090" xr:uid="{00000000-0005-0000-0000-0000941D0000}"/>
    <cellStyle name="Percent 2 4 2 2 7" xfId="1706" xr:uid="{00000000-0005-0000-0000-0000951D0000}"/>
    <cellStyle name="Percent 2 4 2 2 7 2" xfId="3092" xr:uid="{00000000-0005-0000-0000-0000961D0000}"/>
    <cellStyle name="Percent 2 4 2 2 8" xfId="1707" xr:uid="{00000000-0005-0000-0000-0000971D0000}"/>
    <cellStyle name="Percent 2 4 2 2 8 2" xfId="3093" xr:uid="{00000000-0005-0000-0000-0000981D0000}"/>
    <cellStyle name="Percent 2 4 2 2 9" xfId="1708" xr:uid="{00000000-0005-0000-0000-0000991D0000}"/>
    <cellStyle name="Percent 2 4 2 3" xfId="1709" xr:uid="{00000000-0005-0000-0000-00009A1D0000}"/>
    <cellStyle name="Percent 2 4 2 3 2" xfId="1710" xr:uid="{00000000-0005-0000-0000-00009B1D0000}"/>
    <cellStyle name="Percent 2 4 2 3 2 2" xfId="8753" xr:uid="{00000000-0005-0000-0000-00009C1D0000}"/>
    <cellStyle name="Percent 2 4 2 3 3" xfId="1711" xr:uid="{00000000-0005-0000-0000-00009D1D0000}"/>
    <cellStyle name="Percent 2 4 2 3 4" xfId="8410" xr:uid="{00000000-0005-0000-0000-00009E1D0000}"/>
    <cellStyle name="Percent 2 4 2 4" xfId="1712" xr:uid="{00000000-0005-0000-0000-00009F1D0000}"/>
    <cellStyle name="Percent 2 4 2 4 2" xfId="8751" xr:uid="{00000000-0005-0000-0000-0000A01D0000}"/>
    <cellStyle name="Percent 2 4 2 5" xfId="9393" xr:uid="{00000000-0005-0000-0000-0000A11D0000}"/>
    <cellStyle name="Percent 2 4 2 5 2" xfId="10006" xr:uid="{00000000-0005-0000-0000-0000A21D0000}"/>
    <cellStyle name="Percent 2 4 2 6" xfId="8408" xr:uid="{00000000-0005-0000-0000-0000A31D0000}"/>
    <cellStyle name="Percent 2 4 3" xfId="1713" xr:uid="{00000000-0005-0000-0000-0000A41D0000}"/>
    <cellStyle name="Percent 2 4 3 2" xfId="1714" xr:uid="{00000000-0005-0000-0000-0000A51D0000}"/>
    <cellStyle name="Percent 2 4 3 2 2" xfId="8754" xr:uid="{00000000-0005-0000-0000-0000A61D0000}"/>
    <cellStyle name="Percent 2 4 3 3" xfId="1715" xr:uid="{00000000-0005-0000-0000-0000A71D0000}"/>
    <cellStyle name="Percent 2 4 3 3 2" xfId="10008" xr:uid="{00000000-0005-0000-0000-0000A81D0000}"/>
    <cellStyle name="Percent 2 4 3 4" xfId="1716" xr:uid="{00000000-0005-0000-0000-0000A91D0000}"/>
    <cellStyle name="Percent 2 4 3 4 2" xfId="9699" xr:uid="{00000000-0005-0000-0000-0000AA1D0000}"/>
    <cellStyle name="Percent 2 4 3 5" xfId="8411" xr:uid="{00000000-0005-0000-0000-0000AB1D0000}"/>
    <cellStyle name="Percent 2 4 4" xfId="1717" xr:uid="{00000000-0005-0000-0000-0000AC1D0000}"/>
    <cellStyle name="Percent 2 4 4 2" xfId="8750" xr:uid="{00000000-0005-0000-0000-0000AD1D0000}"/>
    <cellStyle name="Percent 2 4 5" xfId="9392" xr:uid="{00000000-0005-0000-0000-0000AE1D0000}"/>
    <cellStyle name="Percent 2 4 5 2" xfId="10005" xr:uid="{00000000-0005-0000-0000-0000AF1D0000}"/>
    <cellStyle name="Percent 2 4 6" xfId="9698" xr:uid="{00000000-0005-0000-0000-0000B01D0000}"/>
    <cellStyle name="Percent 2 4 7" xfId="8407" xr:uid="{00000000-0005-0000-0000-0000B11D0000}"/>
    <cellStyle name="Percent 2 5" xfId="1718" xr:uid="{00000000-0005-0000-0000-0000B21D0000}"/>
    <cellStyle name="Percent 2 5 2" xfId="1719" xr:uid="{00000000-0005-0000-0000-0000B31D0000}"/>
    <cellStyle name="Percent 2 5 2 2" xfId="9099" xr:uid="{00000000-0005-0000-0000-0000B41D0000}"/>
    <cellStyle name="Percent 2 5 2 2 2" xfId="9100" xr:uid="{00000000-0005-0000-0000-0000B51D0000}"/>
    <cellStyle name="Percent 2 5 2 3" xfId="9101" xr:uid="{00000000-0005-0000-0000-0000B61D0000}"/>
    <cellStyle name="Percent 2 5 2 4" xfId="10009" xr:uid="{00000000-0005-0000-0000-0000B71D0000}"/>
    <cellStyle name="Percent 2 5 2 5" xfId="9098" xr:uid="{00000000-0005-0000-0000-0000B81D0000}"/>
    <cellStyle name="Percent 2 5 3" xfId="9395" xr:uid="{00000000-0005-0000-0000-0000B91D0000}"/>
    <cellStyle name="Percent 2 5 4" xfId="8412" xr:uid="{00000000-0005-0000-0000-0000BA1D0000}"/>
    <cellStyle name="Percent 2 6" xfId="1720" xr:uid="{00000000-0005-0000-0000-0000BB1D0000}"/>
    <cellStyle name="Percent 2 6 2" xfId="1721" xr:uid="{00000000-0005-0000-0000-0000BC1D0000}"/>
    <cellStyle name="Percent 2 6 2 2" xfId="1722" xr:uid="{00000000-0005-0000-0000-0000BD1D0000}"/>
    <cellStyle name="Percent 2 6 2 2 2" xfId="8756" xr:uid="{00000000-0005-0000-0000-0000BE1D0000}"/>
    <cellStyle name="Percent 2 6 2 3" xfId="1723" xr:uid="{00000000-0005-0000-0000-0000BF1D0000}"/>
    <cellStyle name="Percent 2 6 2 4" xfId="8414" xr:uid="{00000000-0005-0000-0000-0000C01D0000}"/>
    <cellStyle name="Percent 2 6 3" xfId="1724" xr:uid="{00000000-0005-0000-0000-0000C11D0000}"/>
    <cellStyle name="Percent 2 6 3 2" xfId="8755" xr:uid="{00000000-0005-0000-0000-0000C21D0000}"/>
    <cellStyle name="Percent 2 6 4" xfId="9396" xr:uid="{00000000-0005-0000-0000-0000C31D0000}"/>
    <cellStyle name="Percent 2 6 4 2" xfId="10010" xr:uid="{00000000-0005-0000-0000-0000C41D0000}"/>
    <cellStyle name="Percent 2 6 5" xfId="8413" xr:uid="{00000000-0005-0000-0000-0000C51D0000}"/>
    <cellStyle name="Percent 2 61" xfId="9490" xr:uid="{00000000-0005-0000-0000-0000C61D0000}"/>
    <cellStyle name="Percent 2 7" xfId="1725" xr:uid="{00000000-0005-0000-0000-0000C71D0000}"/>
    <cellStyle name="Percent 2 7 2" xfId="1726" xr:uid="{00000000-0005-0000-0000-0000C81D0000}"/>
    <cellStyle name="Percent 2 7 2 2" xfId="10011" xr:uid="{00000000-0005-0000-0000-0000C91D0000}"/>
    <cellStyle name="Percent 2 7 3" xfId="8415" xr:uid="{00000000-0005-0000-0000-0000CA1D0000}"/>
    <cellStyle name="Percent 2 8" xfId="1727" xr:uid="{00000000-0005-0000-0000-0000CB1D0000}"/>
    <cellStyle name="Percent 2 8 2" xfId="1728" xr:uid="{00000000-0005-0000-0000-0000CC1D0000}"/>
    <cellStyle name="Percent 2 8 2 2" xfId="10012" xr:uid="{00000000-0005-0000-0000-0000CD1D0000}"/>
    <cellStyle name="Percent 2 8 3" xfId="8416" xr:uid="{00000000-0005-0000-0000-0000CE1D0000}"/>
    <cellStyle name="Percent 2 9" xfId="1729" xr:uid="{00000000-0005-0000-0000-0000CF1D0000}"/>
    <cellStyle name="Percent 2 9 2" xfId="1730" xr:uid="{00000000-0005-0000-0000-0000D01D0000}"/>
    <cellStyle name="Percent 2 9 2 2" xfId="10013" xr:uid="{00000000-0005-0000-0000-0000D11D0000}"/>
    <cellStyle name="Percent 2 9 2 3" xfId="9397" xr:uid="{00000000-0005-0000-0000-0000D21D0000}"/>
    <cellStyle name="Percent 2 9 3" xfId="1731" xr:uid="{00000000-0005-0000-0000-0000D31D0000}"/>
    <cellStyle name="Percent 2 9 4" xfId="1732" xr:uid="{00000000-0005-0000-0000-0000D41D0000}"/>
    <cellStyle name="Percent 2 9 5" xfId="1733" xr:uid="{00000000-0005-0000-0000-0000D51D0000}"/>
    <cellStyle name="Percent 2 9 6" xfId="1734" xr:uid="{00000000-0005-0000-0000-0000D61D0000}"/>
    <cellStyle name="Percent 2 9 7" xfId="8417" xr:uid="{00000000-0005-0000-0000-0000D71D0000}"/>
    <cellStyle name="Percent 20" xfId="1735" xr:uid="{00000000-0005-0000-0000-0000D81D0000}"/>
    <cellStyle name="Percent 21" xfId="1736" xr:uid="{00000000-0005-0000-0000-0000D91D0000}"/>
    <cellStyle name="Percent 22" xfId="1737" xr:uid="{00000000-0005-0000-0000-0000DA1D0000}"/>
    <cellStyle name="Percent 22 2" xfId="1738" xr:uid="{00000000-0005-0000-0000-0000DB1D0000}"/>
    <cellStyle name="Percent 23" xfId="1739" xr:uid="{00000000-0005-0000-0000-0000DC1D0000}"/>
    <cellStyle name="Percent 24" xfId="1740" xr:uid="{00000000-0005-0000-0000-0000DD1D0000}"/>
    <cellStyle name="Percent 25" xfId="1741" xr:uid="{00000000-0005-0000-0000-0000DE1D0000}"/>
    <cellStyle name="Percent 26" xfId="1742" xr:uid="{00000000-0005-0000-0000-0000DF1D0000}"/>
    <cellStyle name="Percent 27" xfId="1743" xr:uid="{00000000-0005-0000-0000-0000E01D0000}"/>
    <cellStyle name="Percent 28" xfId="1744" xr:uid="{00000000-0005-0000-0000-0000E11D0000}"/>
    <cellStyle name="Percent 29" xfId="1745" xr:uid="{00000000-0005-0000-0000-0000E21D0000}"/>
    <cellStyle name="Percent 3" xfId="1746" xr:uid="{00000000-0005-0000-0000-0000E31D0000}"/>
    <cellStyle name="Percent 3 10" xfId="10180" xr:uid="{00000000-0005-0000-0000-0000E41D0000}"/>
    <cellStyle name="Percent 3 11" xfId="10229" xr:uid="{00000000-0005-0000-0000-0000E51D0000}"/>
    <cellStyle name="Percent 3 12" xfId="9629" xr:uid="{00000000-0005-0000-0000-0000E61D0000}"/>
    <cellStyle name="Percent 3 13" xfId="8418" xr:uid="{00000000-0005-0000-0000-0000E71D0000}"/>
    <cellStyle name="Percent 3 14" xfId="8096" xr:uid="{00000000-0005-0000-0000-0000E81D0000}"/>
    <cellStyle name="Percent 3 2" xfId="1747" xr:uid="{00000000-0005-0000-0000-0000E91D0000}"/>
    <cellStyle name="Percent 3 2 2" xfId="1748" xr:uid="{00000000-0005-0000-0000-0000EA1D0000}"/>
    <cellStyle name="Percent 3 2 2 2" xfId="1749" xr:uid="{00000000-0005-0000-0000-0000EB1D0000}"/>
    <cellStyle name="Percent 3 2 2 2 2" xfId="10016" xr:uid="{00000000-0005-0000-0000-0000EC1D0000}"/>
    <cellStyle name="Percent 3 2 2 3" xfId="8420" xr:uid="{00000000-0005-0000-0000-0000ED1D0000}"/>
    <cellStyle name="Percent 3 2 3" xfId="1750" xr:uid="{00000000-0005-0000-0000-0000EE1D0000}"/>
    <cellStyle name="Percent 3 2 3 2" xfId="1751" xr:uid="{00000000-0005-0000-0000-0000EF1D0000}"/>
    <cellStyle name="Percent 3 2 3 2 2" xfId="10017" xr:uid="{00000000-0005-0000-0000-0000F01D0000}"/>
    <cellStyle name="Percent 3 2 3 3" xfId="8421" xr:uid="{00000000-0005-0000-0000-0000F11D0000}"/>
    <cellStyle name="Percent 3 2 4" xfId="1752" xr:uid="{00000000-0005-0000-0000-0000F21D0000}"/>
    <cellStyle name="Percent 3 2 4 2" xfId="10015" xr:uid="{00000000-0005-0000-0000-0000F31D0000}"/>
    <cellStyle name="Percent 3 2 5" xfId="9610" xr:uid="{00000000-0005-0000-0000-0000F41D0000}"/>
    <cellStyle name="Percent 3 2 5 2" xfId="10192" xr:uid="{00000000-0005-0000-0000-0000F51D0000}"/>
    <cellStyle name="Percent 3 2 6" xfId="10232" xr:uid="{00000000-0005-0000-0000-0000F61D0000}"/>
    <cellStyle name="Percent 3 2 7" xfId="8419" xr:uid="{00000000-0005-0000-0000-0000F71D0000}"/>
    <cellStyle name="Percent 3 3" xfId="1753" xr:uid="{00000000-0005-0000-0000-0000F81D0000}"/>
    <cellStyle name="Percent 3 3 2" xfId="1754" xr:uid="{00000000-0005-0000-0000-0000F91D0000}"/>
    <cellStyle name="Percent 3 3 2 2" xfId="10018" xr:uid="{00000000-0005-0000-0000-0000FA1D0000}"/>
    <cellStyle name="Percent 3 3 3" xfId="8422" xr:uid="{00000000-0005-0000-0000-0000FB1D0000}"/>
    <cellStyle name="Percent 3 4" xfId="1755" xr:uid="{00000000-0005-0000-0000-0000FC1D0000}"/>
    <cellStyle name="Percent 3 4 2" xfId="1756" xr:uid="{00000000-0005-0000-0000-0000FD1D0000}"/>
    <cellStyle name="Percent 3 4 2 2" xfId="10019" xr:uid="{00000000-0005-0000-0000-0000FE1D0000}"/>
    <cellStyle name="Percent 3 4 3" xfId="8423" xr:uid="{00000000-0005-0000-0000-0000FF1D0000}"/>
    <cellStyle name="Percent 3 5" xfId="1757" xr:uid="{00000000-0005-0000-0000-0000001E0000}"/>
    <cellStyle name="Percent 3 5 2" xfId="1758" xr:uid="{00000000-0005-0000-0000-0000011E0000}"/>
    <cellStyle name="Percent 3 5 2 2" xfId="10020" xr:uid="{00000000-0005-0000-0000-0000021E0000}"/>
    <cellStyle name="Percent 3 5 3" xfId="8424" xr:uid="{00000000-0005-0000-0000-0000031E0000}"/>
    <cellStyle name="Percent 3 6" xfId="1759" xr:uid="{00000000-0005-0000-0000-0000041E0000}"/>
    <cellStyle name="Percent 3 6 2" xfId="1760" xr:uid="{00000000-0005-0000-0000-0000051E0000}"/>
    <cellStyle name="Percent 3 6 2 2" xfId="8426" xr:uid="{00000000-0005-0000-0000-0000061E0000}"/>
    <cellStyle name="Percent 3 6 3" xfId="1761" xr:uid="{00000000-0005-0000-0000-0000071E0000}"/>
    <cellStyle name="Percent 3 6 3 2" xfId="8427" xr:uid="{00000000-0005-0000-0000-0000081E0000}"/>
    <cellStyle name="Percent 3 6 4" xfId="1762" xr:uid="{00000000-0005-0000-0000-0000091E0000}"/>
    <cellStyle name="Percent 3 6 4 2" xfId="10021" xr:uid="{00000000-0005-0000-0000-00000A1E0000}"/>
    <cellStyle name="Percent 3 6 4 3" xfId="9398" xr:uid="{00000000-0005-0000-0000-00000B1E0000}"/>
    <cellStyle name="Percent 3 6 5" xfId="1763" xr:uid="{00000000-0005-0000-0000-00000C1E0000}"/>
    <cellStyle name="Percent 3 6 6" xfId="1764" xr:uid="{00000000-0005-0000-0000-00000D1E0000}"/>
    <cellStyle name="Percent 3 6 7" xfId="8425" xr:uid="{00000000-0005-0000-0000-00000E1E0000}"/>
    <cellStyle name="Percent 3 7" xfId="1765" xr:uid="{00000000-0005-0000-0000-00000F1E0000}"/>
    <cellStyle name="Percent 3 7 2" xfId="1766" xr:uid="{00000000-0005-0000-0000-0000101E0000}"/>
    <cellStyle name="Percent 3 7 2 2" xfId="10022" xr:uid="{00000000-0005-0000-0000-0000111E0000}"/>
    <cellStyle name="Percent 3 7 2 3" xfId="9102" xr:uid="{00000000-0005-0000-0000-0000121E0000}"/>
    <cellStyle name="Percent 3 7 3" xfId="1767" xr:uid="{00000000-0005-0000-0000-0000131E0000}"/>
    <cellStyle name="Percent 3 7 4" xfId="1768" xr:uid="{00000000-0005-0000-0000-0000141E0000}"/>
    <cellStyle name="Percent 3 7 5" xfId="1769" xr:uid="{00000000-0005-0000-0000-0000151E0000}"/>
    <cellStyle name="Percent 3 7 6" xfId="1770" xr:uid="{00000000-0005-0000-0000-0000161E0000}"/>
    <cellStyle name="Percent 3 7 7" xfId="1771" xr:uid="{00000000-0005-0000-0000-0000171E0000}"/>
    <cellStyle name="Percent 3 7 8" xfId="8428" xr:uid="{00000000-0005-0000-0000-0000181E0000}"/>
    <cellStyle name="Percent 3 8" xfId="1772" xr:uid="{00000000-0005-0000-0000-0000191E0000}"/>
    <cellStyle name="Percent 3 8 2" xfId="10014" xr:uid="{00000000-0005-0000-0000-00001A1E0000}"/>
    <cellStyle name="Percent 3 9" xfId="9502" xr:uid="{00000000-0005-0000-0000-00001B1E0000}"/>
    <cellStyle name="Percent 3 9 2" xfId="9700" xr:uid="{00000000-0005-0000-0000-00001C1E0000}"/>
    <cellStyle name="Percent 30" xfId="1773" xr:uid="{00000000-0005-0000-0000-00001D1E0000}"/>
    <cellStyle name="Percent 31" xfId="1774" xr:uid="{00000000-0005-0000-0000-00001E1E0000}"/>
    <cellStyle name="Percent 32" xfId="1775" xr:uid="{00000000-0005-0000-0000-00001F1E0000}"/>
    <cellStyle name="Percent 33" xfId="8069" xr:uid="{00000000-0005-0000-0000-0000201E0000}"/>
    <cellStyle name="Percent 34" xfId="8074" xr:uid="{00000000-0005-0000-0000-0000211E0000}"/>
    <cellStyle name="Percent 34 2" xfId="10197" xr:uid="{00000000-0005-0000-0000-0000221E0000}"/>
    <cellStyle name="Percent 34 2 2" xfId="10551" xr:uid="{00000000-0005-0000-0000-0000231E0000}"/>
    <cellStyle name="Percent 34 3" xfId="10244" xr:uid="{00000000-0005-0000-0000-0000241E0000}"/>
    <cellStyle name="Percent 35" xfId="10117" xr:uid="{00000000-0005-0000-0000-0000251E0000}"/>
    <cellStyle name="Percent 4" xfId="1776" xr:uid="{00000000-0005-0000-0000-0000261E0000}"/>
    <cellStyle name="Percent 4 2" xfId="1777" xr:uid="{00000000-0005-0000-0000-0000271E0000}"/>
    <cellStyle name="Percent 4 2 2" xfId="1778" xr:uid="{00000000-0005-0000-0000-0000281E0000}"/>
    <cellStyle name="Percent 4 2 2 2" xfId="1779" xr:uid="{00000000-0005-0000-0000-0000291E0000}"/>
    <cellStyle name="Percent 4 2 2 3" xfId="1780" xr:uid="{00000000-0005-0000-0000-00002A1E0000}"/>
    <cellStyle name="Percent 4 2 2 4" xfId="9103" xr:uid="{00000000-0005-0000-0000-00002B1E0000}"/>
    <cellStyle name="Percent 4 2 3" xfId="1781" xr:uid="{00000000-0005-0000-0000-00002C1E0000}"/>
    <cellStyle name="Percent 4 2 4" xfId="1782" xr:uid="{00000000-0005-0000-0000-00002D1E0000}"/>
    <cellStyle name="Percent 4 3" xfId="1783" xr:uid="{00000000-0005-0000-0000-00002E1E0000}"/>
    <cellStyle name="Percent 4 3 2" xfId="1784" xr:uid="{00000000-0005-0000-0000-00002F1E0000}"/>
    <cellStyle name="Percent 4 3 2 2" xfId="10024" xr:uid="{00000000-0005-0000-0000-0000301E0000}"/>
    <cellStyle name="Percent 4 3 3" xfId="8430" xr:uid="{00000000-0005-0000-0000-0000311E0000}"/>
    <cellStyle name="Percent 4 4" xfId="1785" xr:uid="{00000000-0005-0000-0000-0000321E0000}"/>
    <cellStyle name="Percent 4 4 2" xfId="1786" xr:uid="{00000000-0005-0000-0000-0000331E0000}"/>
    <cellStyle name="Percent 4 4 2 2" xfId="1787" xr:uid="{00000000-0005-0000-0000-0000341E0000}"/>
    <cellStyle name="Percent 4 4 3" xfId="1788" xr:uid="{00000000-0005-0000-0000-0000351E0000}"/>
    <cellStyle name="Percent 4 4 3 2" xfId="1789" xr:uid="{00000000-0005-0000-0000-0000361E0000}"/>
    <cellStyle name="Percent 4 4 4" xfId="9400" xr:uid="{00000000-0005-0000-0000-0000371E0000}"/>
    <cellStyle name="Percent 4 4 5" xfId="8431" xr:uid="{00000000-0005-0000-0000-0000381E0000}"/>
    <cellStyle name="Percent 4 5" xfId="1790" xr:uid="{00000000-0005-0000-0000-0000391E0000}"/>
    <cellStyle name="Percent 4 5 2" xfId="1791" xr:uid="{00000000-0005-0000-0000-00003A1E0000}"/>
    <cellStyle name="Percent 4 6" xfId="9399" xr:uid="{00000000-0005-0000-0000-00003B1E0000}"/>
    <cellStyle name="Percent 4 6 2" xfId="10023" xr:uid="{00000000-0005-0000-0000-00003C1E0000}"/>
    <cellStyle name="Percent 4 7" xfId="9614" xr:uid="{00000000-0005-0000-0000-00003D1E0000}"/>
    <cellStyle name="Percent 4 7 2" xfId="10218" xr:uid="{00000000-0005-0000-0000-00003E1E0000}"/>
    <cellStyle name="Percent 4 8" xfId="8429" xr:uid="{00000000-0005-0000-0000-00003F1E0000}"/>
    <cellStyle name="Percent 4 9" xfId="8100" xr:uid="{00000000-0005-0000-0000-0000401E0000}"/>
    <cellStyle name="Percent 5" xfId="1792" xr:uid="{00000000-0005-0000-0000-0000411E0000}"/>
    <cellStyle name="Percent 5 2" xfId="1793" xr:uid="{00000000-0005-0000-0000-0000421E0000}"/>
    <cellStyle name="Percent 5 2 2" xfId="1794" xr:uid="{00000000-0005-0000-0000-0000431E0000}"/>
    <cellStyle name="Percent 5 2 2 2" xfId="10026" xr:uid="{00000000-0005-0000-0000-0000441E0000}"/>
    <cellStyle name="Percent 5 2 3" xfId="8433" xr:uid="{00000000-0005-0000-0000-0000451E0000}"/>
    <cellStyle name="Percent 5 3" xfId="1795" xr:uid="{00000000-0005-0000-0000-0000461E0000}"/>
    <cellStyle name="Percent 5 3 2" xfId="1796" xr:uid="{00000000-0005-0000-0000-0000471E0000}"/>
    <cellStyle name="Percent 5 3 2 2" xfId="10027" xr:uid="{00000000-0005-0000-0000-0000481E0000}"/>
    <cellStyle name="Percent 5 3 3" xfId="8434" xr:uid="{00000000-0005-0000-0000-0000491E0000}"/>
    <cellStyle name="Percent 5 4" xfId="1797" xr:uid="{00000000-0005-0000-0000-00004A1E0000}"/>
    <cellStyle name="Percent 5 4 2" xfId="1798" xr:uid="{00000000-0005-0000-0000-00004B1E0000}"/>
    <cellStyle name="Percent 5 4 2 2" xfId="1799" xr:uid="{00000000-0005-0000-0000-00004C1E0000}"/>
    <cellStyle name="Percent 5 4 3" xfId="1800" xr:uid="{00000000-0005-0000-0000-00004D1E0000}"/>
    <cellStyle name="Percent 5 4 3 2" xfId="1801" xr:uid="{00000000-0005-0000-0000-00004E1E0000}"/>
    <cellStyle name="Percent 5 4 4" xfId="8435" xr:uid="{00000000-0005-0000-0000-00004F1E0000}"/>
    <cellStyle name="Percent 5 5" xfId="1802" xr:uid="{00000000-0005-0000-0000-0000501E0000}"/>
    <cellStyle name="Percent 5 5 2" xfId="1803" xr:uid="{00000000-0005-0000-0000-0000511E0000}"/>
    <cellStyle name="Percent 5 5 3" xfId="8436" xr:uid="{00000000-0005-0000-0000-0000521E0000}"/>
    <cellStyle name="Percent 5 6" xfId="1804" xr:uid="{00000000-0005-0000-0000-0000531E0000}"/>
    <cellStyle name="Percent 5 6 2" xfId="10025" xr:uid="{00000000-0005-0000-0000-0000541E0000}"/>
    <cellStyle name="Percent 5 7" xfId="9617" xr:uid="{00000000-0005-0000-0000-0000551E0000}"/>
    <cellStyle name="Percent 5 8" xfId="9701" xr:uid="{00000000-0005-0000-0000-0000561E0000}"/>
    <cellStyle name="Percent 5 9" xfId="8432" xr:uid="{00000000-0005-0000-0000-0000571E0000}"/>
    <cellStyle name="Percent 6" xfId="1805" xr:uid="{00000000-0005-0000-0000-0000581E0000}"/>
    <cellStyle name="Percent 6 2" xfId="1806" xr:uid="{00000000-0005-0000-0000-0000591E0000}"/>
    <cellStyle name="Percent 6 2 2" xfId="1807" xr:uid="{00000000-0005-0000-0000-00005A1E0000}"/>
    <cellStyle name="Percent 6 2 2 2" xfId="10028" xr:uid="{00000000-0005-0000-0000-00005B1E0000}"/>
    <cellStyle name="Percent 6 2 3" xfId="8437" xr:uid="{00000000-0005-0000-0000-00005C1E0000}"/>
    <cellStyle name="Percent 6 3" xfId="1808" xr:uid="{00000000-0005-0000-0000-00005D1E0000}"/>
    <cellStyle name="Percent 6 3 2" xfId="1809" xr:uid="{00000000-0005-0000-0000-00005E1E0000}"/>
    <cellStyle name="Percent 6 3 2 2" xfId="1810" xr:uid="{00000000-0005-0000-0000-00005F1E0000}"/>
    <cellStyle name="Percent 6 3 3" xfId="1811" xr:uid="{00000000-0005-0000-0000-0000601E0000}"/>
    <cellStyle name="Percent 6 3 3 2" xfId="1812" xr:uid="{00000000-0005-0000-0000-0000611E0000}"/>
    <cellStyle name="Percent 6 3 4" xfId="1813" xr:uid="{00000000-0005-0000-0000-0000621E0000}"/>
    <cellStyle name="Percent 6 3 4 2" xfId="3094" xr:uid="{00000000-0005-0000-0000-0000631E0000}"/>
    <cellStyle name="Percent 6 3 4 3" xfId="9401" xr:uid="{00000000-0005-0000-0000-0000641E0000}"/>
    <cellStyle name="Percent 6 4" xfId="1814" xr:uid="{00000000-0005-0000-0000-0000651E0000}"/>
    <cellStyle name="Percent 6 4 2" xfId="1815" xr:uid="{00000000-0005-0000-0000-0000661E0000}"/>
    <cellStyle name="Percent 6 4 2 2" xfId="1816" xr:uid="{00000000-0005-0000-0000-0000671E0000}"/>
    <cellStyle name="Percent 6 4 3" xfId="1817" xr:uid="{00000000-0005-0000-0000-0000681E0000}"/>
    <cellStyle name="Percent 6 4 3 2" xfId="1818" xr:uid="{00000000-0005-0000-0000-0000691E0000}"/>
    <cellStyle name="Percent 6 4 4" xfId="1819" xr:uid="{00000000-0005-0000-0000-00006A1E0000}"/>
    <cellStyle name="Percent 6 4 4 2" xfId="3095" xr:uid="{00000000-0005-0000-0000-00006B1E0000}"/>
    <cellStyle name="Percent 6 4 5" xfId="1820" xr:uid="{00000000-0005-0000-0000-00006C1E0000}"/>
    <cellStyle name="Percent 6 5" xfId="1821" xr:uid="{00000000-0005-0000-0000-00006D1E0000}"/>
    <cellStyle name="Percent 6 5 2" xfId="1822" xr:uid="{00000000-0005-0000-0000-00006E1E0000}"/>
    <cellStyle name="Percent 6 6" xfId="1823" xr:uid="{00000000-0005-0000-0000-00006F1E0000}"/>
    <cellStyle name="Percent 6 6 2" xfId="3096" xr:uid="{00000000-0005-0000-0000-0000701E0000}"/>
    <cellStyle name="Percent 6 7" xfId="1824" xr:uid="{00000000-0005-0000-0000-0000711E0000}"/>
    <cellStyle name="Percent 67 11" xfId="8108" xr:uid="{00000000-0005-0000-0000-0000721E0000}"/>
    <cellStyle name="Percent 7" xfId="1825" xr:uid="{00000000-0005-0000-0000-0000731E0000}"/>
    <cellStyle name="Percent 7 2" xfId="1826" xr:uid="{00000000-0005-0000-0000-0000741E0000}"/>
    <cellStyle name="Percent 7 2 2" xfId="1827" xr:uid="{00000000-0005-0000-0000-0000751E0000}"/>
    <cellStyle name="Percent 7 2 2 2" xfId="10030" xr:uid="{00000000-0005-0000-0000-0000761E0000}"/>
    <cellStyle name="Percent 7 2 2 3" xfId="9104" xr:uid="{00000000-0005-0000-0000-0000771E0000}"/>
    <cellStyle name="Percent 7 2 3" xfId="1828" xr:uid="{00000000-0005-0000-0000-0000781E0000}"/>
    <cellStyle name="Percent 7 2 3 2" xfId="9403" xr:uid="{00000000-0005-0000-0000-0000791E0000}"/>
    <cellStyle name="Percent 7 2 4" xfId="1829" xr:uid="{00000000-0005-0000-0000-00007A1E0000}"/>
    <cellStyle name="Percent 7 2 5" xfId="8439" xr:uid="{00000000-0005-0000-0000-00007B1E0000}"/>
    <cellStyle name="Percent 7 3" xfId="1830" xr:uid="{00000000-0005-0000-0000-00007C1E0000}"/>
    <cellStyle name="Percent 7 3 2" xfId="1831" xr:uid="{00000000-0005-0000-0000-00007D1E0000}"/>
    <cellStyle name="Percent 7 3 2 2" xfId="10031" xr:uid="{00000000-0005-0000-0000-00007E1E0000}"/>
    <cellStyle name="Percent 7 3 3" xfId="8440" xr:uid="{00000000-0005-0000-0000-00007F1E0000}"/>
    <cellStyle name="Percent 7 4" xfId="1832" xr:uid="{00000000-0005-0000-0000-0000801E0000}"/>
    <cellStyle name="Percent 7 4 2" xfId="9106" xr:uid="{00000000-0005-0000-0000-0000811E0000}"/>
    <cellStyle name="Percent 7 4 2 2" xfId="9107" xr:uid="{00000000-0005-0000-0000-0000821E0000}"/>
    <cellStyle name="Percent 7 4 3" xfId="9108" xr:uid="{00000000-0005-0000-0000-0000831E0000}"/>
    <cellStyle name="Percent 7 4 4" xfId="10029" xr:uid="{00000000-0005-0000-0000-0000841E0000}"/>
    <cellStyle name="Percent 7 4 5" xfId="9105" xr:uid="{00000000-0005-0000-0000-0000851E0000}"/>
    <cellStyle name="Percent 7 5" xfId="1833" xr:uid="{00000000-0005-0000-0000-0000861E0000}"/>
    <cellStyle name="Percent 7 5 2" xfId="3098" xr:uid="{00000000-0005-0000-0000-0000871E0000}"/>
    <cellStyle name="Percent 7 5 3" xfId="9402" xr:uid="{00000000-0005-0000-0000-0000881E0000}"/>
    <cellStyle name="Percent 7 6" xfId="3097" xr:uid="{00000000-0005-0000-0000-0000891E0000}"/>
    <cellStyle name="Percent 7 7" xfId="8438" xr:uid="{00000000-0005-0000-0000-00008A1E0000}"/>
    <cellStyle name="Percent 8" xfId="1834" xr:uid="{00000000-0005-0000-0000-00008B1E0000}"/>
    <cellStyle name="Percent 8 2" xfId="1835" xr:uid="{00000000-0005-0000-0000-00008C1E0000}"/>
    <cellStyle name="Percent 8 2 2" xfId="1836" xr:uid="{00000000-0005-0000-0000-00008D1E0000}"/>
    <cellStyle name="Percent 8 2 2 2" xfId="1837" xr:uid="{00000000-0005-0000-0000-00008E1E0000}"/>
    <cellStyle name="Percent 8 2 2 2 2" xfId="8758" xr:uid="{00000000-0005-0000-0000-00008F1E0000}"/>
    <cellStyle name="Percent 8 2 2 3" xfId="1838" xr:uid="{00000000-0005-0000-0000-0000901E0000}"/>
    <cellStyle name="Percent 8 2 2 4" xfId="8443" xr:uid="{00000000-0005-0000-0000-0000911E0000}"/>
    <cellStyle name="Percent 8 2 3" xfId="1839" xr:uid="{00000000-0005-0000-0000-0000921E0000}"/>
    <cellStyle name="Percent 8 2 3 2" xfId="8757" xr:uid="{00000000-0005-0000-0000-0000931E0000}"/>
    <cellStyle name="Percent 8 2 4" xfId="9404" xr:uid="{00000000-0005-0000-0000-0000941E0000}"/>
    <cellStyle name="Percent 8 2 4 2" xfId="10033" xr:uid="{00000000-0005-0000-0000-0000951E0000}"/>
    <cellStyle name="Percent 8 2 5" xfId="8442" xr:uid="{00000000-0005-0000-0000-0000961E0000}"/>
    <cellStyle name="Percent 8 3" xfId="1840" xr:uid="{00000000-0005-0000-0000-0000971E0000}"/>
    <cellStyle name="Percent 8 3 2" xfId="1841" xr:uid="{00000000-0005-0000-0000-0000981E0000}"/>
    <cellStyle name="Percent 8 3 2 2" xfId="10032" xr:uid="{00000000-0005-0000-0000-0000991E0000}"/>
    <cellStyle name="Percent 8 3 3" xfId="1842" xr:uid="{00000000-0005-0000-0000-00009A1E0000}"/>
    <cellStyle name="Percent 8 3 4" xfId="9109" xr:uid="{00000000-0005-0000-0000-00009B1E0000}"/>
    <cellStyle name="Percent 8 4" xfId="1843" xr:uid="{00000000-0005-0000-0000-00009C1E0000}"/>
    <cellStyle name="Percent 8 5" xfId="1844" xr:uid="{00000000-0005-0000-0000-00009D1E0000}"/>
    <cellStyle name="Percent 8 6" xfId="1845" xr:uid="{00000000-0005-0000-0000-00009E1E0000}"/>
    <cellStyle name="Percent 8 7" xfId="1846" xr:uid="{00000000-0005-0000-0000-00009F1E0000}"/>
    <cellStyle name="Percent 8 8" xfId="8441" xr:uid="{00000000-0005-0000-0000-0000A01E0000}"/>
    <cellStyle name="Percent 9" xfId="1847" xr:uid="{00000000-0005-0000-0000-0000A11E0000}"/>
    <cellStyle name="Percent 9 2" xfId="1848" xr:uid="{00000000-0005-0000-0000-0000A21E0000}"/>
    <cellStyle name="Percent 9 2 2" xfId="1849" xr:uid="{00000000-0005-0000-0000-0000A31E0000}"/>
    <cellStyle name="Percent 9 2 2 2" xfId="1850" xr:uid="{00000000-0005-0000-0000-0000A41E0000}"/>
    <cellStyle name="Percent 9 2 2 2 2" xfId="9110" xr:uid="{00000000-0005-0000-0000-0000A51E0000}"/>
    <cellStyle name="Percent 9 2 2 2 3" xfId="8760" xr:uid="{00000000-0005-0000-0000-0000A61E0000}"/>
    <cellStyle name="Percent 9 2 2 3" xfId="1851" xr:uid="{00000000-0005-0000-0000-0000A71E0000}"/>
    <cellStyle name="Percent 9 2 2 3 2" xfId="9111" xr:uid="{00000000-0005-0000-0000-0000A81E0000}"/>
    <cellStyle name="Percent 9 2 2 4" xfId="8446" xr:uid="{00000000-0005-0000-0000-0000A91E0000}"/>
    <cellStyle name="Percent 9 2 3" xfId="1852" xr:uid="{00000000-0005-0000-0000-0000AA1E0000}"/>
    <cellStyle name="Percent 9 2 3 2" xfId="8759" xr:uid="{00000000-0005-0000-0000-0000AB1E0000}"/>
    <cellStyle name="Percent 9 2 4" xfId="1853" xr:uid="{00000000-0005-0000-0000-0000AC1E0000}"/>
    <cellStyle name="Percent 9 2 4 2" xfId="3100" xr:uid="{00000000-0005-0000-0000-0000AD1E0000}"/>
    <cellStyle name="Percent 9 2 4 2 2" xfId="10035" xr:uid="{00000000-0005-0000-0000-0000AE1E0000}"/>
    <cellStyle name="Percent 9 2 4 3" xfId="9405" xr:uid="{00000000-0005-0000-0000-0000AF1E0000}"/>
    <cellStyle name="Percent 9 2 5" xfId="1854" xr:uid="{00000000-0005-0000-0000-0000B01E0000}"/>
    <cellStyle name="Percent 9 2 6" xfId="3099" xr:uid="{00000000-0005-0000-0000-0000B11E0000}"/>
    <cellStyle name="Percent 9 2 7" xfId="8445" xr:uid="{00000000-0005-0000-0000-0000B21E0000}"/>
    <cellStyle name="Percent 9 3" xfId="1855" xr:uid="{00000000-0005-0000-0000-0000B31E0000}"/>
    <cellStyle name="Percent 9 3 10" xfId="9112" xr:uid="{00000000-0005-0000-0000-0000B41E0000}"/>
    <cellStyle name="Percent 9 3 2" xfId="1856" xr:uid="{00000000-0005-0000-0000-0000B51E0000}"/>
    <cellStyle name="Percent 9 3 2 10" xfId="9113" xr:uid="{00000000-0005-0000-0000-0000B61E0000}"/>
    <cellStyle name="Percent 9 3 2 2" xfId="1857" xr:uid="{00000000-0005-0000-0000-0000B71E0000}"/>
    <cellStyle name="Percent 9 3 2 2 2" xfId="1858" xr:uid="{00000000-0005-0000-0000-0000B81E0000}"/>
    <cellStyle name="Percent 9 3 2 2 2 2" xfId="1859" xr:uid="{00000000-0005-0000-0000-0000B91E0000}"/>
    <cellStyle name="Percent 9 3 2 2 2 2 2" xfId="9116" xr:uid="{00000000-0005-0000-0000-0000BA1E0000}"/>
    <cellStyle name="Percent 9 3 2 2 2 3" xfId="9115" xr:uid="{00000000-0005-0000-0000-0000BB1E0000}"/>
    <cellStyle name="Percent 9 3 2 2 3" xfId="1860" xr:uid="{00000000-0005-0000-0000-0000BC1E0000}"/>
    <cellStyle name="Percent 9 3 2 2 3 2" xfId="9117" xr:uid="{00000000-0005-0000-0000-0000BD1E0000}"/>
    <cellStyle name="Percent 9 3 2 2 4" xfId="9114" xr:uid="{00000000-0005-0000-0000-0000BE1E0000}"/>
    <cellStyle name="Percent 9 3 2 3" xfId="1861" xr:uid="{00000000-0005-0000-0000-0000BF1E0000}"/>
    <cellStyle name="Percent 9 3 2 3 2" xfId="1862" xr:uid="{00000000-0005-0000-0000-0000C01E0000}"/>
    <cellStyle name="Percent 9 3 2 3 2 2" xfId="9120" xr:uid="{00000000-0005-0000-0000-0000C11E0000}"/>
    <cellStyle name="Percent 9 3 2 3 2 3" xfId="9119" xr:uid="{00000000-0005-0000-0000-0000C21E0000}"/>
    <cellStyle name="Percent 9 3 2 3 3" xfId="9121" xr:uid="{00000000-0005-0000-0000-0000C31E0000}"/>
    <cellStyle name="Percent 9 3 2 3 4" xfId="9118" xr:uid="{00000000-0005-0000-0000-0000C41E0000}"/>
    <cellStyle name="Percent 9 3 2 4" xfId="1863" xr:uid="{00000000-0005-0000-0000-0000C51E0000}"/>
    <cellStyle name="Percent 9 3 2 4 2" xfId="1864" xr:uid="{00000000-0005-0000-0000-0000C61E0000}"/>
    <cellStyle name="Percent 9 3 2 4 2 2" xfId="9123" xr:uid="{00000000-0005-0000-0000-0000C71E0000}"/>
    <cellStyle name="Percent 9 3 2 4 3" xfId="9122" xr:uid="{00000000-0005-0000-0000-0000C81E0000}"/>
    <cellStyle name="Percent 9 3 2 5" xfId="1865" xr:uid="{00000000-0005-0000-0000-0000C91E0000}"/>
    <cellStyle name="Percent 9 3 2 5 2" xfId="1866" xr:uid="{00000000-0005-0000-0000-0000CA1E0000}"/>
    <cellStyle name="Percent 9 3 2 5 3" xfId="9124" xr:uid="{00000000-0005-0000-0000-0000CB1E0000}"/>
    <cellStyle name="Percent 9 3 2 6" xfId="1867" xr:uid="{00000000-0005-0000-0000-0000CC1E0000}"/>
    <cellStyle name="Percent 9 3 2 6 2" xfId="3102" xr:uid="{00000000-0005-0000-0000-0000CD1E0000}"/>
    <cellStyle name="Percent 9 3 2 6 3" xfId="9407" xr:uid="{00000000-0005-0000-0000-0000CE1E0000}"/>
    <cellStyle name="Percent 9 3 2 7" xfId="1868" xr:uid="{00000000-0005-0000-0000-0000CF1E0000}"/>
    <cellStyle name="Percent 9 3 2 8" xfId="1869" xr:uid="{00000000-0005-0000-0000-0000D01E0000}"/>
    <cellStyle name="Percent 9 3 2 9" xfId="3101" xr:uid="{00000000-0005-0000-0000-0000D11E0000}"/>
    <cellStyle name="Percent 9 3 3" xfId="1870" xr:uid="{00000000-0005-0000-0000-0000D21E0000}"/>
    <cellStyle name="Percent 9 3 3 2" xfId="1871" xr:uid="{00000000-0005-0000-0000-0000D31E0000}"/>
    <cellStyle name="Percent 9 3 3 2 2" xfId="1872" xr:uid="{00000000-0005-0000-0000-0000D41E0000}"/>
    <cellStyle name="Percent 9 3 3 3" xfId="1873" xr:uid="{00000000-0005-0000-0000-0000D51E0000}"/>
    <cellStyle name="Percent 9 3 3 4" xfId="9125" xr:uid="{00000000-0005-0000-0000-0000D61E0000}"/>
    <cellStyle name="Percent 9 3 4" xfId="1874" xr:uid="{00000000-0005-0000-0000-0000D71E0000}"/>
    <cellStyle name="Percent 9 3 4 2" xfId="1875" xr:uid="{00000000-0005-0000-0000-0000D81E0000}"/>
    <cellStyle name="Percent 9 3 4 2 2" xfId="9128" xr:uid="{00000000-0005-0000-0000-0000D91E0000}"/>
    <cellStyle name="Percent 9 3 4 2 3" xfId="9127" xr:uid="{00000000-0005-0000-0000-0000DA1E0000}"/>
    <cellStyle name="Percent 9 3 4 3" xfId="9129" xr:uid="{00000000-0005-0000-0000-0000DB1E0000}"/>
    <cellStyle name="Percent 9 3 4 4" xfId="9126" xr:uid="{00000000-0005-0000-0000-0000DC1E0000}"/>
    <cellStyle name="Percent 9 3 5" xfId="1876" xr:uid="{00000000-0005-0000-0000-0000DD1E0000}"/>
    <cellStyle name="Percent 9 3 5 2" xfId="1877" xr:uid="{00000000-0005-0000-0000-0000DE1E0000}"/>
    <cellStyle name="Percent 9 3 5 2 2" xfId="9131" xr:uid="{00000000-0005-0000-0000-0000DF1E0000}"/>
    <cellStyle name="Percent 9 3 5 3" xfId="9130" xr:uid="{00000000-0005-0000-0000-0000E01E0000}"/>
    <cellStyle name="Percent 9 3 6" xfId="1878" xr:uid="{00000000-0005-0000-0000-0000E11E0000}"/>
    <cellStyle name="Percent 9 3 6 2" xfId="1879" xr:uid="{00000000-0005-0000-0000-0000E21E0000}"/>
    <cellStyle name="Percent 9 3 6 3" xfId="9132" xr:uid="{00000000-0005-0000-0000-0000E31E0000}"/>
    <cellStyle name="Percent 9 3 7" xfId="1880" xr:uid="{00000000-0005-0000-0000-0000E41E0000}"/>
    <cellStyle name="Percent 9 3 7 2" xfId="9406" xr:uid="{00000000-0005-0000-0000-0000E51E0000}"/>
    <cellStyle name="Percent 9 3 8" xfId="1881" xr:uid="{00000000-0005-0000-0000-0000E61E0000}"/>
    <cellStyle name="Percent 9 3 9" xfId="1882" xr:uid="{00000000-0005-0000-0000-0000E71E0000}"/>
    <cellStyle name="Percent 9 4" xfId="1883" xr:uid="{00000000-0005-0000-0000-0000E81E0000}"/>
    <cellStyle name="Percent 9 5" xfId="1884" xr:uid="{00000000-0005-0000-0000-0000E91E0000}"/>
    <cellStyle name="Percent 9 6" xfId="10034" xr:uid="{00000000-0005-0000-0000-0000EA1E0000}"/>
    <cellStyle name="Percent 9 7" xfId="9702" xr:uid="{00000000-0005-0000-0000-0000EB1E0000}"/>
    <cellStyle name="Percent 9 8" xfId="8444" xr:uid="{00000000-0005-0000-0000-0000EC1E0000}"/>
    <cellStyle name="Quantity" xfId="1885" xr:uid="{00000000-0005-0000-0000-0000ED1E0000}"/>
    <cellStyle name="Quantity 2" xfId="1886" xr:uid="{00000000-0005-0000-0000-0000EE1E0000}"/>
    <cellStyle name="Quantity 2 2" xfId="9409" xr:uid="{00000000-0005-0000-0000-0000EF1E0000}"/>
    <cellStyle name="Quantity 2 3" xfId="8447" xr:uid="{00000000-0005-0000-0000-0000F01E0000}"/>
    <cellStyle name="Quantity 3" xfId="1887" xr:uid="{00000000-0005-0000-0000-0000F11E0000}"/>
    <cellStyle name="Quantity 3 2" xfId="8448" xr:uid="{00000000-0005-0000-0000-0000F21E0000}"/>
    <cellStyle name="Quantity 4" xfId="1888" xr:uid="{00000000-0005-0000-0000-0000F31E0000}"/>
    <cellStyle name="Quantity 4 2" xfId="8449" xr:uid="{00000000-0005-0000-0000-0000F41E0000}"/>
    <cellStyle name="Quantity 5" xfId="1889" xr:uid="{00000000-0005-0000-0000-0000F51E0000}"/>
    <cellStyle name="Quantity 5 2" xfId="1890" xr:uid="{00000000-0005-0000-0000-0000F61E0000}"/>
    <cellStyle name="Quantity 6" xfId="9408" xr:uid="{00000000-0005-0000-0000-0000F71E0000}"/>
    <cellStyle name="Quantity 6 2" xfId="10036" xr:uid="{00000000-0005-0000-0000-0000F81E0000}"/>
    <cellStyle name="Standard_Data" xfId="1891" xr:uid="{00000000-0005-0000-0000-0000F91E0000}"/>
    <cellStyle name="Title" xfId="1892" xr:uid="{00000000-0005-0000-0000-0000FA1E0000}"/>
    <cellStyle name="Title 2" xfId="1893" xr:uid="{00000000-0005-0000-0000-0000FB1E0000}"/>
    <cellStyle name="Title 2 2" xfId="1894" xr:uid="{00000000-0005-0000-0000-0000FC1E0000}"/>
    <cellStyle name="Title 2 2 2" xfId="9133" xr:uid="{00000000-0005-0000-0000-0000FD1E0000}"/>
    <cellStyle name="Title 3" xfId="1895" xr:uid="{00000000-0005-0000-0000-0000FE1E0000}"/>
    <cellStyle name="Title 4" xfId="8805" xr:uid="{00000000-0005-0000-0000-0000FF1E0000}"/>
    <cellStyle name="Total" xfId="1896" xr:uid="{00000000-0005-0000-0000-0000001F0000}"/>
    <cellStyle name="Total 2" xfId="1897" xr:uid="{00000000-0005-0000-0000-0000011F0000}"/>
    <cellStyle name="Total 2 2" xfId="1898" xr:uid="{00000000-0005-0000-0000-0000021F0000}"/>
    <cellStyle name="Total 2 2 2" xfId="9134" xr:uid="{00000000-0005-0000-0000-0000031F0000}"/>
    <cellStyle name="Total 2 3" xfId="9135" xr:uid="{00000000-0005-0000-0000-0000041F0000}"/>
    <cellStyle name="Total 2 4" xfId="9136" xr:uid="{00000000-0005-0000-0000-0000051F0000}"/>
    <cellStyle name="Total 3" xfId="1899" xr:uid="{00000000-0005-0000-0000-0000061F0000}"/>
    <cellStyle name="Total 4" xfId="8806" xr:uid="{00000000-0005-0000-0000-0000071F0000}"/>
    <cellStyle name="Warning Text" xfId="1900" xr:uid="{00000000-0005-0000-0000-0000081F0000}"/>
    <cellStyle name="Warning Text 2" xfId="1901" xr:uid="{00000000-0005-0000-0000-0000091F0000}"/>
    <cellStyle name="Warning Text 2 2" xfId="1902" xr:uid="{00000000-0005-0000-0000-00000A1F0000}"/>
    <cellStyle name="Warning Text 2 2 2" xfId="9137" xr:uid="{00000000-0005-0000-0000-00000B1F0000}"/>
    <cellStyle name="Warning Text 3" xfId="1903" xr:uid="{00000000-0005-0000-0000-00000C1F0000}"/>
    <cellStyle name="Warning Text 4" xfId="8807" xr:uid="{00000000-0005-0000-0000-00000D1F0000}"/>
    <cellStyle name="Wไhrung [0]_35ERI8T2gbIEMixb4v26icuOo" xfId="1904" xr:uid="{00000000-0005-0000-0000-00000E1F0000}"/>
    <cellStyle name="Wไhrung_35ERI8T2gbIEMixb4v26icuOo" xfId="1905" xr:uid="{00000000-0005-0000-0000-00000F1F0000}"/>
    <cellStyle name="การคำนวณ 2" xfId="2213" xr:uid="{00000000-0005-0000-0000-0000101F0000}"/>
    <cellStyle name="การคำนวณ 2 2" xfId="2214" xr:uid="{00000000-0005-0000-0000-0000111F0000}"/>
    <cellStyle name="การคำนวณ 2 2 2" xfId="9138" xr:uid="{00000000-0005-0000-0000-0000121F0000}"/>
    <cellStyle name="การคำนวณ 2 3" xfId="9139" xr:uid="{00000000-0005-0000-0000-0000131F0000}"/>
    <cellStyle name="การคำนวณ 2 4" xfId="9140" xr:uid="{00000000-0005-0000-0000-0000141F0000}"/>
    <cellStyle name="การคำนวณ 3" xfId="2215" xr:uid="{00000000-0005-0000-0000-0000151F0000}"/>
    <cellStyle name="การคำนวณ 3 2" xfId="10144" xr:uid="{00000000-0005-0000-0000-0000161F0000}"/>
    <cellStyle name="ข้อความเตือน 2" xfId="2216" xr:uid="{00000000-0005-0000-0000-0000171F0000}"/>
    <cellStyle name="ข้อความเตือน 3" xfId="2217" xr:uid="{00000000-0005-0000-0000-0000181F0000}"/>
    <cellStyle name="ข้อความอธิบาย 2" xfId="2218" xr:uid="{00000000-0005-0000-0000-0000191F0000}"/>
    <cellStyle name="ข้อความอธิบาย 3" xfId="2219" xr:uid="{00000000-0005-0000-0000-00001A1F0000}"/>
    <cellStyle name="เครื่องหมายจุลภาค 10" xfId="1907" xr:uid="{00000000-0005-0000-0000-00001B1F0000}"/>
    <cellStyle name="เครื่องหมายจุลภาค 10 2" xfId="1908" xr:uid="{00000000-0005-0000-0000-00001C1F0000}"/>
    <cellStyle name="เครื่องหมายจุลภาค 10 2 2" xfId="1909" xr:uid="{00000000-0005-0000-0000-00001D1F0000}"/>
    <cellStyle name="เครื่องหมายจุลภาค 10 2 2 2" xfId="1910" xr:uid="{00000000-0005-0000-0000-00001E1F0000}"/>
    <cellStyle name="เครื่องหมายจุลภาค 10 2 2 2 2" xfId="3106" xr:uid="{00000000-0005-0000-0000-00001F1F0000}"/>
    <cellStyle name="เครื่องหมายจุลภาค 10 2 2 2 2 2" xfId="4897" xr:uid="{00000000-0005-0000-0000-0000201F0000}"/>
    <cellStyle name="เครื่องหมายจุลภาค 10 2 2 2 2 3" xfId="6645" xr:uid="{00000000-0005-0000-0000-0000211F0000}"/>
    <cellStyle name="เครื่องหมายจุลภาค 10 2 2 2 3" xfId="4207" xr:uid="{00000000-0005-0000-0000-0000221F0000}"/>
    <cellStyle name="เครื่องหมายจุลภาค 10 2 2 2 4" xfId="5953" xr:uid="{00000000-0005-0000-0000-0000231F0000}"/>
    <cellStyle name="เครื่องหมายจุลภาค 10 2 2 2 4 2" xfId="10445" xr:uid="{00000000-0005-0000-0000-0000241F0000}"/>
    <cellStyle name="เครื่องหมายจุลภาค 10 2 2 3" xfId="3105" xr:uid="{00000000-0005-0000-0000-0000251F0000}"/>
    <cellStyle name="เครื่องหมายจุลภาค 10 2 2 3 2" xfId="4896" xr:uid="{00000000-0005-0000-0000-0000261F0000}"/>
    <cellStyle name="เครื่องหมายจุลภาค 10 2 2 3 3" xfId="6644" xr:uid="{00000000-0005-0000-0000-0000271F0000}"/>
    <cellStyle name="เครื่องหมายจุลภาค 10 2 2 4" xfId="4206" xr:uid="{00000000-0005-0000-0000-0000281F0000}"/>
    <cellStyle name="เครื่องหมายจุลภาค 10 2 2 5" xfId="5952" xr:uid="{00000000-0005-0000-0000-0000291F0000}"/>
    <cellStyle name="เครื่องหมายจุลภาค 10 2 3" xfId="1911" xr:uid="{00000000-0005-0000-0000-00002A1F0000}"/>
    <cellStyle name="เครื่องหมายจุลภาค 10 2 3 2" xfId="1912" xr:uid="{00000000-0005-0000-0000-00002B1F0000}"/>
    <cellStyle name="เครื่องหมายจุลภาค 10 2 3 2 2" xfId="3108" xr:uid="{00000000-0005-0000-0000-00002C1F0000}"/>
    <cellStyle name="เครื่องหมายจุลภาค 10 2 3 2 2 2" xfId="4899" xr:uid="{00000000-0005-0000-0000-00002D1F0000}"/>
    <cellStyle name="เครื่องหมายจุลภาค 10 2 3 2 2 3" xfId="6647" xr:uid="{00000000-0005-0000-0000-00002E1F0000}"/>
    <cellStyle name="เครื่องหมายจุลภาค 10 2 3 2 3" xfId="4209" xr:uid="{00000000-0005-0000-0000-00002F1F0000}"/>
    <cellStyle name="เครื่องหมายจุลภาค 10 2 3 2 4" xfId="5955" xr:uid="{00000000-0005-0000-0000-0000301F0000}"/>
    <cellStyle name="เครื่องหมายจุลภาค 10 2 3 2 4 2" xfId="10446" xr:uid="{00000000-0005-0000-0000-0000311F0000}"/>
    <cellStyle name="เครื่องหมายจุลภาค 10 2 3 3" xfId="3107" xr:uid="{00000000-0005-0000-0000-0000321F0000}"/>
    <cellStyle name="เครื่องหมายจุลภาค 10 2 3 3 2" xfId="4898" xr:uid="{00000000-0005-0000-0000-0000331F0000}"/>
    <cellStyle name="เครื่องหมายจุลภาค 10 2 3 3 3" xfId="6646" xr:uid="{00000000-0005-0000-0000-0000341F0000}"/>
    <cellStyle name="เครื่องหมายจุลภาค 10 2 3 4" xfId="4208" xr:uid="{00000000-0005-0000-0000-0000351F0000}"/>
    <cellStyle name="เครื่องหมายจุลภาค 10 2 3 5" xfId="5954" xr:uid="{00000000-0005-0000-0000-0000361F0000}"/>
    <cellStyle name="เครื่องหมายจุลภาค 10 2 4" xfId="1913" xr:uid="{00000000-0005-0000-0000-0000371F0000}"/>
    <cellStyle name="เครื่องหมายจุลภาค 10 2 4 2" xfId="3109" xr:uid="{00000000-0005-0000-0000-0000381F0000}"/>
    <cellStyle name="เครื่องหมายจุลภาค 10 2 4 2 2" xfId="4900" xr:uid="{00000000-0005-0000-0000-0000391F0000}"/>
    <cellStyle name="เครื่องหมายจุลภาค 10 2 4 2 3" xfId="6648" xr:uid="{00000000-0005-0000-0000-00003A1F0000}"/>
    <cellStyle name="เครื่องหมายจุลภาค 10 2 4 3" xfId="4210" xr:uid="{00000000-0005-0000-0000-00003B1F0000}"/>
    <cellStyle name="เครื่องหมายจุลภาค 10 2 4 4" xfId="5956" xr:uid="{00000000-0005-0000-0000-00003C1F0000}"/>
    <cellStyle name="เครื่องหมายจุลภาค 10 2 4 4 2" xfId="10444" xr:uid="{00000000-0005-0000-0000-00003D1F0000}"/>
    <cellStyle name="เครื่องหมายจุลภาค 10 2 5" xfId="3104" xr:uid="{00000000-0005-0000-0000-00003E1F0000}"/>
    <cellStyle name="เครื่องหมายจุลภาค 10 2 5 2" xfId="4895" xr:uid="{00000000-0005-0000-0000-00003F1F0000}"/>
    <cellStyle name="เครื่องหมายจุลภาค 10 2 5 3" xfId="6643" xr:uid="{00000000-0005-0000-0000-0000401F0000}"/>
    <cellStyle name="เครื่องหมายจุลภาค 10 2 6" xfId="4205" xr:uid="{00000000-0005-0000-0000-0000411F0000}"/>
    <cellStyle name="เครื่องหมายจุลภาค 10 2 7" xfId="5951" xr:uid="{00000000-0005-0000-0000-0000421F0000}"/>
    <cellStyle name="เครื่องหมายจุลภาค 10 3" xfId="1914" xr:uid="{00000000-0005-0000-0000-0000431F0000}"/>
    <cellStyle name="เครื่องหมายจุลภาค 10 3 2" xfId="1915" xr:uid="{00000000-0005-0000-0000-0000441F0000}"/>
    <cellStyle name="เครื่องหมายจุลภาค 10 3 2 2" xfId="3111" xr:uid="{00000000-0005-0000-0000-0000451F0000}"/>
    <cellStyle name="เครื่องหมายจุลภาค 10 3 2 2 2" xfId="4902" xr:uid="{00000000-0005-0000-0000-0000461F0000}"/>
    <cellStyle name="เครื่องหมายจุลภาค 10 3 2 2 3" xfId="6650" xr:uid="{00000000-0005-0000-0000-0000471F0000}"/>
    <cellStyle name="เครื่องหมายจุลภาค 10 3 2 3" xfId="4212" xr:uid="{00000000-0005-0000-0000-0000481F0000}"/>
    <cellStyle name="เครื่องหมายจุลภาค 10 3 2 4" xfId="5958" xr:uid="{00000000-0005-0000-0000-0000491F0000}"/>
    <cellStyle name="เครื่องหมายจุลภาค 10 3 2 4 2" xfId="10447" xr:uid="{00000000-0005-0000-0000-00004A1F0000}"/>
    <cellStyle name="เครื่องหมายจุลภาค 10 3 3" xfId="3110" xr:uid="{00000000-0005-0000-0000-00004B1F0000}"/>
    <cellStyle name="เครื่องหมายจุลภาค 10 3 3 2" xfId="4901" xr:uid="{00000000-0005-0000-0000-00004C1F0000}"/>
    <cellStyle name="เครื่องหมายจุลภาค 10 3 3 3" xfId="6649" xr:uid="{00000000-0005-0000-0000-00004D1F0000}"/>
    <cellStyle name="เครื่องหมายจุลภาค 10 3 4" xfId="4211" xr:uid="{00000000-0005-0000-0000-00004E1F0000}"/>
    <cellStyle name="เครื่องหมายจุลภาค 10 3 5" xfId="5957" xr:uid="{00000000-0005-0000-0000-00004F1F0000}"/>
    <cellStyle name="เครื่องหมายจุลภาค 10 4" xfId="1916" xr:uid="{00000000-0005-0000-0000-0000501F0000}"/>
    <cellStyle name="เครื่องหมายจุลภาค 10 4 2" xfId="3112" xr:uid="{00000000-0005-0000-0000-0000511F0000}"/>
    <cellStyle name="เครื่องหมายจุลภาค 10 4 2 2" xfId="4903" xr:uid="{00000000-0005-0000-0000-0000521F0000}"/>
    <cellStyle name="เครื่องหมายจุลภาค 10 4 2 3" xfId="6651" xr:uid="{00000000-0005-0000-0000-0000531F0000}"/>
    <cellStyle name="เครื่องหมายจุลภาค 10 4 2 3 2" xfId="10443" xr:uid="{00000000-0005-0000-0000-0000541F0000}"/>
    <cellStyle name="เครื่องหมายจุลภาค 10 4 3" xfId="4213" xr:uid="{00000000-0005-0000-0000-0000551F0000}"/>
    <cellStyle name="เครื่องหมายจุลภาค 10 4 4" xfId="5959" xr:uid="{00000000-0005-0000-0000-0000561F0000}"/>
    <cellStyle name="เครื่องหมายจุลภาค 10 4 4 2" xfId="9410" xr:uid="{00000000-0005-0000-0000-0000571F0000}"/>
    <cellStyle name="เครื่องหมายจุลภาค 10 5" xfId="3103" xr:uid="{00000000-0005-0000-0000-0000581F0000}"/>
    <cellStyle name="เครื่องหมายจุลภาค 10 5 2" xfId="4894" xr:uid="{00000000-0005-0000-0000-0000591F0000}"/>
    <cellStyle name="เครื่องหมายจุลภาค 10 5 3" xfId="6642" xr:uid="{00000000-0005-0000-0000-00005A1F0000}"/>
    <cellStyle name="เครื่องหมายจุลภาค 10 5 3 2" xfId="10037" xr:uid="{00000000-0005-0000-0000-00005B1F0000}"/>
    <cellStyle name="เครื่องหมายจุลภาค 10 6" xfId="4204" xr:uid="{00000000-0005-0000-0000-00005C1F0000}"/>
    <cellStyle name="เครื่องหมายจุลภาค 10 7" xfId="5950" xr:uid="{00000000-0005-0000-0000-00005D1F0000}"/>
    <cellStyle name="เครื่องหมายจุลภาค 10 7 2" xfId="8451" xr:uid="{00000000-0005-0000-0000-00005E1F0000}"/>
    <cellStyle name="เครื่องหมายจุลภาค 11" xfId="1917" xr:uid="{00000000-0005-0000-0000-00005F1F0000}"/>
    <cellStyle name="เครื่องหมายจุลภาค 11 2" xfId="1918" xr:uid="{00000000-0005-0000-0000-0000601F0000}"/>
    <cellStyle name="เครื่องหมายจุลภาค 11 2 2" xfId="1919" xr:uid="{00000000-0005-0000-0000-0000611F0000}"/>
    <cellStyle name="เครื่องหมายจุลภาค 11 2 2 2" xfId="1920" xr:uid="{00000000-0005-0000-0000-0000621F0000}"/>
    <cellStyle name="เครื่องหมายจุลภาค 11 2 2 2 2" xfId="3115" xr:uid="{00000000-0005-0000-0000-0000631F0000}"/>
    <cellStyle name="เครื่องหมายจุลภาค 11 2 2 2 2 2" xfId="4906" xr:uid="{00000000-0005-0000-0000-0000641F0000}"/>
    <cellStyle name="เครื่องหมายจุลภาค 11 2 2 2 2 3" xfId="6654" xr:uid="{00000000-0005-0000-0000-0000651F0000}"/>
    <cellStyle name="เครื่องหมายจุลภาค 11 2 2 2 2 3 2" xfId="9141" xr:uid="{00000000-0005-0000-0000-0000661F0000}"/>
    <cellStyle name="เครื่องหมายจุลภาค 11 2 2 2 3" xfId="4216" xr:uid="{00000000-0005-0000-0000-0000671F0000}"/>
    <cellStyle name="เครื่องหมายจุลภาค 11 2 2 2 3 2" xfId="10450" xr:uid="{00000000-0005-0000-0000-0000681F0000}"/>
    <cellStyle name="เครื่องหมายจุลภาค 11 2 2 2 4" xfId="5962" xr:uid="{00000000-0005-0000-0000-0000691F0000}"/>
    <cellStyle name="เครื่องหมายจุลภาค 11 2 2 3" xfId="3114" xr:uid="{00000000-0005-0000-0000-00006A1F0000}"/>
    <cellStyle name="เครื่องหมายจุลภาค 11 2 2 3 2" xfId="4905" xr:uid="{00000000-0005-0000-0000-00006B1F0000}"/>
    <cellStyle name="เครื่องหมายจุลภาค 11 2 2 3 3" xfId="6653" xr:uid="{00000000-0005-0000-0000-00006C1F0000}"/>
    <cellStyle name="เครื่องหมายจุลภาค 11 2 2 4" xfId="4215" xr:uid="{00000000-0005-0000-0000-00006D1F0000}"/>
    <cellStyle name="เครื่องหมายจุลภาค 11 2 2 5" xfId="5961" xr:uid="{00000000-0005-0000-0000-00006E1F0000}"/>
    <cellStyle name="เครื่องหมายจุลภาค 11 2 3" xfId="1921" xr:uid="{00000000-0005-0000-0000-00006F1F0000}"/>
    <cellStyle name="เครื่องหมายจุลภาค 11 2 3 2" xfId="1922" xr:uid="{00000000-0005-0000-0000-0000701F0000}"/>
    <cellStyle name="เครื่องหมายจุลภาค 11 2 3 2 2" xfId="3117" xr:uid="{00000000-0005-0000-0000-0000711F0000}"/>
    <cellStyle name="เครื่องหมายจุลภาค 11 2 3 2 2 2" xfId="4908" xr:uid="{00000000-0005-0000-0000-0000721F0000}"/>
    <cellStyle name="เครื่องหมายจุลภาค 11 2 3 2 2 3" xfId="6656" xr:uid="{00000000-0005-0000-0000-0000731F0000}"/>
    <cellStyle name="เครื่องหมายจุลภาค 11 2 3 2 3" xfId="4218" xr:uid="{00000000-0005-0000-0000-0000741F0000}"/>
    <cellStyle name="เครื่องหมายจุลภาค 11 2 3 2 4" xfId="5964" xr:uid="{00000000-0005-0000-0000-0000751F0000}"/>
    <cellStyle name="เครื่องหมายจุลภาค 11 2 3 2 4 2" xfId="10451" xr:uid="{00000000-0005-0000-0000-0000761F0000}"/>
    <cellStyle name="เครื่องหมายจุลภาค 11 2 3 3" xfId="3116" xr:uid="{00000000-0005-0000-0000-0000771F0000}"/>
    <cellStyle name="เครื่องหมายจุลภาค 11 2 3 3 2" xfId="4907" xr:uid="{00000000-0005-0000-0000-0000781F0000}"/>
    <cellStyle name="เครื่องหมายจุลภาค 11 2 3 3 3" xfId="6655" xr:uid="{00000000-0005-0000-0000-0000791F0000}"/>
    <cellStyle name="เครื่องหมายจุลภาค 11 2 3 4" xfId="4217" xr:uid="{00000000-0005-0000-0000-00007A1F0000}"/>
    <cellStyle name="เครื่องหมายจุลภาค 11 2 3 5" xfId="5963" xr:uid="{00000000-0005-0000-0000-00007B1F0000}"/>
    <cellStyle name="เครื่องหมายจุลภาค 11 2 4" xfId="1923" xr:uid="{00000000-0005-0000-0000-00007C1F0000}"/>
    <cellStyle name="เครื่องหมายจุลภาค 11 2 4 2" xfId="3118" xr:uid="{00000000-0005-0000-0000-00007D1F0000}"/>
    <cellStyle name="เครื่องหมายจุลภาค 11 2 4 2 2" xfId="4909" xr:uid="{00000000-0005-0000-0000-00007E1F0000}"/>
    <cellStyle name="เครื่องหมายจุลภาค 11 2 4 2 3" xfId="6657" xr:uid="{00000000-0005-0000-0000-00007F1F0000}"/>
    <cellStyle name="เครื่องหมายจุลภาค 11 2 4 2 3 2" xfId="8815" xr:uid="{00000000-0005-0000-0000-0000801F0000}"/>
    <cellStyle name="เครื่องหมายจุลภาค 11 2 4 3" xfId="8110" xr:uid="{00000000-0005-0000-0000-0000811F0000}"/>
    <cellStyle name="เครื่องหมายจุลภาค 11 2 4 4" xfId="10449" xr:uid="{00000000-0005-0000-0000-0000821F0000}"/>
    <cellStyle name="เครื่องหมายจุลภาค 11 2 4 5" xfId="8122" xr:uid="{00000000-0005-0000-0000-0000831F0000}"/>
    <cellStyle name="เครื่องหมายจุลภาค 11 2 5" xfId="8822" xr:uid="{00000000-0005-0000-0000-0000841F0000}"/>
    <cellStyle name="เครื่องหมายจุลภาค 11 2 6" xfId="10039" xr:uid="{00000000-0005-0000-0000-0000851F0000}"/>
    <cellStyle name="เครื่องหมายจุลภาค 11 2 7" xfId="8453" xr:uid="{00000000-0005-0000-0000-0000861F0000}"/>
    <cellStyle name="เครื่องหมายจุลภาค 11 3" xfId="1924" xr:uid="{00000000-0005-0000-0000-0000871F0000}"/>
    <cellStyle name="เครื่องหมายจุลภาค 11 3 2" xfId="1925" xr:uid="{00000000-0005-0000-0000-0000881F0000}"/>
    <cellStyle name="เครื่องหมายจุลภาค 11 3 2 2" xfId="3120" xr:uid="{00000000-0005-0000-0000-0000891F0000}"/>
    <cellStyle name="เครื่องหมายจุลภาค 11 3 2 2 2" xfId="4911" xr:uid="{00000000-0005-0000-0000-00008A1F0000}"/>
    <cellStyle name="เครื่องหมายจุลภาค 11 3 2 2 3" xfId="6659" xr:uid="{00000000-0005-0000-0000-00008B1F0000}"/>
    <cellStyle name="เครื่องหมายจุลภาค 11 3 2 2 3 2" xfId="10452" xr:uid="{00000000-0005-0000-0000-00008C1F0000}"/>
    <cellStyle name="เครื่องหมายจุลภาค 11 3 2 3" xfId="9142" xr:uid="{00000000-0005-0000-0000-00008D1F0000}"/>
    <cellStyle name="เครื่องหมายจุลภาค 11 3 3" xfId="3119" xr:uid="{00000000-0005-0000-0000-00008E1F0000}"/>
    <cellStyle name="เครื่องหมายจุลภาค 11 3 3 2" xfId="4910" xr:uid="{00000000-0005-0000-0000-00008F1F0000}"/>
    <cellStyle name="เครื่องหมายจุลภาค 11 3 3 3" xfId="6658" xr:uid="{00000000-0005-0000-0000-0000901F0000}"/>
    <cellStyle name="เครื่องหมายจุลภาค 11 3 4" xfId="8454" xr:uid="{00000000-0005-0000-0000-0000911F0000}"/>
    <cellStyle name="เครื่องหมายจุลภาค 11 4" xfId="1926" xr:uid="{00000000-0005-0000-0000-0000921F0000}"/>
    <cellStyle name="เครื่องหมายจุลภาค 11 4 2" xfId="3121" xr:uid="{00000000-0005-0000-0000-0000931F0000}"/>
    <cellStyle name="เครื่องหมายจุลภาค 11 4 2 2" xfId="4912" xr:uid="{00000000-0005-0000-0000-0000941F0000}"/>
    <cellStyle name="เครื่องหมายจุลภาค 11 4 2 3" xfId="6660" xr:uid="{00000000-0005-0000-0000-0000951F0000}"/>
    <cellStyle name="เครื่องหมายจุลภาค 11 4 2 3 2" xfId="10448" xr:uid="{00000000-0005-0000-0000-0000961F0000}"/>
    <cellStyle name="เครื่องหมายจุลภาค 11 4 3" xfId="4219" xr:uid="{00000000-0005-0000-0000-0000971F0000}"/>
    <cellStyle name="เครื่องหมายจุลภาค 11 4 4" xfId="5965" xr:uid="{00000000-0005-0000-0000-0000981F0000}"/>
    <cellStyle name="เครื่องหมายจุลภาค 11 4 4 2" xfId="9143" xr:uid="{00000000-0005-0000-0000-0000991F0000}"/>
    <cellStyle name="เครื่องหมายจุลภาค 11 5" xfId="1927" xr:uid="{00000000-0005-0000-0000-00009A1F0000}"/>
    <cellStyle name="เครื่องหมายจุลภาค 11 5 2" xfId="3122" xr:uid="{00000000-0005-0000-0000-00009B1F0000}"/>
    <cellStyle name="เครื่องหมายจุลภาค 11 5 2 2" xfId="4913" xr:uid="{00000000-0005-0000-0000-00009C1F0000}"/>
    <cellStyle name="เครื่องหมายจุลภาค 11 5 2 3" xfId="6661" xr:uid="{00000000-0005-0000-0000-00009D1F0000}"/>
    <cellStyle name="เครื่องหมายจุลภาค 11 5 3" xfId="4220" xr:uid="{00000000-0005-0000-0000-00009E1F0000}"/>
    <cellStyle name="เครื่องหมายจุลภาค 11 5 4" xfId="5966" xr:uid="{00000000-0005-0000-0000-00009F1F0000}"/>
    <cellStyle name="เครื่องหมายจุลภาค 11 6" xfId="3113" xr:uid="{00000000-0005-0000-0000-0000A01F0000}"/>
    <cellStyle name="เครื่องหมายจุลภาค 11 6 2" xfId="4904" xr:uid="{00000000-0005-0000-0000-0000A11F0000}"/>
    <cellStyle name="เครื่องหมายจุลภาค 11 6 3" xfId="6652" xr:uid="{00000000-0005-0000-0000-0000A21F0000}"/>
    <cellStyle name="เครื่องหมายจุลภาค 11 6 3 2" xfId="10038" xr:uid="{00000000-0005-0000-0000-0000A31F0000}"/>
    <cellStyle name="เครื่องหมายจุลภาค 11 7" xfId="4214" xr:uid="{00000000-0005-0000-0000-0000A41F0000}"/>
    <cellStyle name="เครื่องหมายจุลภาค 11 8" xfId="5960" xr:uid="{00000000-0005-0000-0000-0000A51F0000}"/>
    <cellStyle name="เครื่องหมายจุลภาค 11 8 2" xfId="8452" xr:uid="{00000000-0005-0000-0000-0000A61F0000}"/>
    <cellStyle name="เครื่องหมายจุลภาค 12" xfId="1928" xr:uid="{00000000-0005-0000-0000-0000A71F0000}"/>
    <cellStyle name="เครื่องหมายจุลภาค 12 2" xfId="3123" xr:uid="{00000000-0005-0000-0000-0000A81F0000}"/>
    <cellStyle name="เครื่องหมายจุลภาค 12 2 2" xfId="4914" xr:uid="{00000000-0005-0000-0000-0000A91F0000}"/>
    <cellStyle name="เครื่องหมายจุลภาค 12 2 2 2" xfId="10453" xr:uid="{00000000-0005-0000-0000-0000AA1F0000}"/>
    <cellStyle name="เครื่องหมายจุลภาค 12 2 3" xfId="6662" xr:uid="{00000000-0005-0000-0000-0000AB1F0000}"/>
    <cellStyle name="เครื่องหมายจุลภาค 12 3" xfId="4221" xr:uid="{00000000-0005-0000-0000-0000AC1F0000}"/>
    <cellStyle name="เครื่องหมายจุลภาค 12 3 2" xfId="9411" xr:uid="{00000000-0005-0000-0000-0000AD1F0000}"/>
    <cellStyle name="เครื่องหมายจุลภาค 12 4" xfId="5967" xr:uid="{00000000-0005-0000-0000-0000AE1F0000}"/>
    <cellStyle name="เครื่องหมายจุลภาค 12 5" xfId="8455" xr:uid="{00000000-0005-0000-0000-0000AF1F0000}"/>
    <cellStyle name="เครื่องหมายจุลภาค 13" xfId="1929" xr:uid="{00000000-0005-0000-0000-0000B01F0000}"/>
    <cellStyle name="เครื่องหมายจุลภาค 13 2" xfId="3124" xr:uid="{00000000-0005-0000-0000-0000B11F0000}"/>
    <cellStyle name="เครื่องหมายจุลภาค 13 2 2" xfId="4915" xr:uid="{00000000-0005-0000-0000-0000B21F0000}"/>
    <cellStyle name="เครื่องหมายจุลภาค 13 2 2 2" xfId="9412" xr:uid="{00000000-0005-0000-0000-0000B31F0000}"/>
    <cellStyle name="เครื่องหมายจุลภาค 13 2 3" xfId="6663" xr:uid="{00000000-0005-0000-0000-0000B41F0000}"/>
    <cellStyle name="เครื่องหมายจุลภาค 13 2 4" xfId="8127" xr:uid="{00000000-0005-0000-0000-0000B51F0000}"/>
    <cellStyle name="เครื่องหมายจุลภาค 13 2 5" xfId="8071" xr:uid="{00000000-0005-0000-0000-0000B61F0000}"/>
    <cellStyle name="เครื่องหมายจุลภาค 13 3" xfId="4222" xr:uid="{00000000-0005-0000-0000-0000B71F0000}"/>
    <cellStyle name="เครื่องหมายจุลภาค 13 3 2" xfId="10040" xr:uid="{00000000-0005-0000-0000-0000B81F0000}"/>
    <cellStyle name="เครื่องหมายจุลภาค 13 4" xfId="5968" xr:uid="{00000000-0005-0000-0000-0000B91F0000}"/>
    <cellStyle name="เครื่องหมายจุลภาค 14" xfId="1930" xr:uid="{00000000-0005-0000-0000-0000BA1F0000}"/>
    <cellStyle name="เครื่องหมายจุลภาค 14 2" xfId="3125" xr:uid="{00000000-0005-0000-0000-0000BB1F0000}"/>
    <cellStyle name="เครื่องหมายจุลภาค 14 2 2" xfId="4916" xr:uid="{00000000-0005-0000-0000-0000BC1F0000}"/>
    <cellStyle name="เครื่องหมายจุลภาค 14 2 2 2" xfId="10454" xr:uid="{00000000-0005-0000-0000-0000BD1F0000}"/>
    <cellStyle name="เครื่องหมายจุลภาค 14 2 3" xfId="6664" xr:uid="{00000000-0005-0000-0000-0000BE1F0000}"/>
    <cellStyle name="เครื่องหมายจุลภาค 14 3" xfId="4223" xr:uid="{00000000-0005-0000-0000-0000BF1F0000}"/>
    <cellStyle name="เครื่องหมายจุลภาค 14 3 2" xfId="10041" xr:uid="{00000000-0005-0000-0000-0000C01F0000}"/>
    <cellStyle name="เครื่องหมายจุลภาค 14 4" xfId="5969" xr:uid="{00000000-0005-0000-0000-0000C11F0000}"/>
    <cellStyle name="เครื่องหมายจุลภาค 15" xfId="1931" xr:uid="{00000000-0005-0000-0000-0000C21F0000}"/>
    <cellStyle name="เครื่องหมายจุลภาค 15 2" xfId="3126" xr:uid="{00000000-0005-0000-0000-0000C31F0000}"/>
    <cellStyle name="เครื่องหมายจุลภาค 15 2 2" xfId="4917" xr:uid="{00000000-0005-0000-0000-0000C41F0000}"/>
    <cellStyle name="เครื่องหมายจุลภาค 15 2 2 2" xfId="10455" xr:uid="{00000000-0005-0000-0000-0000C51F0000}"/>
    <cellStyle name="เครื่องหมายจุลภาค 15 2 3" xfId="6665" xr:uid="{00000000-0005-0000-0000-0000C61F0000}"/>
    <cellStyle name="เครื่องหมายจุลภาค 15 2 3 2" xfId="9413" xr:uid="{00000000-0005-0000-0000-0000C71F0000}"/>
    <cellStyle name="เครื่องหมายจุลภาค 15 3" xfId="4224" xr:uid="{00000000-0005-0000-0000-0000C81F0000}"/>
    <cellStyle name="เครื่องหมายจุลภาค 15 3 2" xfId="10042" xr:uid="{00000000-0005-0000-0000-0000C91F0000}"/>
    <cellStyle name="เครื่องหมายจุลภาค 15 4" xfId="5970" xr:uid="{00000000-0005-0000-0000-0000CA1F0000}"/>
    <cellStyle name="เครื่องหมายจุลภาค 15 4 2" xfId="8779" xr:uid="{00000000-0005-0000-0000-0000CB1F0000}"/>
    <cellStyle name="เครื่องหมายจุลภาค 16" xfId="1932" xr:uid="{00000000-0005-0000-0000-0000CC1F0000}"/>
    <cellStyle name="เครื่องหมายจุลภาค 16 2" xfId="1933" xr:uid="{00000000-0005-0000-0000-0000CD1F0000}"/>
    <cellStyle name="เครื่องหมายจุลภาค 16 2 2" xfId="3128" xr:uid="{00000000-0005-0000-0000-0000CE1F0000}"/>
    <cellStyle name="เครื่องหมายจุลภาค 16 2 2 2" xfId="4919" xr:uid="{00000000-0005-0000-0000-0000CF1F0000}"/>
    <cellStyle name="เครื่องหมายจุลภาค 16 2 2 2 2" xfId="10521" xr:uid="{00000000-0005-0000-0000-0000D01F0000}"/>
    <cellStyle name="เครื่องหมายจุลภาค 16 2 2 3" xfId="6667" xr:uid="{00000000-0005-0000-0000-0000D11F0000}"/>
    <cellStyle name="เครื่องหมายจุลภาค 16 2 2 3 2" xfId="10158" xr:uid="{00000000-0005-0000-0000-0000D21F0000}"/>
    <cellStyle name="เครื่องหมายจุลภาค 16 2 3" xfId="9639" xr:uid="{00000000-0005-0000-0000-0000D31F0000}"/>
    <cellStyle name="เครื่องหมายจุลภาค 16 2 4" xfId="9583" xr:uid="{00000000-0005-0000-0000-0000D41F0000}"/>
    <cellStyle name="เครื่องหมายจุลภาค 16 3" xfId="3127" xr:uid="{00000000-0005-0000-0000-0000D51F0000}"/>
    <cellStyle name="เครื่องหมายจุลภาค 16 3 2" xfId="4918" xr:uid="{00000000-0005-0000-0000-0000D61F0000}"/>
    <cellStyle name="เครื่องหมายจุลภาค 16 3 3" xfId="6666" xr:uid="{00000000-0005-0000-0000-0000D71F0000}"/>
    <cellStyle name="เครื่องหมายจุลภาค 16 3 3 2" xfId="10313" xr:uid="{00000000-0005-0000-0000-0000D81F0000}"/>
    <cellStyle name="เครื่องหมายจุลภาค 16 4" xfId="9727" xr:uid="{00000000-0005-0000-0000-0000D91F0000}"/>
    <cellStyle name="เครื่องหมายจุลภาค 16 5" xfId="8825" xr:uid="{00000000-0005-0000-0000-0000DA1F0000}"/>
    <cellStyle name="เครื่องหมายจุลภาค 17" xfId="8813" xr:uid="{00000000-0005-0000-0000-0000DB1F0000}"/>
    <cellStyle name="เครื่องหมายจุลภาค 17 2" xfId="10456" xr:uid="{00000000-0005-0000-0000-0000DC1F0000}"/>
    <cellStyle name="เครื่องหมายจุลภาค 17 3" xfId="10043" xr:uid="{00000000-0005-0000-0000-0000DD1F0000}"/>
    <cellStyle name="เครื่องหมายจุลภาค 2" xfId="1934" xr:uid="{00000000-0005-0000-0000-0000DE1F0000}"/>
    <cellStyle name="เครื่องหมายจุลภาค 2 10" xfId="1935" xr:uid="{00000000-0005-0000-0000-0000DF1F0000}"/>
    <cellStyle name="เครื่องหมายจุลภาค 2 10 2" xfId="3130" xr:uid="{00000000-0005-0000-0000-0000E01F0000}"/>
    <cellStyle name="เครื่องหมายจุลภาค 2 10 2 2" xfId="4921" xr:uid="{00000000-0005-0000-0000-0000E11F0000}"/>
    <cellStyle name="เครื่องหมายจุลภาค 2 10 2 3" xfId="6669" xr:uid="{00000000-0005-0000-0000-0000E21F0000}"/>
    <cellStyle name="เครื่องหมายจุลภาค 2 10 2 3 2" xfId="10458" xr:uid="{00000000-0005-0000-0000-0000E31F0000}"/>
    <cellStyle name="เครื่องหมายจุลภาค 2 10 3" xfId="10045" xr:uid="{00000000-0005-0000-0000-0000E41F0000}"/>
    <cellStyle name="เครื่องหมายจุลภาค 2 10 4" xfId="8761" xr:uid="{00000000-0005-0000-0000-0000E51F0000}"/>
    <cellStyle name="เครื่องหมายจุลภาค 2 11" xfId="1936" xr:uid="{00000000-0005-0000-0000-0000E61F0000}"/>
    <cellStyle name="เครื่องหมายจุลภาค 2 11 2" xfId="3131" xr:uid="{00000000-0005-0000-0000-0000E71F0000}"/>
    <cellStyle name="เครื่องหมายจุลภาค 2 11 2 2" xfId="4922" xr:uid="{00000000-0005-0000-0000-0000E81F0000}"/>
    <cellStyle name="เครื่องหมายจุลภาค 2 11 2 3" xfId="6670" xr:uid="{00000000-0005-0000-0000-0000E91F0000}"/>
    <cellStyle name="เครื่องหมายจุลภาค 2 11 2 3 2" xfId="10457" xr:uid="{00000000-0005-0000-0000-0000EA1F0000}"/>
    <cellStyle name="เครื่องหมายจุลภาค 2 11 3" xfId="4226" xr:uid="{00000000-0005-0000-0000-0000EB1F0000}"/>
    <cellStyle name="เครื่องหมายจุลภาค 2 11 3 2" xfId="10044" xr:uid="{00000000-0005-0000-0000-0000EC1F0000}"/>
    <cellStyle name="เครื่องหมายจุลภาค 2 11 4" xfId="5972" xr:uid="{00000000-0005-0000-0000-0000ED1F0000}"/>
    <cellStyle name="เครื่องหมายจุลภาค 2 11 4 2" xfId="9414" xr:uid="{00000000-0005-0000-0000-0000EE1F0000}"/>
    <cellStyle name="เครื่องหมายจุลภาค 2 12" xfId="3129" xr:uid="{00000000-0005-0000-0000-0000EF1F0000}"/>
    <cellStyle name="เครื่องหมายจุลภาค 2 12 2" xfId="4920" xr:uid="{00000000-0005-0000-0000-0000F01F0000}"/>
    <cellStyle name="เครื่องหมายจุลภาค 2 12 2 2" xfId="10539" xr:uid="{00000000-0005-0000-0000-0000F11F0000}"/>
    <cellStyle name="เครื่องหมายจุลภาค 2 12 3" xfId="6668" xr:uid="{00000000-0005-0000-0000-0000F21F0000}"/>
    <cellStyle name="เครื่องหมายจุลภาค 2 12 3 2" xfId="10182" xr:uid="{00000000-0005-0000-0000-0000F31F0000}"/>
    <cellStyle name="เครื่องหมายจุลภาค 2 12 4" xfId="9524" xr:uid="{00000000-0005-0000-0000-0000F41F0000}"/>
    <cellStyle name="เครื่องหมายจุลภาค 2 13" xfId="4225" xr:uid="{00000000-0005-0000-0000-0000F51F0000}"/>
    <cellStyle name="เครื่องหมายจุลภาค 2 13 2" xfId="10300" xr:uid="{00000000-0005-0000-0000-0000F61F0000}"/>
    <cellStyle name="เครื่องหมายจุลภาค 2 14" xfId="5971" xr:uid="{00000000-0005-0000-0000-0000F71F0000}"/>
    <cellStyle name="เครื่องหมายจุลภาค 2 14 2" xfId="9703" xr:uid="{00000000-0005-0000-0000-0000F81F0000}"/>
    <cellStyle name="เครื่องหมายจุลภาค 2 15" xfId="8456" xr:uid="{00000000-0005-0000-0000-0000F91F0000}"/>
    <cellStyle name="เครื่องหมายจุลภาค 2 2" xfId="1937" xr:uid="{00000000-0005-0000-0000-0000FA1F0000}"/>
    <cellStyle name="เครื่องหมายจุลภาค 2 2 10" xfId="5973" xr:uid="{00000000-0005-0000-0000-0000FB1F0000}"/>
    <cellStyle name="เครื่องหมายจุลภาค 2 2 10 2" xfId="8457" xr:uid="{00000000-0005-0000-0000-0000FC1F0000}"/>
    <cellStyle name="เครื่องหมายจุลภาค 2 2 11" xfId="9553" xr:uid="{00000000-0005-0000-0000-0000FD1F0000}"/>
    <cellStyle name="เครื่องหมายจุลภาค 2 2 12" xfId="9704" xr:uid="{00000000-0005-0000-0000-0000FE1F0000}"/>
    <cellStyle name="เครื่องหมายจุลภาค 2 2 13" xfId="8113" xr:uid="{00000000-0005-0000-0000-0000FF1F0000}"/>
    <cellStyle name="เครื่องหมายจุลภาค 2 2 2" xfId="1938" xr:uid="{00000000-0005-0000-0000-000000200000}"/>
    <cellStyle name="เครื่องหมายจุลภาค 2 2 2 10" xfId="8458" xr:uid="{00000000-0005-0000-0000-000001200000}"/>
    <cellStyle name="เครื่องหมายจุลภาค 2 2 2 2" xfId="1939" xr:uid="{00000000-0005-0000-0000-000002200000}"/>
    <cellStyle name="เครื่องหมายจุลภาค 2 2 2 2 2" xfId="1940" xr:uid="{00000000-0005-0000-0000-000003200000}"/>
    <cellStyle name="เครื่องหมายจุลภาค 2 2 2 2 2 2" xfId="1941" xr:uid="{00000000-0005-0000-0000-000004200000}"/>
    <cellStyle name="เครื่องหมายจุลภาค 2 2 2 2 2 2 2" xfId="1942" xr:uid="{00000000-0005-0000-0000-000005200000}"/>
    <cellStyle name="เครื่องหมายจุลภาค 2 2 2 2 2 2 2 2" xfId="8672" xr:uid="{00000000-0005-0000-0000-000006200000}"/>
    <cellStyle name="เครื่องหมายจุลภาค 2 2 2 2 2 2 3" xfId="8766" xr:uid="{00000000-0005-0000-0000-000007200000}"/>
    <cellStyle name="เครื่องหมายจุลภาค 2 2 2 2 2 2 3 2" xfId="10461" xr:uid="{00000000-0005-0000-0000-000008200000}"/>
    <cellStyle name="เครื่องหมายจุลภาค 2 2 2 2 2 2 3 3" xfId="10049" xr:uid="{00000000-0005-0000-0000-000009200000}"/>
    <cellStyle name="เครื่องหมายจุลภาค 2 2 2 2 2 2_BS " xfId="8671" xr:uid="{00000000-0005-0000-0000-00000A200000}"/>
    <cellStyle name="เครื่องหมายจุลภาค 2 2 2 2 2 3" xfId="1943" xr:uid="{00000000-0005-0000-0000-00000B200000}"/>
    <cellStyle name="เครื่องหมายจุลภาค 2 2 2 2 2 3 2" xfId="1944" xr:uid="{00000000-0005-0000-0000-00000C200000}"/>
    <cellStyle name="เครื่องหมายจุลภาค 2 2 2 2 2 4" xfId="1945" xr:uid="{00000000-0005-0000-0000-00000D200000}"/>
    <cellStyle name="เครื่องหมายจุลภาค 2 2 2 2 2 4 2" xfId="3136" xr:uid="{00000000-0005-0000-0000-00000E200000}"/>
    <cellStyle name="เครื่องหมายจุลภาค 2 2 2 2 2 4 2 2" xfId="4927" xr:uid="{00000000-0005-0000-0000-00000F200000}"/>
    <cellStyle name="เครื่องหมายจุลภาค 2 2 2 2 2 4 2 3" xfId="6675" xr:uid="{00000000-0005-0000-0000-000010200000}"/>
    <cellStyle name="เครื่องหมายจุลภาค 2 2 2 2 2 4 3" xfId="8765" xr:uid="{00000000-0005-0000-0000-000011200000}"/>
    <cellStyle name="เครื่องหมายจุลภาค 2 2 2 2 2 5" xfId="3135" xr:uid="{00000000-0005-0000-0000-000012200000}"/>
    <cellStyle name="เครื่องหมายจุลภาค 2 2 2 2 2 5 2" xfId="4926" xr:uid="{00000000-0005-0000-0000-000013200000}"/>
    <cellStyle name="เครื่องหมายจุลภาค 2 2 2 2 2 5 3" xfId="6674" xr:uid="{00000000-0005-0000-0000-000014200000}"/>
    <cellStyle name="เครื่องหมายจุลภาค 2 2 2 2 2 6" xfId="10048" xr:uid="{00000000-0005-0000-0000-000015200000}"/>
    <cellStyle name="เครื่องหมายจุลภาค 2 2 2 2 2 7" xfId="8459" xr:uid="{00000000-0005-0000-0000-000016200000}"/>
    <cellStyle name="เครื่องหมายจุลภาค 2 2 2 2 2_BS " xfId="8670" xr:uid="{00000000-0005-0000-0000-000017200000}"/>
    <cellStyle name="เครื่องหมายจุลภาค 2 2 2 2 3" xfId="1946" xr:uid="{00000000-0005-0000-0000-000018200000}"/>
    <cellStyle name="เครื่องหมายจุลภาค 2 2 2 2 3 2" xfId="1947" xr:uid="{00000000-0005-0000-0000-000019200000}"/>
    <cellStyle name="เครื่องหมายจุลภาค 2 2 2 2 3 2 2" xfId="3138" xr:uid="{00000000-0005-0000-0000-00001A200000}"/>
    <cellStyle name="เครื่องหมายจุลภาค 2 2 2 2 3 2 2 2" xfId="4929" xr:uid="{00000000-0005-0000-0000-00001B200000}"/>
    <cellStyle name="เครื่องหมายจุลภาค 2 2 2 2 3 2 2 3" xfId="6677" xr:uid="{00000000-0005-0000-0000-00001C200000}"/>
    <cellStyle name="เครื่องหมายจุลภาค 2 2 2 2 3 2 3" xfId="10462" xr:uid="{00000000-0005-0000-0000-00001D200000}"/>
    <cellStyle name="เครื่องหมายจุลภาค 2 2 2 2 3 3" xfId="3137" xr:uid="{00000000-0005-0000-0000-00001E200000}"/>
    <cellStyle name="เครื่องหมายจุลภาค 2 2 2 2 3 3 2" xfId="4928" xr:uid="{00000000-0005-0000-0000-00001F200000}"/>
    <cellStyle name="เครื่องหมายจุลภาค 2 2 2 2 3 3 3" xfId="6676" xr:uid="{00000000-0005-0000-0000-000020200000}"/>
    <cellStyle name="เครื่องหมายจุลภาค 2 2 2 2 3 4" xfId="8460" xr:uid="{00000000-0005-0000-0000-000021200000}"/>
    <cellStyle name="เครื่องหมายจุลภาค 2 2 2 2 4" xfId="1948" xr:uid="{00000000-0005-0000-0000-000022200000}"/>
    <cellStyle name="เครื่องหมายจุลภาค 2 2 2 2 4 2" xfId="10463" xr:uid="{00000000-0005-0000-0000-000023200000}"/>
    <cellStyle name="เครื่องหมายจุลภาค 2 2 2 2 4 3" xfId="10050" xr:uid="{00000000-0005-0000-0000-000024200000}"/>
    <cellStyle name="เครื่องหมายจุลภาค 2 2 2 2 4 4" xfId="8764" xr:uid="{00000000-0005-0000-0000-000025200000}"/>
    <cellStyle name="เครื่องหมายจุลภาค 2 2 2 2 5" xfId="3134" xr:uid="{00000000-0005-0000-0000-000026200000}"/>
    <cellStyle name="เครื่องหมายจุลภาค 2 2 2 2 5 2" xfId="4925" xr:uid="{00000000-0005-0000-0000-000027200000}"/>
    <cellStyle name="เครื่องหมายจุลภาค 2 2 2 2 5 3" xfId="6673" xr:uid="{00000000-0005-0000-0000-000028200000}"/>
    <cellStyle name="เครื่องหมายจุลภาค 2 2 2 2 6" xfId="4229" xr:uid="{00000000-0005-0000-0000-000029200000}"/>
    <cellStyle name="เครื่องหมายจุลภาค 2 2 2 2 7" xfId="5975" xr:uid="{00000000-0005-0000-0000-00002A200000}"/>
    <cellStyle name="เครื่องหมายจุลภาค 2 2 2 2_BS " xfId="8669" xr:uid="{00000000-0005-0000-0000-00002B200000}"/>
    <cellStyle name="เครื่องหมายจุลภาค 2 2 2 3" xfId="1949" xr:uid="{00000000-0005-0000-0000-00002C200000}"/>
    <cellStyle name="เครื่องหมายจุลภาค 2 2 2 3 2" xfId="1950" xr:uid="{00000000-0005-0000-0000-00002D200000}"/>
    <cellStyle name="เครื่องหมายจุลภาค 2 2 2 3 2 2" xfId="1951" xr:uid="{00000000-0005-0000-0000-00002E200000}"/>
    <cellStyle name="เครื่องหมายจุลภาค 2 2 2 3 2 2 2" xfId="3141" xr:uid="{00000000-0005-0000-0000-00002F200000}"/>
    <cellStyle name="เครื่องหมายจุลภาค 2 2 2 3 2 2 2 2" xfId="4932" xr:uid="{00000000-0005-0000-0000-000030200000}"/>
    <cellStyle name="เครื่องหมายจุลภาค 2 2 2 3 2 2 2 3" xfId="6680" xr:uid="{00000000-0005-0000-0000-000031200000}"/>
    <cellStyle name="เครื่องหมายจุลภาค 2 2 2 3 2 2 3" xfId="4232" xr:uid="{00000000-0005-0000-0000-000032200000}"/>
    <cellStyle name="เครื่องหมายจุลภาค 2 2 2 3 2 2 4" xfId="5978" xr:uid="{00000000-0005-0000-0000-000033200000}"/>
    <cellStyle name="เครื่องหมายจุลภาค 2 2 2 3 2 2 4 2" xfId="10465" xr:uid="{00000000-0005-0000-0000-000034200000}"/>
    <cellStyle name="เครื่องหมายจุลภาค 2 2 2 3 2 3" xfId="3140" xr:uid="{00000000-0005-0000-0000-000035200000}"/>
    <cellStyle name="เครื่องหมายจุลภาค 2 2 2 3 2 3 2" xfId="4931" xr:uid="{00000000-0005-0000-0000-000036200000}"/>
    <cellStyle name="เครื่องหมายจุลภาค 2 2 2 3 2 3 3" xfId="6679" xr:uid="{00000000-0005-0000-0000-000037200000}"/>
    <cellStyle name="เครื่องหมายจุลภาค 2 2 2 3 2 4" xfId="4231" xr:uid="{00000000-0005-0000-0000-000038200000}"/>
    <cellStyle name="เครื่องหมายจุลภาค 2 2 2 3 2 5" xfId="5977" xr:uid="{00000000-0005-0000-0000-000039200000}"/>
    <cellStyle name="เครื่องหมายจุลภาค 2 2 2 3 3" xfId="1952" xr:uid="{00000000-0005-0000-0000-00003A200000}"/>
    <cellStyle name="เครื่องหมายจุลภาค 2 2 2 3 3 2" xfId="1953" xr:uid="{00000000-0005-0000-0000-00003B200000}"/>
    <cellStyle name="เครื่องหมายจุลภาค 2 2 2 3 3 2 2" xfId="3143" xr:uid="{00000000-0005-0000-0000-00003C200000}"/>
    <cellStyle name="เครื่องหมายจุลภาค 2 2 2 3 3 2 2 2" xfId="4934" xr:uid="{00000000-0005-0000-0000-00003D200000}"/>
    <cellStyle name="เครื่องหมายจุลภาค 2 2 2 3 3 2 2 3" xfId="6682" xr:uid="{00000000-0005-0000-0000-00003E200000}"/>
    <cellStyle name="เครื่องหมายจุลภาค 2 2 2 3 3 2 3" xfId="4234" xr:uid="{00000000-0005-0000-0000-00003F200000}"/>
    <cellStyle name="เครื่องหมายจุลภาค 2 2 2 3 3 2 4" xfId="5980" xr:uid="{00000000-0005-0000-0000-000040200000}"/>
    <cellStyle name="เครื่องหมายจุลภาค 2 2 2 3 3 2 4 2" xfId="10466" xr:uid="{00000000-0005-0000-0000-000041200000}"/>
    <cellStyle name="เครื่องหมายจุลภาค 2 2 2 3 3 3" xfId="3142" xr:uid="{00000000-0005-0000-0000-000042200000}"/>
    <cellStyle name="เครื่องหมายจุลภาค 2 2 2 3 3 3 2" xfId="4933" xr:uid="{00000000-0005-0000-0000-000043200000}"/>
    <cellStyle name="เครื่องหมายจุลภาค 2 2 2 3 3 3 3" xfId="6681" xr:uid="{00000000-0005-0000-0000-000044200000}"/>
    <cellStyle name="เครื่องหมายจุลภาค 2 2 2 3 3 4" xfId="4233" xr:uid="{00000000-0005-0000-0000-000045200000}"/>
    <cellStyle name="เครื่องหมายจุลภาค 2 2 2 3 3 5" xfId="5979" xr:uid="{00000000-0005-0000-0000-000046200000}"/>
    <cellStyle name="เครื่องหมายจุลภาค 2 2 2 3 4" xfId="1954" xr:uid="{00000000-0005-0000-0000-000047200000}"/>
    <cellStyle name="เครื่องหมายจุลภาค 2 2 2 3 4 2" xfId="3144" xr:uid="{00000000-0005-0000-0000-000048200000}"/>
    <cellStyle name="เครื่องหมายจุลภาค 2 2 2 3 4 2 2" xfId="4935" xr:uid="{00000000-0005-0000-0000-000049200000}"/>
    <cellStyle name="เครื่องหมายจุลภาค 2 2 2 3 4 2 3" xfId="6683" xr:uid="{00000000-0005-0000-0000-00004A200000}"/>
    <cellStyle name="เครื่องหมายจุลภาค 2 2 2 3 4 3" xfId="10464" xr:uid="{00000000-0005-0000-0000-00004B200000}"/>
    <cellStyle name="เครื่องหมายจุลภาค 2 2 2 3 5" xfId="3139" xr:uid="{00000000-0005-0000-0000-00004C200000}"/>
    <cellStyle name="เครื่องหมายจุลภาค 2 2 2 3 5 2" xfId="4930" xr:uid="{00000000-0005-0000-0000-00004D200000}"/>
    <cellStyle name="เครื่องหมายจุลภาค 2 2 2 3 5 3" xfId="6678" xr:uid="{00000000-0005-0000-0000-00004E200000}"/>
    <cellStyle name="เครื่องหมายจุลภาค 2 2 2 3 5 3 2" xfId="10051" xr:uid="{00000000-0005-0000-0000-00004F200000}"/>
    <cellStyle name="เครื่องหมายจุลภาค 2 2 2 3 6" xfId="4230" xr:uid="{00000000-0005-0000-0000-000050200000}"/>
    <cellStyle name="เครื่องหมายจุลภาค 2 2 2 3 7" xfId="5976" xr:uid="{00000000-0005-0000-0000-000051200000}"/>
    <cellStyle name="เครื่องหมายจุลภาค 2 2 2 3 7 2" xfId="8461" xr:uid="{00000000-0005-0000-0000-000052200000}"/>
    <cellStyle name="เครื่องหมายจุลภาค 2 2 2 4" xfId="1955" xr:uid="{00000000-0005-0000-0000-000053200000}"/>
    <cellStyle name="เครื่องหมายจุลภาค 2 2 2 4 2" xfId="1956" xr:uid="{00000000-0005-0000-0000-000054200000}"/>
    <cellStyle name="เครื่องหมายจุลภาค 2 2 2 4 2 2" xfId="3146" xr:uid="{00000000-0005-0000-0000-000055200000}"/>
    <cellStyle name="เครื่องหมายจุลภาค 2 2 2 4 2 2 2" xfId="4937" xr:uid="{00000000-0005-0000-0000-000056200000}"/>
    <cellStyle name="เครื่องหมายจุลภาค 2 2 2 4 2 2 3" xfId="6685" xr:uid="{00000000-0005-0000-0000-000057200000}"/>
    <cellStyle name="เครื่องหมายจุลภาค 2 2 2 4 2 3" xfId="10467" xr:uid="{00000000-0005-0000-0000-000058200000}"/>
    <cellStyle name="เครื่องหมายจุลภาค 2 2 2 4 3" xfId="3145" xr:uid="{00000000-0005-0000-0000-000059200000}"/>
    <cellStyle name="เครื่องหมายจุลภาค 2 2 2 4 3 2" xfId="4936" xr:uid="{00000000-0005-0000-0000-00005A200000}"/>
    <cellStyle name="เครื่องหมายจุลภาค 2 2 2 4 3 3" xfId="6684" xr:uid="{00000000-0005-0000-0000-00005B200000}"/>
    <cellStyle name="เครื่องหมายจุลภาค 2 2 2 4 4" xfId="8462" xr:uid="{00000000-0005-0000-0000-00005C200000}"/>
    <cellStyle name="เครื่องหมายจุลภาค 2 2 2 5" xfId="1957" xr:uid="{00000000-0005-0000-0000-00005D200000}"/>
    <cellStyle name="เครื่องหมายจุลภาค 2 2 2 5 2" xfId="3147" xr:uid="{00000000-0005-0000-0000-00005E200000}"/>
    <cellStyle name="เครื่องหมายจุลภาค 2 2 2 5 2 2" xfId="4938" xr:uid="{00000000-0005-0000-0000-00005F200000}"/>
    <cellStyle name="เครื่องหมายจุลภาค 2 2 2 5 2 3" xfId="6686" xr:uid="{00000000-0005-0000-0000-000060200000}"/>
    <cellStyle name="เครื่องหมายจุลภาค 2 2 2 5 2 3 2" xfId="10468" xr:uid="{00000000-0005-0000-0000-000061200000}"/>
    <cellStyle name="เครื่องหมายจุลภาค 2 2 2 5 3" xfId="10052" xr:uid="{00000000-0005-0000-0000-000062200000}"/>
    <cellStyle name="เครื่องหมายจุลภาค 2 2 2 5 4" xfId="8763" xr:uid="{00000000-0005-0000-0000-000063200000}"/>
    <cellStyle name="เครื่องหมายจุลภาค 2 2 2 6" xfId="3133" xr:uid="{00000000-0005-0000-0000-000064200000}"/>
    <cellStyle name="เครื่องหมายจุลภาค 2 2 2 6 2" xfId="4924" xr:uid="{00000000-0005-0000-0000-000065200000}"/>
    <cellStyle name="เครื่องหมายจุลภาค 2 2 2 6 2 2" xfId="10460" xr:uid="{00000000-0005-0000-0000-000066200000}"/>
    <cellStyle name="เครื่องหมายจุลภาค 2 2 2 6 3" xfId="6672" xr:uid="{00000000-0005-0000-0000-000067200000}"/>
    <cellStyle name="เครื่องหมายจุลภาค 2 2 2 6 3 2" xfId="10047" xr:uid="{00000000-0005-0000-0000-000068200000}"/>
    <cellStyle name="เครื่องหมายจุลภาค 2 2 2 6 4" xfId="9416" xr:uid="{00000000-0005-0000-0000-000069200000}"/>
    <cellStyle name="เครื่องหมายจุลภาค 2 2 2 7" xfId="4228" xr:uid="{00000000-0005-0000-0000-00006A200000}"/>
    <cellStyle name="เครื่องหมายจุลภาค 2 2 2 7 2" xfId="10302" xr:uid="{00000000-0005-0000-0000-00006B200000}"/>
    <cellStyle name="เครื่องหมายจุลภาค 2 2 2 7 3" xfId="9480" xr:uid="{00000000-0005-0000-0000-00006C200000}"/>
    <cellStyle name="เครื่องหมายจุลภาค 2 2 2 8" xfId="5974" xr:uid="{00000000-0005-0000-0000-00006D200000}"/>
    <cellStyle name="เครื่องหมายจุลภาค 2 2 2 9" xfId="9968" xr:uid="{00000000-0005-0000-0000-00006E200000}"/>
    <cellStyle name="เครื่องหมายจุลภาค 2 2 2_BS " xfId="8668" xr:uid="{00000000-0005-0000-0000-00006F200000}"/>
    <cellStyle name="เครื่องหมายจุลภาค 2 2 3" xfId="1958" xr:uid="{00000000-0005-0000-0000-000070200000}"/>
    <cellStyle name="เครื่องหมายจุลภาค 2 2 3 2" xfId="1959" xr:uid="{00000000-0005-0000-0000-000071200000}"/>
    <cellStyle name="เครื่องหมายจุลภาค 2 2 3 2 2" xfId="1960" xr:uid="{00000000-0005-0000-0000-000072200000}"/>
    <cellStyle name="เครื่องหมายจุลภาค 2 2 3 3" xfId="1961" xr:uid="{00000000-0005-0000-0000-000073200000}"/>
    <cellStyle name="เครื่องหมายจุลภาค 2 2 3 3 2" xfId="1962" xr:uid="{00000000-0005-0000-0000-000074200000}"/>
    <cellStyle name="เครื่องหมายจุลภาค 2 2 3 4" xfId="1963" xr:uid="{00000000-0005-0000-0000-000075200000}"/>
    <cellStyle name="เครื่องหมายจุลภาค 2 2 3 5" xfId="1964" xr:uid="{00000000-0005-0000-0000-000076200000}"/>
    <cellStyle name="เครื่องหมายจุลภาค 2 2 3 5 2" xfId="3149" xr:uid="{00000000-0005-0000-0000-000077200000}"/>
    <cellStyle name="เครื่องหมายจุลภาค 2 2 3 5 2 2" xfId="4940" xr:uid="{00000000-0005-0000-0000-000078200000}"/>
    <cellStyle name="เครื่องหมายจุลภาค 2 2 3 5 2 3" xfId="6688" xr:uid="{00000000-0005-0000-0000-000079200000}"/>
    <cellStyle name="เครื่องหมายจุลภาค 2 2 3 5 3" xfId="4236" xr:uid="{00000000-0005-0000-0000-00007A200000}"/>
    <cellStyle name="เครื่องหมายจุลภาค 2 2 3 5 4" xfId="5982" xr:uid="{00000000-0005-0000-0000-00007B200000}"/>
    <cellStyle name="เครื่องหมายจุลภาค 2 2 3 6" xfId="1965" xr:uid="{00000000-0005-0000-0000-00007C200000}"/>
    <cellStyle name="เครื่องหมายจุลภาค 2 2 3 6 2" xfId="3150" xr:uid="{00000000-0005-0000-0000-00007D200000}"/>
    <cellStyle name="เครื่องหมายจุลภาค 2 2 3 6 2 2" xfId="4941" xr:uid="{00000000-0005-0000-0000-00007E200000}"/>
    <cellStyle name="เครื่องหมายจุลภาค 2 2 3 6 2 3" xfId="6689" xr:uid="{00000000-0005-0000-0000-00007F200000}"/>
    <cellStyle name="เครื่องหมายจุลภาค 2 2 3 7" xfId="3148" xr:uid="{00000000-0005-0000-0000-000080200000}"/>
    <cellStyle name="เครื่องหมายจุลภาค 2 2 3 7 2" xfId="4939" xr:uid="{00000000-0005-0000-0000-000081200000}"/>
    <cellStyle name="เครื่องหมายจุลภาค 2 2 3 7 3" xfId="6687" xr:uid="{00000000-0005-0000-0000-000082200000}"/>
    <cellStyle name="เครื่องหมายจุลภาค 2 2 3 8" xfId="4235" xr:uid="{00000000-0005-0000-0000-000083200000}"/>
    <cellStyle name="เครื่องหมายจุลภาค 2 2 3 9" xfId="5981" xr:uid="{00000000-0005-0000-0000-000084200000}"/>
    <cellStyle name="เครื่องหมายจุลภาค 2 2 3 9 2" xfId="8463" xr:uid="{00000000-0005-0000-0000-000085200000}"/>
    <cellStyle name="เครื่องหมายจุลภาค 2 2 4" xfId="1966" xr:uid="{00000000-0005-0000-0000-000086200000}"/>
    <cellStyle name="เครื่องหมายจุลภาค 2 2 4 2" xfId="1967" xr:uid="{00000000-0005-0000-0000-000087200000}"/>
    <cellStyle name="เครื่องหมายจุลภาค 2 2 4 2 2" xfId="3152" xr:uid="{00000000-0005-0000-0000-000088200000}"/>
    <cellStyle name="เครื่องหมายจุลภาค 2 2 4 2 2 2" xfId="4943" xr:uid="{00000000-0005-0000-0000-000089200000}"/>
    <cellStyle name="เครื่องหมายจุลภาค 2 2 4 2 2 3" xfId="6691" xr:uid="{00000000-0005-0000-0000-00008A200000}"/>
    <cellStyle name="เครื่องหมายจุลภาค 2 2 4 2 2 3 2" xfId="10470" xr:uid="{00000000-0005-0000-0000-00008B200000}"/>
    <cellStyle name="เครื่องหมายจุลภาค 2 2 4 2 3" xfId="10054" xr:uid="{00000000-0005-0000-0000-00008C200000}"/>
    <cellStyle name="เครื่องหมายจุลภาค 2 2 4 2 4" xfId="8767" xr:uid="{00000000-0005-0000-0000-00008D200000}"/>
    <cellStyle name="เครื่องหมายจุลภาค 2 2 4 3" xfId="3151" xr:uid="{00000000-0005-0000-0000-00008E200000}"/>
    <cellStyle name="เครื่องหมายจุลภาค 2 2 4 3 2" xfId="4942" xr:uid="{00000000-0005-0000-0000-00008F200000}"/>
    <cellStyle name="เครื่องหมายจุลภาค 2 2 4 3 3" xfId="6690" xr:uid="{00000000-0005-0000-0000-000090200000}"/>
    <cellStyle name="เครื่องหมายจุลภาค 2 2 4 3 3 2" xfId="10469" xr:uid="{00000000-0005-0000-0000-000091200000}"/>
    <cellStyle name="เครื่องหมายจุลภาค 2 2 4 4" xfId="4237" xr:uid="{00000000-0005-0000-0000-000092200000}"/>
    <cellStyle name="เครื่องหมายจุลภาค 2 2 4 4 2" xfId="10053" xr:uid="{00000000-0005-0000-0000-000093200000}"/>
    <cellStyle name="เครื่องหมายจุลภาค 2 2 4 5" xfId="5983" xr:uid="{00000000-0005-0000-0000-000094200000}"/>
    <cellStyle name="เครื่องหมายจุลภาค 2 2 4 5 2" xfId="8464" xr:uid="{00000000-0005-0000-0000-000095200000}"/>
    <cellStyle name="เครื่องหมายจุลภาค 2 2 4 6" xfId="8085" xr:uid="{00000000-0005-0000-0000-000096200000}"/>
    <cellStyle name="เครื่องหมายจุลภาค 2 2 5" xfId="1968" xr:uid="{00000000-0005-0000-0000-000097200000}"/>
    <cellStyle name="เครื่องหมายจุลภาค 2 2 5 2" xfId="1969" xr:uid="{00000000-0005-0000-0000-000098200000}"/>
    <cellStyle name="เครื่องหมายจุลภาค 2 2 6" xfId="1970" xr:uid="{00000000-0005-0000-0000-000099200000}"/>
    <cellStyle name="เครื่องหมายจุลภาค 2 2 6 2" xfId="1971" xr:uid="{00000000-0005-0000-0000-00009A200000}"/>
    <cellStyle name="เครื่องหมายจุลภาค 2 2 7" xfId="1972" xr:uid="{00000000-0005-0000-0000-00009B200000}"/>
    <cellStyle name="เครื่องหมายจุลภาค 2 2 7 2" xfId="3153" xr:uid="{00000000-0005-0000-0000-00009C200000}"/>
    <cellStyle name="เครื่องหมายจุลภาค 2 2 7 2 2" xfId="4944" xr:uid="{00000000-0005-0000-0000-00009D200000}"/>
    <cellStyle name="เครื่องหมายจุลภาค 2 2 7 2 3" xfId="6692" xr:uid="{00000000-0005-0000-0000-00009E200000}"/>
    <cellStyle name="เครื่องหมายจุลภาค 2 2 7 2 3 2" xfId="10471" xr:uid="{00000000-0005-0000-0000-00009F200000}"/>
    <cellStyle name="เครื่องหมายจุลภาค 2 2 7 3" xfId="4238" xr:uid="{00000000-0005-0000-0000-0000A0200000}"/>
    <cellStyle name="เครื่องหมายจุลภาค 2 2 7 3 2" xfId="10055" xr:uid="{00000000-0005-0000-0000-0000A1200000}"/>
    <cellStyle name="เครื่องหมายจุลภาค 2 2 7 4" xfId="5984" xr:uid="{00000000-0005-0000-0000-0000A2200000}"/>
    <cellStyle name="เครื่องหมายจุลภาค 2 2 7 4 2" xfId="8762" xr:uid="{00000000-0005-0000-0000-0000A3200000}"/>
    <cellStyle name="เครื่องหมายจุลภาค 2 2 8" xfId="3132" xr:uid="{00000000-0005-0000-0000-0000A4200000}"/>
    <cellStyle name="เครื่องหมายจุลภาค 2 2 8 2" xfId="4923" xr:uid="{00000000-0005-0000-0000-0000A5200000}"/>
    <cellStyle name="เครื่องหมายจุลภาค 2 2 8 2 2" xfId="10540" xr:uid="{00000000-0005-0000-0000-0000A6200000}"/>
    <cellStyle name="เครื่องหมายจุลภาค 2 2 8 2 3" xfId="10184" xr:uid="{00000000-0005-0000-0000-0000A7200000}"/>
    <cellStyle name="เครื่องหมายจุลภาค 2 2 8 2 4" xfId="9555" xr:uid="{00000000-0005-0000-0000-0000A8200000}"/>
    <cellStyle name="เครื่องหมายจุลภาค 2 2 8 3" xfId="6671" xr:uid="{00000000-0005-0000-0000-0000A9200000}"/>
    <cellStyle name="เครื่องหมายจุลภาค 2 2 8 3 2" xfId="10459" xr:uid="{00000000-0005-0000-0000-0000AA200000}"/>
    <cellStyle name="เครื่องหมายจุลภาค 2 2 8 4" xfId="10046" xr:uid="{00000000-0005-0000-0000-0000AB200000}"/>
    <cellStyle name="เครื่องหมายจุลภาค 2 2 8 5" xfId="9415" xr:uid="{00000000-0005-0000-0000-0000AC200000}"/>
    <cellStyle name="เครื่องหมายจุลภาค 2 2 9" xfId="4227" xr:uid="{00000000-0005-0000-0000-0000AD200000}"/>
    <cellStyle name="เครื่องหมายจุลภาค 2 2 9 2" xfId="10301" xr:uid="{00000000-0005-0000-0000-0000AE200000}"/>
    <cellStyle name="เครื่องหมายจุลภาค 2 2 9 3" xfId="9479" xr:uid="{00000000-0005-0000-0000-0000AF200000}"/>
    <cellStyle name="เครื่องหมายจุลภาค 2 2_BS " xfId="8667" xr:uid="{00000000-0005-0000-0000-0000B0200000}"/>
    <cellStyle name="เครื่องหมายจุลภาค 2 3" xfId="1973" xr:uid="{00000000-0005-0000-0000-0000B1200000}"/>
    <cellStyle name="เครื่องหมายจุลภาค 2 3 2" xfId="1974" xr:uid="{00000000-0005-0000-0000-0000B2200000}"/>
    <cellStyle name="เครื่องหมายจุลภาค 2 3 2 2" xfId="1975" xr:uid="{00000000-0005-0000-0000-0000B3200000}"/>
    <cellStyle name="เครื่องหมายจุลภาค 2 3 2 2 2" xfId="3156" xr:uid="{00000000-0005-0000-0000-0000B4200000}"/>
    <cellStyle name="เครื่องหมายจุลภาค 2 3 2 2 2 2" xfId="4947" xr:uid="{00000000-0005-0000-0000-0000B5200000}"/>
    <cellStyle name="เครื่องหมายจุลภาค 2 3 2 2 2 3" xfId="6695" xr:uid="{00000000-0005-0000-0000-0000B6200000}"/>
    <cellStyle name="เครื่องหมายจุลภาค 2 3 2 2 3" xfId="4240" xr:uid="{00000000-0005-0000-0000-0000B7200000}"/>
    <cellStyle name="เครื่องหมายจุลภาค 2 3 2 2 4" xfId="5986" xr:uid="{00000000-0005-0000-0000-0000B8200000}"/>
    <cellStyle name="เครื่องหมายจุลภาค 2 3 2 3" xfId="1976" xr:uid="{00000000-0005-0000-0000-0000B9200000}"/>
    <cellStyle name="เครื่องหมายจุลภาค 2 3 2 3 2" xfId="3157" xr:uid="{00000000-0005-0000-0000-0000BA200000}"/>
    <cellStyle name="เครื่องหมายจุลภาค 2 3 2 3 2 2" xfId="4948" xr:uid="{00000000-0005-0000-0000-0000BB200000}"/>
    <cellStyle name="เครื่องหมายจุลภาค 2 3 2 3 2 3" xfId="6696" xr:uid="{00000000-0005-0000-0000-0000BC200000}"/>
    <cellStyle name="เครื่องหมายจุลภาค 2 3 2 3 3" xfId="10057" xr:uid="{00000000-0005-0000-0000-0000BD200000}"/>
    <cellStyle name="เครื่องหมายจุลภาค 2 3 2 4" xfId="1977" xr:uid="{00000000-0005-0000-0000-0000BE200000}"/>
    <cellStyle name="เครื่องหมายจุลภาค 2 3 2 4 2" xfId="3158" xr:uid="{00000000-0005-0000-0000-0000BF200000}"/>
    <cellStyle name="เครื่องหมายจุลภาค 2 3 2 4 2 2" xfId="4949" xr:uid="{00000000-0005-0000-0000-0000C0200000}"/>
    <cellStyle name="เครื่องหมายจุลภาค 2 3 2 4 2 3" xfId="6697" xr:uid="{00000000-0005-0000-0000-0000C1200000}"/>
    <cellStyle name="เครื่องหมายจุลภาค 2 3 2 4 3" xfId="4241" xr:uid="{00000000-0005-0000-0000-0000C2200000}"/>
    <cellStyle name="เครื่องหมายจุลภาค 2 3 2 4 4" xfId="5987" xr:uid="{00000000-0005-0000-0000-0000C3200000}"/>
    <cellStyle name="เครื่องหมายจุลภาค 2 3 2 5" xfId="3155" xr:uid="{00000000-0005-0000-0000-0000C4200000}"/>
    <cellStyle name="เครื่องหมายจุลภาค 2 3 2 5 2" xfId="4946" xr:uid="{00000000-0005-0000-0000-0000C5200000}"/>
    <cellStyle name="เครื่องหมายจุลภาค 2 3 2 5 3" xfId="6694" xr:uid="{00000000-0005-0000-0000-0000C6200000}"/>
    <cellStyle name="เครื่องหมายจุลภาค 2 3 2 6" xfId="8466" xr:uid="{00000000-0005-0000-0000-0000C7200000}"/>
    <cellStyle name="เครื่องหมายจุลภาค 2 3 3" xfId="3154" xr:uid="{00000000-0005-0000-0000-0000C8200000}"/>
    <cellStyle name="เครื่องหมายจุลภาค 2 3 3 2" xfId="4945" xr:uid="{00000000-0005-0000-0000-0000C9200000}"/>
    <cellStyle name="เครื่องหมายจุลภาค 2 3 3 2 2" xfId="10472" xr:uid="{00000000-0005-0000-0000-0000CA200000}"/>
    <cellStyle name="เครื่องหมายจุลภาค 2 3 3 3" xfId="6693" xr:uid="{00000000-0005-0000-0000-0000CB200000}"/>
    <cellStyle name="เครื่องหมายจุลภาค 2 3 3 3 2" xfId="10056" xr:uid="{00000000-0005-0000-0000-0000CC200000}"/>
    <cellStyle name="เครื่องหมายจุลภาค 2 3 3 4" xfId="9417" xr:uid="{00000000-0005-0000-0000-0000CD200000}"/>
    <cellStyle name="เครื่องหมายจุลภาค 2 3 4" xfId="4239" xr:uid="{00000000-0005-0000-0000-0000CE200000}"/>
    <cellStyle name="เครื่องหมายจุลภาค 2 3 5" xfId="5985" xr:uid="{00000000-0005-0000-0000-0000CF200000}"/>
    <cellStyle name="เครื่องหมายจุลภาค 2 3 5 2" xfId="8465" xr:uid="{00000000-0005-0000-0000-0000D0200000}"/>
    <cellStyle name="เครื่องหมายจุลภาค 2 4" xfId="1978" xr:uid="{00000000-0005-0000-0000-0000D1200000}"/>
    <cellStyle name="เครื่องหมายจุลภาค 2 4 2" xfId="3159" xr:uid="{00000000-0005-0000-0000-0000D2200000}"/>
    <cellStyle name="เครื่องหมายจุลภาค 2 4 2 2" xfId="4950" xr:uid="{00000000-0005-0000-0000-0000D3200000}"/>
    <cellStyle name="เครื่องหมายจุลภาค 2 4 2 2 2" xfId="10473" xr:uid="{00000000-0005-0000-0000-0000D4200000}"/>
    <cellStyle name="เครื่องหมายจุลภาค 2 4 2 3" xfId="6698" xr:uid="{00000000-0005-0000-0000-0000D5200000}"/>
    <cellStyle name="เครื่องหมายจุลภาค 2 4 2 4" xfId="9418" xr:uid="{00000000-0005-0000-0000-0000D6200000}"/>
    <cellStyle name="เครื่องหมายจุลภาค 2 4 3" xfId="8467" xr:uid="{00000000-0005-0000-0000-0000D7200000}"/>
    <cellStyle name="เครื่องหมายจุลภาค 2 5" xfId="1979" xr:uid="{00000000-0005-0000-0000-0000D8200000}"/>
    <cellStyle name="เครื่องหมายจุลภาค 2 5 2" xfId="1980" xr:uid="{00000000-0005-0000-0000-0000D9200000}"/>
    <cellStyle name="เครื่องหมายจุลภาค 2 5 2 2" xfId="1981" xr:uid="{00000000-0005-0000-0000-0000DA200000}"/>
    <cellStyle name="เครื่องหมายจุลภาค 2 5 2 2 2" xfId="9420" xr:uid="{00000000-0005-0000-0000-0000DB200000}"/>
    <cellStyle name="เครื่องหมายจุลภาค 2 5 2 3" xfId="8469" xr:uid="{00000000-0005-0000-0000-0000DC200000}"/>
    <cellStyle name="เครื่องหมายจุลภาค 2 5 3" xfId="1982" xr:uid="{00000000-0005-0000-0000-0000DD200000}"/>
    <cellStyle name="เครื่องหมายจุลภาค 2 5 3 2" xfId="1983" xr:uid="{00000000-0005-0000-0000-0000DE200000}"/>
    <cellStyle name="เครื่องหมายจุลภาค 2 5 3 2 2" xfId="9421" xr:uid="{00000000-0005-0000-0000-0000DF200000}"/>
    <cellStyle name="เครื่องหมายจุลภาค 2 5 3 3" xfId="3161" xr:uid="{00000000-0005-0000-0000-0000E0200000}"/>
    <cellStyle name="เครื่องหมายจุลภาค 2 5 3 3 2" xfId="4952" xr:uid="{00000000-0005-0000-0000-0000E1200000}"/>
    <cellStyle name="เครื่องหมายจุลภาค 2 5 3 3 3" xfId="6700" xr:uid="{00000000-0005-0000-0000-0000E2200000}"/>
    <cellStyle name="เครื่องหมายจุลภาค 2 5 3 4" xfId="4243" xr:uid="{00000000-0005-0000-0000-0000E3200000}"/>
    <cellStyle name="เครื่องหมายจุลภาค 2 5 3 5" xfId="5989" xr:uid="{00000000-0005-0000-0000-0000E4200000}"/>
    <cellStyle name="เครื่องหมายจุลภาค 2 5 3 5 2" xfId="8470" xr:uid="{00000000-0005-0000-0000-0000E5200000}"/>
    <cellStyle name="เครื่องหมายจุลภาค 2 5 4" xfId="1984" xr:uid="{00000000-0005-0000-0000-0000E6200000}"/>
    <cellStyle name="เครื่องหมายจุลภาค 2 5 4 2" xfId="10058" xr:uid="{00000000-0005-0000-0000-0000E7200000}"/>
    <cellStyle name="เครื่องหมายจุลภาค 2 5 4 3" xfId="9419" xr:uid="{00000000-0005-0000-0000-0000E8200000}"/>
    <cellStyle name="เครื่องหมายจุลภาค 2 5 5" xfId="1985" xr:uid="{00000000-0005-0000-0000-0000E9200000}"/>
    <cellStyle name="เครื่องหมายจุลภาค 2 5 5 2" xfId="3162" xr:uid="{00000000-0005-0000-0000-0000EA200000}"/>
    <cellStyle name="เครื่องหมายจุลภาค 2 5 5 2 2" xfId="4953" xr:uid="{00000000-0005-0000-0000-0000EB200000}"/>
    <cellStyle name="เครื่องหมายจุลภาค 2 5 5 2 3" xfId="6701" xr:uid="{00000000-0005-0000-0000-0000EC200000}"/>
    <cellStyle name="เครื่องหมายจุลภาค 2 5 5 3" xfId="4244" xr:uid="{00000000-0005-0000-0000-0000ED200000}"/>
    <cellStyle name="เครื่องหมายจุลภาค 2 5 5 4" xfId="5990" xr:uid="{00000000-0005-0000-0000-0000EE200000}"/>
    <cellStyle name="เครื่องหมายจุลภาค 2 5 5 4 2" xfId="10303" xr:uid="{00000000-0005-0000-0000-0000EF200000}"/>
    <cellStyle name="เครื่องหมายจุลภาค 2 5 6" xfId="3160" xr:uid="{00000000-0005-0000-0000-0000F0200000}"/>
    <cellStyle name="เครื่องหมายจุลภาค 2 5 6 2" xfId="4951" xr:uid="{00000000-0005-0000-0000-0000F1200000}"/>
    <cellStyle name="เครื่องหมายจุลภาค 2 5 6 3" xfId="6699" xr:uid="{00000000-0005-0000-0000-0000F2200000}"/>
    <cellStyle name="เครื่องหมายจุลภาค 2 5 7" xfId="4242" xr:uid="{00000000-0005-0000-0000-0000F3200000}"/>
    <cellStyle name="เครื่องหมายจุลภาค 2 5 8" xfId="5988" xr:uid="{00000000-0005-0000-0000-0000F4200000}"/>
    <cellStyle name="เครื่องหมายจุลภาค 2 5 8 2" xfId="8468" xr:uid="{00000000-0005-0000-0000-0000F5200000}"/>
    <cellStyle name="เครื่องหมายจุลภาค 2 6" xfId="1986" xr:uid="{00000000-0005-0000-0000-0000F6200000}"/>
    <cellStyle name="เครื่องหมายจุลภาค 2 6 2" xfId="1987" xr:uid="{00000000-0005-0000-0000-0000F7200000}"/>
    <cellStyle name="เครื่องหมายจุลภาค 2 6 2 2" xfId="3164" xr:uid="{00000000-0005-0000-0000-0000F8200000}"/>
    <cellStyle name="เครื่องหมายจุลภาค 2 6 2 2 2" xfId="4955" xr:uid="{00000000-0005-0000-0000-0000F9200000}"/>
    <cellStyle name="เครื่องหมายจุลภาค 2 6 2 2 3" xfId="6703" xr:uid="{00000000-0005-0000-0000-0000FA200000}"/>
    <cellStyle name="เครื่องหมายจุลภาค 2 6 2 2 3 2" xfId="10059" xr:uid="{00000000-0005-0000-0000-0000FB200000}"/>
    <cellStyle name="เครื่องหมายจุลภาค 2 6 2 3" xfId="4246" xr:uid="{00000000-0005-0000-0000-0000FC200000}"/>
    <cellStyle name="เครื่องหมายจุลภาค 2 6 2 4" xfId="5992" xr:uid="{00000000-0005-0000-0000-0000FD200000}"/>
    <cellStyle name="เครื่องหมายจุลภาค 2 6 2 4 2" xfId="9422" xr:uid="{00000000-0005-0000-0000-0000FE200000}"/>
    <cellStyle name="เครื่องหมายจุลภาค 2 6 3" xfId="1988" xr:uid="{00000000-0005-0000-0000-0000FF200000}"/>
    <cellStyle name="เครื่องหมายจุลภาค 2 6 3 2" xfId="10304" xr:uid="{00000000-0005-0000-0000-000000210000}"/>
    <cellStyle name="เครื่องหมายจุลภาค 2 6 3 3" xfId="8471" xr:uid="{00000000-0005-0000-0000-000001210000}"/>
    <cellStyle name="เครื่องหมายจุลภาค 2 6 4" xfId="1989" xr:uid="{00000000-0005-0000-0000-000002210000}"/>
    <cellStyle name="เครื่องหมายจุลภาค 2 6 4 2" xfId="9705" xr:uid="{00000000-0005-0000-0000-000003210000}"/>
    <cellStyle name="เครื่องหมายจุลภาค 2 6 5" xfId="3163" xr:uid="{00000000-0005-0000-0000-000004210000}"/>
    <cellStyle name="เครื่องหมายจุลภาค 2 6 5 2" xfId="4954" xr:uid="{00000000-0005-0000-0000-000005210000}"/>
    <cellStyle name="เครื่องหมายจุลภาค 2 6 5 3" xfId="6702" xr:uid="{00000000-0005-0000-0000-000006210000}"/>
    <cellStyle name="เครื่องหมายจุลภาค 2 6 6" xfId="4245" xr:uid="{00000000-0005-0000-0000-000007210000}"/>
    <cellStyle name="เครื่องหมายจุลภาค 2 6 7" xfId="5991" xr:uid="{00000000-0005-0000-0000-000008210000}"/>
    <cellStyle name="เครื่องหมายจุลภาค 2 7" xfId="1990" xr:uid="{00000000-0005-0000-0000-000009210000}"/>
    <cellStyle name="เครื่องหมายจุลภาค 2 7 2" xfId="1991" xr:uid="{00000000-0005-0000-0000-00000A210000}"/>
    <cellStyle name="เครื่องหมายจุลภาค 2 7 2 2" xfId="1992" xr:uid="{00000000-0005-0000-0000-00000B210000}"/>
    <cellStyle name="เครื่องหมายจุลภาค 2 7 2 2 2" xfId="3167" xr:uid="{00000000-0005-0000-0000-00000C210000}"/>
    <cellStyle name="เครื่องหมายจุลภาค 2 7 2 2 2 2" xfId="4958" xr:uid="{00000000-0005-0000-0000-00000D210000}"/>
    <cellStyle name="เครื่องหมายจุลภาค 2 7 2 2 2 3" xfId="6706" xr:uid="{00000000-0005-0000-0000-00000E210000}"/>
    <cellStyle name="เครื่องหมายจุลภาค 2 7 2 2 3" xfId="4249" xr:uid="{00000000-0005-0000-0000-00000F210000}"/>
    <cellStyle name="เครื่องหมายจุลภาค 2 7 2 2 4" xfId="5995" xr:uid="{00000000-0005-0000-0000-000010210000}"/>
    <cellStyle name="เครื่องหมายจุลภาค 2 7 2 3" xfId="3166" xr:uid="{00000000-0005-0000-0000-000011210000}"/>
    <cellStyle name="เครื่องหมายจุลภาค 2 7 2 3 2" xfId="4957" xr:uid="{00000000-0005-0000-0000-000012210000}"/>
    <cellStyle name="เครื่องหมายจุลภาค 2 7 2 3 3" xfId="6705" xr:uid="{00000000-0005-0000-0000-000013210000}"/>
    <cellStyle name="เครื่องหมายจุลภาค 2 7 2 4" xfId="4248" xr:uid="{00000000-0005-0000-0000-000014210000}"/>
    <cellStyle name="เครื่องหมายจุลภาค 2 7 2 5" xfId="5994" xr:uid="{00000000-0005-0000-0000-000015210000}"/>
    <cellStyle name="เครื่องหมายจุลภาค 2 7 2 5 2" xfId="8830" xr:uid="{00000000-0005-0000-0000-000016210000}"/>
    <cellStyle name="เครื่องหมายจุลภาค 2 7 3" xfId="1993" xr:uid="{00000000-0005-0000-0000-000017210000}"/>
    <cellStyle name="เครื่องหมายจุลภาค 2 7 3 2" xfId="9423" xr:uid="{00000000-0005-0000-0000-000018210000}"/>
    <cellStyle name="เครื่องหมายจุลภาค 2 7 4" xfId="1994" xr:uid="{00000000-0005-0000-0000-000019210000}"/>
    <cellStyle name="เครื่องหมายจุลภาค 2 7 4 2" xfId="3168" xr:uid="{00000000-0005-0000-0000-00001A210000}"/>
    <cellStyle name="เครื่องหมายจุลภาค 2 7 4 2 2" xfId="4959" xr:uid="{00000000-0005-0000-0000-00001B210000}"/>
    <cellStyle name="เครื่องหมายจุลภาค 2 7 4 2 3" xfId="6707" xr:uid="{00000000-0005-0000-0000-00001C210000}"/>
    <cellStyle name="เครื่องหมายจุลภาค 2 7 4 3" xfId="4250" xr:uid="{00000000-0005-0000-0000-00001D210000}"/>
    <cellStyle name="เครื่องหมายจุลภาค 2 7 4 4" xfId="5996" xr:uid="{00000000-0005-0000-0000-00001E210000}"/>
    <cellStyle name="เครื่องหมายจุลภาค 2 7 5" xfId="3165" xr:uid="{00000000-0005-0000-0000-00001F210000}"/>
    <cellStyle name="เครื่องหมายจุลภาค 2 7 5 2" xfId="4956" xr:uid="{00000000-0005-0000-0000-000020210000}"/>
    <cellStyle name="เครื่องหมายจุลภาค 2 7 5 3" xfId="6704" xr:uid="{00000000-0005-0000-0000-000021210000}"/>
    <cellStyle name="เครื่องหมายจุลภาค 2 7 6" xfId="4247" xr:uid="{00000000-0005-0000-0000-000022210000}"/>
    <cellStyle name="เครื่องหมายจุลภาค 2 7 7" xfId="5993" xr:uid="{00000000-0005-0000-0000-000023210000}"/>
    <cellStyle name="เครื่องหมายจุลภาค 2 7 7 2" xfId="8472" xr:uid="{00000000-0005-0000-0000-000024210000}"/>
    <cellStyle name="เครื่องหมายจุลภาค 2 8" xfId="1995" xr:uid="{00000000-0005-0000-0000-000025210000}"/>
    <cellStyle name="เครื่องหมายจุลภาค 2 8 2" xfId="1996" xr:uid="{00000000-0005-0000-0000-000026210000}"/>
    <cellStyle name="เครื่องหมายจุลภาค 2 8 2 2" xfId="3170" xr:uid="{00000000-0005-0000-0000-000027210000}"/>
    <cellStyle name="เครื่องหมายจุลภาค 2 8 2 2 2" xfId="4961" xr:uid="{00000000-0005-0000-0000-000028210000}"/>
    <cellStyle name="เครื่องหมายจุลภาค 2 8 2 2 3" xfId="6709" xr:uid="{00000000-0005-0000-0000-000029210000}"/>
    <cellStyle name="เครื่องหมายจุลภาค 2 8 2 3" xfId="4252" xr:uid="{00000000-0005-0000-0000-00002A210000}"/>
    <cellStyle name="เครื่องหมายจุลภาค 2 8 2 4" xfId="5998" xr:uid="{00000000-0005-0000-0000-00002B210000}"/>
    <cellStyle name="เครื่องหมายจุลภาค 2 8 2 4 2" xfId="10474" xr:uid="{00000000-0005-0000-0000-00002C210000}"/>
    <cellStyle name="เครื่องหมายจุลภาค 2 8 3" xfId="3169" xr:uid="{00000000-0005-0000-0000-00002D210000}"/>
    <cellStyle name="เครื่องหมายจุลภาค 2 8 3 2" xfId="4960" xr:uid="{00000000-0005-0000-0000-00002E210000}"/>
    <cellStyle name="เครื่องหมายจุลภาค 2 8 3 3" xfId="6708" xr:uid="{00000000-0005-0000-0000-00002F210000}"/>
    <cellStyle name="เครื่องหมายจุลภาค 2 8 4" xfId="4251" xr:uid="{00000000-0005-0000-0000-000030210000}"/>
    <cellStyle name="เครื่องหมายจุลภาค 2 8 5" xfId="5997" xr:uid="{00000000-0005-0000-0000-000031210000}"/>
    <cellStyle name="เครื่องหมายจุลภาค 2 9" xfId="1997" xr:uid="{00000000-0005-0000-0000-000032210000}"/>
    <cellStyle name="เครื่องหมายจุลภาค 2 9 2" xfId="1998" xr:uid="{00000000-0005-0000-0000-000033210000}"/>
    <cellStyle name="เครื่องหมายจุลภาค 2_Book3" xfId="1999" xr:uid="{00000000-0005-0000-0000-000034210000}"/>
    <cellStyle name="เครื่องหมายจุลภาค 3" xfId="2000" xr:uid="{00000000-0005-0000-0000-000035210000}"/>
    <cellStyle name="เครื่องหมายจุลภาค 3 2" xfId="2001" xr:uid="{00000000-0005-0000-0000-000036210000}"/>
    <cellStyle name="เครื่องหมายจุลภาค 3 2 2" xfId="2002" xr:uid="{00000000-0005-0000-0000-000037210000}"/>
    <cellStyle name="เครื่องหมายจุลภาค 3 2 2 2" xfId="2003" xr:uid="{00000000-0005-0000-0000-000038210000}"/>
    <cellStyle name="เครื่องหมายจุลภาค 3 2 2 3" xfId="2004" xr:uid="{00000000-0005-0000-0000-000039210000}"/>
    <cellStyle name="เครื่องหมายจุลภาค 3 2 2 4" xfId="3172" xr:uid="{00000000-0005-0000-0000-00003A210000}"/>
    <cellStyle name="เครื่องหมายจุลภาค 3 2 2 4 2" xfId="4963" xr:uid="{00000000-0005-0000-0000-00003B210000}"/>
    <cellStyle name="เครื่องหมายจุลภาค 3 2 2 4 3" xfId="6711" xr:uid="{00000000-0005-0000-0000-00003C210000}"/>
    <cellStyle name="เครื่องหมายจุลภาค 3 2 2 5" xfId="4254" xr:uid="{00000000-0005-0000-0000-00003D210000}"/>
    <cellStyle name="เครื่องหมายจุลภาค 3 2 2 5 2" xfId="10061" xr:uid="{00000000-0005-0000-0000-00003E210000}"/>
    <cellStyle name="เครื่องหมายจุลภาค 3 2 2 6" xfId="6000" xr:uid="{00000000-0005-0000-0000-00003F210000}"/>
    <cellStyle name="เครื่องหมายจุลภาค 3 2 3" xfId="2005" xr:uid="{00000000-0005-0000-0000-000040210000}"/>
    <cellStyle name="เครื่องหมายจุลภาค 3 2 3 2" xfId="3173" xr:uid="{00000000-0005-0000-0000-000041210000}"/>
    <cellStyle name="เครื่องหมายจุลภาค 3 2 3 2 2" xfId="4964" xr:uid="{00000000-0005-0000-0000-000042210000}"/>
    <cellStyle name="เครื่องหมายจุลภาค 3 2 3 2 3" xfId="6712" xr:uid="{00000000-0005-0000-0000-000043210000}"/>
    <cellStyle name="เครื่องหมายจุลภาค 3 2 3 3" xfId="4255" xr:uid="{00000000-0005-0000-0000-000044210000}"/>
    <cellStyle name="เครื่องหมายจุลภาค 3 2 3 3 2" xfId="10062" xr:uid="{00000000-0005-0000-0000-000045210000}"/>
    <cellStyle name="เครื่องหมายจุลภาค 3 2 3 4" xfId="6001" xr:uid="{00000000-0005-0000-0000-000046210000}"/>
    <cellStyle name="เครื่องหมายจุลภาค 3 2 4" xfId="3171" xr:uid="{00000000-0005-0000-0000-000047210000}"/>
    <cellStyle name="เครื่องหมายจุลภาค 3 2 4 2" xfId="4962" xr:uid="{00000000-0005-0000-0000-000048210000}"/>
    <cellStyle name="เครื่องหมายจุลภาค 3 2 4 2 2" xfId="10476" xr:uid="{00000000-0005-0000-0000-000049210000}"/>
    <cellStyle name="เครื่องหมายจุลภาค 3 2 4 3" xfId="6710" xr:uid="{00000000-0005-0000-0000-00004A210000}"/>
    <cellStyle name="เครื่องหมายจุลภาค 3 2 4 4" xfId="9425" xr:uid="{00000000-0005-0000-0000-00004B210000}"/>
    <cellStyle name="เครื่องหมายจุลภาค 3 2 5" xfId="4253" xr:uid="{00000000-0005-0000-0000-00004C210000}"/>
    <cellStyle name="เครื่องหมายจุลภาค 3 2 5 2" xfId="10305" xr:uid="{00000000-0005-0000-0000-00004D210000}"/>
    <cellStyle name="เครื่องหมายจุลภาค 3 2 6" xfId="5999" xr:uid="{00000000-0005-0000-0000-00004E210000}"/>
    <cellStyle name="เครื่องหมายจุลภาค 3 2 7" xfId="8474" xr:uid="{00000000-0005-0000-0000-00004F210000}"/>
    <cellStyle name="เครื่องหมายจุลภาค 3 3" xfId="2006" xr:uid="{00000000-0005-0000-0000-000050210000}"/>
    <cellStyle name="เครื่องหมายจุลภาค 3 3 2" xfId="2007" xr:uid="{00000000-0005-0000-0000-000051210000}"/>
    <cellStyle name="เครื่องหมายจุลภาค 3 3 2 2" xfId="10063" xr:uid="{00000000-0005-0000-0000-000052210000}"/>
    <cellStyle name="เครื่องหมายจุลภาค 3 3 2 3" xfId="9426" xr:uid="{00000000-0005-0000-0000-000053210000}"/>
    <cellStyle name="เครื่องหมายจุลภาค 3 3 3" xfId="2008" xr:uid="{00000000-0005-0000-0000-000054210000}"/>
    <cellStyle name="เครื่องหมายจุลภาค 3 3 4" xfId="2009" xr:uid="{00000000-0005-0000-0000-000055210000}"/>
    <cellStyle name="เครื่องหมายจุลภาค 3 3 4 2" xfId="3174" xr:uid="{00000000-0005-0000-0000-000056210000}"/>
    <cellStyle name="เครื่องหมายจุลภาค 3 3 4 2 2" xfId="4965" xr:uid="{00000000-0005-0000-0000-000057210000}"/>
    <cellStyle name="เครื่องหมายจุลภาค 3 3 4 2 3" xfId="6713" xr:uid="{00000000-0005-0000-0000-000058210000}"/>
    <cellStyle name="เครื่องหมายจุลภาค 3 3 4 3" xfId="4256" xr:uid="{00000000-0005-0000-0000-000059210000}"/>
    <cellStyle name="เครื่องหมายจุลภาค 3 3 4 4" xfId="6002" xr:uid="{00000000-0005-0000-0000-00005A210000}"/>
    <cellStyle name="เครื่องหมายจุลภาค 3 3 5" xfId="8475" xr:uid="{00000000-0005-0000-0000-00005B210000}"/>
    <cellStyle name="เครื่องหมายจุลภาค 3 4" xfId="2010" xr:uid="{00000000-0005-0000-0000-00005C210000}"/>
    <cellStyle name="เครื่องหมายจุลภาค 3 4 2" xfId="2011" xr:uid="{00000000-0005-0000-0000-00005D210000}"/>
    <cellStyle name="เครื่องหมายจุลภาค 3 4 2 2" xfId="3175" xr:uid="{00000000-0005-0000-0000-00005E210000}"/>
    <cellStyle name="เครื่องหมายจุลภาค 3 4 2 2 2" xfId="4966" xr:uid="{00000000-0005-0000-0000-00005F210000}"/>
    <cellStyle name="เครื่องหมายจุลภาค 3 4 2 2 3" xfId="6714" xr:uid="{00000000-0005-0000-0000-000060210000}"/>
    <cellStyle name="เครื่องหมายจุลภาค 3 4 2 3" xfId="4257" xr:uid="{00000000-0005-0000-0000-000061210000}"/>
    <cellStyle name="เครื่องหมายจุลภาค 3 4 2 4" xfId="6003" xr:uid="{00000000-0005-0000-0000-000062210000}"/>
    <cellStyle name="เครื่องหมายจุลภาค 3 4 2 4 2" xfId="10475" xr:uid="{00000000-0005-0000-0000-000063210000}"/>
    <cellStyle name="เครื่องหมายจุลภาค 3 4 3" xfId="10060" xr:uid="{00000000-0005-0000-0000-000064210000}"/>
    <cellStyle name="เครื่องหมายจุลภาค 3 4 4" xfId="9144" xr:uid="{00000000-0005-0000-0000-000065210000}"/>
    <cellStyle name="เครื่องหมายจุลภาค 3 5" xfId="2012" xr:uid="{00000000-0005-0000-0000-000066210000}"/>
    <cellStyle name="เครื่องหมายจุลภาค 3 5 2" xfId="9424" xr:uid="{00000000-0005-0000-0000-000067210000}"/>
    <cellStyle name="เครื่องหมายจุลภาค 3 6" xfId="9706" xr:uid="{00000000-0005-0000-0000-000068210000}"/>
    <cellStyle name="เครื่องหมายจุลภาค 3 7" xfId="8473" xr:uid="{00000000-0005-0000-0000-000069210000}"/>
    <cellStyle name="เครื่องหมายจุลภาค 3_เปรียบเทียบต้นทุนQ4.52" xfId="2013" xr:uid="{00000000-0005-0000-0000-00006A210000}"/>
    <cellStyle name="เครื่องหมายจุลภาค 4" xfId="2014" xr:uid="{00000000-0005-0000-0000-00006B210000}"/>
    <cellStyle name="เครื่องหมายจุลภาค 4 2" xfId="2015" xr:uid="{00000000-0005-0000-0000-00006C210000}"/>
    <cellStyle name="เครื่องหมายจุลภาค 4 2 2" xfId="2016" xr:uid="{00000000-0005-0000-0000-00006D210000}"/>
    <cellStyle name="เครื่องหมายจุลภาค 4 2 2 2" xfId="2017" xr:uid="{00000000-0005-0000-0000-00006E210000}"/>
    <cellStyle name="เครื่องหมายจุลภาค 4 2 2 2 2" xfId="2018" xr:uid="{00000000-0005-0000-0000-00006F210000}"/>
    <cellStyle name="เครื่องหมายจุลภาค 4 2 2 3" xfId="2019" xr:uid="{00000000-0005-0000-0000-000070210000}"/>
    <cellStyle name="เครื่องหมายจุลภาค 4 2 2 3 2" xfId="2020" xr:uid="{00000000-0005-0000-0000-000071210000}"/>
    <cellStyle name="เครื่องหมายจุลภาค 4 2 2 4" xfId="2021" xr:uid="{00000000-0005-0000-0000-000072210000}"/>
    <cellStyle name="เครื่องหมายจุลภาค 4 2 2 4 2" xfId="3176" xr:uid="{00000000-0005-0000-0000-000073210000}"/>
    <cellStyle name="เครื่องหมายจุลภาค 4 2 2 4 2 2" xfId="4967" xr:uid="{00000000-0005-0000-0000-000074210000}"/>
    <cellStyle name="เครื่องหมายจุลภาค 4 2 2 4 2 3" xfId="6715" xr:uid="{00000000-0005-0000-0000-000075210000}"/>
    <cellStyle name="เครื่องหมายจุลภาค 4 2 2 4 2 3 2" xfId="10479" xr:uid="{00000000-0005-0000-0000-000076210000}"/>
    <cellStyle name="เครื่องหมายจุลภาค 4 2 2 4 3" xfId="4258" xr:uid="{00000000-0005-0000-0000-000077210000}"/>
    <cellStyle name="เครื่องหมายจุลภาค 4 2 2 4 4" xfId="6004" xr:uid="{00000000-0005-0000-0000-000078210000}"/>
    <cellStyle name="เครื่องหมายจุลภาค 4 2 2 5" xfId="10067" xr:uid="{00000000-0005-0000-0000-000079210000}"/>
    <cellStyle name="เครื่องหมายจุลภาค 4 2 2 6" xfId="8478" xr:uid="{00000000-0005-0000-0000-00007A210000}"/>
    <cellStyle name="เครื่องหมายจุลภาค 4 2 3" xfId="2022" xr:uid="{00000000-0005-0000-0000-00007B210000}"/>
    <cellStyle name="เครื่องหมายจุลภาค 4 2 3 2" xfId="2023" xr:uid="{00000000-0005-0000-0000-00007C210000}"/>
    <cellStyle name="เครื่องหมายจุลภาค 4 2 3 2 2" xfId="3177" xr:uid="{00000000-0005-0000-0000-00007D210000}"/>
    <cellStyle name="เครื่องหมายจุลภาค 4 2 3 2 2 2" xfId="4968" xr:uid="{00000000-0005-0000-0000-00007E210000}"/>
    <cellStyle name="เครื่องหมายจุลภาค 4 2 3 2 2 3" xfId="6716" xr:uid="{00000000-0005-0000-0000-00007F210000}"/>
    <cellStyle name="เครื่องหมายจุลภาค 4 2 3 2 3" xfId="4259" xr:uid="{00000000-0005-0000-0000-000080210000}"/>
    <cellStyle name="เครื่องหมายจุลภาค 4 2 3 2 4" xfId="6005" xr:uid="{00000000-0005-0000-0000-000081210000}"/>
    <cellStyle name="เครื่องหมายจุลภาค 4 2 3 2 4 2" xfId="10480" xr:uid="{00000000-0005-0000-0000-000082210000}"/>
    <cellStyle name="เครื่องหมายจุลภาค 4 2 3 3" xfId="10068" xr:uid="{00000000-0005-0000-0000-000083210000}"/>
    <cellStyle name="เครื่องหมายจุลภาค 4 2 3 4" xfId="8479" xr:uid="{00000000-0005-0000-0000-000084210000}"/>
    <cellStyle name="เครื่องหมายจุลภาค 4 2 4" xfId="2024" xr:uid="{00000000-0005-0000-0000-000085210000}"/>
    <cellStyle name="เครื่องหมายจุลภาค 4 2 4 2" xfId="2025" xr:uid="{00000000-0005-0000-0000-000086210000}"/>
    <cellStyle name="เครื่องหมายจุลภาค 4 2 4 2 2" xfId="3179" xr:uid="{00000000-0005-0000-0000-000087210000}"/>
    <cellStyle name="เครื่องหมายจุลภาค 4 2 4 2 2 2" xfId="4970" xr:uid="{00000000-0005-0000-0000-000088210000}"/>
    <cellStyle name="เครื่องหมายจุลภาค 4 2 4 2 2 3" xfId="6718" xr:uid="{00000000-0005-0000-0000-000089210000}"/>
    <cellStyle name="เครื่องหมายจุลภาค 4 2 4 2 3" xfId="4261" xr:uid="{00000000-0005-0000-0000-00008A210000}"/>
    <cellStyle name="เครื่องหมายจุลภาค 4 2 4 2 4" xfId="6007" xr:uid="{00000000-0005-0000-0000-00008B210000}"/>
    <cellStyle name="เครื่องหมายจุลภาค 4 2 4 2 4 2" xfId="10481" xr:uid="{00000000-0005-0000-0000-00008C210000}"/>
    <cellStyle name="เครื่องหมายจุลภาค 4 2 4 3" xfId="3178" xr:uid="{00000000-0005-0000-0000-00008D210000}"/>
    <cellStyle name="เครื่องหมายจุลภาค 4 2 4 3 2" xfId="4969" xr:uid="{00000000-0005-0000-0000-00008E210000}"/>
    <cellStyle name="เครื่องหมายจุลภาค 4 2 4 3 3" xfId="6717" xr:uid="{00000000-0005-0000-0000-00008F210000}"/>
    <cellStyle name="เครื่องหมายจุลภาค 4 2 4 4" xfId="4260" xr:uid="{00000000-0005-0000-0000-000090210000}"/>
    <cellStyle name="เครื่องหมายจุลภาค 4 2 4 5" xfId="6006" xr:uid="{00000000-0005-0000-0000-000091210000}"/>
    <cellStyle name="เครื่องหมายจุลภาค 4 2 5" xfId="2026" xr:uid="{00000000-0005-0000-0000-000092210000}"/>
    <cellStyle name="เครื่องหมายจุลภาค 4 2 5 2" xfId="2027" xr:uid="{00000000-0005-0000-0000-000093210000}"/>
    <cellStyle name="เครื่องหมายจุลภาค 4 2 5 2 2" xfId="3181" xr:uid="{00000000-0005-0000-0000-000094210000}"/>
    <cellStyle name="เครื่องหมายจุลภาค 4 2 5 2 2 2" xfId="4972" xr:uid="{00000000-0005-0000-0000-000095210000}"/>
    <cellStyle name="เครื่องหมายจุลภาค 4 2 5 2 2 3" xfId="6720" xr:uid="{00000000-0005-0000-0000-000096210000}"/>
    <cellStyle name="เครื่องหมายจุลภาค 4 2 5 2 3" xfId="4263" xr:uid="{00000000-0005-0000-0000-000097210000}"/>
    <cellStyle name="เครื่องหมายจุลภาค 4 2 5 2 4" xfId="6009" xr:uid="{00000000-0005-0000-0000-000098210000}"/>
    <cellStyle name="เครื่องหมายจุลภาค 4 2 5 2 4 2" xfId="10482" xr:uid="{00000000-0005-0000-0000-000099210000}"/>
    <cellStyle name="เครื่องหมายจุลภาค 4 2 5 3" xfId="3180" xr:uid="{00000000-0005-0000-0000-00009A210000}"/>
    <cellStyle name="เครื่องหมายจุลภาค 4 2 5 3 2" xfId="4971" xr:uid="{00000000-0005-0000-0000-00009B210000}"/>
    <cellStyle name="เครื่องหมายจุลภาค 4 2 5 3 3" xfId="6719" xr:uid="{00000000-0005-0000-0000-00009C210000}"/>
    <cellStyle name="เครื่องหมายจุลภาค 4 2 5 4" xfId="4262" xr:uid="{00000000-0005-0000-0000-00009D210000}"/>
    <cellStyle name="เครื่องหมายจุลภาค 4 2 5 5" xfId="6008" xr:uid="{00000000-0005-0000-0000-00009E210000}"/>
    <cellStyle name="เครื่องหมายจุลภาค 4 2 6" xfId="2028" xr:uid="{00000000-0005-0000-0000-00009F210000}"/>
    <cellStyle name="เครื่องหมายจุลภาค 4 2 6 2" xfId="3182" xr:uid="{00000000-0005-0000-0000-0000A0210000}"/>
    <cellStyle name="เครื่องหมายจุลภาค 4 2 6 2 2" xfId="4973" xr:uid="{00000000-0005-0000-0000-0000A1210000}"/>
    <cellStyle name="เครื่องหมายจุลภาค 4 2 6 2 3" xfId="6721" xr:uid="{00000000-0005-0000-0000-0000A2210000}"/>
    <cellStyle name="เครื่องหมายจุลภาค 4 2 6 2 3 2" xfId="10478" xr:uid="{00000000-0005-0000-0000-0000A3210000}"/>
    <cellStyle name="เครื่องหมายจุลภาค 4 2 6 3" xfId="4264" xr:uid="{00000000-0005-0000-0000-0000A4210000}"/>
    <cellStyle name="เครื่องหมายจุลภาค 4 2 6 3 2" xfId="10066" xr:uid="{00000000-0005-0000-0000-0000A5210000}"/>
    <cellStyle name="เครื่องหมายจุลภาค 4 2 6 4" xfId="6010" xr:uid="{00000000-0005-0000-0000-0000A6210000}"/>
    <cellStyle name="เครื่องหมายจุลภาค 4 2 6 4 2" xfId="9428" xr:uid="{00000000-0005-0000-0000-0000A7210000}"/>
    <cellStyle name="เครื่องหมายจุลภาค 4 2 7" xfId="2029" xr:uid="{00000000-0005-0000-0000-0000A8210000}"/>
    <cellStyle name="เครื่องหมายจุลภาค 4 2 7 2" xfId="3183" xr:uid="{00000000-0005-0000-0000-0000A9210000}"/>
    <cellStyle name="เครื่องหมายจุลภาค 4 2 7 2 2" xfId="4974" xr:uid="{00000000-0005-0000-0000-0000AA210000}"/>
    <cellStyle name="เครื่องหมายจุลภาค 4 2 7 2 3" xfId="6722" xr:uid="{00000000-0005-0000-0000-0000AB210000}"/>
    <cellStyle name="เครื่องหมายจุลภาค 4 2 7 3" xfId="4265" xr:uid="{00000000-0005-0000-0000-0000AC210000}"/>
    <cellStyle name="เครื่องหมายจุลภาค 4 2 7 4" xfId="6011" xr:uid="{00000000-0005-0000-0000-0000AD210000}"/>
    <cellStyle name="เครื่องหมายจุลภาค 4 2 7 4 2" xfId="9707" xr:uid="{00000000-0005-0000-0000-0000AE210000}"/>
    <cellStyle name="เครื่องหมายจุลภาค 4 2 8" xfId="8477" xr:uid="{00000000-0005-0000-0000-0000AF210000}"/>
    <cellStyle name="เครื่องหมายจุลภาค 4 3" xfId="2030" xr:uid="{00000000-0005-0000-0000-0000B0210000}"/>
    <cellStyle name="เครื่องหมายจุลภาค 4 3 2" xfId="2031" xr:uid="{00000000-0005-0000-0000-0000B1210000}"/>
    <cellStyle name="เครื่องหมายจุลภาค 4 3 2 2" xfId="3185" xr:uid="{00000000-0005-0000-0000-0000B2210000}"/>
    <cellStyle name="เครื่องหมายจุลภาค 4 3 2 2 2" xfId="4976" xr:uid="{00000000-0005-0000-0000-0000B3210000}"/>
    <cellStyle name="เครื่องหมายจุลภาค 4 3 2 2 3" xfId="6724" xr:uid="{00000000-0005-0000-0000-0000B4210000}"/>
    <cellStyle name="เครื่องหมายจุลภาค 4 3 2 2 3 2" xfId="10483" xr:uid="{00000000-0005-0000-0000-0000B5210000}"/>
    <cellStyle name="เครื่องหมายจุลภาค 4 3 2 3" xfId="4267" xr:uid="{00000000-0005-0000-0000-0000B6210000}"/>
    <cellStyle name="เครื่องหมายจุลภาค 4 3 2 4" xfId="6013" xr:uid="{00000000-0005-0000-0000-0000B7210000}"/>
    <cellStyle name="เครื่องหมายจุลภาค 4 3 2 4 2" xfId="9429" xr:uid="{00000000-0005-0000-0000-0000B8210000}"/>
    <cellStyle name="เครื่องหมายจุลภาค 4 3 3" xfId="3184" xr:uid="{00000000-0005-0000-0000-0000B9210000}"/>
    <cellStyle name="เครื่องหมายจุลภาค 4 3 3 2" xfId="4975" xr:uid="{00000000-0005-0000-0000-0000BA210000}"/>
    <cellStyle name="เครื่องหมายจุลภาค 4 3 3 3" xfId="6723" xr:uid="{00000000-0005-0000-0000-0000BB210000}"/>
    <cellStyle name="เครื่องหมายจุลภาค 4 3 3 3 2" xfId="10069" xr:uid="{00000000-0005-0000-0000-0000BC210000}"/>
    <cellStyle name="เครื่องหมายจุลภาค 4 3 4" xfId="4266" xr:uid="{00000000-0005-0000-0000-0000BD210000}"/>
    <cellStyle name="เครื่องหมายจุลภาค 4 3 5" xfId="6012" xr:uid="{00000000-0005-0000-0000-0000BE210000}"/>
    <cellStyle name="เครื่องหมายจุลภาค 4 3 5 2" xfId="8480" xr:uid="{00000000-0005-0000-0000-0000BF210000}"/>
    <cellStyle name="เครื่องหมายจุลภาค 4 4" xfId="2032" xr:uid="{00000000-0005-0000-0000-0000C0210000}"/>
    <cellStyle name="เครื่องหมายจุลภาค 4 4 2" xfId="2033" xr:uid="{00000000-0005-0000-0000-0000C1210000}"/>
    <cellStyle name="เครื่องหมายจุลภาค 4 4 2 2" xfId="3186" xr:uid="{00000000-0005-0000-0000-0000C2210000}"/>
    <cellStyle name="เครื่องหมายจุลภาค 4 4 2 2 2" xfId="4977" xr:uid="{00000000-0005-0000-0000-0000C3210000}"/>
    <cellStyle name="เครื่องหมายจุลภาค 4 4 2 2 3" xfId="6725" xr:uid="{00000000-0005-0000-0000-0000C4210000}"/>
    <cellStyle name="เครื่องหมายจุลภาค 4 4 2 3" xfId="4268" xr:uid="{00000000-0005-0000-0000-0000C5210000}"/>
    <cellStyle name="เครื่องหมายจุลภาค 4 4 2 4" xfId="6014" xr:uid="{00000000-0005-0000-0000-0000C6210000}"/>
    <cellStyle name="เครื่องหมายจุลภาค 4 4 2 4 2" xfId="10484" xr:uid="{00000000-0005-0000-0000-0000C7210000}"/>
    <cellStyle name="เครื่องหมายจุลภาค 4 4 3" xfId="10070" xr:uid="{00000000-0005-0000-0000-0000C8210000}"/>
    <cellStyle name="เครื่องหมายจุลภาค 4 4 4" xfId="8481" xr:uid="{00000000-0005-0000-0000-0000C9210000}"/>
    <cellStyle name="เครื่องหมายจุลภาค 4 5" xfId="2034" xr:uid="{00000000-0005-0000-0000-0000CA210000}"/>
    <cellStyle name="เครื่องหมายจุลภาค 4 5 2" xfId="3187" xr:uid="{00000000-0005-0000-0000-0000CB210000}"/>
    <cellStyle name="เครื่องหมายจุลภาค 4 5 2 2" xfId="4978" xr:uid="{00000000-0005-0000-0000-0000CC210000}"/>
    <cellStyle name="เครื่องหมายจุลภาค 4 5 2 3" xfId="6726" xr:uid="{00000000-0005-0000-0000-0000CD210000}"/>
    <cellStyle name="เครื่องหมายจุลภาค 4 5 2 3 2" xfId="10477" xr:uid="{00000000-0005-0000-0000-0000CE210000}"/>
    <cellStyle name="เครื่องหมายจุลภาค 4 5 3" xfId="4269" xr:uid="{00000000-0005-0000-0000-0000CF210000}"/>
    <cellStyle name="เครื่องหมายจุลภาค 4 5 3 2" xfId="10065" xr:uid="{00000000-0005-0000-0000-0000D0210000}"/>
    <cellStyle name="เครื่องหมายจุลภาค 4 5 4" xfId="6015" xr:uid="{00000000-0005-0000-0000-0000D1210000}"/>
    <cellStyle name="เครื่องหมายจุลภาค 4 5 4 2" xfId="9427" xr:uid="{00000000-0005-0000-0000-0000D2210000}"/>
    <cellStyle name="เครื่องหมายจุลภาค 4 6" xfId="8476" xr:uid="{00000000-0005-0000-0000-0000D3210000}"/>
    <cellStyle name="เครื่องหมายจุลภาค 5" xfId="2035" xr:uid="{00000000-0005-0000-0000-0000D4210000}"/>
    <cellStyle name="เครื่องหมายจุลภาค 5 2" xfId="2036" xr:uid="{00000000-0005-0000-0000-0000D5210000}"/>
    <cellStyle name="เครื่องหมายจุลภาค 5 2 2" xfId="2037" xr:uid="{00000000-0005-0000-0000-0000D6210000}"/>
    <cellStyle name="เครื่องหมายจุลภาค 5 2 2 2" xfId="2038" xr:uid="{00000000-0005-0000-0000-0000D7210000}"/>
    <cellStyle name="เครื่องหมายจุลภาค 5 2 2 2 2" xfId="2039" xr:uid="{00000000-0005-0000-0000-0000D8210000}"/>
    <cellStyle name="เครื่องหมายจุลภาค 5 2 2 2 2 2" xfId="3192" xr:uid="{00000000-0005-0000-0000-0000D9210000}"/>
    <cellStyle name="เครื่องหมายจุลภาค 5 2 2 2 2 2 2" xfId="4983" xr:uid="{00000000-0005-0000-0000-0000DA210000}"/>
    <cellStyle name="เครื่องหมายจุลภาค 5 2 2 2 2 2 3" xfId="6731" xr:uid="{00000000-0005-0000-0000-0000DB210000}"/>
    <cellStyle name="เครื่องหมายจุลภาค 5 2 2 2 2 3" xfId="4274" xr:uid="{00000000-0005-0000-0000-0000DC210000}"/>
    <cellStyle name="เครื่องหมายจุลภาค 5 2 2 2 2 4" xfId="6020" xr:uid="{00000000-0005-0000-0000-0000DD210000}"/>
    <cellStyle name="เครื่องหมายจุลภาค 5 2 2 2 2 4 2" xfId="10488" xr:uid="{00000000-0005-0000-0000-0000DE210000}"/>
    <cellStyle name="เครื่องหมายจุลภาค 5 2 2 2 3" xfId="3191" xr:uid="{00000000-0005-0000-0000-0000DF210000}"/>
    <cellStyle name="เครื่องหมายจุลภาค 5 2 2 2 3 2" xfId="4982" xr:uid="{00000000-0005-0000-0000-0000E0210000}"/>
    <cellStyle name="เครื่องหมายจุลภาค 5 2 2 2 3 3" xfId="6730" xr:uid="{00000000-0005-0000-0000-0000E1210000}"/>
    <cellStyle name="เครื่องหมายจุลภาค 5 2 2 2 4" xfId="4273" xr:uid="{00000000-0005-0000-0000-0000E2210000}"/>
    <cellStyle name="เครื่องหมายจุลภาค 5 2 2 2 5" xfId="6019" xr:uid="{00000000-0005-0000-0000-0000E3210000}"/>
    <cellStyle name="เครื่องหมายจุลภาค 5 2 2 3" xfId="2040" xr:uid="{00000000-0005-0000-0000-0000E4210000}"/>
    <cellStyle name="เครื่องหมายจุลภาค 5 2 2 3 2" xfId="2041" xr:uid="{00000000-0005-0000-0000-0000E5210000}"/>
    <cellStyle name="เครื่องหมายจุลภาค 5 2 2 3 2 2" xfId="3194" xr:uid="{00000000-0005-0000-0000-0000E6210000}"/>
    <cellStyle name="เครื่องหมายจุลภาค 5 2 2 3 2 2 2" xfId="4985" xr:uid="{00000000-0005-0000-0000-0000E7210000}"/>
    <cellStyle name="เครื่องหมายจุลภาค 5 2 2 3 2 2 3" xfId="6733" xr:uid="{00000000-0005-0000-0000-0000E8210000}"/>
    <cellStyle name="เครื่องหมายจุลภาค 5 2 2 3 2 3" xfId="4276" xr:uid="{00000000-0005-0000-0000-0000E9210000}"/>
    <cellStyle name="เครื่องหมายจุลภาค 5 2 2 3 2 4" xfId="6022" xr:uid="{00000000-0005-0000-0000-0000EA210000}"/>
    <cellStyle name="เครื่องหมายจุลภาค 5 2 2 3 2 4 2" xfId="10489" xr:uid="{00000000-0005-0000-0000-0000EB210000}"/>
    <cellStyle name="เครื่องหมายจุลภาค 5 2 2 3 3" xfId="3193" xr:uid="{00000000-0005-0000-0000-0000EC210000}"/>
    <cellStyle name="เครื่องหมายจุลภาค 5 2 2 3 3 2" xfId="4984" xr:uid="{00000000-0005-0000-0000-0000ED210000}"/>
    <cellStyle name="เครื่องหมายจุลภาค 5 2 2 3 3 3" xfId="6732" xr:uid="{00000000-0005-0000-0000-0000EE210000}"/>
    <cellStyle name="เครื่องหมายจุลภาค 5 2 2 3 4" xfId="4275" xr:uid="{00000000-0005-0000-0000-0000EF210000}"/>
    <cellStyle name="เครื่องหมายจุลภาค 5 2 2 3 5" xfId="6021" xr:uid="{00000000-0005-0000-0000-0000F0210000}"/>
    <cellStyle name="เครื่องหมายจุลภาค 5 2 2 4" xfId="3190" xr:uid="{00000000-0005-0000-0000-0000F1210000}"/>
    <cellStyle name="เครื่องหมายจุลภาค 5 2 2 4 2" xfId="4981" xr:uid="{00000000-0005-0000-0000-0000F2210000}"/>
    <cellStyle name="เครื่องหมายจุลภาค 5 2 2 4 3" xfId="6729" xr:uid="{00000000-0005-0000-0000-0000F3210000}"/>
    <cellStyle name="เครื่องหมายจุลภาค 5 2 2 4 3 2" xfId="10487" xr:uid="{00000000-0005-0000-0000-0000F4210000}"/>
    <cellStyle name="เครื่องหมายจุลภาค 5 2 2 5" xfId="4272" xr:uid="{00000000-0005-0000-0000-0000F5210000}"/>
    <cellStyle name="เครื่องหมายจุลภาค 5 2 2 5 2" xfId="10073" xr:uid="{00000000-0005-0000-0000-0000F6210000}"/>
    <cellStyle name="เครื่องหมายจุลภาค 5 2 2 6" xfId="6018" xr:uid="{00000000-0005-0000-0000-0000F7210000}"/>
    <cellStyle name="เครื่องหมายจุลภาค 5 2 2 6 2" xfId="8484" xr:uid="{00000000-0005-0000-0000-0000F8210000}"/>
    <cellStyle name="เครื่องหมายจุลภาค 5 2 3" xfId="2042" xr:uid="{00000000-0005-0000-0000-0000F9210000}"/>
    <cellStyle name="เครื่องหมายจุลภาค 5 2 3 2" xfId="3195" xr:uid="{00000000-0005-0000-0000-0000FA210000}"/>
    <cellStyle name="เครื่องหมายจุลภาค 5 2 3 2 2" xfId="4986" xr:uid="{00000000-0005-0000-0000-0000FB210000}"/>
    <cellStyle name="เครื่องหมายจุลภาค 5 2 3 2 3" xfId="6734" xr:uid="{00000000-0005-0000-0000-0000FC210000}"/>
    <cellStyle name="เครื่องหมายจุลภาค 5 2 3 2 3 2" xfId="10490" xr:uid="{00000000-0005-0000-0000-0000FD210000}"/>
    <cellStyle name="เครื่องหมายจุลภาค 5 2 3 3" xfId="4277" xr:uid="{00000000-0005-0000-0000-0000FE210000}"/>
    <cellStyle name="เครื่องหมายจุลภาค 5 2 3 3 2" xfId="10074" xr:uid="{00000000-0005-0000-0000-0000FF210000}"/>
    <cellStyle name="เครื่องหมายจุลภาค 5 2 3 4" xfId="6023" xr:uid="{00000000-0005-0000-0000-000000220000}"/>
    <cellStyle name="เครื่องหมายจุลภาค 5 2 3 4 2" xfId="8485" xr:uid="{00000000-0005-0000-0000-000001220000}"/>
    <cellStyle name="เครื่องหมายจุลภาค 5 2 4" xfId="2043" xr:uid="{00000000-0005-0000-0000-000002220000}"/>
    <cellStyle name="เครื่องหมายจุลภาค 5 2 4 2" xfId="3196" xr:uid="{00000000-0005-0000-0000-000003220000}"/>
    <cellStyle name="เครื่องหมายจุลภาค 5 2 4 2 2" xfId="4987" xr:uid="{00000000-0005-0000-0000-000004220000}"/>
    <cellStyle name="เครื่องหมายจุลภาค 5 2 4 2 3" xfId="6735" xr:uid="{00000000-0005-0000-0000-000005220000}"/>
    <cellStyle name="เครื่องหมายจุลภาค 5 2 4 2 3 2" xfId="10486" xr:uid="{00000000-0005-0000-0000-000006220000}"/>
    <cellStyle name="เครื่องหมายจุลภาค 5 2 4 3" xfId="10072" xr:uid="{00000000-0005-0000-0000-000007220000}"/>
    <cellStyle name="เครื่องหมายจุลภาค 5 2 4 4" xfId="9430" xr:uid="{00000000-0005-0000-0000-000008220000}"/>
    <cellStyle name="เครื่องหมายจุลภาค 5 2 5" xfId="3189" xr:uid="{00000000-0005-0000-0000-000009220000}"/>
    <cellStyle name="เครื่องหมายจุลภาค 5 2 5 2" xfId="4980" xr:uid="{00000000-0005-0000-0000-00000A220000}"/>
    <cellStyle name="เครื่องหมายจุลภาค 5 2 5 3" xfId="6728" xr:uid="{00000000-0005-0000-0000-00000B220000}"/>
    <cellStyle name="เครื่องหมายจุลภาค 5 2 6" xfId="4271" xr:uid="{00000000-0005-0000-0000-00000C220000}"/>
    <cellStyle name="เครื่องหมายจุลภาค 5 2 6 2" xfId="9709" xr:uid="{00000000-0005-0000-0000-00000D220000}"/>
    <cellStyle name="เครื่องหมายจุลภาค 5 2 7" xfId="6017" xr:uid="{00000000-0005-0000-0000-00000E220000}"/>
    <cellStyle name="เครื่องหมายจุลภาค 5 2 7 2" xfId="8483" xr:uid="{00000000-0005-0000-0000-00000F220000}"/>
    <cellStyle name="เครื่องหมายจุลภาค 5 3" xfId="2044" xr:uid="{00000000-0005-0000-0000-000010220000}"/>
    <cellStyle name="เครื่องหมายจุลภาค 5 3 2" xfId="2045" xr:uid="{00000000-0005-0000-0000-000011220000}"/>
    <cellStyle name="เครื่องหมายจุลภาค 5 3 2 2" xfId="3198" xr:uid="{00000000-0005-0000-0000-000012220000}"/>
    <cellStyle name="เครื่องหมายจุลภาค 5 3 2 2 2" xfId="4989" xr:uid="{00000000-0005-0000-0000-000013220000}"/>
    <cellStyle name="เครื่องหมายจุลภาค 5 3 2 2 3" xfId="6737" xr:uid="{00000000-0005-0000-0000-000014220000}"/>
    <cellStyle name="เครื่องหมายจุลภาค 5 3 2 3" xfId="4279" xr:uid="{00000000-0005-0000-0000-000015220000}"/>
    <cellStyle name="เครื่องหมายจุลภาค 5 3 2 4" xfId="6025" xr:uid="{00000000-0005-0000-0000-000016220000}"/>
    <cellStyle name="เครื่องหมายจุลภาค 5 3 2 4 2" xfId="10485" xr:uid="{00000000-0005-0000-0000-000017220000}"/>
    <cellStyle name="เครื่องหมายจุลภาค 5 3 3" xfId="3197" xr:uid="{00000000-0005-0000-0000-000018220000}"/>
    <cellStyle name="เครื่องหมายจุลภาค 5 3 3 2" xfId="4988" xr:uid="{00000000-0005-0000-0000-000019220000}"/>
    <cellStyle name="เครื่องหมายจุลภาค 5 3 3 3" xfId="6736" xr:uid="{00000000-0005-0000-0000-00001A220000}"/>
    <cellStyle name="เครื่องหมายจุลภาค 5 3 3 3 2" xfId="10071" xr:uid="{00000000-0005-0000-0000-00001B220000}"/>
    <cellStyle name="เครื่องหมายจุลภาค 5 3 4" xfId="4278" xr:uid="{00000000-0005-0000-0000-00001C220000}"/>
    <cellStyle name="เครื่องหมายจุลภาค 5 3 5" xfId="6024" xr:uid="{00000000-0005-0000-0000-00001D220000}"/>
    <cellStyle name="เครื่องหมายจุลภาค 5 3 5 2" xfId="9145" xr:uid="{00000000-0005-0000-0000-00001E220000}"/>
    <cellStyle name="เครื่องหมายจุลภาค 5 4" xfId="3188" xr:uid="{00000000-0005-0000-0000-00001F220000}"/>
    <cellStyle name="เครื่องหมายจุลภาค 5 4 2" xfId="4979" xr:uid="{00000000-0005-0000-0000-000020220000}"/>
    <cellStyle name="เครื่องหมายจุลภาค 5 4 2 2" xfId="10306" xr:uid="{00000000-0005-0000-0000-000021220000}"/>
    <cellStyle name="เครื่องหมายจุลภาค 5 4 3" xfId="6727" xr:uid="{00000000-0005-0000-0000-000022220000}"/>
    <cellStyle name="เครื่องหมายจุลภาค 5 5" xfId="4270" xr:uid="{00000000-0005-0000-0000-000023220000}"/>
    <cellStyle name="เครื่องหมายจุลภาค 5 5 2" xfId="9708" xr:uid="{00000000-0005-0000-0000-000024220000}"/>
    <cellStyle name="เครื่องหมายจุลภาค 5 6" xfId="6016" xr:uid="{00000000-0005-0000-0000-000025220000}"/>
    <cellStyle name="เครื่องหมายจุลภาค 5 6 2" xfId="8482" xr:uid="{00000000-0005-0000-0000-000026220000}"/>
    <cellStyle name="เครื่องหมายจุลภาค 6" xfId="2046" xr:uid="{00000000-0005-0000-0000-000027220000}"/>
    <cellStyle name="เครื่องหมายจุลภาค 6 10" xfId="6026" xr:uid="{00000000-0005-0000-0000-000028220000}"/>
    <cellStyle name="เครื่องหมายจุลภาค 6 2" xfId="2047" xr:uid="{00000000-0005-0000-0000-000029220000}"/>
    <cellStyle name="เครื่องหมายจุลภาค 6 2 2" xfId="2048" xr:uid="{00000000-0005-0000-0000-00002A220000}"/>
    <cellStyle name="เครื่องหมายจุลภาค 6 2 2 2" xfId="2049" xr:uid="{00000000-0005-0000-0000-00002B220000}"/>
    <cellStyle name="เครื่องหมายจุลภาค 6 2 2 3" xfId="3201" xr:uid="{00000000-0005-0000-0000-00002C220000}"/>
    <cellStyle name="เครื่องหมายจุลภาค 6 2 2 3 2" xfId="4992" xr:uid="{00000000-0005-0000-0000-00002D220000}"/>
    <cellStyle name="เครื่องหมายจุลภาค 6 2 2 3 3" xfId="6740" xr:uid="{00000000-0005-0000-0000-00002E220000}"/>
    <cellStyle name="เครื่องหมายจุลภาค 6 2 2 4" xfId="4282" xr:uid="{00000000-0005-0000-0000-00002F220000}"/>
    <cellStyle name="เครื่องหมายจุลภาค 6 2 2 5" xfId="6028" xr:uid="{00000000-0005-0000-0000-000030220000}"/>
    <cellStyle name="เครื่องหมายจุลภาค 6 2 2 5 2" xfId="8486" xr:uid="{00000000-0005-0000-0000-000031220000}"/>
    <cellStyle name="เครื่องหมายจุลภาค 6 2 3" xfId="2050" xr:uid="{00000000-0005-0000-0000-000032220000}"/>
    <cellStyle name="เครื่องหมายจุลภาค 6 2 3 2" xfId="2051" xr:uid="{00000000-0005-0000-0000-000033220000}"/>
    <cellStyle name="เครื่องหมายจุลภาค 6 2 3 2 2" xfId="2052" xr:uid="{00000000-0005-0000-0000-000034220000}"/>
    <cellStyle name="เครื่องหมายจุลภาค 6 2 3 3" xfId="2053" xr:uid="{00000000-0005-0000-0000-000035220000}"/>
    <cellStyle name="เครื่องหมายจุลภาค 6 2 3 3 2" xfId="2054" xr:uid="{00000000-0005-0000-0000-000036220000}"/>
    <cellStyle name="เครื่องหมายจุลภาค 6 2 3 4" xfId="2055" xr:uid="{00000000-0005-0000-0000-000037220000}"/>
    <cellStyle name="เครื่องหมายจุลภาค 6 2 3 4 2" xfId="3203" xr:uid="{00000000-0005-0000-0000-000038220000}"/>
    <cellStyle name="เครื่องหมายจุลภาค 6 2 3 4 2 2" xfId="4994" xr:uid="{00000000-0005-0000-0000-000039220000}"/>
    <cellStyle name="เครื่องหมายจุลภาค 6 2 3 4 2 3" xfId="6742" xr:uid="{00000000-0005-0000-0000-00003A220000}"/>
    <cellStyle name="เครื่องหมายจุลภาค 6 2 3 4 3" xfId="4284" xr:uid="{00000000-0005-0000-0000-00003B220000}"/>
    <cellStyle name="เครื่องหมายจุลภาค 6 2 3 4 4" xfId="6030" xr:uid="{00000000-0005-0000-0000-00003C220000}"/>
    <cellStyle name="เครื่องหมายจุลภาค 6 2 3 4 4 2" xfId="10491" xr:uid="{00000000-0005-0000-0000-00003D220000}"/>
    <cellStyle name="เครื่องหมายจุลภาค 6 2 3 5" xfId="3202" xr:uid="{00000000-0005-0000-0000-00003E220000}"/>
    <cellStyle name="เครื่องหมายจุลภาค 6 2 3 5 2" xfId="4993" xr:uid="{00000000-0005-0000-0000-00003F220000}"/>
    <cellStyle name="เครื่องหมายจุลภาค 6 2 3 5 3" xfId="6741" xr:uid="{00000000-0005-0000-0000-000040220000}"/>
    <cellStyle name="เครื่องหมายจุลภาค 6 2 3 6" xfId="4283" xr:uid="{00000000-0005-0000-0000-000041220000}"/>
    <cellStyle name="เครื่องหมายจุลภาค 6 2 3 7" xfId="6029" xr:uid="{00000000-0005-0000-0000-000042220000}"/>
    <cellStyle name="เครื่องหมายจุลภาค 6 2 4" xfId="2056" xr:uid="{00000000-0005-0000-0000-000043220000}"/>
    <cellStyle name="เครื่องหมายจุลภาค 6 2 4 2" xfId="2057" xr:uid="{00000000-0005-0000-0000-000044220000}"/>
    <cellStyle name="เครื่องหมายจุลภาค 6 2 4 2 2" xfId="3205" xr:uid="{00000000-0005-0000-0000-000045220000}"/>
    <cellStyle name="เครื่องหมายจุลภาค 6 2 4 2 2 2" xfId="4996" xr:uid="{00000000-0005-0000-0000-000046220000}"/>
    <cellStyle name="เครื่องหมายจุลภาค 6 2 4 2 2 3" xfId="6744" xr:uid="{00000000-0005-0000-0000-000047220000}"/>
    <cellStyle name="เครื่องหมายจุลภาค 6 2 4 2 3" xfId="4286" xr:uid="{00000000-0005-0000-0000-000048220000}"/>
    <cellStyle name="เครื่องหมายจุลภาค 6 2 4 2 4" xfId="6032" xr:uid="{00000000-0005-0000-0000-000049220000}"/>
    <cellStyle name="เครื่องหมายจุลภาค 6 2 4 2 4 2" xfId="10492" xr:uid="{00000000-0005-0000-0000-00004A220000}"/>
    <cellStyle name="เครื่องหมายจุลภาค 6 2 4 3" xfId="3204" xr:uid="{00000000-0005-0000-0000-00004B220000}"/>
    <cellStyle name="เครื่องหมายจุลภาค 6 2 4 3 2" xfId="4995" xr:uid="{00000000-0005-0000-0000-00004C220000}"/>
    <cellStyle name="เครื่องหมายจุลภาค 6 2 4 3 3" xfId="6743" xr:uid="{00000000-0005-0000-0000-00004D220000}"/>
    <cellStyle name="เครื่องหมายจุลภาค 6 2 4 4" xfId="4285" xr:uid="{00000000-0005-0000-0000-00004E220000}"/>
    <cellStyle name="เครื่องหมายจุลภาค 6 2 4 5" xfId="6031" xr:uid="{00000000-0005-0000-0000-00004F220000}"/>
    <cellStyle name="เครื่องหมายจุลภาค 6 2 5" xfId="2058" xr:uid="{00000000-0005-0000-0000-000050220000}"/>
    <cellStyle name="เครื่องหมายจุลภาค 6 2 5 2" xfId="10076" xr:uid="{00000000-0005-0000-0000-000051220000}"/>
    <cellStyle name="เครื่องหมายจุลภาค 6 2 5 3" xfId="9432" xr:uid="{00000000-0005-0000-0000-000052220000}"/>
    <cellStyle name="เครื่องหมายจุลภาค 6 2 6" xfId="2059" xr:uid="{00000000-0005-0000-0000-000053220000}"/>
    <cellStyle name="เครื่องหมายจุลภาค 6 2 6 2" xfId="3206" xr:uid="{00000000-0005-0000-0000-000054220000}"/>
    <cellStyle name="เครื่องหมายจุลภาค 6 2 6 2 2" xfId="4997" xr:uid="{00000000-0005-0000-0000-000055220000}"/>
    <cellStyle name="เครื่องหมายจุลภาค 6 2 6 2 3" xfId="6745" xr:uid="{00000000-0005-0000-0000-000056220000}"/>
    <cellStyle name="เครื่องหมายจุลภาค 6 2 6 3" xfId="10307" xr:uid="{00000000-0005-0000-0000-000057220000}"/>
    <cellStyle name="เครื่องหมายจุลภาค 6 2 7" xfId="3200" xr:uid="{00000000-0005-0000-0000-000058220000}"/>
    <cellStyle name="เครื่องหมายจุลภาค 6 2 7 2" xfId="4991" xr:uid="{00000000-0005-0000-0000-000059220000}"/>
    <cellStyle name="เครื่องหมายจุลภาค 6 2 7 3" xfId="6739" xr:uid="{00000000-0005-0000-0000-00005A220000}"/>
    <cellStyle name="เครื่องหมายจุลภาค 6 2 8" xfId="4281" xr:uid="{00000000-0005-0000-0000-00005B220000}"/>
    <cellStyle name="เครื่องหมายจุลภาค 6 2 9" xfId="6027" xr:uid="{00000000-0005-0000-0000-00005C220000}"/>
    <cellStyle name="เครื่องหมายจุลภาค 6 3" xfId="2060" xr:uid="{00000000-0005-0000-0000-00005D220000}"/>
    <cellStyle name="เครื่องหมายจุลภาค 6 3 2" xfId="2061" xr:uid="{00000000-0005-0000-0000-00005E220000}"/>
    <cellStyle name="เครื่องหมายจุลภาค 6 3 2 2" xfId="2062" xr:uid="{00000000-0005-0000-0000-00005F220000}"/>
    <cellStyle name="เครื่องหมายจุลภาค 6 3 2 2 2" xfId="3209" xr:uid="{00000000-0005-0000-0000-000060220000}"/>
    <cellStyle name="เครื่องหมายจุลภาค 6 3 2 2 2 2" xfId="5000" xr:uid="{00000000-0005-0000-0000-000061220000}"/>
    <cellStyle name="เครื่องหมายจุลภาค 6 3 2 2 2 3" xfId="6748" xr:uid="{00000000-0005-0000-0000-000062220000}"/>
    <cellStyle name="เครื่องหมายจุลภาค 6 3 2 2 3" xfId="4289" xr:uid="{00000000-0005-0000-0000-000063220000}"/>
    <cellStyle name="เครื่องหมายจุลภาค 6 3 2 2 4" xfId="6035" xr:uid="{00000000-0005-0000-0000-000064220000}"/>
    <cellStyle name="เครื่องหมายจุลภาค 6 3 2 3" xfId="3208" xr:uid="{00000000-0005-0000-0000-000065220000}"/>
    <cellStyle name="เครื่องหมายจุลภาค 6 3 2 3 2" xfId="4999" xr:uid="{00000000-0005-0000-0000-000066220000}"/>
    <cellStyle name="เครื่องหมายจุลภาค 6 3 2 3 3" xfId="6747" xr:uid="{00000000-0005-0000-0000-000067220000}"/>
    <cellStyle name="เครื่องหมายจุลภาค 6 3 2 4" xfId="4288" xr:uid="{00000000-0005-0000-0000-000068220000}"/>
    <cellStyle name="เครื่องหมายจุลภาค 6 3 2 5" xfId="6034" xr:uid="{00000000-0005-0000-0000-000069220000}"/>
    <cellStyle name="เครื่องหมายจุลภาค 6 3 2 5 2" xfId="10075" xr:uid="{00000000-0005-0000-0000-00006A220000}"/>
    <cellStyle name="เครื่องหมายจุลภาค 6 3 3" xfId="2063" xr:uid="{00000000-0005-0000-0000-00006B220000}"/>
    <cellStyle name="เครื่องหมายจุลภาค 6 3 3 2" xfId="2064" xr:uid="{00000000-0005-0000-0000-00006C220000}"/>
    <cellStyle name="เครื่องหมายจุลภาค 6 3 3 2 2" xfId="3211" xr:uid="{00000000-0005-0000-0000-00006D220000}"/>
    <cellStyle name="เครื่องหมายจุลภาค 6 3 3 2 2 2" xfId="5002" xr:uid="{00000000-0005-0000-0000-00006E220000}"/>
    <cellStyle name="เครื่องหมายจุลภาค 6 3 3 2 2 3" xfId="6750" xr:uid="{00000000-0005-0000-0000-00006F220000}"/>
    <cellStyle name="เครื่องหมายจุลภาค 6 3 3 2 3" xfId="4291" xr:uid="{00000000-0005-0000-0000-000070220000}"/>
    <cellStyle name="เครื่องหมายจุลภาค 6 3 3 2 4" xfId="6037" xr:uid="{00000000-0005-0000-0000-000071220000}"/>
    <cellStyle name="เครื่องหมายจุลภาค 6 3 3 3" xfId="3210" xr:uid="{00000000-0005-0000-0000-000072220000}"/>
    <cellStyle name="เครื่องหมายจุลภาค 6 3 3 3 2" xfId="5001" xr:uid="{00000000-0005-0000-0000-000073220000}"/>
    <cellStyle name="เครื่องหมายจุลภาค 6 3 3 3 3" xfId="6749" xr:uid="{00000000-0005-0000-0000-000074220000}"/>
    <cellStyle name="เครื่องหมายจุลภาค 6 3 3 4" xfId="4290" xr:uid="{00000000-0005-0000-0000-000075220000}"/>
    <cellStyle name="เครื่องหมายจุลภาค 6 3 3 5" xfId="6036" xr:uid="{00000000-0005-0000-0000-000076220000}"/>
    <cellStyle name="เครื่องหมายจุลภาค 6 3 4" xfId="2065" xr:uid="{00000000-0005-0000-0000-000077220000}"/>
    <cellStyle name="เครื่องหมายจุลภาค 6 3 4 2" xfId="3212" xr:uid="{00000000-0005-0000-0000-000078220000}"/>
    <cellStyle name="เครื่องหมายจุลภาค 6 3 4 2 2" xfId="5003" xr:uid="{00000000-0005-0000-0000-000079220000}"/>
    <cellStyle name="เครื่องหมายจุลภาค 6 3 4 2 3" xfId="6751" xr:uid="{00000000-0005-0000-0000-00007A220000}"/>
    <cellStyle name="เครื่องหมายจุลภาค 6 3 4 3" xfId="4292" xr:uid="{00000000-0005-0000-0000-00007B220000}"/>
    <cellStyle name="เครื่องหมายจุลภาค 6 3 4 4" xfId="6038" xr:uid="{00000000-0005-0000-0000-00007C220000}"/>
    <cellStyle name="เครื่องหมายจุลภาค 6 3 5" xfId="3207" xr:uid="{00000000-0005-0000-0000-00007D220000}"/>
    <cellStyle name="เครื่องหมายจุลภาค 6 3 5 2" xfId="4998" xr:uid="{00000000-0005-0000-0000-00007E220000}"/>
    <cellStyle name="เครื่องหมายจุลภาค 6 3 5 3" xfId="6746" xr:uid="{00000000-0005-0000-0000-00007F220000}"/>
    <cellStyle name="เครื่องหมายจุลภาค 6 3 6" xfId="4287" xr:uid="{00000000-0005-0000-0000-000080220000}"/>
    <cellStyle name="เครื่องหมายจุลภาค 6 3 7" xfId="6033" xr:uid="{00000000-0005-0000-0000-000081220000}"/>
    <cellStyle name="เครื่องหมายจุลภาค 6 3 7 2" xfId="9146" xr:uid="{00000000-0005-0000-0000-000082220000}"/>
    <cellStyle name="เครื่องหมายจุลภาค 6 4" xfId="2066" xr:uid="{00000000-0005-0000-0000-000083220000}"/>
    <cellStyle name="เครื่องหมายจุลภาค 6 4 2" xfId="3213" xr:uid="{00000000-0005-0000-0000-000084220000}"/>
    <cellStyle name="เครื่องหมายจุลภาค 6 4 2 2" xfId="5004" xr:uid="{00000000-0005-0000-0000-000085220000}"/>
    <cellStyle name="เครื่องหมายจุลภาค 6 4 2 3" xfId="6752" xr:uid="{00000000-0005-0000-0000-000086220000}"/>
    <cellStyle name="เครื่องหมายจุลภาค 6 4 3" xfId="4293" xr:uid="{00000000-0005-0000-0000-000087220000}"/>
    <cellStyle name="เครื่องหมายจุลภาค 6 4 4" xfId="6039" xr:uid="{00000000-0005-0000-0000-000088220000}"/>
    <cellStyle name="เครื่องหมายจุลภาค 6 4 4 2" xfId="9147" xr:uid="{00000000-0005-0000-0000-000089220000}"/>
    <cellStyle name="เครื่องหมายจุลภาค 6 5" xfId="2067" xr:uid="{00000000-0005-0000-0000-00008A220000}"/>
    <cellStyle name="เครื่องหมายจุลภาค 6 5 2" xfId="2068" xr:uid="{00000000-0005-0000-0000-00008B220000}"/>
    <cellStyle name="เครื่องหมายจุลภาค 6 5 2 2" xfId="2069" xr:uid="{00000000-0005-0000-0000-00008C220000}"/>
    <cellStyle name="เครื่องหมายจุลภาค 6 5 2 2 2" xfId="3216" xr:uid="{00000000-0005-0000-0000-00008D220000}"/>
    <cellStyle name="เครื่องหมายจุลภาค 6 5 2 2 2 2" xfId="5007" xr:uid="{00000000-0005-0000-0000-00008E220000}"/>
    <cellStyle name="เครื่องหมายจุลภาค 6 5 2 2 2 3" xfId="6755" xr:uid="{00000000-0005-0000-0000-00008F220000}"/>
    <cellStyle name="เครื่องหมายจุลภาค 6 5 2 2 3" xfId="4296" xr:uid="{00000000-0005-0000-0000-000090220000}"/>
    <cellStyle name="เครื่องหมายจุลภาค 6 5 2 2 4" xfId="6042" xr:uid="{00000000-0005-0000-0000-000091220000}"/>
    <cellStyle name="เครื่องหมายจุลภาค 6 5 2 3" xfId="3215" xr:uid="{00000000-0005-0000-0000-000092220000}"/>
    <cellStyle name="เครื่องหมายจุลภาค 6 5 2 3 2" xfId="5006" xr:uid="{00000000-0005-0000-0000-000093220000}"/>
    <cellStyle name="เครื่องหมายจุลภาค 6 5 2 3 3" xfId="6754" xr:uid="{00000000-0005-0000-0000-000094220000}"/>
    <cellStyle name="เครื่องหมายจุลภาค 6 5 2 4" xfId="4295" xr:uid="{00000000-0005-0000-0000-000095220000}"/>
    <cellStyle name="เครื่องหมายจุลภาค 6 5 2 5" xfId="6041" xr:uid="{00000000-0005-0000-0000-000096220000}"/>
    <cellStyle name="เครื่องหมายจุลภาค 6 5 3" xfId="2070" xr:uid="{00000000-0005-0000-0000-000097220000}"/>
    <cellStyle name="เครื่องหมายจุลภาค 6 5 3 2" xfId="3217" xr:uid="{00000000-0005-0000-0000-000098220000}"/>
    <cellStyle name="เครื่องหมายจุลภาค 6 5 3 2 2" xfId="5008" xr:uid="{00000000-0005-0000-0000-000099220000}"/>
    <cellStyle name="เครื่องหมายจุลภาค 6 5 3 2 3" xfId="6756" xr:uid="{00000000-0005-0000-0000-00009A220000}"/>
    <cellStyle name="เครื่องหมายจุลภาค 6 5 3 3" xfId="4297" xr:uid="{00000000-0005-0000-0000-00009B220000}"/>
    <cellStyle name="เครื่องหมายจุลภาค 6 5 3 4" xfId="6043" xr:uid="{00000000-0005-0000-0000-00009C220000}"/>
    <cellStyle name="เครื่องหมายจุลภาค 6 5 4" xfId="3214" xr:uid="{00000000-0005-0000-0000-00009D220000}"/>
    <cellStyle name="เครื่องหมายจุลภาค 6 5 4 2" xfId="5005" xr:uid="{00000000-0005-0000-0000-00009E220000}"/>
    <cellStyle name="เครื่องหมายจุลภาค 6 5 4 3" xfId="6753" xr:uid="{00000000-0005-0000-0000-00009F220000}"/>
    <cellStyle name="เครื่องหมายจุลภาค 6 5 5" xfId="4294" xr:uid="{00000000-0005-0000-0000-0000A0220000}"/>
    <cellStyle name="เครื่องหมายจุลภาค 6 5 6" xfId="6040" xr:uid="{00000000-0005-0000-0000-0000A1220000}"/>
    <cellStyle name="เครื่องหมายจุลภาค 6 5 6 2" xfId="9431" xr:uid="{00000000-0005-0000-0000-0000A2220000}"/>
    <cellStyle name="เครื่องหมายจุลภาค 6 6" xfId="2071" xr:uid="{00000000-0005-0000-0000-0000A3220000}"/>
    <cellStyle name="เครื่องหมายจุลภาค 6 6 2" xfId="3218" xr:uid="{00000000-0005-0000-0000-0000A4220000}"/>
    <cellStyle name="เครื่องหมายจุลภาค 6 6 2 2" xfId="5009" xr:uid="{00000000-0005-0000-0000-0000A5220000}"/>
    <cellStyle name="เครื่องหมายจุลภาค 6 6 2 3" xfId="6757" xr:uid="{00000000-0005-0000-0000-0000A6220000}"/>
    <cellStyle name="เครื่องหมายจุลภาค 6 6 3" xfId="4298" xr:uid="{00000000-0005-0000-0000-0000A7220000}"/>
    <cellStyle name="เครื่องหมายจุลภาค 6 6 4" xfId="6044" xr:uid="{00000000-0005-0000-0000-0000A8220000}"/>
    <cellStyle name="เครื่องหมายจุลภาค 6 7" xfId="2072" xr:uid="{00000000-0005-0000-0000-0000A9220000}"/>
    <cellStyle name="เครื่องหมายจุลภาค 6 8" xfId="3199" xr:uid="{00000000-0005-0000-0000-0000AA220000}"/>
    <cellStyle name="เครื่องหมายจุลภาค 6 8 2" xfId="4990" xr:uid="{00000000-0005-0000-0000-0000AB220000}"/>
    <cellStyle name="เครื่องหมายจุลภาค 6 8 3" xfId="6738" xr:uid="{00000000-0005-0000-0000-0000AC220000}"/>
    <cellStyle name="เครื่องหมายจุลภาค 6 9" xfId="4280" xr:uid="{00000000-0005-0000-0000-0000AD220000}"/>
    <cellStyle name="เครื่องหมายจุลภาค 7" xfId="2073" xr:uid="{00000000-0005-0000-0000-0000AE220000}"/>
    <cellStyle name="เครื่องหมายจุลภาค 7 10" xfId="3219" xr:uid="{00000000-0005-0000-0000-0000AF220000}"/>
    <cellStyle name="เครื่องหมายจุลภาค 7 10 2" xfId="5010" xr:uid="{00000000-0005-0000-0000-0000B0220000}"/>
    <cellStyle name="เครื่องหมายจุลภาค 7 10 3" xfId="6758" xr:uid="{00000000-0005-0000-0000-0000B1220000}"/>
    <cellStyle name="เครื่องหมายจุลภาค 7 10 3 2" xfId="9486" xr:uid="{00000000-0005-0000-0000-0000B2220000}"/>
    <cellStyle name="เครื่องหมายจุลภาค 7 11" xfId="4299" xr:uid="{00000000-0005-0000-0000-0000B3220000}"/>
    <cellStyle name="เครื่องหมายจุลภาค 7 12" xfId="6045" xr:uid="{00000000-0005-0000-0000-0000B4220000}"/>
    <cellStyle name="เครื่องหมายจุลภาค 7 2" xfId="2074" xr:uid="{00000000-0005-0000-0000-0000B5220000}"/>
    <cellStyle name="เครื่องหมายจุลภาค 7 2 2" xfId="2075" xr:uid="{00000000-0005-0000-0000-0000B6220000}"/>
    <cellStyle name="เครื่องหมายจุลภาค 7 2 2 2" xfId="2076" xr:uid="{00000000-0005-0000-0000-0000B7220000}"/>
    <cellStyle name="เครื่องหมายจุลภาค 7 2 2 2 2" xfId="3222" xr:uid="{00000000-0005-0000-0000-0000B8220000}"/>
    <cellStyle name="เครื่องหมายจุลภาค 7 2 2 2 2 2" xfId="5013" xr:uid="{00000000-0005-0000-0000-0000B9220000}"/>
    <cellStyle name="เครื่องหมายจุลภาค 7 2 2 2 2 3" xfId="6761" xr:uid="{00000000-0005-0000-0000-0000BA220000}"/>
    <cellStyle name="เครื่องหมายจุลภาค 7 2 2 2 2 3 2" xfId="9149" xr:uid="{00000000-0005-0000-0000-0000BB220000}"/>
    <cellStyle name="เครื่องหมายจุลภาค 7 2 2 2 3" xfId="10495" xr:uid="{00000000-0005-0000-0000-0000BC220000}"/>
    <cellStyle name="เครื่องหมายจุลภาค 7 2 2 2 4" xfId="9148" xr:uid="{00000000-0005-0000-0000-0000BD220000}"/>
    <cellStyle name="เครื่องหมายจุลภาค 7 2 2 3" xfId="3221" xr:uid="{00000000-0005-0000-0000-0000BE220000}"/>
    <cellStyle name="เครื่องหมายจุลภาค 7 2 2 3 2" xfId="5012" xr:uid="{00000000-0005-0000-0000-0000BF220000}"/>
    <cellStyle name="เครื่องหมายจุลภาค 7 2 2 3 3" xfId="6760" xr:uid="{00000000-0005-0000-0000-0000C0220000}"/>
    <cellStyle name="เครื่องหมายจุลภาค 7 2 2 3 3 2" xfId="9150" xr:uid="{00000000-0005-0000-0000-0000C1220000}"/>
    <cellStyle name="เครื่องหมายจุลภาค 7 2 2 4" xfId="10079" xr:uid="{00000000-0005-0000-0000-0000C2220000}"/>
    <cellStyle name="เครื่องหมายจุลภาค 7 2 2 5" xfId="8489" xr:uid="{00000000-0005-0000-0000-0000C3220000}"/>
    <cellStyle name="เครื่องหมายจุลภาค 7 2 3" xfId="2077" xr:uid="{00000000-0005-0000-0000-0000C4220000}"/>
    <cellStyle name="เครื่องหมายจุลภาค 7 2 3 2" xfId="2078" xr:uid="{00000000-0005-0000-0000-0000C5220000}"/>
    <cellStyle name="เครื่องหมายจุลภาค 7 2 3 2 2" xfId="3224" xr:uid="{00000000-0005-0000-0000-0000C6220000}"/>
    <cellStyle name="เครื่องหมายจุลภาค 7 2 3 2 2 2" xfId="5015" xr:uid="{00000000-0005-0000-0000-0000C7220000}"/>
    <cellStyle name="เครื่องหมายจุลภาค 7 2 3 2 2 3" xfId="6763" xr:uid="{00000000-0005-0000-0000-0000C8220000}"/>
    <cellStyle name="เครื่องหมายจุลภาค 7 2 3 2 2 3 2" xfId="10496" xr:uid="{00000000-0005-0000-0000-0000C9220000}"/>
    <cellStyle name="เครื่องหมายจุลภาค 7 2 3 2 3" xfId="9151" xr:uid="{00000000-0005-0000-0000-0000CA220000}"/>
    <cellStyle name="เครื่องหมายจุลภาค 7 2 3 3" xfId="3223" xr:uid="{00000000-0005-0000-0000-0000CB220000}"/>
    <cellStyle name="เครื่องหมายจุลภาค 7 2 3 3 2" xfId="5014" xr:uid="{00000000-0005-0000-0000-0000CC220000}"/>
    <cellStyle name="เครื่องหมายจุลภาค 7 2 3 3 3" xfId="6762" xr:uid="{00000000-0005-0000-0000-0000CD220000}"/>
    <cellStyle name="เครื่องหมายจุลภาค 7 2 3 4" xfId="8490" xr:uid="{00000000-0005-0000-0000-0000CE220000}"/>
    <cellStyle name="เครื่องหมายจุลภาค 7 2 4" xfId="2079" xr:uid="{00000000-0005-0000-0000-0000CF220000}"/>
    <cellStyle name="เครื่องหมายจุลภาค 7 2 4 2" xfId="3225" xr:uid="{00000000-0005-0000-0000-0000D0220000}"/>
    <cellStyle name="เครื่องหมายจุลภาค 7 2 4 2 2" xfId="5016" xr:uid="{00000000-0005-0000-0000-0000D1220000}"/>
    <cellStyle name="เครื่องหมายจุลภาค 7 2 4 2 3" xfId="6764" xr:uid="{00000000-0005-0000-0000-0000D2220000}"/>
    <cellStyle name="เครื่องหมายจุลภาค 7 2 4 3" xfId="4301" xr:uid="{00000000-0005-0000-0000-0000D3220000}"/>
    <cellStyle name="เครื่องหมายจุลภาค 7 2 4 3 2" xfId="10080" xr:uid="{00000000-0005-0000-0000-0000D4220000}"/>
    <cellStyle name="เครื่องหมายจุลภาค 7 2 4 4" xfId="6047" xr:uid="{00000000-0005-0000-0000-0000D5220000}"/>
    <cellStyle name="เครื่องหมายจุลภาค 7 2 5" xfId="3220" xr:uid="{00000000-0005-0000-0000-0000D6220000}"/>
    <cellStyle name="เครื่องหมายจุลภาค 7 2 5 2" xfId="5011" xr:uid="{00000000-0005-0000-0000-0000D7220000}"/>
    <cellStyle name="เครื่องหมายจุลภาค 7 2 5 2 2" xfId="10494" xr:uid="{00000000-0005-0000-0000-0000D8220000}"/>
    <cellStyle name="เครื่องหมายจุลภาค 7 2 5 3" xfId="6759" xr:uid="{00000000-0005-0000-0000-0000D9220000}"/>
    <cellStyle name="เครื่องหมายจุลภาค 7 2 5 3 2" xfId="9434" xr:uid="{00000000-0005-0000-0000-0000DA220000}"/>
    <cellStyle name="เครื่องหมายจุลภาค 7 2 6" xfId="4300" xr:uid="{00000000-0005-0000-0000-0000DB220000}"/>
    <cellStyle name="เครื่องหมายจุลภาค 7 2 6 2" xfId="9590" xr:uid="{00000000-0005-0000-0000-0000DC220000}"/>
    <cellStyle name="เครื่องหมายจุลภาค 7 2 7" xfId="6046" xr:uid="{00000000-0005-0000-0000-0000DD220000}"/>
    <cellStyle name="เครื่องหมายจุลภาค 7 2 7 2" xfId="10078" xr:uid="{00000000-0005-0000-0000-0000DE220000}"/>
    <cellStyle name="เครื่องหมายจุลภาค 7 2 8" xfId="8488" xr:uid="{00000000-0005-0000-0000-0000DF220000}"/>
    <cellStyle name="เครื่องหมายจุลภาค 7 3" xfId="2080" xr:uid="{00000000-0005-0000-0000-0000E0220000}"/>
    <cellStyle name="เครื่องหมายจุลภาค 7 3 2" xfId="2081" xr:uid="{00000000-0005-0000-0000-0000E1220000}"/>
    <cellStyle name="เครื่องหมายจุลภาค 7 3 2 2" xfId="2082" xr:uid="{00000000-0005-0000-0000-0000E2220000}"/>
    <cellStyle name="เครื่องหมายจุลภาค 7 3 2 2 2" xfId="3228" xr:uid="{00000000-0005-0000-0000-0000E3220000}"/>
    <cellStyle name="เครื่องหมายจุลภาค 7 3 2 2 2 2" xfId="5019" xr:uid="{00000000-0005-0000-0000-0000E4220000}"/>
    <cellStyle name="เครื่องหมายจุลภาค 7 3 2 2 2 3" xfId="6767" xr:uid="{00000000-0005-0000-0000-0000E5220000}"/>
    <cellStyle name="เครื่องหมายจุลภาค 7 3 2 2 3" xfId="4304" xr:uid="{00000000-0005-0000-0000-0000E6220000}"/>
    <cellStyle name="เครื่องหมายจุลภาค 7 3 2 2 4" xfId="6050" xr:uid="{00000000-0005-0000-0000-0000E7220000}"/>
    <cellStyle name="เครื่องหมายจุลภาค 7 3 2 2 4 2" xfId="9153" xr:uid="{00000000-0005-0000-0000-0000E8220000}"/>
    <cellStyle name="เครื่องหมายจุลภาค 7 3 2 3" xfId="3227" xr:uid="{00000000-0005-0000-0000-0000E9220000}"/>
    <cellStyle name="เครื่องหมายจุลภาค 7 3 2 3 2" xfId="5018" xr:uid="{00000000-0005-0000-0000-0000EA220000}"/>
    <cellStyle name="เครื่องหมายจุลภาค 7 3 2 3 3" xfId="6766" xr:uid="{00000000-0005-0000-0000-0000EB220000}"/>
    <cellStyle name="เครื่องหมายจุลภาค 7 3 2 4" xfId="4303" xr:uid="{00000000-0005-0000-0000-0000EC220000}"/>
    <cellStyle name="เครื่องหมายจุลภาค 7 3 2 5" xfId="6049" xr:uid="{00000000-0005-0000-0000-0000ED220000}"/>
    <cellStyle name="เครื่องหมายจุลภาค 7 3 2 5 2" xfId="9152" xr:uid="{00000000-0005-0000-0000-0000EE220000}"/>
    <cellStyle name="เครื่องหมายจุลภาค 7 3 3" xfId="2083" xr:uid="{00000000-0005-0000-0000-0000EF220000}"/>
    <cellStyle name="เครื่องหมายจุลภาค 7 3 3 2" xfId="9154" xr:uid="{00000000-0005-0000-0000-0000F0220000}"/>
    <cellStyle name="เครื่องหมายจุลภาค 7 3 4" xfId="2084" xr:uid="{00000000-0005-0000-0000-0000F1220000}"/>
    <cellStyle name="เครื่องหมายจุลภาค 7 3 4 2" xfId="3229" xr:uid="{00000000-0005-0000-0000-0000F2220000}"/>
    <cellStyle name="เครื่องหมายจุลภาค 7 3 4 2 2" xfId="5020" xr:uid="{00000000-0005-0000-0000-0000F3220000}"/>
    <cellStyle name="เครื่องหมายจุลภาค 7 3 4 2 3" xfId="6768" xr:uid="{00000000-0005-0000-0000-0000F4220000}"/>
    <cellStyle name="เครื่องหมายจุลภาค 7 3 4 3" xfId="4305" xr:uid="{00000000-0005-0000-0000-0000F5220000}"/>
    <cellStyle name="เครื่องหมายจุลภาค 7 3 4 4" xfId="6051" xr:uid="{00000000-0005-0000-0000-0000F6220000}"/>
    <cellStyle name="เครื่องหมายจุลภาค 7 3 5" xfId="3226" xr:uid="{00000000-0005-0000-0000-0000F7220000}"/>
    <cellStyle name="เครื่องหมายจุลภาค 7 3 5 2" xfId="5017" xr:uid="{00000000-0005-0000-0000-0000F8220000}"/>
    <cellStyle name="เครื่องหมายจุลภาค 7 3 5 3" xfId="6765" xr:uid="{00000000-0005-0000-0000-0000F9220000}"/>
    <cellStyle name="เครื่องหมายจุลภาค 7 3 6" xfId="4302" xr:uid="{00000000-0005-0000-0000-0000FA220000}"/>
    <cellStyle name="เครื่องหมายจุลภาค 7 3 7" xfId="6048" xr:uid="{00000000-0005-0000-0000-0000FB220000}"/>
    <cellStyle name="เครื่องหมายจุลภาค 7 3 7 2" xfId="8491" xr:uid="{00000000-0005-0000-0000-0000FC220000}"/>
    <cellStyle name="เครื่องหมายจุลภาค 7 4" xfId="2085" xr:uid="{00000000-0005-0000-0000-0000FD220000}"/>
    <cellStyle name="เครื่องหมายจุลภาค 7 4 2" xfId="2086" xr:uid="{00000000-0005-0000-0000-0000FE220000}"/>
    <cellStyle name="เครื่องหมายจุลภาค 7 4 2 2" xfId="3231" xr:uid="{00000000-0005-0000-0000-0000FF220000}"/>
    <cellStyle name="เครื่องหมายจุลภาค 7 4 2 2 2" xfId="5022" xr:uid="{00000000-0005-0000-0000-000000230000}"/>
    <cellStyle name="เครื่องหมายจุลภาค 7 4 2 2 3" xfId="6770" xr:uid="{00000000-0005-0000-0000-000001230000}"/>
    <cellStyle name="เครื่องหมายจุลภาค 7 4 2 3" xfId="4307" xr:uid="{00000000-0005-0000-0000-000002230000}"/>
    <cellStyle name="เครื่องหมายจุลภาค 7 4 2 4" xfId="6053" xr:uid="{00000000-0005-0000-0000-000003230000}"/>
    <cellStyle name="เครื่องหมายจุลภาค 7 4 2 4 2" xfId="10493" xr:uid="{00000000-0005-0000-0000-000004230000}"/>
    <cellStyle name="เครื่องหมายจุลภาค 7 4 3" xfId="3230" xr:uid="{00000000-0005-0000-0000-000005230000}"/>
    <cellStyle name="เครื่องหมายจุลภาค 7 4 3 2" xfId="5021" xr:uid="{00000000-0005-0000-0000-000006230000}"/>
    <cellStyle name="เครื่องหมายจุลภาค 7 4 3 3" xfId="6769" xr:uid="{00000000-0005-0000-0000-000007230000}"/>
    <cellStyle name="เครื่องหมายจุลภาค 7 4 3 3 2" xfId="10077" xr:uid="{00000000-0005-0000-0000-000008230000}"/>
    <cellStyle name="เครื่องหมายจุลภาค 7 4 4" xfId="4306" xr:uid="{00000000-0005-0000-0000-000009230000}"/>
    <cellStyle name="เครื่องหมายจุลภาค 7 4 5" xfId="6052" xr:uid="{00000000-0005-0000-0000-00000A230000}"/>
    <cellStyle name="เครื่องหมายจุลภาค 7 4 5 2" xfId="9155" xr:uid="{00000000-0005-0000-0000-00000B230000}"/>
    <cellStyle name="เครื่องหมายจุลภาค 7 5" xfId="2087" xr:uid="{00000000-0005-0000-0000-00000C230000}"/>
    <cellStyle name="เครื่องหมายจุลภาค 7 5 2" xfId="2088" xr:uid="{00000000-0005-0000-0000-00000D230000}"/>
    <cellStyle name="เครื่องหมายจุลภาค 7 5 2 2" xfId="3233" xr:uid="{00000000-0005-0000-0000-00000E230000}"/>
    <cellStyle name="เครื่องหมายจุลภาค 7 5 2 2 2" xfId="5024" xr:uid="{00000000-0005-0000-0000-00000F230000}"/>
    <cellStyle name="เครื่องหมายจุลภาค 7 5 2 2 3" xfId="6772" xr:uid="{00000000-0005-0000-0000-000010230000}"/>
    <cellStyle name="เครื่องหมายจุลภาค 7 5 2 3" xfId="4309" xr:uid="{00000000-0005-0000-0000-000011230000}"/>
    <cellStyle name="เครื่องหมายจุลภาค 7 5 2 4" xfId="6055" xr:uid="{00000000-0005-0000-0000-000012230000}"/>
    <cellStyle name="เครื่องหมายจุลภาค 7 5 2 4 2" xfId="10497" xr:uid="{00000000-0005-0000-0000-000013230000}"/>
    <cellStyle name="เครื่องหมายจุลภาค 7 5 3" xfId="3232" xr:uid="{00000000-0005-0000-0000-000014230000}"/>
    <cellStyle name="เครื่องหมายจุลภาค 7 5 3 2" xfId="5023" xr:uid="{00000000-0005-0000-0000-000015230000}"/>
    <cellStyle name="เครื่องหมายจุลภาค 7 5 3 3" xfId="6771" xr:uid="{00000000-0005-0000-0000-000016230000}"/>
    <cellStyle name="เครื่องหมายจุลภาค 7 5 3 3 2" xfId="10082" xr:uid="{00000000-0005-0000-0000-000017230000}"/>
    <cellStyle name="เครื่องหมายจุลภาค 7 5 4" xfId="4308" xr:uid="{00000000-0005-0000-0000-000018230000}"/>
    <cellStyle name="เครื่องหมายจุลภาค 7 5 5" xfId="6054" xr:uid="{00000000-0005-0000-0000-000019230000}"/>
    <cellStyle name="เครื่องหมายจุลภาค 7 5 5 2" xfId="8810" xr:uid="{00000000-0005-0000-0000-00001A230000}"/>
    <cellStyle name="เครื่องหมายจุลภาค 7 6" xfId="2089" xr:uid="{00000000-0005-0000-0000-00001B230000}"/>
    <cellStyle name="เครื่องหมายจุลภาค 7 6 2" xfId="2090" xr:uid="{00000000-0005-0000-0000-00001C230000}"/>
    <cellStyle name="เครื่องหมายจุลภาค 7 6 2 2" xfId="3235" xr:uid="{00000000-0005-0000-0000-00001D230000}"/>
    <cellStyle name="เครื่องหมายจุลภาค 7 6 2 2 2" xfId="5026" xr:uid="{00000000-0005-0000-0000-00001E230000}"/>
    <cellStyle name="เครื่องหมายจุลภาค 7 6 2 2 3" xfId="6774" xr:uid="{00000000-0005-0000-0000-00001F230000}"/>
    <cellStyle name="เครื่องหมายจุลภาค 7 6 2 3" xfId="4311" xr:uid="{00000000-0005-0000-0000-000020230000}"/>
    <cellStyle name="เครื่องหมายจุลภาค 7 6 2 4" xfId="6057" xr:uid="{00000000-0005-0000-0000-000021230000}"/>
    <cellStyle name="เครื่องหมายจุลภาค 7 6 2 4 2" xfId="10308" xr:uid="{00000000-0005-0000-0000-000022230000}"/>
    <cellStyle name="เครื่องหมายจุลภาค 7 6 3" xfId="3234" xr:uid="{00000000-0005-0000-0000-000023230000}"/>
    <cellStyle name="เครื่องหมายจุลภาค 7 6 3 2" xfId="5025" xr:uid="{00000000-0005-0000-0000-000024230000}"/>
    <cellStyle name="เครื่องหมายจุลภาค 7 6 3 3" xfId="6773" xr:uid="{00000000-0005-0000-0000-000025230000}"/>
    <cellStyle name="เครื่องหมายจุลภาค 7 6 4" xfId="4310" xr:uid="{00000000-0005-0000-0000-000026230000}"/>
    <cellStyle name="เครื่องหมายจุลภาค 7 6 5" xfId="6056" xr:uid="{00000000-0005-0000-0000-000027230000}"/>
    <cellStyle name="เครื่องหมายจุลภาค 7 6 5 2" xfId="9433" xr:uid="{00000000-0005-0000-0000-000028230000}"/>
    <cellStyle name="เครื่องหมายจุลภาค 7 7" xfId="2091" xr:uid="{00000000-0005-0000-0000-000029230000}"/>
    <cellStyle name="เครื่องหมายจุลภาค 7 7 2" xfId="3236" xr:uid="{00000000-0005-0000-0000-00002A230000}"/>
    <cellStyle name="เครื่องหมายจุลภาค 7 7 2 2" xfId="5027" xr:uid="{00000000-0005-0000-0000-00002B230000}"/>
    <cellStyle name="เครื่องหมายจุลภาค 7 7 2 3" xfId="6775" xr:uid="{00000000-0005-0000-0000-00002C230000}"/>
    <cellStyle name="เครื่องหมายจุลภาค 7 7 3" xfId="4312" xr:uid="{00000000-0005-0000-0000-00002D230000}"/>
    <cellStyle name="เครื่องหมายจุลภาค 7 7 4" xfId="6058" xr:uid="{00000000-0005-0000-0000-00002E230000}"/>
    <cellStyle name="เครื่องหมายจุลภาค 7 7 4 2" xfId="8487" xr:uid="{00000000-0005-0000-0000-00002F230000}"/>
    <cellStyle name="เครื่องหมายจุลภาค 7 8" xfId="2092" xr:uid="{00000000-0005-0000-0000-000030230000}"/>
    <cellStyle name="เครื่องหมายจุลภาค 7 8 2" xfId="3237" xr:uid="{00000000-0005-0000-0000-000031230000}"/>
    <cellStyle name="เครื่องหมายจุลภาค 7 8 2 2" xfId="5028" xr:uid="{00000000-0005-0000-0000-000032230000}"/>
    <cellStyle name="เครื่องหมายจุลภาค 7 8 2 3" xfId="6776" xr:uid="{00000000-0005-0000-0000-000033230000}"/>
    <cellStyle name="เครื่องหมายจุลภาค 7 8 3" xfId="4313" xr:uid="{00000000-0005-0000-0000-000034230000}"/>
    <cellStyle name="เครื่องหมายจุลภาค 7 8 4" xfId="6059" xr:uid="{00000000-0005-0000-0000-000035230000}"/>
    <cellStyle name="เครื่องหมายจุลภาค 7 8 4 2" xfId="9589" xr:uid="{00000000-0005-0000-0000-000036230000}"/>
    <cellStyle name="เครื่องหมายจุลภาค 7 9" xfId="2093" xr:uid="{00000000-0005-0000-0000-000037230000}"/>
    <cellStyle name="เครื่องหมายจุลภาค 7 9 2" xfId="3238" xr:uid="{00000000-0005-0000-0000-000038230000}"/>
    <cellStyle name="เครื่องหมายจุลภาค 7 9 2 2" xfId="5029" xr:uid="{00000000-0005-0000-0000-000039230000}"/>
    <cellStyle name="เครื่องหมายจุลภาค 7 9 2 3" xfId="6777" xr:uid="{00000000-0005-0000-0000-00003A230000}"/>
    <cellStyle name="เครื่องหมายจุลภาค 7 9 3" xfId="4314" xr:uid="{00000000-0005-0000-0000-00003B230000}"/>
    <cellStyle name="เครื่องหมายจุลภาค 7 9 4" xfId="6060" xr:uid="{00000000-0005-0000-0000-00003C230000}"/>
    <cellStyle name="เครื่องหมายจุลภาค 7 9 4 2" xfId="9710" xr:uid="{00000000-0005-0000-0000-00003D230000}"/>
    <cellStyle name="เครื่องหมายจุลภาค 8" xfId="2094" xr:uid="{00000000-0005-0000-0000-00003E230000}"/>
    <cellStyle name="เครื่องหมายจุลภาค 8 2" xfId="2095" xr:uid="{00000000-0005-0000-0000-00003F230000}"/>
    <cellStyle name="เครื่องหมายจุลภาค 8 2 2" xfId="2096" xr:uid="{00000000-0005-0000-0000-000040230000}"/>
    <cellStyle name="เครื่องหมายจุลภาค 8 2 2 2" xfId="2097" xr:uid="{00000000-0005-0000-0000-000041230000}"/>
    <cellStyle name="เครื่องหมายจุลภาค 8 2 2 2 2" xfId="2098" xr:uid="{00000000-0005-0000-0000-000042230000}"/>
    <cellStyle name="เครื่องหมายจุลภาค 8 2 2 2 2 2" xfId="3243" xr:uid="{00000000-0005-0000-0000-000043230000}"/>
    <cellStyle name="เครื่องหมายจุลภาค 8 2 2 2 2 2 2" xfId="5034" xr:uid="{00000000-0005-0000-0000-000044230000}"/>
    <cellStyle name="เครื่องหมายจุลภาค 8 2 2 2 2 2 3" xfId="6782" xr:uid="{00000000-0005-0000-0000-000045230000}"/>
    <cellStyle name="เครื่องหมายจุลภาค 8 2 2 2 2 3" xfId="4319" xr:uid="{00000000-0005-0000-0000-000046230000}"/>
    <cellStyle name="เครื่องหมายจุลภาค 8 2 2 2 2 4" xfId="6065" xr:uid="{00000000-0005-0000-0000-000047230000}"/>
    <cellStyle name="เครื่องหมายจุลภาค 8 2 2 2 2 4 2" xfId="10501" xr:uid="{00000000-0005-0000-0000-000048230000}"/>
    <cellStyle name="เครื่องหมายจุลภาค 8 2 2 2 3" xfId="3242" xr:uid="{00000000-0005-0000-0000-000049230000}"/>
    <cellStyle name="เครื่องหมายจุลภาค 8 2 2 2 3 2" xfId="5033" xr:uid="{00000000-0005-0000-0000-00004A230000}"/>
    <cellStyle name="เครื่องหมายจุลภาค 8 2 2 2 3 3" xfId="6781" xr:uid="{00000000-0005-0000-0000-00004B230000}"/>
    <cellStyle name="เครื่องหมายจุลภาค 8 2 2 2 4" xfId="4318" xr:uid="{00000000-0005-0000-0000-00004C230000}"/>
    <cellStyle name="เครื่องหมายจุลภาค 8 2 2 2 5" xfId="6064" xr:uid="{00000000-0005-0000-0000-00004D230000}"/>
    <cellStyle name="เครื่องหมายจุลภาค 8 2 2 3" xfId="2099" xr:uid="{00000000-0005-0000-0000-00004E230000}"/>
    <cellStyle name="เครื่องหมายจุลภาค 8 2 2 3 2" xfId="2100" xr:uid="{00000000-0005-0000-0000-00004F230000}"/>
    <cellStyle name="เครื่องหมายจุลภาค 8 2 2 3 2 2" xfId="3245" xr:uid="{00000000-0005-0000-0000-000050230000}"/>
    <cellStyle name="เครื่องหมายจุลภาค 8 2 2 3 2 2 2" xfId="5036" xr:uid="{00000000-0005-0000-0000-000051230000}"/>
    <cellStyle name="เครื่องหมายจุลภาค 8 2 2 3 2 2 3" xfId="6784" xr:uid="{00000000-0005-0000-0000-000052230000}"/>
    <cellStyle name="เครื่องหมายจุลภาค 8 2 2 3 2 3" xfId="4321" xr:uid="{00000000-0005-0000-0000-000053230000}"/>
    <cellStyle name="เครื่องหมายจุลภาค 8 2 2 3 2 4" xfId="6067" xr:uid="{00000000-0005-0000-0000-000054230000}"/>
    <cellStyle name="เครื่องหมายจุลภาค 8 2 2 3 2 4 2" xfId="10502" xr:uid="{00000000-0005-0000-0000-000055230000}"/>
    <cellStyle name="เครื่องหมายจุลภาค 8 2 2 3 3" xfId="3244" xr:uid="{00000000-0005-0000-0000-000056230000}"/>
    <cellStyle name="เครื่องหมายจุลภาค 8 2 2 3 3 2" xfId="5035" xr:uid="{00000000-0005-0000-0000-000057230000}"/>
    <cellStyle name="เครื่องหมายจุลภาค 8 2 2 3 3 3" xfId="6783" xr:uid="{00000000-0005-0000-0000-000058230000}"/>
    <cellStyle name="เครื่องหมายจุลภาค 8 2 2 3 4" xfId="4320" xr:uid="{00000000-0005-0000-0000-000059230000}"/>
    <cellStyle name="เครื่องหมายจุลภาค 8 2 2 3 5" xfId="6066" xr:uid="{00000000-0005-0000-0000-00005A230000}"/>
    <cellStyle name="เครื่องหมายจุลภาค 8 2 2 4" xfId="2101" xr:uid="{00000000-0005-0000-0000-00005B230000}"/>
    <cellStyle name="เครื่องหมายจุลภาค 8 2 2 4 2" xfId="3246" xr:uid="{00000000-0005-0000-0000-00005C230000}"/>
    <cellStyle name="เครื่องหมายจุลภาค 8 2 2 4 2 2" xfId="5037" xr:uid="{00000000-0005-0000-0000-00005D230000}"/>
    <cellStyle name="เครื่องหมายจุลภาค 8 2 2 4 2 3" xfId="6785" xr:uid="{00000000-0005-0000-0000-00005E230000}"/>
    <cellStyle name="เครื่องหมายจุลภาค 8 2 2 4 3" xfId="4322" xr:uid="{00000000-0005-0000-0000-00005F230000}"/>
    <cellStyle name="เครื่องหมายจุลภาค 8 2 2 4 4" xfId="6068" xr:uid="{00000000-0005-0000-0000-000060230000}"/>
    <cellStyle name="เครื่องหมายจุลภาค 8 2 2 4 4 2" xfId="10500" xr:uid="{00000000-0005-0000-0000-000061230000}"/>
    <cellStyle name="เครื่องหมายจุลภาค 8 2 2 5" xfId="3241" xr:uid="{00000000-0005-0000-0000-000062230000}"/>
    <cellStyle name="เครื่องหมายจุลภาค 8 2 2 5 2" xfId="5032" xr:uid="{00000000-0005-0000-0000-000063230000}"/>
    <cellStyle name="เครื่องหมายจุลภาค 8 2 2 5 3" xfId="6780" xr:uid="{00000000-0005-0000-0000-000064230000}"/>
    <cellStyle name="เครื่องหมายจุลภาค 8 2 2 6" xfId="4317" xr:uid="{00000000-0005-0000-0000-000065230000}"/>
    <cellStyle name="เครื่องหมายจุลภาค 8 2 2 7" xfId="6063" xr:uid="{00000000-0005-0000-0000-000066230000}"/>
    <cellStyle name="เครื่องหมายจุลภาค 8 2 3" xfId="2102" xr:uid="{00000000-0005-0000-0000-000067230000}"/>
    <cellStyle name="เครื่องหมายจุลภาค 8 2 3 2" xfId="2103" xr:uid="{00000000-0005-0000-0000-000068230000}"/>
    <cellStyle name="เครื่องหมายจุลภาค 8 2 3 2 2" xfId="3248" xr:uid="{00000000-0005-0000-0000-000069230000}"/>
    <cellStyle name="เครื่องหมายจุลภาค 8 2 3 2 2 2" xfId="5039" xr:uid="{00000000-0005-0000-0000-00006A230000}"/>
    <cellStyle name="เครื่องหมายจุลภาค 8 2 3 2 2 3" xfId="6787" xr:uid="{00000000-0005-0000-0000-00006B230000}"/>
    <cellStyle name="เครื่องหมายจุลภาค 8 2 3 2 3" xfId="4324" xr:uid="{00000000-0005-0000-0000-00006C230000}"/>
    <cellStyle name="เครื่องหมายจุลภาค 8 2 3 2 4" xfId="6070" xr:uid="{00000000-0005-0000-0000-00006D230000}"/>
    <cellStyle name="เครื่องหมายจุลภาค 8 2 3 2 4 2" xfId="10503" xr:uid="{00000000-0005-0000-0000-00006E230000}"/>
    <cellStyle name="เครื่องหมายจุลภาค 8 2 3 3" xfId="3247" xr:uid="{00000000-0005-0000-0000-00006F230000}"/>
    <cellStyle name="เครื่องหมายจุลภาค 8 2 3 3 2" xfId="5038" xr:uid="{00000000-0005-0000-0000-000070230000}"/>
    <cellStyle name="เครื่องหมายจุลภาค 8 2 3 3 3" xfId="6786" xr:uid="{00000000-0005-0000-0000-000071230000}"/>
    <cellStyle name="เครื่องหมายจุลภาค 8 2 3 4" xfId="4323" xr:uid="{00000000-0005-0000-0000-000072230000}"/>
    <cellStyle name="เครื่องหมายจุลภาค 8 2 3 5" xfId="6069" xr:uid="{00000000-0005-0000-0000-000073230000}"/>
    <cellStyle name="เครื่องหมายจุลภาค 8 2 4" xfId="2104" xr:uid="{00000000-0005-0000-0000-000074230000}"/>
    <cellStyle name="เครื่องหมายจุลภาค 8 2 4 2" xfId="3249" xr:uid="{00000000-0005-0000-0000-000075230000}"/>
    <cellStyle name="เครื่องหมายจุลภาค 8 2 4 2 2" xfId="5040" xr:uid="{00000000-0005-0000-0000-000076230000}"/>
    <cellStyle name="เครื่องหมายจุลภาค 8 2 4 2 3" xfId="6788" xr:uid="{00000000-0005-0000-0000-000077230000}"/>
    <cellStyle name="เครื่องหมายจุลภาค 8 2 4 2 3 2" xfId="10499" xr:uid="{00000000-0005-0000-0000-000078230000}"/>
    <cellStyle name="เครื่องหมายจุลภาค 8 2 4 3" xfId="4325" xr:uid="{00000000-0005-0000-0000-000079230000}"/>
    <cellStyle name="เครื่องหมายจุลภาค 8 2 4 4" xfId="6071" xr:uid="{00000000-0005-0000-0000-00007A230000}"/>
    <cellStyle name="เครื่องหมายจุลภาค 8 2 4 4 2" xfId="9436" xr:uid="{00000000-0005-0000-0000-00007B230000}"/>
    <cellStyle name="เครื่องหมายจุลภาค 8 2 5" xfId="3240" xr:uid="{00000000-0005-0000-0000-00007C230000}"/>
    <cellStyle name="เครื่องหมายจุลภาค 8 2 5 2" xfId="5031" xr:uid="{00000000-0005-0000-0000-00007D230000}"/>
    <cellStyle name="เครื่องหมายจุลภาค 8 2 5 3" xfId="6779" xr:uid="{00000000-0005-0000-0000-00007E230000}"/>
    <cellStyle name="เครื่องหมายจุลภาค 8 2 5 3 2" xfId="10084" xr:uid="{00000000-0005-0000-0000-00007F230000}"/>
    <cellStyle name="เครื่องหมายจุลภาค 8 2 6" xfId="4316" xr:uid="{00000000-0005-0000-0000-000080230000}"/>
    <cellStyle name="เครื่องหมายจุลภาค 8 2 7" xfId="6062" xr:uid="{00000000-0005-0000-0000-000081230000}"/>
    <cellStyle name="เครื่องหมายจุลภาค 8 2 7 2" xfId="8493" xr:uid="{00000000-0005-0000-0000-000082230000}"/>
    <cellStyle name="เครื่องหมายจุลภาค 8 3" xfId="2105" xr:uid="{00000000-0005-0000-0000-000083230000}"/>
    <cellStyle name="เครื่องหมายจุลภาค 8 3 2" xfId="2106" xr:uid="{00000000-0005-0000-0000-000084230000}"/>
    <cellStyle name="เครื่องหมายจุลภาค 8 3 2 2" xfId="3251" xr:uid="{00000000-0005-0000-0000-000085230000}"/>
    <cellStyle name="เครื่องหมายจุลภาค 8 3 2 2 2" xfId="5042" xr:uid="{00000000-0005-0000-0000-000086230000}"/>
    <cellStyle name="เครื่องหมายจุลภาค 8 3 2 2 3" xfId="6790" xr:uid="{00000000-0005-0000-0000-000087230000}"/>
    <cellStyle name="เครื่องหมายจุลภาค 8 3 2 3" xfId="4327" xr:uid="{00000000-0005-0000-0000-000088230000}"/>
    <cellStyle name="เครื่องหมายจุลภาค 8 3 2 4" xfId="6073" xr:uid="{00000000-0005-0000-0000-000089230000}"/>
    <cellStyle name="เครื่องหมายจุลภาค 8 3 2 4 2" xfId="10504" xr:uid="{00000000-0005-0000-0000-00008A230000}"/>
    <cellStyle name="เครื่องหมายจุลภาค 8 3 3" xfId="3250" xr:uid="{00000000-0005-0000-0000-00008B230000}"/>
    <cellStyle name="เครื่องหมายจุลภาค 8 3 3 2" xfId="5041" xr:uid="{00000000-0005-0000-0000-00008C230000}"/>
    <cellStyle name="เครื่องหมายจุลภาค 8 3 3 3" xfId="6789" xr:uid="{00000000-0005-0000-0000-00008D230000}"/>
    <cellStyle name="เครื่องหมายจุลภาค 8 3 4" xfId="4326" xr:uid="{00000000-0005-0000-0000-00008E230000}"/>
    <cellStyle name="เครื่องหมายจุลภาค 8 3 5" xfId="6072" xr:uid="{00000000-0005-0000-0000-00008F230000}"/>
    <cellStyle name="เครื่องหมายจุลภาค 8 4" xfId="2107" xr:uid="{00000000-0005-0000-0000-000090230000}"/>
    <cellStyle name="เครื่องหมายจุลภาค 8 4 2" xfId="2108" xr:uid="{00000000-0005-0000-0000-000091230000}"/>
    <cellStyle name="เครื่องหมายจุลภาค 8 4 2 2" xfId="2109" xr:uid="{00000000-0005-0000-0000-000092230000}"/>
    <cellStyle name="เครื่องหมายจุลภาค 8 4 3" xfId="2110" xr:uid="{00000000-0005-0000-0000-000093230000}"/>
    <cellStyle name="เครื่องหมายจุลภาค 8 4 3 2" xfId="2111" xr:uid="{00000000-0005-0000-0000-000094230000}"/>
    <cellStyle name="เครื่องหมายจุลภาค 8 4 4" xfId="2112" xr:uid="{00000000-0005-0000-0000-000095230000}"/>
    <cellStyle name="เครื่องหมายจุลภาค 8 4 4 2" xfId="3253" xr:uid="{00000000-0005-0000-0000-000096230000}"/>
    <cellStyle name="เครื่องหมายจุลภาค 8 4 4 2 2" xfId="5044" xr:uid="{00000000-0005-0000-0000-000097230000}"/>
    <cellStyle name="เครื่องหมายจุลภาค 8 4 4 2 3" xfId="6792" xr:uid="{00000000-0005-0000-0000-000098230000}"/>
    <cellStyle name="เครื่องหมายจุลภาค 8 4 4 3" xfId="4329" xr:uid="{00000000-0005-0000-0000-000099230000}"/>
    <cellStyle name="เครื่องหมายจุลภาค 8 4 4 4" xfId="6075" xr:uid="{00000000-0005-0000-0000-00009A230000}"/>
    <cellStyle name="เครื่องหมายจุลภาค 8 4 4 4 2" xfId="10505" xr:uid="{00000000-0005-0000-0000-00009B230000}"/>
    <cellStyle name="เครื่องหมายจุลภาค 8 4 5" xfId="3252" xr:uid="{00000000-0005-0000-0000-00009C230000}"/>
    <cellStyle name="เครื่องหมายจุลภาค 8 4 5 2" xfId="5043" xr:uid="{00000000-0005-0000-0000-00009D230000}"/>
    <cellStyle name="เครื่องหมายจุลภาค 8 4 5 3" xfId="6791" xr:uid="{00000000-0005-0000-0000-00009E230000}"/>
    <cellStyle name="เครื่องหมายจุลภาค 8 4 6" xfId="4328" xr:uid="{00000000-0005-0000-0000-00009F230000}"/>
    <cellStyle name="เครื่องหมายจุลภาค 8 4 7" xfId="6074" xr:uid="{00000000-0005-0000-0000-0000A0230000}"/>
    <cellStyle name="เครื่องหมายจุลภาค 8 5" xfId="2113" xr:uid="{00000000-0005-0000-0000-0000A1230000}"/>
    <cellStyle name="เครื่องหมายจุลภาค 8 5 2" xfId="2114" xr:uid="{00000000-0005-0000-0000-0000A2230000}"/>
    <cellStyle name="เครื่องหมายจุลภาค 8 5 2 2" xfId="3255" xr:uid="{00000000-0005-0000-0000-0000A3230000}"/>
    <cellStyle name="เครื่องหมายจุลภาค 8 5 2 2 2" xfId="5046" xr:uid="{00000000-0005-0000-0000-0000A4230000}"/>
    <cellStyle name="เครื่องหมายจุลภาค 8 5 2 2 3" xfId="6794" xr:uid="{00000000-0005-0000-0000-0000A5230000}"/>
    <cellStyle name="เครื่องหมายจุลภาค 8 5 2 3" xfId="4331" xr:uid="{00000000-0005-0000-0000-0000A6230000}"/>
    <cellStyle name="เครื่องหมายจุลภาค 8 5 2 4" xfId="6077" xr:uid="{00000000-0005-0000-0000-0000A7230000}"/>
    <cellStyle name="เครื่องหมายจุลภาค 8 5 2 4 2" xfId="10506" xr:uid="{00000000-0005-0000-0000-0000A8230000}"/>
    <cellStyle name="เครื่องหมายจุลภาค 8 5 3" xfId="3254" xr:uid="{00000000-0005-0000-0000-0000A9230000}"/>
    <cellStyle name="เครื่องหมายจุลภาค 8 5 3 2" xfId="5045" xr:uid="{00000000-0005-0000-0000-0000AA230000}"/>
    <cellStyle name="เครื่องหมายจุลภาค 8 5 3 3" xfId="6793" xr:uid="{00000000-0005-0000-0000-0000AB230000}"/>
    <cellStyle name="เครื่องหมายจุลภาค 8 5 4" xfId="4330" xr:uid="{00000000-0005-0000-0000-0000AC230000}"/>
    <cellStyle name="เครื่องหมายจุลภาค 8 5 5" xfId="6076" xr:uid="{00000000-0005-0000-0000-0000AD230000}"/>
    <cellStyle name="เครื่องหมายจุลภาค 8 6" xfId="3239" xr:uid="{00000000-0005-0000-0000-0000AE230000}"/>
    <cellStyle name="เครื่องหมายจุลภาค 8 6 2" xfId="5030" xr:uid="{00000000-0005-0000-0000-0000AF230000}"/>
    <cellStyle name="เครื่องหมายจุลภาค 8 6 2 2" xfId="10498" xr:uid="{00000000-0005-0000-0000-0000B0230000}"/>
    <cellStyle name="เครื่องหมายจุลภาค 8 6 3" xfId="6778" xr:uid="{00000000-0005-0000-0000-0000B1230000}"/>
    <cellStyle name="เครื่องหมายจุลภาค 8 6 3 2" xfId="10083" xr:uid="{00000000-0005-0000-0000-0000B2230000}"/>
    <cellStyle name="เครื่องหมายจุลภาค 8 6 4" xfId="9435" xr:uid="{00000000-0005-0000-0000-0000B3230000}"/>
    <cellStyle name="เครื่องหมายจุลภาค 8 7" xfId="4315" xr:uid="{00000000-0005-0000-0000-0000B4230000}"/>
    <cellStyle name="เครื่องหมายจุลภาค 8 7 2" xfId="10309" xr:uid="{00000000-0005-0000-0000-0000B5230000}"/>
    <cellStyle name="เครื่องหมายจุลภาค 8 8" xfId="6061" xr:uid="{00000000-0005-0000-0000-0000B6230000}"/>
    <cellStyle name="เครื่องหมายจุลภาค 8 9" xfId="8492" xr:uid="{00000000-0005-0000-0000-0000B7230000}"/>
    <cellStyle name="เครื่องหมายจุลภาค 9" xfId="2115" xr:uid="{00000000-0005-0000-0000-0000B8230000}"/>
    <cellStyle name="เครื่องหมายจุลภาค 9 2" xfId="2116" xr:uid="{00000000-0005-0000-0000-0000B9230000}"/>
    <cellStyle name="เครื่องหมายจุลภาค 9 2 2" xfId="3256" xr:uid="{00000000-0005-0000-0000-0000BA230000}"/>
    <cellStyle name="เครื่องหมายจุลภาค 9 2 2 2" xfId="5047" xr:uid="{00000000-0005-0000-0000-0000BB230000}"/>
    <cellStyle name="เครื่องหมายจุลภาค 9 2 2 2 2" xfId="9158" xr:uid="{00000000-0005-0000-0000-0000BC230000}"/>
    <cellStyle name="เครื่องหมายจุลภาค 9 2 2 3" xfId="6795" xr:uid="{00000000-0005-0000-0000-0000BD230000}"/>
    <cellStyle name="เครื่องหมายจุลภาค 9 2 2 3 2" xfId="9157" xr:uid="{00000000-0005-0000-0000-0000BE230000}"/>
    <cellStyle name="เครื่องหมายจุลภาค 9 2 3" xfId="4332" xr:uid="{00000000-0005-0000-0000-0000BF230000}"/>
    <cellStyle name="เครื่องหมายจุลภาค 9 2 3 2" xfId="9159" xr:uid="{00000000-0005-0000-0000-0000C0230000}"/>
    <cellStyle name="เครื่องหมายจุลภาค 9 2 4" xfId="6078" xr:uid="{00000000-0005-0000-0000-0000C1230000}"/>
    <cellStyle name="เครื่องหมายจุลภาค 9 2 4 2" xfId="10507" xr:uid="{00000000-0005-0000-0000-0000C2230000}"/>
    <cellStyle name="เครื่องหมายจุลภาค 9 2 5" xfId="9156" xr:uid="{00000000-0005-0000-0000-0000C3230000}"/>
    <cellStyle name="เครื่องหมายจุลภาค 9 3" xfId="2117" xr:uid="{00000000-0005-0000-0000-0000C4230000}"/>
    <cellStyle name="เครื่องหมายจุลภาค 9 3 2" xfId="9161" xr:uid="{00000000-0005-0000-0000-0000C5230000}"/>
    <cellStyle name="เครื่องหมายจุลภาค 9 3 3" xfId="9160" xr:uid="{00000000-0005-0000-0000-0000C6230000}"/>
    <cellStyle name="เครื่องหมายจุลภาค 9 4" xfId="9162" xr:uid="{00000000-0005-0000-0000-0000C7230000}"/>
    <cellStyle name="เครื่องหมายจุลภาค 9 5" xfId="9437" xr:uid="{00000000-0005-0000-0000-0000C8230000}"/>
    <cellStyle name="เครื่องหมายจุลภาค 9 6" xfId="10085" xr:uid="{00000000-0005-0000-0000-0000C9230000}"/>
    <cellStyle name="เครื่องหมายจุลภาค 9 7" xfId="8494" xr:uid="{00000000-0005-0000-0000-0000CA230000}"/>
    <cellStyle name="เครื่องหมายจุลภาค_Consol YE05 3" xfId="9163" xr:uid="{00000000-0005-0000-0000-0000CB230000}"/>
    <cellStyle name="เครื่องหมายเปอร์เซ็นต์_บัญชีสำรอง4243" xfId="1906" xr:uid="{00000000-0005-0000-0000-0000CC230000}"/>
    <cellStyle name="จุลภาค 2" xfId="9438" xr:uid="{00000000-0005-0000-0000-0000CD230000}"/>
    <cellStyle name="จุลภาค 2 2" xfId="9588" xr:uid="{00000000-0005-0000-0000-0000CE230000}"/>
    <cellStyle name="จุลภาค 2 2 2" xfId="10525" xr:uid="{00000000-0005-0000-0000-0000CF230000}"/>
    <cellStyle name="จุลภาค 2 2 3" xfId="10163" xr:uid="{00000000-0005-0000-0000-0000D0230000}"/>
    <cellStyle name="จุลภาค 2 3" xfId="10202" xr:uid="{00000000-0005-0000-0000-0000D1230000}"/>
    <cellStyle name="จุลภาค 2 3 2" xfId="10553" xr:uid="{00000000-0005-0000-0000-0000D2230000}"/>
    <cellStyle name="จุลภาค 2 4" xfId="10246" xr:uid="{00000000-0005-0000-0000-0000D3230000}"/>
    <cellStyle name="จุลภาค 2 5" xfId="9634" xr:uid="{00000000-0005-0000-0000-0000D4230000}"/>
    <cellStyle name="จุลภาค 3" xfId="9484" xr:uid="{00000000-0005-0000-0000-0000D5230000}"/>
    <cellStyle name="จุลภาค 3 2" xfId="9596" xr:uid="{00000000-0005-0000-0000-0000D6230000}"/>
    <cellStyle name="จุลภาค 4" xfId="8076" xr:uid="{00000000-0005-0000-0000-0000D7230000}"/>
    <cellStyle name="ชื่อเรื่อง 2" xfId="2220" xr:uid="{00000000-0005-0000-0000-0000D8230000}"/>
    <cellStyle name="ชื่อเรื่อง 2 2" xfId="2221" xr:uid="{00000000-0005-0000-0000-0000D9230000}"/>
    <cellStyle name="ชื่อเรื่อง 2 2 2" xfId="9164" xr:uid="{00000000-0005-0000-0000-0000DA230000}"/>
    <cellStyle name="ชื่อเรื่อง 3" xfId="2222" xr:uid="{00000000-0005-0000-0000-0000DB230000}"/>
    <cellStyle name="เชื่อมโยงหลายมิติ" xfId="2118" xr:uid="{00000000-0005-0000-0000-0000DC230000}"/>
    <cellStyle name="เชื่อมโยงหลายมิติ 2" xfId="9165" xr:uid="{00000000-0005-0000-0000-0000DD230000}"/>
    <cellStyle name="เซลล์ตรวจสอบ 2" xfId="2119" xr:uid="{00000000-0005-0000-0000-0000DE230000}"/>
    <cellStyle name="เซลล์ตรวจสอบ 3" xfId="2120" xr:uid="{00000000-0005-0000-0000-0000DF230000}"/>
    <cellStyle name="เซลล์ที่มีการเชื่อมโยง 2" xfId="2121" xr:uid="{00000000-0005-0000-0000-0000E0230000}"/>
    <cellStyle name="เซลล์ที่มีการเชื่อมโยง 2 2" xfId="2122" xr:uid="{00000000-0005-0000-0000-0000E1230000}"/>
    <cellStyle name="เซลล์ที่มีการเชื่อมโยง 2 2 2" xfId="9166" xr:uid="{00000000-0005-0000-0000-0000E2230000}"/>
    <cellStyle name="เซลล์ที่มีการเชื่อมโยง 3" xfId="2123" xr:uid="{00000000-0005-0000-0000-0000E3230000}"/>
    <cellStyle name="ดี 2" xfId="2223" xr:uid="{00000000-0005-0000-0000-0000E4230000}"/>
    <cellStyle name="ดี 2 2" xfId="2224" xr:uid="{00000000-0005-0000-0000-0000E5230000}"/>
    <cellStyle name="ดี 2 2 2" xfId="9167" xr:uid="{00000000-0005-0000-0000-0000E6230000}"/>
    <cellStyle name="ดี 3" xfId="2225" xr:uid="{00000000-0005-0000-0000-0000E7230000}"/>
    <cellStyle name="ตามการเชื่อมโยงหลายมิติ" xfId="2226" xr:uid="{00000000-0005-0000-0000-0000E8230000}"/>
    <cellStyle name="ตามการเชื่อมโยงหลายมิติ 2" xfId="9168" xr:uid="{00000000-0005-0000-0000-0000E9230000}"/>
    <cellStyle name="น้บะภฒ_95" xfId="2227" xr:uid="{00000000-0005-0000-0000-0000EA230000}"/>
    <cellStyle name="ปกติ 10" xfId="2228" xr:uid="{00000000-0005-0000-0000-0000EB230000}"/>
    <cellStyle name="ปกติ 10 2" xfId="2229" xr:uid="{00000000-0005-0000-0000-0000EC230000}"/>
    <cellStyle name="ปกติ 10 2 2" xfId="2230" xr:uid="{00000000-0005-0000-0000-0000ED230000}"/>
    <cellStyle name="ปกติ 10 2 2 2" xfId="2231" xr:uid="{00000000-0005-0000-0000-0000EE230000}"/>
    <cellStyle name="ปกติ 10 2 2 3" xfId="9169" xr:uid="{00000000-0005-0000-0000-0000EF230000}"/>
    <cellStyle name="ปกติ 10 2 3" xfId="2232" xr:uid="{00000000-0005-0000-0000-0000F0230000}"/>
    <cellStyle name="ปกติ 10 2 3 2" xfId="9440" xr:uid="{00000000-0005-0000-0000-0000F1230000}"/>
    <cellStyle name="ปกติ 10 2 4" xfId="8496" xr:uid="{00000000-0005-0000-0000-0000F2230000}"/>
    <cellStyle name="ปกติ 10 3" xfId="2233" xr:uid="{00000000-0005-0000-0000-0000F3230000}"/>
    <cellStyle name="ปกติ 10 3 2" xfId="2234" xr:uid="{00000000-0005-0000-0000-0000F4230000}"/>
    <cellStyle name="ปกติ 10 4" xfId="2235" xr:uid="{00000000-0005-0000-0000-0000F5230000}"/>
    <cellStyle name="ปกติ 10 4 2" xfId="2236" xr:uid="{00000000-0005-0000-0000-0000F6230000}"/>
    <cellStyle name="ปกติ 10 4 3" xfId="8497" xr:uid="{00000000-0005-0000-0000-0000F7230000}"/>
    <cellStyle name="ปกติ 10 5" xfId="2237" xr:uid="{00000000-0005-0000-0000-0000F8230000}"/>
    <cellStyle name="ปกติ 10 5 2" xfId="10086" xr:uid="{00000000-0005-0000-0000-0000F9230000}"/>
    <cellStyle name="ปกติ 10 5 3" xfId="9439" xr:uid="{00000000-0005-0000-0000-0000FA230000}"/>
    <cellStyle name="ปกติ 10 6" xfId="9584" xr:uid="{00000000-0005-0000-0000-0000FB230000}"/>
    <cellStyle name="ปกติ 10 7" xfId="8495" xr:uid="{00000000-0005-0000-0000-0000FC230000}"/>
    <cellStyle name="ปกติ 11" xfId="2238" xr:uid="{00000000-0005-0000-0000-0000FD230000}"/>
    <cellStyle name="ปกติ 11 2" xfId="2239" xr:uid="{00000000-0005-0000-0000-0000FE230000}"/>
    <cellStyle name="ปกติ 11 2 2" xfId="2240" xr:uid="{00000000-0005-0000-0000-0000FF230000}"/>
    <cellStyle name="ปกติ 11 2 2 2" xfId="2241" xr:uid="{00000000-0005-0000-0000-000000240000}"/>
    <cellStyle name="ปกติ 11 2 3" xfId="2242" xr:uid="{00000000-0005-0000-0000-000001240000}"/>
    <cellStyle name="ปกติ 11 2 3 2" xfId="2243" xr:uid="{00000000-0005-0000-0000-000002240000}"/>
    <cellStyle name="ปกติ 11 3" xfId="2244" xr:uid="{00000000-0005-0000-0000-000003240000}"/>
    <cellStyle name="ปกติ 11 3 10" xfId="6079" xr:uid="{00000000-0005-0000-0000-000004240000}"/>
    <cellStyle name="ปกติ 11 3 2" xfId="2245" xr:uid="{00000000-0005-0000-0000-000005240000}"/>
    <cellStyle name="ปกติ 11 3 2 2" xfId="2246" xr:uid="{00000000-0005-0000-0000-000006240000}"/>
    <cellStyle name="ปกติ 11 3 2 2 2" xfId="2247" xr:uid="{00000000-0005-0000-0000-000007240000}"/>
    <cellStyle name="ปกติ 11 3 2 2 2 2" xfId="3266" xr:uid="{00000000-0005-0000-0000-000008240000}"/>
    <cellStyle name="ปกติ 11 3 2 2 2 2 2" xfId="3690" xr:uid="{00000000-0005-0000-0000-000009240000}"/>
    <cellStyle name="ปกติ 11 3 2 2 2 2 2 2" xfId="5434" xr:uid="{00000000-0005-0000-0000-00000A240000}"/>
    <cellStyle name="ปกติ 11 3 2 2 2 2 2 2 2" xfId="7961" xr:uid="{00000000-0005-0000-0000-00000B240000}"/>
    <cellStyle name="ปกติ 11 3 2 2 2 2 2 3" xfId="7208" xr:uid="{00000000-0005-0000-0000-00000C240000}"/>
    <cellStyle name="ปกติ 11 3 2 2 2 2 3" xfId="5051" xr:uid="{00000000-0005-0000-0000-00000D240000}"/>
    <cellStyle name="ปกติ 11 3 2 2 2 2 3 2" xfId="7585" xr:uid="{00000000-0005-0000-0000-00000E240000}"/>
    <cellStyle name="ปกติ 11 3 2 2 2 2 4" xfId="6799" xr:uid="{00000000-0005-0000-0000-00000F240000}"/>
    <cellStyle name="ปกติ 11 3 2 2 2 3" xfId="3502" xr:uid="{00000000-0005-0000-0000-000010240000}"/>
    <cellStyle name="ปกติ 11 3 2 2 2 3 2" xfId="5246" xr:uid="{00000000-0005-0000-0000-000011240000}"/>
    <cellStyle name="ปกติ 11 3 2 2 2 3 2 2" xfId="7773" xr:uid="{00000000-0005-0000-0000-000012240000}"/>
    <cellStyle name="ปกติ 11 3 2 2 2 3 3" xfId="7020" xr:uid="{00000000-0005-0000-0000-000013240000}"/>
    <cellStyle name="ปกติ 11 3 2 2 2 4" xfId="4336" xr:uid="{00000000-0005-0000-0000-000014240000}"/>
    <cellStyle name="ปกติ 11 3 2 2 2 4 2" xfId="7396" xr:uid="{00000000-0005-0000-0000-000015240000}"/>
    <cellStyle name="ปกติ 11 3 2 2 2 5" xfId="6082" xr:uid="{00000000-0005-0000-0000-000016240000}"/>
    <cellStyle name="ปกติ 11 3 2 2 3" xfId="3265" xr:uid="{00000000-0005-0000-0000-000017240000}"/>
    <cellStyle name="ปกติ 11 3 2 2 3 2" xfId="3689" xr:uid="{00000000-0005-0000-0000-000018240000}"/>
    <cellStyle name="ปกติ 11 3 2 2 3 2 2" xfId="5433" xr:uid="{00000000-0005-0000-0000-000019240000}"/>
    <cellStyle name="ปกติ 11 3 2 2 3 2 2 2" xfId="7960" xr:uid="{00000000-0005-0000-0000-00001A240000}"/>
    <cellStyle name="ปกติ 11 3 2 2 3 2 3" xfId="7207" xr:uid="{00000000-0005-0000-0000-00001B240000}"/>
    <cellStyle name="ปกติ 11 3 2 2 3 3" xfId="5050" xr:uid="{00000000-0005-0000-0000-00001C240000}"/>
    <cellStyle name="ปกติ 11 3 2 2 3 3 2" xfId="7584" xr:uid="{00000000-0005-0000-0000-00001D240000}"/>
    <cellStyle name="ปกติ 11 3 2 2 3 4" xfId="6798" xr:uid="{00000000-0005-0000-0000-00001E240000}"/>
    <cellStyle name="ปกติ 11 3 2 2 4" xfId="3501" xr:uid="{00000000-0005-0000-0000-00001F240000}"/>
    <cellStyle name="ปกติ 11 3 2 2 4 2" xfId="5245" xr:uid="{00000000-0005-0000-0000-000020240000}"/>
    <cellStyle name="ปกติ 11 3 2 2 4 2 2" xfId="7772" xr:uid="{00000000-0005-0000-0000-000021240000}"/>
    <cellStyle name="ปกติ 11 3 2 2 4 3" xfId="7019" xr:uid="{00000000-0005-0000-0000-000022240000}"/>
    <cellStyle name="ปกติ 11 3 2 2 5" xfId="4335" xr:uid="{00000000-0005-0000-0000-000023240000}"/>
    <cellStyle name="ปกติ 11 3 2 2 5 2" xfId="7395" xr:uid="{00000000-0005-0000-0000-000024240000}"/>
    <cellStyle name="ปกติ 11 3 2 2 6" xfId="6081" xr:uid="{00000000-0005-0000-0000-000025240000}"/>
    <cellStyle name="ปกติ 11 3 2 3" xfId="2248" xr:uid="{00000000-0005-0000-0000-000026240000}"/>
    <cellStyle name="ปกติ 11 3 2 3 2" xfId="3267" xr:uid="{00000000-0005-0000-0000-000027240000}"/>
    <cellStyle name="ปกติ 11 3 2 3 2 2" xfId="3691" xr:uid="{00000000-0005-0000-0000-000028240000}"/>
    <cellStyle name="ปกติ 11 3 2 3 2 2 2" xfId="5435" xr:uid="{00000000-0005-0000-0000-000029240000}"/>
    <cellStyle name="ปกติ 11 3 2 3 2 2 2 2" xfId="7962" xr:uid="{00000000-0005-0000-0000-00002A240000}"/>
    <cellStyle name="ปกติ 11 3 2 3 2 2 3" xfId="7209" xr:uid="{00000000-0005-0000-0000-00002B240000}"/>
    <cellStyle name="ปกติ 11 3 2 3 2 3" xfId="5052" xr:uid="{00000000-0005-0000-0000-00002C240000}"/>
    <cellStyle name="ปกติ 11 3 2 3 2 3 2" xfId="7586" xr:uid="{00000000-0005-0000-0000-00002D240000}"/>
    <cellStyle name="ปกติ 11 3 2 3 2 4" xfId="6800" xr:uid="{00000000-0005-0000-0000-00002E240000}"/>
    <cellStyle name="ปกติ 11 3 2 3 3" xfId="3503" xr:uid="{00000000-0005-0000-0000-00002F240000}"/>
    <cellStyle name="ปกติ 11 3 2 3 3 2" xfId="5247" xr:uid="{00000000-0005-0000-0000-000030240000}"/>
    <cellStyle name="ปกติ 11 3 2 3 3 2 2" xfId="7774" xr:uid="{00000000-0005-0000-0000-000031240000}"/>
    <cellStyle name="ปกติ 11 3 2 3 3 3" xfId="7021" xr:uid="{00000000-0005-0000-0000-000032240000}"/>
    <cellStyle name="ปกติ 11 3 2 3 4" xfId="4337" xr:uid="{00000000-0005-0000-0000-000033240000}"/>
    <cellStyle name="ปกติ 11 3 2 3 4 2" xfId="7397" xr:uid="{00000000-0005-0000-0000-000034240000}"/>
    <cellStyle name="ปกติ 11 3 2 3 5" xfId="6083" xr:uid="{00000000-0005-0000-0000-000035240000}"/>
    <cellStyle name="ปกติ 11 3 2 4" xfId="3264" xr:uid="{00000000-0005-0000-0000-000036240000}"/>
    <cellStyle name="ปกติ 11 3 2 4 2" xfId="3688" xr:uid="{00000000-0005-0000-0000-000037240000}"/>
    <cellStyle name="ปกติ 11 3 2 4 2 2" xfId="5432" xr:uid="{00000000-0005-0000-0000-000038240000}"/>
    <cellStyle name="ปกติ 11 3 2 4 2 2 2" xfId="7959" xr:uid="{00000000-0005-0000-0000-000039240000}"/>
    <cellStyle name="ปกติ 11 3 2 4 2 3" xfId="7206" xr:uid="{00000000-0005-0000-0000-00003A240000}"/>
    <cellStyle name="ปกติ 11 3 2 4 3" xfId="5049" xr:uid="{00000000-0005-0000-0000-00003B240000}"/>
    <cellStyle name="ปกติ 11 3 2 4 3 2" xfId="7583" xr:uid="{00000000-0005-0000-0000-00003C240000}"/>
    <cellStyle name="ปกติ 11 3 2 4 4" xfId="6797" xr:uid="{00000000-0005-0000-0000-00003D240000}"/>
    <cellStyle name="ปกติ 11 3 2 5" xfId="3500" xr:uid="{00000000-0005-0000-0000-00003E240000}"/>
    <cellStyle name="ปกติ 11 3 2 5 2" xfId="5244" xr:uid="{00000000-0005-0000-0000-00003F240000}"/>
    <cellStyle name="ปกติ 11 3 2 5 2 2" xfId="7771" xr:uid="{00000000-0005-0000-0000-000040240000}"/>
    <cellStyle name="ปกติ 11 3 2 5 3" xfId="7018" xr:uid="{00000000-0005-0000-0000-000041240000}"/>
    <cellStyle name="ปกติ 11 3 2 6" xfId="4334" xr:uid="{00000000-0005-0000-0000-000042240000}"/>
    <cellStyle name="ปกติ 11 3 2 6 2" xfId="7394" xr:uid="{00000000-0005-0000-0000-000043240000}"/>
    <cellStyle name="ปกติ 11 3 2 7" xfId="6080" xr:uid="{00000000-0005-0000-0000-000044240000}"/>
    <cellStyle name="ปกติ 11 3 3" xfId="2249" xr:uid="{00000000-0005-0000-0000-000045240000}"/>
    <cellStyle name="ปกติ 11 3 3 2" xfId="2250" xr:uid="{00000000-0005-0000-0000-000046240000}"/>
    <cellStyle name="ปกติ 11 3 3 2 2" xfId="3269" xr:uid="{00000000-0005-0000-0000-000047240000}"/>
    <cellStyle name="ปกติ 11 3 3 2 2 2" xfId="3693" xr:uid="{00000000-0005-0000-0000-000048240000}"/>
    <cellStyle name="ปกติ 11 3 3 2 2 2 2" xfId="5437" xr:uid="{00000000-0005-0000-0000-000049240000}"/>
    <cellStyle name="ปกติ 11 3 3 2 2 2 2 2" xfId="7964" xr:uid="{00000000-0005-0000-0000-00004A240000}"/>
    <cellStyle name="ปกติ 11 3 3 2 2 2 3" xfId="7211" xr:uid="{00000000-0005-0000-0000-00004B240000}"/>
    <cellStyle name="ปกติ 11 3 3 2 2 3" xfId="5054" xr:uid="{00000000-0005-0000-0000-00004C240000}"/>
    <cellStyle name="ปกติ 11 3 3 2 2 3 2" xfId="7588" xr:uid="{00000000-0005-0000-0000-00004D240000}"/>
    <cellStyle name="ปกติ 11 3 3 2 2 4" xfId="6802" xr:uid="{00000000-0005-0000-0000-00004E240000}"/>
    <cellStyle name="ปกติ 11 3 3 2 3" xfId="3505" xr:uid="{00000000-0005-0000-0000-00004F240000}"/>
    <cellStyle name="ปกติ 11 3 3 2 3 2" xfId="5249" xr:uid="{00000000-0005-0000-0000-000050240000}"/>
    <cellStyle name="ปกติ 11 3 3 2 3 2 2" xfId="7776" xr:uid="{00000000-0005-0000-0000-000051240000}"/>
    <cellStyle name="ปกติ 11 3 3 2 3 3" xfId="7023" xr:uid="{00000000-0005-0000-0000-000052240000}"/>
    <cellStyle name="ปกติ 11 3 3 2 4" xfId="4339" xr:uid="{00000000-0005-0000-0000-000053240000}"/>
    <cellStyle name="ปกติ 11 3 3 2 4 2" xfId="7399" xr:uid="{00000000-0005-0000-0000-000054240000}"/>
    <cellStyle name="ปกติ 11 3 3 2 5" xfId="6085" xr:uid="{00000000-0005-0000-0000-000055240000}"/>
    <cellStyle name="ปกติ 11 3 3 3" xfId="3268" xr:uid="{00000000-0005-0000-0000-000056240000}"/>
    <cellStyle name="ปกติ 11 3 3 3 2" xfId="3692" xr:uid="{00000000-0005-0000-0000-000057240000}"/>
    <cellStyle name="ปกติ 11 3 3 3 2 2" xfId="5436" xr:uid="{00000000-0005-0000-0000-000058240000}"/>
    <cellStyle name="ปกติ 11 3 3 3 2 2 2" xfId="7963" xr:uid="{00000000-0005-0000-0000-000059240000}"/>
    <cellStyle name="ปกติ 11 3 3 3 2 3" xfId="7210" xr:uid="{00000000-0005-0000-0000-00005A240000}"/>
    <cellStyle name="ปกติ 11 3 3 3 3" xfId="5053" xr:uid="{00000000-0005-0000-0000-00005B240000}"/>
    <cellStyle name="ปกติ 11 3 3 3 3 2" xfId="7587" xr:uid="{00000000-0005-0000-0000-00005C240000}"/>
    <cellStyle name="ปกติ 11 3 3 3 4" xfId="6801" xr:uid="{00000000-0005-0000-0000-00005D240000}"/>
    <cellStyle name="ปกติ 11 3 3 4" xfId="3504" xr:uid="{00000000-0005-0000-0000-00005E240000}"/>
    <cellStyle name="ปกติ 11 3 3 4 2" xfId="5248" xr:uid="{00000000-0005-0000-0000-00005F240000}"/>
    <cellStyle name="ปกติ 11 3 3 4 2 2" xfId="7775" xr:uid="{00000000-0005-0000-0000-000060240000}"/>
    <cellStyle name="ปกติ 11 3 3 4 3" xfId="7022" xr:uid="{00000000-0005-0000-0000-000061240000}"/>
    <cellStyle name="ปกติ 11 3 3 5" xfId="4338" xr:uid="{00000000-0005-0000-0000-000062240000}"/>
    <cellStyle name="ปกติ 11 3 3 5 2" xfId="7398" xr:uid="{00000000-0005-0000-0000-000063240000}"/>
    <cellStyle name="ปกติ 11 3 3 6" xfId="6084" xr:uid="{00000000-0005-0000-0000-000064240000}"/>
    <cellStyle name="ปกติ 11 3 4" xfId="2251" xr:uid="{00000000-0005-0000-0000-000065240000}"/>
    <cellStyle name="ปกติ 11 3 4 2" xfId="2252" xr:uid="{00000000-0005-0000-0000-000066240000}"/>
    <cellStyle name="ปกติ 11 3 4 2 2" xfId="3271" xr:uid="{00000000-0005-0000-0000-000067240000}"/>
    <cellStyle name="ปกติ 11 3 4 2 2 2" xfId="3695" xr:uid="{00000000-0005-0000-0000-000068240000}"/>
    <cellStyle name="ปกติ 11 3 4 2 2 2 2" xfId="5439" xr:uid="{00000000-0005-0000-0000-000069240000}"/>
    <cellStyle name="ปกติ 11 3 4 2 2 2 2 2" xfId="7966" xr:uid="{00000000-0005-0000-0000-00006A240000}"/>
    <cellStyle name="ปกติ 11 3 4 2 2 2 3" xfId="7213" xr:uid="{00000000-0005-0000-0000-00006B240000}"/>
    <cellStyle name="ปกติ 11 3 4 2 2 3" xfId="5056" xr:uid="{00000000-0005-0000-0000-00006C240000}"/>
    <cellStyle name="ปกติ 11 3 4 2 2 3 2" xfId="7590" xr:uid="{00000000-0005-0000-0000-00006D240000}"/>
    <cellStyle name="ปกติ 11 3 4 2 2 4" xfId="6804" xr:uid="{00000000-0005-0000-0000-00006E240000}"/>
    <cellStyle name="ปกติ 11 3 4 2 3" xfId="3507" xr:uid="{00000000-0005-0000-0000-00006F240000}"/>
    <cellStyle name="ปกติ 11 3 4 2 3 2" xfId="5251" xr:uid="{00000000-0005-0000-0000-000070240000}"/>
    <cellStyle name="ปกติ 11 3 4 2 3 2 2" xfId="7778" xr:uid="{00000000-0005-0000-0000-000071240000}"/>
    <cellStyle name="ปกติ 11 3 4 2 3 3" xfId="7025" xr:uid="{00000000-0005-0000-0000-000072240000}"/>
    <cellStyle name="ปกติ 11 3 4 2 4" xfId="4341" xr:uid="{00000000-0005-0000-0000-000073240000}"/>
    <cellStyle name="ปกติ 11 3 4 2 4 2" xfId="7401" xr:uid="{00000000-0005-0000-0000-000074240000}"/>
    <cellStyle name="ปกติ 11 3 4 2 5" xfId="6087" xr:uid="{00000000-0005-0000-0000-000075240000}"/>
    <cellStyle name="ปกติ 11 3 4 3" xfId="3270" xr:uid="{00000000-0005-0000-0000-000076240000}"/>
    <cellStyle name="ปกติ 11 3 4 3 2" xfId="3694" xr:uid="{00000000-0005-0000-0000-000077240000}"/>
    <cellStyle name="ปกติ 11 3 4 3 2 2" xfId="5438" xr:uid="{00000000-0005-0000-0000-000078240000}"/>
    <cellStyle name="ปกติ 11 3 4 3 2 2 2" xfId="7965" xr:uid="{00000000-0005-0000-0000-000079240000}"/>
    <cellStyle name="ปกติ 11 3 4 3 2 3" xfId="7212" xr:uid="{00000000-0005-0000-0000-00007A240000}"/>
    <cellStyle name="ปกติ 11 3 4 3 3" xfId="5055" xr:uid="{00000000-0005-0000-0000-00007B240000}"/>
    <cellStyle name="ปกติ 11 3 4 3 3 2" xfId="7589" xr:uid="{00000000-0005-0000-0000-00007C240000}"/>
    <cellStyle name="ปกติ 11 3 4 3 4" xfId="6803" xr:uid="{00000000-0005-0000-0000-00007D240000}"/>
    <cellStyle name="ปกติ 11 3 4 4" xfId="3506" xr:uid="{00000000-0005-0000-0000-00007E240000}"/>
    <cellStyle name="ปกติ 11 3 4 4 2" xfId="5250" xr:uid="{00000000-0005-0000-0000-00007F240000}"/>
    <cellStyle name="ปกติ 11 3 4 4 2 2" xfId="7777" xr:uid="{00000000-0005-0000-0000-000080240000}"/>
    <cellStyle name="ปกติ 11 3 4 4 3" xfId="7024" xr:uid="{00000000-0005-0000-0000-000081240000}"/>
    <cellStyle name="ปกติ 11 3 4 5" xfId="4340" xr:uid="{00000000-0005-0000-0000-000082240000}"/>
    <cellStyle name="ปกติ 11 3 4 5 2" xfId="7400" xr:uid="{00000000-0005-0000-0000-000083240000}"/>
    <cellStyle name="ปกติ 11 3 4 6" xfId="6086" xr:uid="{00000000-0005-0000-0000-000084240000}"/>
    <cellStyle name="ปกติ 11 3 5" xfId="2253" xr:uid="{00000000-0005-0000-0000-000085240000}"/>
    <cellStyle name="ปกติ 11 3 6" xfId="2254" xr:uid="{00000000-0005-0000-0000-000086240000}"/>
    <cellStyle name="ปกติ 11 3 6 2" xfId="3272" xr:uid="{00000000-0005-0000-0000-000087240000}"/>
    <cellStyle name="ปกติ 11 3 6 2 2" xfId="3696" xr:uid="{00000000-0005-0000-0000-000088240000}"/>
    <cellStyle name="ปกติ 11 3 6 2 2 2" xfId="5440" xr:uid="{00000000-0005-0000-0000-000089240000}"/>
    <cellStyle name="ปกติ 11 3 6 2 2 2 2" xfId="7967" xr:uid="{00000000-0005-0000-0000-00008A240000}"/>
    <cellStyle name="ปกติ 11 3 6 2 2 3" xfId="7214" xr:uid="{00000000-0005-0000-0000-00008B240000}"/>
    <cellStyle name="ปกติ 11 3 6 2 3" xfId="5057" xr:uid="{00000000-0005-0000-0000-00008C240000}"/>
    <cellStyle name="ปกติ 11 3 6 2 3 2" xfId="7591" xr:uid="{00000000-0005-0000-0000-00008D240000}"/>
    <cellStyle name="ปกติ 11 3 6 2 4" xfId="6805" xr:uid="{00000000-0005-0000-0000-00008E240000}"/>
    <cellStyle name="ปกติ 11 3 6 3" xfId="3508" xr:uid="{00000000-0005-0000-0000-00008F240000}"/>
    <cellStyle name="ปกติ 11 3 6 3 2" xfId="5252" xr:uid="{00000000-0005-0000-0000-000090240000}"/>
    <cellStyle name="ปกติ 11 3 6 3 2 2" xfId="7779" xr:uid="{00000000-0005-0000-0000-000091240000}"/>
    <cellStyle name="ปกติ 11 3 6 3 3" xfId="7026" xr:uid="{00000000-0005-0000-0000-000092240000}"/>
    <cellStyle name="ปกติ 11 3 6 4" xfId="4342" xr:uid="{00000000-0005-0000-0000-000093240000}"/>
    <cellStyle name="ปกติ 11 3 6 4 2" xfId="7402" xr:uid="{00000000-0005-0000-0000-000094240000}"/>
    <cellStyle name="ปกติ 11 3 6 5" xfId="6088" xr:uid="{00000000-0005-0000-0000-000095240000}"/>
    <cellStyle name="ปกติ 11 3 7" xfId="3263" xr:uid="{00000000-0005-0000-0000-000096240000}"/>
    <cellStyle name="ปกติ 11 3 7 2" xfId="3687" xr:uid="{00000000-0005-0000-0000-000097240000}"/>
    <cellStyle name="ปกติ 11 3 7 2 2" xfId="5431" xr:uid="{00000000-0005-0000-0000-000098240000}"/>
    <cellStyle name="ปกติ 11 3 7 2 2 2" xfId="7958" xr:uid="{00000000-0005-0000-0000-000099240000}"/>
    <cellStyle name="ปกติ 11 3 7 2 3" xfId="7205" xr:uid="{00000000-0005-0000-0000-00009A240000}"/>
    <cellStyle name="ปกติ 11 3 7 3" xfId="5048" xr:uid="{00000000-0005-0000-0000-00009B240000}"/>
    <cellStyle name="ปกติ 11 3 7 3 2" xfId="7582" xr:uid="{00000000-0005-0000-0000-00009C240000}"/>
    <cellStyle name="ปกติ 11 3 7 4" xfId="6796" xr:uid="{00000000-0005-0000-0000-00009D240000}"/>
    <cellStyle name="ปกติ 11 3 8" xfId="3499" xr:uid="{00000000-0005-0000-0000-00009E240000}"/>
    <cellStyle name="ปกติ 11 3 8 2" xfId="5243" xr:uid="{00000000-0005-0000-0000-00009F240000}"/>
    <cellStyle name="ปกติ 11 3 8 2 2" xfId="7770" xr:uid="{00000000-0005-0000-0000-0000A0240000}"/>
    <cellStyle name="ปกติ 11 3 8 3" xfId="7017" xr:uid="{00000000-0005-0000-0000-0000A1240000}"/>
    <cellStyle name="ปกติ 11 3 9" xfId="4333" xr:uid="{00000000-0005-0000-0000-0000A2240000}"/>
    <cellStyle name="ปกติ 11 3 9 2" xfId="7393" xr:uid="{00000000-0005-0000-0000-0000A3240000}"/>
    <cellStyle name="ปกติ 11 4" xfId="2255" xr:uid="{00000000-0005-0000-0000-0000A4240000}"/>
    <cellStyle name="ปกติ 11 4 2" xfId="2256" xr:uid="{00000000-0005-0000-0000-0000A5240000}"/>
    <cellStyle name="ปกติ 11 4 2 2" xfId="2257" xr:uid="{00000000-0005-0000-0000-0000A6240000}"/>
    <cellStyle name="ปกติ 11 4 2 2 2" xfId="3275" xr:uid="{00000000-0005-0000-0000-0000A7240000}"/>
    <cellStyle name="ปกติ 11 4 2 2 2 2" xfId="3699" xr:uid="{00000000-0005-0000-0000-0000A8240000}"/>
    <cellStyle name="ปกติ 11 4 2 2 2 2 2" xfId="5443" xr:uid="{00000000-0005-0000-0000-0000A9240000}"/>
    <cellStyle name="ปกติ 11 4 2 2 2 2 2 2" xfId="7970" xr:uid="{00000000-0005-0000-0000-0000AA240000}"/>
    <cellStyle name="ปกติ 11 4 2 2 2 2 3" xfId="7217" xr:uid="{00000000-0005-0000-0000-0000AB240000}"/>
    <cellStyle name="ปกติ 11 4 2 2 2 3" xfId="5060" xr:uid="{00000000-0005-0000-0000-0000AC240000}"/>
    <cellStyle name="ปกติ 11 4 2 2 2 3 2" xfId="7594" xr:uid="{00000000-0005-0000-0000-0000AD240000}"/>
    <cellStyle name="ปกติ 11 4 2 2 2 4" xfId="6808" xr:uid="{00000000-0005-0000-0000-0000AE240000}"/>
    <cellStyle name="ปกติ 11 4 2 2 3" xfId="3511" xr:uid="{00000000-0005-0000-0000-0000AF240000}"/>
    <cellStyle name="ปกติ 11 4 2 2 3 2" xfId="5255" xr:uid="{00000000-0005-0000-0000-0000B0240000}"/>
    <cellStyle name="ปกติ 11 4 2 2 3 2 2" xfId="7782" xr:uid="{00000000-0005-0000-0000-0000B1240000}"/>
    <cellStyle name="ปกติ 11 4 2 2 3 3" xfId="7029" xr:uid="{00000000-0005-0000-0000-0000B2240000}"/>
    <cellStyle name="ปกติ 11 4 2 2 4" xfId="4345" xr:uid="{00000000-0005-0000-0000-0000B3240000}"/>
    <cellStyle name="ปกติ 11 4 2 2 4 2" xfId="7405" xr:uid="{00000000-0005-0000-0000-0000B4240000}"/>
    <cellStyle name="ปกติ 11 4 2 2 5" xfId="6091" xr:uid="{00000000-0005-0000-0000-0000B5240000}"/>
    <cellStyle name="ปกติ 11 4 2 3" xfId="3274" xr:uid="{00000000-0005-0000-0000-0000B6240000}"/>
    <cellStyle name="ปกติ 11 4 2 3 2" xfId="3698" xr:uid="{00000000-0005-0000-0000-0000B7240000}"/>
    <cellStyle name="ปกติ 11 4 2 3 2 2" xfId="5442" xr:uid="{00000000-0005-0000-0000-0000B8240000}"/>
    <cellStyle name="ปกติ 11 4 2 3 2 2 2" xfId="7969" xr:uid="{00000000-0005-0000-0000-0000B9240000}"/>
    <cellStyle name="ปกติ 11 4 2 3 2 3" xfId="7216" xr:uid="{00000000-0005-0000-0000-0000BA240000}"/>
    <cellStyle name="ปกติ 11 4 2 3 3" xfId="5059" xr:uid="{00000000-0005-0000-0000-0000BB240000}"/>
    <cellStyle name="ปกติ 11 4 2 3 3 2" xfId="7593" xr:uid="{00000000-0005-0000-0000-0000BC240000}"/>
    <cellStyle name="ปกติ 11 4 2 3 4" xfId="6807" xr:uid="{00000000-0005-0000-0000-0000BD240000}"/>
    <cellStyle name="ปกติ 11 4 2 4" xfId="3510" xr:uid="{00000000-0005-0000-0000-0000BE240000}"/>
    <cellStyle name="ปกติ 11 4 2 4 2" xfId="5254" xr:uid="{00000000-0005-0000-0000-0000BF240000}"/>
    <cellStyle name="ปกติ 11 4 2 4 2 2" xfId="7781" xr:uid="{00000000-0005-0000-0000-0000C0240000}"/>
    <cellStyle name="ปกติ 11 4 2 4 3" xfId="7028" xr:uid="{00000000-0005-0000-0000-0000C1240000}"/>
    <cellStyle name="ปกติ 11 4 2 5" xfId="4344" xr:uid="{00000000-0005-0000-0000-0000C2240000}"/>
    <cellStyle name="ปกติ 11 4 2 5 2" xfId="7404" xr:uid="{00000000-0005-0000-0000-0000C3240000}"/>
    <cellStyle name="ปกติ 11 4 2 6" xfId="6090" xr:uid="{00000000-0005-0000-0000-0000C4240000}"/>
    <cellStyle name="ปกติ 11 4 3" xfId="2258" xr:uid="{00000000-0005-0000-0000-0000C5240000}"/>
    <cellStyle name="ปกติ 11 4 3 2" xfId="3276" xr:uid="{00000000-0005-0000-0000-0000C6240000}"/>
    <cellStyle name="ปกติ 11 4 3 2 2" xfId="3700" xr:uid="{00000000-0005-0000-0000-0000C7240000}"/>
    <cellStyle name="ปกติ 11 4 3 2 2 2" xfId="5444" xr:uid="{00000000-0005-0000-0000-0000C8240000}"/>
    <cellStyle name="ปกติ 11 4 3 2 2 2 2" xfId="7971" xr:uid="{00000000-0005-0000-0000-0000C9240000}"/>
    <cellStyle name="ปกติ 11 4 3 2 2 3" xfId="7218" xr:uid="{00000000-0005-0000-0000-0000CA240000}"/>
    <cellStyle name="ปกติ 11 4 3 2 3" xfId="5061" xr:uid="{00000000-0005-0000-0000-0000CB240000}"/>
    <cellStyle name="ปกติ 11 4 3 2 3 2" xfId="7595" xr:uid="{00000000-0005-0000-0000-0000CC240000}"/>
    <cellStyle name="ปกติ 11 4 3 2 4" xfId="6809" xr:uid="{00000000-0005-0000-0000-0000CD240000}"/>
    <cellStyle name="ปกติ 11 4 3 3" xfId="3512" xr:uid="{00000000-0005-0000-0000-0000CE240000}"/>
    <cellStyle name="ปกติ 11 4 3 3 2" xfId="5256" xr:uid="{00000000-0005-0000-0000-0000CF240000}"/>
    <cellStyle name="ปกติ 11 4 3 3 2 2" xfId="7783" xr:uid="{00000000-0005-0000-0000-0000D0240000}"/>
    <cellStyle name="ปกติ 11 4 3 3 3" xfId="7030" xr:uid="{00000000-0005-0000-0000-0000D1240000}"/>
    <cellStyle name="ปกติ 11 4 3 4" xfId="4346" xr:uid="{00000000-0005-0000-0000-0000D2240000}"/>
    <cellStyle name="ปกติ 11 4 3 4 2" xfId="7406" xr:uid="{00000000-0005-0000-0000-0000D3240000}"/>
    <cellStyle name="ปกติ 11 4 3 5" xfId="6092" xr:uid="{00000000-0005-0000-0000-0000D4240000}"/>
    <cellStyle name="ปกติ 11 4 4" xfId="3273" xr:uid="{00000000-0005-0000-0000-0000D5240000}"/>
    <cellStyle name="ปกติ 11 4 4 2" xfId="3697" xr:uid="{00000000-0005-0000-0000-0000D6240000}"/>
    <cellStyle name="ปกติ 11 4 4 2 2" xfId="5441" xr:uid="{00000000-0005-0000-0000-0000D7240000}"/>
    <cellStyle name="ปกติ 11 4 4 2 2 2" xfId="7968" xr:uid="{00000000-0005-0000-0000-0000D8240000}"/>
    <cellStyle name="ปกติ 11 4 4 2 3" xfId="7215" xr:uid="{00000000-0005-0000-0000-0000D9240000}"/>
    <cellStyle name="ปกติ 11 4 4 3" xfId="5058" xr:uid="{00000000-0005-0000-0000-0000DA240000}"/>
    <cellStyle name="ปกติ 11 4 4 3 2" xfId="7592" xr:uid="{00000000-0005-0000-0000-0000DB240000}"/>
    <cellStyle name="ปกติ 11 4 4 4" xfId="6806" xr:uid="{00000000-0005-0000-0000-0000DC240000}"/>
    <cellStyle name="ปกติ 11 4 5" xfId="3509" xr:uid="{00000000-0005-0000-0000-0000DD240000}"/>
    <cellStyle name="ปกติ 11 4 5 2" xfId="5253" xr:uid="{00000000-0005-0000-0000-0000DE240000}"/>
    <cellStyle name="ปกติ 11 4 5 2 2" xfId="7780" xr:uid="{00000000-0005-0000-0000-0000DF240000}"/>
    <cellStyle name="ปกติ 11 4 5 3" xfId="7027" xr:uid="{00000000-0005-0000-0000-0000E0240000}"/>
    <cellStyle name="ปกติ 11 4 6" xfId="4343" xr:uid="{00000000-0005-0000-0000-0000E1240000}"/>
    <cellStyle name="ปกติ 11 4 6 2" xfId="7403" xr:uid="{00000000-0005-0000-0000-0000E2240000}"/>
    <cellStyle name="ปกติ 11 4 7" xfId="6089" xr:uid="{00000000-0005-0000-0000-0000E3240000}"/>
    <cellStyle name="ปกติ 11 4 7 2" xfId="9441" xr:uid="{00000000-0005-0000-0000-0000E4240000}"/>
    <cellStyle name="ปกติ 11 5" xfId="2259" xr:uid="{00000000-0005-0000-0000-0000E5240000}"/>
    <cellStyle name="ปกติ 12" xfId="2260" xr:uid="{00000000-0005-0000-0000-0000E6240000}"/>
    <cellStyle name="ปกติ 12 2" xfId="2261" xr:uid="{00000000-0005-0000-0000-0000E7240000}"/>
    <cellStyle name="ปกติ 12 2 2" xfId="2262" xr:uid="{00000000-0005-0000-0000-0000E8240000}"/>
    <cellStyle name="ปกติ 12 2 2 2" xfId="2263" xr:uid="{00000000-0005-0000-0000-0000E9240000}"/>
    <cellStyle name="ปกติ 12 2 3" xfId="2264" xr:uid="{00000000-0005-0000-0000-0000EA240000}"/>
    <cellStyle name="ปกติ 12 2 3 2" xfId="2265" xr:uid="{00000000-0005-0000-0000-0000EB240000}"/>
    <cellStyle name="ปกติ 12 3" xfId="2266" xr:uid="{00000000-0005-0000-0000-0000EC240000}"/>
    <cellStyle name="ปกติ 12 4" xfId="2267" xr:uid="{00000000-0005-0000-0000-0000ED240000}"/>
    <cellStyle name="ปกติ 13" xfId="2268" xr:uid="{00000000-0005-0000-0000-0000EE240000}"/>
    <cellStyle name="ปกติ 13 2" xfId="2269" xr:uid="{00000000-0005-0000-0000-0000EF240000}"/>
    <cellStyle name="ปกติ 13 3" xfId="2270" xr:uid="{00000000-0005-0000-0000-0000F0240000}"/>
    <cellStyle name="ปกติ 14" xfId="2271" xr:uid="{00000000-0005-0000-0000-0000F1240000}"/>
    <cellStyle name="ปกติ 14 2" xfId="2272" xr:uid="{00000000-0005-0000-0000-0000F2240000}"/>
    <cellStyle name="ปกติ 14 2 2" xfId="2273" xr:uid="{00000000-0005-0000-0000-0000F3240000}"/>
    <cellStyle name="ปกติ 14 2 2 2" xfId="2274" xr:uid="{00000000-0005-0000-0000-0000F4240000}"/>
    <cellStyle name="ปกติ 14 2 3" xfId="2275" xr:uid="{00000000-0005-0000-0000-0000F5240000}"/>
    <cellStyle name="ปกติ 14 2 3 2" xfId="2276" xr:uid="{00000000-0005-0000-0000-0000F6240000}"/>
    <cellStyle name="ปกติ 14 3" xfId="2277" xr:uid="{00000000-0005-0000-0000-0000F7240000}"/>
    <cellStyle name="ปกติ 14 4" xfId="2278" xr:uid="{00000000-0005-0000-0000-0000F8240000}"/>
    <cellStyle name="ปกติ 15" xfId="2279" xr:uid="{00000000-0005-0000-0000-0000F9240000}"/>
    <cellStyle name="ปกติ 15 2" xfId="2280" xr:uid="{00000000-0005-0000-0000-0000FA240000}"/>
    <cellStyle name="ปกติ 15 3" xfId="2281" xr:uid="{00000000-0005-0000-0000-0000FB240000}"/>
    <cellStyle name="ปกติ 15 4" xfId="2282" xr:uid="{00000000-0005-0000-0000-0000FC240000}"/>
    <cellStyle name="ปกติ 16" xfId="2283" xr:uid="{00000000-0005-0000-0000-0000FD240000}"/>
    <cellStyle name="ปกติ 16 2" xfId="2284" xr:uid="{00000000-0005-0000-0000-0000FE240000}"/>
    <cellStyle name="ปกติ 16 2 2" xfId="2285" xr:uid="{00000000-0005-0000-0000-0000FF240000}"/>
    <cellStyle name="ปกติ 16 2 2 2" xfId="10087" xr:uid="{00000000-0005-0000-0000-000000250000}"/>
    <cellStyle name="ปกติ 16 2 2 3" xfId="9442" xr:uid="{00000000-0005-0000-0000-000001250000}"/>
    <cellStyle name="ปกติ 16 2 3" xfId="8498" xr:uid="{00000000-0005-0000-0000-000002250000}"/>
    <cellStyle name="ปกติ 16 3" xfId="2286" xr:uid="{00000000-0005-0000-0000-000003250000}"/>
    <cellStyle name="ปกติ 16 4" xfId="2287" xr:uid="{00000000-0005-0000-0000-000004250000}"/>
    <cellStyle name="ปกติ 16 5" xfId="2288" xr:uid="{00000000-0005-0000-0000-000005250000}"/>
    <cellStyle name="ปกติ 17" xfId="2289" xr:uid="{00000000-0005-0000-0000-000006250000}"/>
    <cellStyle name="ปกติ 17 2" xfId="2290" xr:uid="{00000000-0005-0000-0000-000007250000}"/>
    <cellStyle name="ปกติ 17 3" xfId="2291" xr:uid="{00000000-0005-0000-0000-000008250000}"/>
    <cellStyle name="ปกติ 17 4" xfId="2292" xr:uid="{00000000-0005-0000-0000-000009250000}"/>
    <cellStyle name="ปกติ 18" xfId="2293" xr:uid="{00000000-0005-0000-0000-00000A250000}"/>
    <cellStyle name="ปกติ 18 2" xfId="2294" xr:uid="{00000000-0005-0000-0000-00000B250000}"/>
    <cellStyle name="ปกติ 18 3" xfId="2295" xr:uid="{00000000-0005-0000-0000-00000C250000}"/>
    <cellStyle name="ปกติ 18 4" xfId="2296" xr:uid="{00000000-0005-0000-0000-00000D250000}"/>
    <cellStyle name="ปกติ 19" xfId="2297" xr:uid="{00000000-0005-0000-0000-00000E250000}"/>
    <cellStyle name="ปกติ 19 2" xfId="2298" xr:uid="{00000000-0005-0000-0000-00000F250000}"/>
    <cellStyle name="ปกติ 19 2 2" xfId="2299" xr:uid="{00000000-0005-0000-0000-000010250000}"/>
    <cellStyle name="ปกติ 19 2 3" xfId="2300" xr:uid="{00000000-0005-0000-0000-000011250000}"/>
    <cellStyle name="ปกติ 19 3" xfId="2301" xr:uid="{00000000-0005-0000-0000-000012250000}"/>
    <cellStyle name="ปกติ 19 4" xfId="2302" xr:uid="{00000000-0005-0000-0000-000013250000}"/>
    <cellStyle name="ปกติ 2" xfId="2303" xr:uid="{00000000-0005-0000-0000-000014250000}"/>
    <cellStyle name="ปกติ 2 10" xfId="9606" xr:uid="{00000000-0005-0000-0000-000015250000}"/>
    <cellStyle name="ปกติ 2 10 2" xfId="9711" xr:uid="{00000000-0005-0000-0000-000016250000}"/>
    <cellStyle name="ปกติ 2 11" xfId="9586" xr:uid="{00000000-0005-0000-0000-000017250000}"/>
    <cellStyle name="ปกติ 2 11 2" xfId="10162" xr:uid="{00000000-0005-0000-0000-000018250000}"/>
    <cellStyle name="ปกติ 2 12" xfId="10245" xr:uid="{00000000-0005-0000-0000-000019250000}"/>
    <cellStyle name="ปกติ 2 13" xfId="9633" xr:uid="{00000000-0005-0000-0000-00001A250000}"/>
    <cellStyle name="ปกติ 2 14" xfId="8499" xr:uid="{00000000-0005-0000-0000-00001B250000}"/>
    <cellStyle name="ปกติ 2 2" xfId="2304" xr:uid="{00000000-0005-0000-0000-00001C250000}"/>
    <cellStyle name="ปกติ 2 2 2" xfId="2305" xr:uid="{00000000-0005-0000-0000-00001D250000}"/>
    <cellStyle name="ปกติ 2 2 2 2" xfId="8675" xr:uid="{00000000-0005-0000-0000-00001E250000}"/>
    <cellStyle name="ปกติ 2 2 2 3" xfId="8769" xr:uid="{00000000-0005-0000-0000-00001F250000}"/>
    <cellStyle name="ปกติ 2 2 2 4" xfId="9444" xr:uid="{00000000-0005-0000-0000-000020250000}"/>
    <cellStyle name="ปกติ 2 2 2 4 2" xfId="10089" xr:uid="{00000000-0005-0000-0000-000021250000}"/>
    <cellStyle name="ปกติ 2 2 2 5" xfId="8500" xr:uid="{00000000-0005-0000-0000-000022250000}"/>
    <cellStyle name="ปกติ 2 2 2_BS " xfId="8674" xr:uid="{00000000-0005-0000-0000-000023250000}"/>
    <cellStyle name="ปกติ 2 2 3" xfId="2306" xr:uid="{00000000-0005-0000-0000-000024250000}"/>
    <cellStyle name="ปกติ 2 2 4" xfId="2307" xr:uid="{00000000-0005-0000-0000-000025250000}"/>
    <cellStyle name="ปกติ 2 2 4 2" xfId="2308" xr:uid="{00000000-0005-0000-0000-000026250000}"/>
    <cellStyle name="ปกติ 2 2 5" xfId="2309" xr:uid="{00000000-0005-0000-0000-000027250000}"/>
    <cellStyle name="ปกติ 2 2 5 2" xfId="9445" xr:uid="{00000000-0005-0000-0000-000028250000}"/>
    <cellStyle name="ปกติ 2 2 5 2 2" xfId="10090" xr:uid="{00000000-0005-0000-0000-000029250000}"/>
    <cellStyle name="ปกติ 2 2 5 3" xfId="8768" xr:uid="{00000000-0005-0000-0000-00002A250000}"/>
    <cellStyle name="ปกติ 2 2_BS " xfId="8673" xr:uid="{00000000-0005-0000-0000-00002B250000}"/>
    <cellStyle name="ปกติ 2 3" xfId="2310" xr:uid="{00000000-0005-0000-0000-00002C250000}"/>
    <cellStyle name="ปกติ 2 3 2" xfId="2311" xr:uid="{00000000-0005-0000-0000-00002D250000}"/>
    <cellStyle name="ปกติ 2 3 2 2" xfId="2312" xr:uid="{00000000-0005-0000-0000-00002E250000}"/>
    <cellStyle name="ปกติ 2 3 2_BS " xfId="8677" xr:uid="{00000000-0005-0000-0000-00002F250000}"/>
    <cellStyle name="ปกติ 2 3 3" xfId="2313" xr:uid="{00000000-0005-0000-0000-000030250000}"/>
    <cellStyle name="ปกติ 2 3 3 2" xfId="2314" xr:uid="{00000000-0005-0000-0000-000031250000}"/>
    <cellStyle name="ปกติ 2 3 3_BS " xfId="8678" xr:uid="{00000000-0005-0000-0000-000032250000}"/>
    <cellStyle name="ปกติ 2 3 4" xfId="2315" xr:uid="{00000000-0005-0000-0000-000033250000}"/>
    <cellStyle name="ปกติ 2 3_BS " xfId="8676" xr:uid="{00000000-0005-0000-0000-000034250000}"/>
    <cellStyle name="ปกติ 2 4" xfId="2316" xr:uid="{00000000-0005-0000-0000-000035250000}"/>
    <cellStyle name="ปกติ 2 4 2" xfId="2317" xr:uid="{00000000-0005-0000-0000-000036250000}"/>
    <cellStyle name="ปกติ 2 4 2 2" xfId="10091" xr:uid="{00000000-0005-0000-0000-000037250000}"/>
    <cellStyle name="ปกติ 2 4 2 3" xfId="9170" xr:uid="{00000000-0005-0000-0000-000038250000}"/>
    <cellStyle name="ปกติ 2 4 3" xfId="8501" xr:uid="{00000000-0005-0000-0000-000039250000}"/>
    <cellStyle name="ปกติ 2 5" xfId="2318" xr:uid="{00000000-0005-0000-0000-00003A250000}"/>
    <cellStyle name="ปกติ 2 5 2" xfId="2319" xr:uid="{00000000-0005-0000-0000-00003B250000}"/>
    <cellStyle name="ปกติ 2 5 3" xfId="2320" xr:uid="{00000000-0005-0000-0000-00003C250000}"/>
    <cellStyle name="ปกติ 2 5 4" xfId="2321" xr:uid="{00000000-0005-0000-0000-00003D250000}"/>
    <cellStyle name="ปกติ 2 5 5" xfId="8502" xr:uid="{00000000-0005-0000-0000-00003E250000}"/>
    <cellStyle name="ปกติ 2 6" xfId="2322" xr:uid="{00000000-0005-0000-0000-00003F250000}"/>
    <cellStyle name="ปกติ 2 6 2" xfId="2323" xr:uid="{00000000-0005-0000-0000-000040250000}"/>
    <cellStyle name="ปกติ 2 6 3" xfId="8503" xr:uid="{00000000-0005-0000-0000-000041250000}"/>
    <cellStyle name="ปกติ 2 7" xfId="2324" xr:uid="{00000000-0005-0000-0000-000042250000}"/>
    <cellStyle name="ปกติ 2 8" xfId="2325" xr:uid="{00000000-0005-0000-0000-000043250000}"/>
    <cellStyle name="ปกติ 2 8 2" xfId="8684" xr:uid="{00000000-0005-0000-0000-000044250000}"/>
    <cellStyle name="ปกติ 2 9" xfId="9443" xr:uid="{00000000-0005-0000-0000-000045250000}"/>
    <cellStyle name="ปกติ 2 9 2" xfId="9613" xr:uid="{00000000-0005-0000-0000-000046250000}"/>
    <cellStyle name="ปกติ 2 9 3" xfId="10088" xr:uid="{00000000-0005-0000-0000-000047250000}"/>
    <cellStyle name="ปกติ 2_2.กระดาษทำการหมายเหตุQ3'10ก่อนผู้สอบ" xfId="2326" xr:uid="{00000000-0005-0000-0000-000048250000}"/>
    <cellStyle name="ปกติ 20" xfId="2327" xr:uid="{00000000-0005-0000-0000-000049250000}"/>
    <cellStyle name="ปกติ 20 2" xfId="2328" xr:uid="{00000000-0005-0000-0000-00004A250000}"/>
    <cellStyle name="ปกติ 20 3" xfId="2329" xr:uid="{00000000-0005-0000-0000-00004B250000}"/>
    <cellStyle name="ปกติ 21" xfId="2330" xr:uid="{00000000-0005-0000-0000-00004C250000}"/>
    <cellStyle name="ปกติ 21 2" xfId="2331" xr:uid="{00000000-0005-0000-0000-00004D250000}"/>
    <cellStyle name="ปกติ 21 3" xfId="2332" xr:uid="{00000000-0005-0000-0000-00004E250000}"/>
    <cellStyle name="ปกติ 21 4" xfId="2333" xr:uid="{00000000-0005-0000-0000-00004F250000}"/>
    <cellStyle name="ปกติ 22" xfId="2334" xr:uid="{00000000-0005-0000-0000-000050250000}"/>
    <cellStyle name="ปกติ 22 10" xfId="3277" xr:uid="{00000000-0005-0000-0000-000051250000}"/>
    <cellStyle name="ปกติ 22 10 2" xfId="3701" xr:uid="{00000000-0005-0000-0000-000052250000}"/>
    <cellStyle name="ปกติ 22 10 2 2" xfId="5445" xr:uid="{00000000-0005-0000-0000-000053250000}"/>
    <cellStyle name="ปกติ 22 10 2 2 2" xfId="7972" xr:uid="{00000000-0005-0000-0000-000054250000}"/>
    <cellStyle name="ปกติ 22 10 2 3" xfId="7219" xr:uid="{00000000-0005-0000-0000-000055250000}"/>
    <cellStyle name="ปกติ 22 10 3" xfId="5062" xr:uid="{00000000-0005-0000-0000-000056250000}"/>
    <cellStyle name="ปกติ 22 10 3 2" xfId="7596" xr:uid="{00000000-0005-0000-0000-000057250000}"/>
    <cellStyle name="ปกติ 22 10 4" xfId="6810" xr:uid="{00000000-0005-0000-0000-000058250000}"/>
    <cellStyle name="ปกติ 22 11" xfId="3513" xr:uid="{00000000-0005-0000-0000-000059250000}"/>
    <cellStyle name="ปกติ 22 11 2" xfId="5257" xr:uid="{00000000-0005-0000-0000-00005A250000}"/>
    <cellStyle name="ปกติ 22 11 2 2" xfId="7784" xr:uid="{00000000-0005-0000-0000-00005B250000}"/>
    <cellStyle name="ปกติ 22 11 3" xfId="7031" xr:uid="{00000000-0005-0000-0000-00005C250000}"/>
    <cellStyle name="ปกติ 22 12" xfId="4347" xr:uid="{00000000-0005-0000-0000-00005D250000}"/>
    <cellStyle name="ปกติ 22 12 2" xfId="7407" xr:uid="{00000000-0005-0000-0000-00005E250000}"/>
    <cellStyle name="ปกติ 22 13" xfId="6093" xr:uid="{00000000-0005-0000-0000-00005F250000}"/>
    <cellStyle name="ปกติ 22 2" xfId="2335" xr:uid="{00000000-0005-0000-0000-000060250000}"/>
    <cellStyle name="ปกติ 22 2 2" xfId="2336" xr:uid="{00000000-0005-0000-0000-000061250000}"/>
    <cellStyle name="ปกติ 22 2 2 2" xfId="2337" xr:uid="{00000000-0005-0000-0000-000062250000}"/>
    <cellStyle name="ปกติ 22 2 2 2 2" xfId="2338" xr:uid="{00000000-0005-0000-0000-000063250000}"/>
    <cellStyle name="ปกติ 22 2 2 2 2 2" xfId="3281" xr:uid="{00000000-0005-0000-0000-000064250000}"/>
    <cellStyle name="ปกติ 22 2 2 2 2 2 2" xfId="3705" xr:uid="{00000000-0005-0000-0000-000065250000}"/>
    <cellStyle name="ปกติ 22 2 2 2 2 2 2 2" xfId="5449" xr:uid="{00000000-0005-0000-0000-000066250000}"/>
    <cellStyle name="ปกติ 22 2 2 2 2 2 2 2 2" xfId="7976" xr:uid="{00000000-0005-0000-0000-000067250000}"/>
    <cellStyle name="ปกติ 22 2 2 2 2 2 2 3" xfId="7223" xr:uid="{00000000-0005-0000-0000-000068250000}"/>
    <cellStyle name="ปกติ 22 2 2 2 2 2 3" xfId="5066" xr:uid="{00000000-0005-0000-0000-000069250000}"/>
    <cellStyle name="ปกติ 22 2 2 2 2 2 3 2" xfId="7600" xr:uid="{00000000-0005-0000-0000-00006A250000}"/>
    <cellStyle name="ปกติ 22 2 2 2 2 2 4" xfId="6814" xr:uid="{00000000-0005-0000-0000-00006B250000}"/>
    <cellStyle name="ปกติ 22 2 2 2 2 3" xfId="3517" xr:uid="{00000000-0005-0000-0000-00006C250000}"/>
    <cellStyle name="ปกติ 22 2 2 2 2 3 2" xfId="5261" xr:uid="{00000000-0005-0000-0000-00006D250000}"/>
    <cellStyle name="ปกติ 22 2 2 2 2 3 2 2" xfId="7788" xr:uid="{00000000-0005-0000-0000-00006E250000}"/>
    <cellStyle name="ปกติ 22 2 2 2 2 3 3" xfId="7035" xr:uid="{00000000-0005-0000-0000-00006F250000}"/>
    <cellStyle name="ปกติ 22 2 2 2 2 4" xfId="4351" xr:uid="{00000000-0005-0000-0000-000070250000}"/>
    <cellStyle name="ปกติ 22 2 2 2 2 4 2" xfId="7411" xr:uid="{00000000-0005-0000-0000-000071250000}"/>
    <cellStyle name="ปกติ 22 2 2 2 2 5" xfId="6097" xr:uid="{00000000-0005-0000-0000-000072250000}"/>
    <cellStyle name="ปกติ 22 2 2 2 3" xfId="3280" xr:uid="{00000000-0005-0000-0000-000073250000}"/>
    <cellStyle name="ปกติ 22 2 2 2 3 2" xfId="3704" xr:uid="{00000000-0005-0000-0000-000074250000}"/>
    <cellStyle name="ปกติ 22 2 2 2 3 2 2" xfId="5448" xr:uid="{00000000-0005-0000-0000-000075250000}"/>
    <cellStyle name="ปกติ 22 2 2 2 3 2 2 2" xfId="7975" xr:uid="{00000000-0005-0000-0000-000076250000}"/>
    <cellStyle name="ปกติ 22 2 2 2 3 2 3" xfId="7222" xr:uid="{00000000-0005-0000-0000-000077250000}"/>
    <cellStyle name="ปกติ 22 2 2 2 3 3" xfId="5065" xr:uid="{00000000-0005-0000-0000-000078250000}"/>
    <cellStyle name="ปกติ 22 2 2 2 3 3 2" xfId="7599" xr:uid="{00000000-0005-0000-0000-000079250000}"/>
    <cellStyle name="ปกติ 22 2 2 2 3 4" xfId="6813" xr:uid="{00000000-0005-0000-0000-00007A250000}"/>
    <cellStyle name="ปกติ 22 2 2 2 4" xfId="3516" xr:uid="{00000000-0005-0000-0000-00007B250000}"/>
    <cellStyle name="ปกติ 22 2 2 2 4 2" xfId="5260" xr:uid="{00000000-0005-0000-0000-00007C250000}"/>
    <cellStyle name="ปกติ 22 2 2 2 4 2 2" xfId="7787" xr:uid="{00000000-0005-0000-0000-00007D250000}"/>
    <cellStyle name="ปกติ 22 2 2 2 4 3" xfId="7034" xr:uid="{00000000-0005-0000-0000-00007E250000}"/>
    <cellStyle name="ปกติ 22 2 2 2 5" xfId="4350" xr:uid="{00000000-0005-0000-0000-00007F250000}"/>
    <cellStyle name="ปกติ 22 2 2 2 5 2" xfId="7410" xr:uid="{00000000-0005-0000-0000-000080250000}"/>
    <cellStyle name="ปกติ 22 2 2 2 6" xfId="6096" xr:uid="{00000000-0005-0000-0000-000081250000}"/>
    <cellStyle name="ปกติ 22 2 2 3" xfId="2339" xr:uid="{00000000-0005-0000-0000-000082250000}"/>
    <cellStyle name="ปกติ 22 2 2 3 2" xfId="3282" xr:uid="{00000000-0005-0000-0000-000083250000}"/>
    <cellStyle name="ปกติ 22 2 2 3 2 2" xfId="3706" xr:uid="{00000000-0005-0000-0000-000084250000}"/>
    <cellStyle name="ปกติ 22 2 2 3 2 2 2" xfId="5450" xr:uid="{00000000-0005-0000-0000-000085250000}"/>
    <cellStyle name="ปกติ 22 2 2 3 2 2 2 2" xfId="7977" xr:uid="{00000000-0005-0000-0000-000086250000}"/>
    <cellStyle name="ปกติ 22 2 2 3 2 2 3" xfId="7224" xr:uid="{00000000-0005-0000-0000-000087250000}"/>
    <cellStyle name="ปกติ 22 2 2 3 2 3" xfId="5067" xr:uid="{00000000-0005-0000-0000-000088250000}"/>
    <cellStyle name="ปกติ 22 2 2 3 2 3 2" xfId="7601" xr:uid="{00000000-0005-0000-0000-000089250000}"/>
    <cellStyle name="ปกติ 22 2 2 3 2 4" xfId="6815" xr:uid="{00000000-0005-0000-0000-00008A250000}"/>
    <cellStyle name="ปกติ 22 2 2 3 3" xfId="3518" xr:uid="{00000000-0005-0000-0000-00008B250000}"/>
    <cellStyle name="ปกติ 22 2 2 3 3 2" xfId="5262" xr:uid="{00000000-0005-0000-0000-00008C250000}"/>
    <cellStyle name="ปกติ 22 2 2 3 3 2 2" xfId="7789" xr:uid="{00000000-0005-0000-0000-00008D250000}"/>
    <cellStyle name="ปกติ 22 2 2 3 3 3" xfId="7036" xr:uid="{00000000-0005-0000-0000-00008E250000}"/>
    <cellStyle name="ปกติ 22 2 2 3 4" xfId="4352" xr:uid="{00000000-0005-0000-0000-00008F250000}"/>
    <cellStyle name="ปกติ 22 2 2 3 4 2" xfId="7412" xr:uid="{00000000-0005-0000-0000-000090250000}"/>
    <cellStyle name="ปกติ 22 2 2 3 5" xfId="6098" xr:uid="{00000000-0005-0000-0000-000091250000}"/>
    <cellStyle name="ปกติ 22 2 2 4" xfId="3279" xr:uid="{00000000-0005-0000-0000-000092250000}"/>
    <cellStyle name="ปกติ 22 2 2 4 2" xfId="3703" xr:uid="{00000000-0005-0000-0000-000093250000}"/>
    <cellStyle name="ปกติ 22 2 2 4 2 2" xfId="5447" xr:uid="{00000000-0005-0000-0000-000094250000}"/>
    <cellStyle name="ปกติ 22 2 2 4 2 2 2" xfId="7974" xr:uid="{00000000-0005-0000-0000-000095250000}"/>
    <cellStyle name="ปกติ 22 2 2 4 2 3" xfId="7221" xr:uid="{00000000-0005-0000-0000-000096250000}"/>
    <cellStyle name="ปกติ 22 2 2 4 3" xfId="5064" xr:uid="{00000000-0005-0000-0000-000097250000}"/>
    <cellStyle name="ปกติ 22 2 2 4 3 2" xfId="7598" xr:uid="{00000000-0005-0000-0000-000098250000}"/>
    <cellStyle name="ปกติ 22 2 2 4 4" xfId="6812" xr:uid="{00000000-0005-0000-0000-000099250000}"/>
    <cellStyle name="ปกติ 22 2 2 5" xfId="3515" xr:uid="{00000000-0005-0000-0000-00009A250000}"/>
    <cellStyle name="ปกติ 22 2 2 5 2" xfId="5259" xr:uid="{00000000-0005-0000-0000-00009B250000}"/>
    <cellStyle name="ปกติ 22 2 2 5 2 2" xfId="7786" xr:uid="{00000000-0005-0000-0000-00009C250000}"/>
    <cellStyle name="ปกติ 22 2 2 5 3" xfId="7033" xr:uid="{00000000-0005-0000-0000-00009D250000}"/>
    <cellStyle name="ปกติ 22 2 2 6" xfId="4349" xr:uid="{00000000-0005-0000-0000-00009E250000}"/>
    <cellStyle name="ปกติ 22 2 2 6 2" xfId="7409" xr:uid="{00000000-0005-0000-0000-00009F250000}"/>
    <cellStyle name="ปกติ 22 2 2 7" xfId="6095" xr:uid="{00000000-0005-0000-0000-0000A0250000}"/>
    <cellStyle name="ปกติ 22 2 3" xfId="2340" xr:uid="{00000000-0005-0000-0000-0000A1250000}"/>
    <cellStyle name="ปกติ 22 2 3 2" xfId="2341" xr:uid="{00000000-0005-0000-0000-0000A2250000}"/>
    <cellStyle name="ปกติ 22 2 3 2 2" xfId="3284" xr:uid="{00000000-0005-0000-0000-0000A3250000}"/>
    <cellStyle name="ปกติ 22 2 3 2 2 2" xfId="3708" xr:uid="{00000000-0005-0000-0000-0000A4250000}"/>
    <cellStyle name="ปกติ 22 2 3 2 2 2 2" xfId="5452" xr:uid="{00000000-0005-0000-0000-0000A5250000}"/>
    <cellStyle name="ปกติ 22 2 3 2 2 2 2 2" xfId="7979" xr:uid="{00000000-0005-0000-0000-0000A6250000}"/>
    <cellStyle name="ปกติ 22 2 3 2 2 2 3" xfId="7226" xr:uid="{00000000-0005-0000-0000-0000A7250000}"/>
    <cellStyle name="ปกติ 22 2 3 2 2 3" xfId="5069" xr:uid="{00000000-0005-0000-0000-0000A8250000}"/>
    <cellStyle name="ปกติ 22 2 3 2 2 3 2" xfId="7603" xr:uid="{00000000-0005-0000-0000-0000A9250000}"/>
    <cellStyle name="ปกติ 22 2 3 2 2 4" xfId="6817" xr:uid="{00000000-0005-0000-0000-0000AA250000}"/>
    <cellStyle name="ปกติ 22 2 3 2 3" xfId="3520" xr:uid="{00000000-0005-0000-0000-0000AB250000}"/>
    <cellStyle name="ปกติ 22 2 3 2 3 2" xfId="5264" xr:uid="{00000000-0005-0000-0000-0000AC250000}"/>
    <cellStyle name="ปกติ 22 2 3 2 3 2 2" xfId="7791" xr:uid="{00000000-0005-0000-0000-0000AD250000}"/>
    <cellStyle name="ปกติ 22 2 3 2 3 3" xfId="7038" xr:uid="{00000000-0005-0000-0000-0000AE250000}"/>
    <cellStyle name="ปกติ 22 2 3 2 4" xfId="4354" xr:uid="{00000000-0005-0000-0000-0000AF250000}"/>
    <cellStyle name="ปกติ 22 2 3 2 4 2" xfId="7414" xr:uid="{00000000-0005-0000-0000-0000B0250000}"/>
    <cellStyle name="ปกติ 22 2 3 2 5" xfId="6100" xr:uid="{00000000-0005-0000-0000-0000B1250000}"/>
    <cellStyle name="ปกติ 22 2 3 3" xfId="3283" xr:uid="{00000000-0005-0000-0000-0000B2250000}"/>
    <cellStyle name="ปกติ 22 2 3 3 2" xfId="3707" xr:uid="{00000000-0005-0000-0000-0000B3250000}"/>
    <cellStyle name="ปกติ 22 2 3 3 2 2" xfId="5451" xr:uid="{00000000-0005-0000-0000-0000B4250000}"/>
    <cellStyle name="ปกติ 22 2 3 3 2 2 2" xfId="7978" xr:uid="{00000000-0005-0000-0000-0000B5250000}"/>
    <cellStyle name="ปกติ 22 2 3 3 2 3" xfId="7225" xr:uid="{00000000-0005-0000-0000-0000B6250000}"/>
    <cellStyle name="ปกติ 22 2 3 3 3" xfId="5068" xr:uid="{00000000-0005-0000-0000-0000B7250000}"/>
    <cellStyle name="ปกติ 22 2 3 3 3 2" xfId="7602" xr:uid="{00000000-0005-0000-0000-0000B8250000}"/>
    <cellStyle name="ปกติ 22 2 3 3 4" xfId="6816" xr:uid="{00000000-0005-0000-0000-0000B9250000}"/>
    <cellStyle name="ปกติ 22 2 3 4" xfId="3519" xr:uid="{00000000-0005-0000-0000-0000BA250000}"/>
    <cellStyle name="ปกติ 22 2 3 4 2" xfId="5263" xr:uid="{00000000-0005-0000-0000-0000BB250000}"/>
    <cellStyle name="ปกติ 22 2 3 4 2 2" xfId="7790" xr:uid="{00000000-0005-0000-0000-0000BC250000}"/>
    <cellStyle name="ปกติ 22 2 3 4 3" xfId="7037" xr:uid="{00000000-0005-0000-0000-0000BD250000}"/>
    <cellStyle name="ปกติ 22 2 3 5" xfId="4353" xr:uid="{00000000-0005-0000-0000-0000BE250000}"/>
    <cellStyle name="ปกติ 22 2 3 5 2" xfId="7413" xr:uid="{00000000-0005-0000-0000-0000BF250000}"/>
    <cellStyle name="ปกติ 22 2 3 6" xfId="6099" xr:uid="{00000000-0005-0000-0000-0000C0250000}"/>
    <cellStyle name="ปกติ 22 2 4" xfId="2342" xr:uid="{00000000-0005-0000-0000-0000C1250000}"/>
    <cellStyle name="ปกติ 22 2 4 2" xfId="2343" xr:uid="{00000000-0005-0000-0000-0000C2250000}"/>
    <cellStyle name="ปกติ 22 2 4 2 2" xfId="3286" xr:uid="{00000000-0005-0000-0000-0000C3250000}"/>
    <cellStyle name="ปกติ 22 2 4 2 2 2" xfId="3710" xr:uid="{00000000-0005-0000-0000-0000C4250000}"/>
    <cellStyle name="ปกติ 22 2 4 2 2 2 2" xfId="5454" xr:uid="{00000000-0005-0000-0000-0000C5250000}"/>
    <cellStyle name="ปกติ 22 2 4 2 2 2 2 2" xfId="7981" xr:uid="{00000000-0005-0000-0000-0000C6250000}"/>
    <cellStyle name="ปกติ 22 2 4 2 2 2 3" xfId="7228" xr:uid="{00000000-0005-0000-0000-0000C7250000}"/>
    <cellStyle name="ปกติ 22 2 4 2 2 3" xfId="5071" xr:uid="{00000000-0005-0000-0000-0000C8250000}"/>
    <cellStyle name="ปกติ 22 2 4 2 2 3 2" xfId="7605" xr:uid="{00000000-0005-0000-0000-0000C9250000}"/>
    <cellStyle name="ปกติ 22 2 4 2 2 4" xfId="6819" xr:uid="{00000000-0005-0000-0000-0000CA250000}"/>
    <cellStyle name="ปกติ 22 2 4 2 3" xfId="3522" xr:uid="{00000000-0005-0000-0000-0000CB250000}"/>
    <cellStyle name="ปกติ 22 2 4 2 3 2" xfId="5266" xr:uid="{00000000-0005-0000-0000-0000CC250000}"/>
    <cellStyle name="ปกติ 22 2 4 2 3 2 2" xfId="7793" xr:uid="{00000000-0005-0000-0000-0000CD250000}"/>
    <cellStyle name="ปกติ 22 2 4 2 3 3" xfId="7040" xr:uid="{00000000-0005-0000-0000-0000CE250000}"/>
    <cellStyle name="ปกติ 22 2 4 2 4" xfId="4356" xr:uid="{00000000-0005-0000-0000-0000CF250000}"/>
    <cellStyle name="ปกติ 22 2 4 2 4 2" xfId="7416" xr:uid="{00000000-0005-0000-0000-0000D0250000}"/>
    <cellStyle name="ปกติ 22 2 4 2 5" xfId="6102" xr:uid="{00000000-0005-0000-0000-0000D1250000}"/>
    <cellStyle name="ปกติ 22 2 4 3" xfId="3285" xr:uid="{00000000-0005-0000-0000-0000D2250000}"/>
    <cellStyle name="ปกติ 22 2 4 3 2" xfId="3709" xr:uid="{00000000-0005-0000-0000-0000D3250000}"/>
    <cellStyle name="ปกติ 22 2 4 3 2 2" xfId="5453" xr:uid="{00000000-0005-0000-0000-0000D4250000}"/>
    <cellStyle name="ปกติ 22 2 4 3 2 2 2" xfId="7980" xr:uid="{00000000-0005-0000-0000-0000D5250000}"/>
    <cellStyle name="ปกติ 22 2 4 3 2 3" xfId="7227" xr:uid="{00000000-0005-0000-0000-0000D6250000}"/>
    <cellStyle name="ปกติ 22 2 4 3 3" xfId="5070" xr:uid="{00000000-0005-0000-0000-0000D7250000}"/>
    <cellStyle name="ปกติ 22 2 4 3 3 2" xfId="7604" xr:uid="{00000000-0005-0000-0000-0000D8250000}"/>
    <cellStyle name="ปกติ 22 2 4 3 4" xfId="6818" xr:uid="{00000000-0005-0000-0000-0000D9250000}"/>
    <cellStyle name="ปกติ 22 2 4 4" xfId="3521" xr:uid="{00000000-0005-0000-0000-0000DA250000}"/>
    <cellStyle name="ปกติ 22 2 4 4 2" xfId="5265" xr:uid="{00000000-0005-0000-0000-0000DB250000}"/>
    <cellStyle name="ปกติ 22 2 4 4 2 2" xfId="7792" xr:uid="{00000000-0005-0000-0000-0000DC250000}"/>
    <cellStyle name="ปกติ 22 2 4 4 3" xfId="7039" xr:uid="{00000000-0005-0000-0000-0000DD250000}"/>
    <cellStyle name="ปกติ 22 2 4 5" xfId="4355" xr:uid="{00000000-0005-0000-0000-0000DE250000}"/>
    <cellStyle name="ปกติ 22 2 4 5 2" xfId="7415" xr:uid="{00000000-0005-0000-0000-0000DF250000}"/>
    <cellStyle name="ปกติ 22 2 4 6" xfId="6101" xr:uid="{00000000-0005-0000-0000-0000E0250000}"/>
    <cellStyle name="ปกติ 22 2 5" xfId="2344" xr:uid="{00000000-0005-0000-0000-0000E1250000}"/>
    <cellStyle name="ปกติ 22 2 5 2" xfId="3287" xr:uid="{00000000-0005-0000-0000-0000E2250000}"/>
    <cellStyle name="ปกติ 22 2 5 2 2" xfId="3711" xr:uid="{00000000-0005-0000-0000-0000E3250000}"/>
    <cellStyle name="ปกติ 22 2 5 2 2 2" xfId="5455" xr:uid="{00000000-0005-0000-0000-0000E4250000}"/>
    <cellStyle name="ปกติ 22 2 5 2 2 2 2" xfId="7982" xr:uid="{00000000-0005-0000-0000-0000E5250000}"/>
    <cellStyle name="ปกติ 22 2 5 2 2 3" xfId="7229" xr:uid="{00000000-0005-0000-0000-0000E6250000}"/>
    <cellStyle name="ปกติ 22 2 5 2 3" xfId="5072" xr:uid="{00000000-0005-0000-0000-0000E7250000}"/>
    <cellStyle name="ปกติ 22 2 5 2 3 2" xfId="7606" xr:uid="{00000000-0005-0000-0000-0000E8250000}"/>
    <cellStyle name="ปกติ 22 2 5 2 4" xfId="6820" xr:uid="{00000000-0005-0000-0000-0000E9250000}"/>
    <cellStyle name="ปกติ 22 2 5 3" xfId="3523" xr:uid="{00000000-0005-0000-0000-0000EA250000}"/>
    <cellStyle name="ปกติ 22 2 5 3 2" xfId="5267" xr:uid="{00000000-0005-0000-0000-0000EB250000}"/>
    <cellStyle name="ปกติ 22 2 5 3 2 2" xfId="7794" xr:uid="{00000000-0005-0000-0000-0000EC250000}"/>
    <cellStyle name="ปกติ 22 2 5 3 3" xfId="7041" xr:uid="{00000000-0005-0000-0000-0000ED250000}"/>
    <cellStyle name="ปกติ 22 2 5 4" xfId="4357" xr:uid="{00000000-0005-0000-0000-0000EE250000}"/>
    <cellStyle name="ปกติ 22 2 5 4 2" xfId="7417" xr:uid="{00000000-0005-0000-0000-0000EF250000}"/>
    <cellStyle name="ปกติ 22 2 5 5" xfId="6103" xr:uid="{00000000-0005-0000-0000-0000F0250000}"/>
    <cellStyle name="ปกติ 22 2 6" xfId="3278" xr:uid="{00000000-0005-0000-0000-0000F1250000}"/>
    <cellStyle name="ปกติ 22 2 6 2" xfId="3702" xr:uid="{00000000-0005-0000-0000-0000F2250000}"/>
    <cellStyle name="ปกติ 22 2 6 2 2" xfId="5446" xr:uid="{00000000-0005-0000-0000-0000F3250000}"/>
    <cellStyle name="ปกติ 22 2 6 2 2 2" xfId="7973" xr:uid="{00000000-0005-0000-0000-0000F4250000}"/>
    <cellStyle name="ปกติ 22 2 6 2 3" xfId="7220" xr:uid="{00000000-0005-0000-0000-0000F5250000}"/>
    <cellStyle name="ปกติ 22 2 6 3" xfId="5063" xr:uid="{00000000-0005-0000-0000-0000F6250000}"/>
    <cellStyle name="ปกติ 22 2 6 3 2" xfId="7597" xr:uid="{00000000-0005-0000-0000-0000F7250000}"/>
    <cellStyle name="ปกติ 22 2 6 4" xfId="6811" xr:uid="{00000000-0005-0000-0000-0000F8250000}"/>
    <cellStyle name="ปกติ 22 2 7" xfId="3514" xr:uid="{00000000-0005-0000-0000-0000F9250000}"/>
    <cellStyle name="ปกติ 22 2 7 2" xfId="5258" xr:uid="{00000000-0005-0000-0000-0000FA250000}"/>
    <cellStyle name="ปกติ 22 2 7 2 2" xfId="7785" xr:uid="{00000000-0005-0000-0000-0000FB250000}"/>
    <cellStyle name="ปกติ 22 2 7 3" xfId="7032" xr:uid="{00000000-0005-0000-0000-0000FC250000}"/>
    <cellStyle name="ปกติ 22 2 8" xfId="4348" xr:uid="{00000000-0005-0000-0000-0000FD250000}"/>
    <cellStyle name="ปกติ 22 2 8 2" xfId="7408" xr:uid="{00000000-0005-0000-0000-0000FE250000}"/>
    <cellStyle name="ปกติ 22 2 9" xfId="6094" xr:uid="{00000000-0005-0000-0000-0000FF250000}"/>
    <cellStyle name="ปกติ 22 3" xfId="2345" xr:uid="{00000000-0005-0000-0000-000000260000}"/>
    <cellStyle name="ปกติ 22 3 2" xfId="2346" xr:uid="{00000000-0005-0000-0000-000001260000}"/>
    <cellStyle name="ปกติ 22 3 2 2" xfId="2347" xr:uid="{00000000-0005-0000-0000-000002260000}"/>
    <cellStyle name="ปกติ 22 3 2 2 2" xfId="3290" xr:uid="{00000000-0005-0000-0000-000003260000}"/>
    <cellStyle name="ปกติ 22 3 2 2 2 2" xfId="3714" xr:uid="{00000000-0005-0000-0000-000004260000}"/>
    <cellStyle name="ปกติ 22 3 2 2 2 2 2" xfId="5458" xr:uid="{00000000-0005-0000-0000-000005260000}"/>
    <cellStyle name="ปกติ 22 3 2 2 2 2 2 2" xfId="7985" xr:uid="{00000000-0005-0000-0000-000006260000}"/>
    <cellStyle name="ปกติ 22 3 2 2 2 2 3" xfId="7232" xr:uid="{00000000-0005-0000-0000-000007260000}"/>
    <cellStyle name="ปกติ 22 3 2 2 2 3" xfId="5075" xr:uid="{00000000-0005-0000-0000-000008260000}"/>
    <cellStyle name="ปกติ 22 3 2 2 2 3 2" xfId="7609" xr:uid="{00000000-0005-0000-0000-000009260000}"/>
    <cellStyle name="ปกติ 22 3 2 2 2 4" xfId="6823" xr:uid="{00000000-0005-0000-0000-00000A260000}"/>
    <cellStyle name="ปกติ 22 3 2 2 3" xfId="3526" xr:uid="{00000000-0005-0000-0000-00000B260000}"/>
    <cellStyle name="ปกติ 22 3 2 2 3 2" xfId="5270" xr:uid="{00000000-0005-0000-0000-00000C260000}"/>
    <cellStyle name="ปกติ 22 3 2 2 3 2 2" xfId="7797" xr:uid="{00000000-0005-0000-0000-00000D260000}"/>
    <cellStyle name="ปกติ 22 3 2 2 3 3" xfId="7044" xr:uid="{00000000-0005-0000-0000-00000E260000}"/>
    <cellStyle name="ปกติ 22 3 2 2 4" xfId="4360" xr:uid="{00000000-0005-0000-0000-00000F260000}"/>
    <cellStyle name="ปกติ 22 3 2 2 4 2" xfId="7420" xr:uid="{00000000-0005-0000-0000-000010260000}"/>
    <cellStyle name="ปกติ 22 3 2 2 5" xfId="6106" xr:uid="{00000000-0005-0000-0000-000011260000}"/>
    <cellStyle name="ปกติ 22 3 2 3" xfId="3289" xr:uid="{00000000-0005-0000-0000-000012260000}"/>
    <cellStyle name="ปกติ 22 3 2 3 2" xfId="3713" xr:uid="{00000000-0005-0000-0000-000013260000}"/>
    <cellStyle name="ปกติ 22 3 2 3 2 2" xfId="5457" xr:uid="{00000000-0005-0000-0000-000014260000}"/>
    <cellStyle name="ปกติ 22 3 2 3 2 2 2" xfId="7984" xr:uid="{00000000-0005-0000-0000-000015260000}"/>
    <cellStyle name="ปกติ 22 3 2 3 2 3" xfId="7231" xr:uid="{00000000-0005-0000-0000-000016260000}"/>
    <cellStyle name="ปกติ 22 3 2 3 3" xfId="5074" xr:uid="{00000000-0005-0000-0000-000017260000}"/>
    <cellStyle name="ปกติ 22 3 2 3 3 2" xfId="7608" xr:uid="{00000000-0005-0000-0000-000018260000}"/>
    <cellStyle name="ปกติ 22 3 2 3 4" xfId="6822" xr:uid="{00000000-0005-0000-0000-000019260000}"/>
    <cellStyle name="ปกติ 22 3 2 4" xfId="3525" xr:uid="{00000000-0005-0000-0000-00001A260000}"/>
    <cellStyle name="ปกติ 22 3 2 4 2" xfId="5269" xr:uid="{00000000-0005-0000-0000-00001B260000}"/>
    <cellStyle name="ปกติ 22 3 2 4 2 2" xfId="7796" xr:uid="{00000000-0005-0000-0000-00001C260000}"/>
    <cellStyle name="ปกติ 22 3 2 4 3" xfId="7043" xr:uid="{00000000-0005-0000-0000-00001D260000}"/>
    <cellStyle name="ปกติ 22 3 2 5" xfId="4359" xr:uid="{00000000-0005-0000-0000-00001E260000}"/>
    <cellStyle name="ปกติ 22 3 2 5 2" xfId="7419" xr:uid="{00000000-0005-0000-0000-00001F260000}"/>
    <cellStyle name="ปกติ 22 3 2 6" xfId="6105" xr:uid="{00000000-0005-0000-0000-000020260000}"/>
    <cellStyle name="ปกติ 22 3 3" xfId="2348" xr:uid="{00000000-0005-0000-0000-000021260000}"/>
    <cellStyle name="ปกติ 22 3 3 2" xfId="3291" xr:uid="{00000000-0005-0000-0000-000022260000}"/>
    <cellStyle name="ปกติ 22 3 3 2 2" xfId="3715" xr:uid="{00000000-0005-0000-0000-000023260000}"/>
    <cellStyle name="ปกติ 22 3 3 2 2 2" xfId="5459" xr:uid="{00000000-0005-0000-0000-000024260000}"/>
    <cellStyle name="ปกติ 22 3 3 2 2 2 2" xfId="7986" xr:uid="{00000000-0005-0000-0000-000025260000}"/>
    <cellStyle name="ปกติ 22 3 3 2 2 3" xfId="7233" xr:uid="{00000000-0005-0000-0000-000026260000}"/>
    <cellStyle name="ปกติ 22 3 3 2 3" xfId="5076" xr:uid="{00000000-0005-0000-0000-000027260000}"/>
    <cellStyle name="ปกติ 22 3 3 2 3 2" xfId="7610" xr:uid="{00000000-0005-0000-0000-000028260000}"/>
    <cellStyle name="ปกติ 22 3 3 2 4" xfId="6824" xr:uid="{00000000-0005-0000-0000-000029260000}"/>
    <cellStyle name="ปกติ 22 3 3 3" xfId="3527" xr:uid="{00000000-0005-0000-0000-00002A260000}"/>
    <cellStyle name="ปกติ 22 3 3 3 2" xfId="5271" xr:uid="{00000000-0005-0000-0000-00002B260000}"/>
    <cellStyle name="ปกติ 22 3 3 3 2 2" xfId="7798" xr:uid="{00000000-0005-0000-0000-00002C260000}"/>
    <cellStyle name="ปกติ 22 3 3 3 3" xfId="7045" xr:uid="{00000000-0005-0000-0000-00002D260000}"/>
    <cellStyle name="ปกติ 22 3 3 4" xfId="4361" xr:uid="{00000000-0005-0000-0000-00002E260000}"/>
    <cellStyle name="ปกติ 22 3 3 4 2" xfId="7421" xr:uid="{00000000-0005-0000-0000-00002F260000}"/>
    <cellStyle name="ปกติ 22 3 3 5" xfId="6107" xr:uid="{00000000-0005-0000-0000-000030260000}"/>
    <cellStyle name="ปกติ 22 3 4" xfId="3288" xr:uid="{00000000-0005-0000-0000-000031260000}"/>
    <cellStyle name="ปกติ 22 3 4 2" xfId="3712" xr:uid="{00000000-0005-0000-0000-000032260000}"/>
    <cellStyle name="ปกติ 22 3 4 2 2" xfId="5456" xr:uid="{00000000-0005-0000-0000-000033260000}"/>
    <cellStyle name="ปกติ 22 3 4 2 2 2" xfId="7983" xr:uid="{00000000-0005-0000-0000-000034260000}"/>
    <cellStyle name="ปกติ 22 3 4 2 3" xfId="7230" xr:uid="{00000000-0005-0000-0000-000035260000}"/>
    <cellStyle name="ปกติ 22 3 4 3" xfId="5073" xr:uid="{00000000-0005-0000-0000-000036260000}"/>
    <cellStyle name="ปกติ 22 3 4 3 2" xfId="7607" xr:uid="{00000000-0005-0000-0000-000037260000}"/>
    <cellStyle name="ปกติ 22 3 4 4" xfId="6821" xr:uid="{00000000-0005-0000-0000-000038260000}"/>
    <cellStyle name="ปกติ 22 3 5" xfId="3524" xr:uid="{00000000-0005-0000-0000-000039260000}"/>
    <cellStyle name="ปกติ 22 3 5 2" xfId="5268" xr:uid="{00000000-0005-0000-0000-00003A260000}"/>
    <cellStyle name="ปกติ 22 3 5 2 2" xfId="7795" xr:uid="{00000000-0005-0000-0000-00003B260000}"/>
    <cellStyle name="ปกติ 22 3 5 3" xfId="7042" xr:uid="{00000000-0005-0000-0000-00003C260000}"/>
    <cellStyle name="ปกติ 22 3 6" xfId="4358" xr:uid="{00000000-0005-0000-0000-00003D260000}"/>
    <cellStyle name="ปกติ 22 3 6 2" xfId="7418" xr:uid="{00000000-0005-0000-0000-00003E260000}"/>
    <cellStyle name="ปกติ 22 3 7" xfId="6104" xr:uid="{00000000-0005-0000-0000-00003F260000}"/>
    <cellStyle name="ปกติ 22 3 7 2" xfId="9446" xr:uid="{00000000-0005-0000-0000-000040260000}"/>
    <cellStyle name="ปกติ 22 4" xfId="2349" xr:uid="{00000000-0005-0000-0000-000041260000}"/>
    <cellStyle name="ปกติ 22 4 2" xfId="2350" xr:uid="{00000000-0005-0000-0000-000042260000}"/>
    <cellStyle name="ปกติ 22 4 2 2" xfId="2351" xr:uid="{00000000-0005-0000-0000-000043260000}"/>
    <cellStyle name="ปกติ 22 4 2 2 2" xfId="3294" xr:uid="{00000000-0005-0000-0000-000044260000}"/>
    <cellStyle name="ปกติ 22 4 2 2 2 2" xfId="3718" xr:uid="{00000000-0005-0000-0000-000045260000}"/>
    <cellStyle name="ปกติ 22 4 2 2 2 2 2" xfId="5462" xr:uid="{00000000-0005-0000-0000-000046260000}"/>
    <cellStyle name="ปกติ 22 4 2 2 2 2 2 2" xfId="7989" xr:uid="{00000000-0005-0000-0000-000047260000}"/>
    <cellStyle name="ปกติ 22 4 2 2 2 2 3" xfId="7236" xr:uid="{00000000-0005-0000-0000-000048260000}"/>
    <cellStyle name="ปกติ 22 4 2 2 2 3" xfId="5079" xr:uid="{00000000-0005-0000-0000-000049260000}"/>
    <cellStyle name="ปกติ 22 4 2 2 2 3 2" xfId="7613" xr:uid="{00000000-0005-0000-0000-00004A260000}"/>
    <cellStyle name="ปกติ 22 4 2 2 2 4" xfId="6827" xr:uid="{00000000-0005-0000-0000-00004B260000}"/>
    <cellStyle name="ปกติ 22 4 2 2 3" xfId="3530" xr:uid="{00000000-0005-0000-0000-00004C260000}"/>
    <cellStyle name="ปกติ 22 4 2 2 3 2" xfId="5274" xr:uid="{00000000-0005-0000-0000-00004D260000}"/>
    <cellStyle name="ปกติ 22 4 2 2 3 2 2" xfId="7801" xr:uid="{00000000-0005-0000-0000-00004E260000}"/>
    <cellStyle name="ปกติ 22 4 2 2 3 3" xfId="7048" xr:uid="{00000000-0005-0000-0000-00004F260000}"/>
    <cellStyle name="ปกติ 22 4 2 2 4" xfId="4364" xr:uid="{00000000-0005-0000-0000-000050260000}"/>
    <cellStyle name="ปกติ 22 4 2 2 4 2" xfId="7424" xr:uid="{00000000-0005-0000-0000-000051260000}"/>
    <cellStyle name="ปกติ 22 4 2 2 5" xfId="6110" xr:uid="{00000000-0005-0000-0000-000052260000}"/>
    <cellStyle name="ปกติ 22 4 2 3" xfId="3293" xr:uid="{00000000-0005-0000-0000-000053260000}"/>
    <cellStyle name="ปกติ 22 4 2 3 2" xfId="3717" xr:uid="{00000000-0005-0000-0000-000054260000}"/>
    <cellStyle name="ปกติ 22 4 2 3 2 2" xfId="5461" xr:uid="{00000000-0005-0000-0000-000055260000}"/>
    <cellStyle name="ปกติ 22 4 2 3 2 2 2" xfId="7988" xr:uid="{00000000-0005-0000-0000-000056260000}"/>
    <cellStyle name="ปกติ 22 4 2 3 2 3" xfId="7235" xr:uid="{00000000-0005-0000-0000-000057260000}"/>
    <cellStyle name="ปกติ 22 4 2 3 3" xfId="5078" xr:uid="{00000000-0005-0000-0000-000058260000}"/>
    <cellStyle name="ปกติ 22 4 2 3 3 2" xfId="7612" xr:uid="{00000000-0005-0000-0000-000059260000}"/>
    <cellStyle name="ปกติ 22 4 2 3 4" xfId="6826" xr:uid="{00000000-0005-0000-0000-00005A260000}"/>
    <cellStyle name="ปกติ 22 4 2 4" xfId="3529" xr:uid="{00000000-0005-0000-0000-00005B260000}"/>
    <cellStyle name="ปกติ 22 4 2 4 2" xfId="5273" xr:uid="{00000000-0005-0000-0000-00005C260000}"/>
    <cellStyle name="ปกติ 22 4 2 4 2 2" xfId="7800" xr:uid="{00000000-0005-0000-0000-00005D260000}"/>
    <cellStyle name="ปกติ 22 4 2 4 3" xfId="7047" xr:uid="{00000000-0005-0000-0000-00005E260000}"/>
    <cellStyle name="ปกติ 22 4 2 5" xfId="4363" xr:uid="{00000000-0005-0000-0000-00005F260000}"/>
    <cellStyle name="ปกติ 22 4 2 5 2" xfId="7423" xr:uid="{00000000-0005-0000-0000-000060260000}"/>
    <cellStyle name="ปกติ 22 4 2 6" xfId="6109" xr:uid="{00000000-0005-0000-0000-000061260000}"/>
    <cellStyle name="ปกติ 22 4 3" xfId="2352" xr:uid="{00000000-0005-0000-0000-000062260000}"/>
    <cellStyle name="ปกติ 22 4 3 2" xfId="3295" xr:uid="{00000000-0005-0000-0000-000063260000}"/>
    <cellStyle name="ปกติ 22 4 3 2 2" xfId="3719" xr:uid="{00000000-0005-0000-0000-000064260000}"/>
    <cellStyle name="ปกติ 22 4 3 2 2 2" xfId="5463" xr:uid="{00000000-0005-0000-0000-000065260000}"/>
    <cellStyle name="ปกติ 22 4 3 2 2 2 2" xfId="7990" xr:uid="{00000000-0005-0000-0000-000066260000}"/>
    <cellStyle name="ปกติ 22 4 3 2 2 3" xfId="7237" xr:uid="{00000000-0005-0000-0000-000067260000}"/>
    <cellStyle name="ปกติ 22 4 3 2 3" xfId="5080" xr:uid="{00000000-0005-0000-0000-000068260000}"/>
    <cellStyle name="ปกติ 22 4 3 2 3 2" xfId="7614" xr:uid="{00000000-0005-0000-0000-000069260000}"/>
    <cellStyle name="ปกติ 22 4 3 2 4" xfId="6828" xr:uid="{00000000-0005-0000-0000-00006A260000}"/>
    <cellStyle name="ปกติ 22 4 3 3" xfId="3531" xr:uid="{00000000-0005-0000-0000-00006B260000}"/>
    <cellStyle name="ปกติ 22 4 3 3 2" xfId="5275" xr:uid="{00000000-0005-0000-0000-00006C260000}"/>
    <cellStyle name="ปกติ 22 4 3 3 2 2" xfId="7802" xr:uid="{00000000-0005-0000-0000-00006D260000}"/>
    <cellStyle name="ปกติ 22 4 3 3 3" xfId="7049" xr:uid="{00000000-0005-0000-0000-00006E260000}"/>
    <cellStyle name="ปกติ 22 4 3 4" xfId="4365" xr:uid="{00000000-0005-0000-0000-00006F260000}"/>
    <cellStyle name="ปกติ 22 4 3 4 2" xfId="7425" xr:uid="{00000000-0005-0000-0000-000070260000}"/>
    <cellStyle name="ปกติ 22 4 3 5" xfId="6111" xr:uid="{00000000-0005-0000-0000-000071260000}"/>
    <cellStyle name="ปกติ 22 4 4" xfId="3292" xr:uid="{00000000-0005-0000-0000-000072260000}"/>
    <cellStyle name="ปกติ 22 4 4 2" xfId="3716" xr:uid="{00000000-0005-0000-0000-000073260000}"/>
    <cellStyle name="ปกติ 22 4 4 2 2" xfId="5460" xr:uid="{00000000-0005-0000-0000-000074260000}"/>
    <cellStyle name="ปกติ 22 4 4 2 2 2" xfId="7987" xr:uid="{00000000-0005-0000-0000-000075260000}"/>
    <cellStyle name="ปกติ 22 4 4 2 3" xfId="7234" xr:uid="{00000000-0005-0000-0000-000076260000}"/>
    <cellStyle name="ปกติ 22 4 4 3" xfId="5077" xr:uid="{00000000-0005-0000-0000-000077260000}"/>
    <cellStyle name="ปกติ 22 4 4 3 2" xfId="7611" xr:uid="{00000000-0005-0000-0000-000078260000}"/>
    <cellStyle name="ปกติ 22 4 4 4" xfId="6825" xr:uid="{00000000-0005-0000-0000-000079260000}"/>
    <cellStyle name="ปกติ 22 4 5" xfId="3528" xr:uid="{00000000-0005-0000-0000-00007A260000}"/>
    <cellStyle name="ปกติ 22 4 5 2" xfId="5272" xr:uid="{00000000-0005-0000-0000-00007B260000}"/>
    <cellStyle name="ปกติ 22 4 5 2 2" xfId="7799" xr:uid="{00000000-0005-0000-0000-00007C260000}"/>
    <cellStyle name="ปกติ 22 4 5 3" xfId="7046" xr:uid="{00000000-0005-0000-0000-00007D260000}"/>
    <cellStyle name="ปกติ 22 4 6" xfId="4362" xr:uid="{00000000-0005-0000-0000-00007E260000}"/>
    <cellStyle name="ปกติ 22 4 6 2" xfId="7422" xr:uid="{00000000-0005-0000-0000-00007F260000}"/>
    <cellStyle name="ปกติ 22 4 7" xfId="6108" xr:uid="{00000000-0005-0000-0000-000080260000}"/>
    <cellStyle name="ปกติ 22 5" xfId="2353" xr:uid="{00000000-0005-0000-0000-000081260000}"/>
    <cellStyle name="ปกติ 22 5 2" xfId="2354" xr:uid="{00000000-0005-0000-0000-000082260000}"/>
    <cellStyle name="ปกติ 22 5 2 2" xfId="3297" xr:uid="{00000000-0005-0000-0000-000083260000}"/>
    <cellStyle name="ปกติ 22 5 2 2 2" xfId="3721" xr:uid="{00000000-0005-0000-0000-000084260000}"/>
    <cellStyle name="ปกติ 22 5 2 2 2 2" xfId="5465" xr:uid="{00000000-0005-0000-0000-000085260000}"/>
    <cellStyle name="ปกติ 22 5 2 2 2 2 2" xfId="7992" xr:uid="{00000000-0005-0000-0000-000086260000}"/>
    <cellStyle name="ปกติ 22 5 2 2 2 3" xfId="7239" xr:uid="{00000000-0005-0000-0000-000087260000}"/>
    <cellStyle name="ปกติ 22 5 2 2 3" xfId="5082" xr:uid="{00000000-0005-0000-0000-000088260000}"/>
    <cellStyle name="ปกติ 22 5 2 2 3 2" xfId="7616" xr:uid="{00000000-0005-0000-0000-000089260000}"/>
    <cellStyle name="ปกติ 22 5 2 2 4" xfId="6830" xr:uid="{00000000-0005-0000-0000-00008A260000}"/>
    <cellStyle name="ปกติ 22 5 2 3" xfId="3533" xr:uid="{00000000-0005-0000-0000-00008B260000}"/>
    <cellStyle name="ปกติ 22 5 2 3 2" xfId="5277" xr:uid="{00000000-0005-0000-0000-00008C260000}"/>
    <cellStyle name="ปกติ 22 5 2 3 2 2" xfId="7804" xr:uid="{00000000-0005-0000-0000-00008D260000}"/>
    <cellStyle name="ปกติ 22 5 2 3 3" xfId="7051" xr:uid="{00000000-0005-0000-0000-00008E260000}"/>
    <cellStyle name="ปกติ 22 5 2 4" xfId="4367" xr:uid="{00000000-0005-0000-0000-00008F260000}"/>
    <cellStyle name="ปกติ 22 5 2 4 2" xfId="7427" xr:uid="{00000000-0005-0000-0000-000090260000}"/>
    <cellStyle name="ปกติ 22 5 2 5" xfId="6113" xr:uid="{00000000-0005-0000-0000-000091260000}"/>
    <cellStyle name="ปกติ 22 5 3" xfId="3296" xr:uid="{00000000-0005-0000-0000-000092260000}"/>
    <cellStyle name="ปกติ 22 5 3 2" xfId="3720" xr:uid="{00000000-0005-0000-0000-000093260000}"/>
    <cellStyle name="ปกติ 22 5 3 2 2" xfId="5464" xr:uid="{00000000-0005-0000-0000-000094260000}"/>
    <cellStyle name="ปกติ 22 5 3 2 2 2" xfId="7991" xr:uid="{00000000-0005-0000-0000-000095260000}"/>
    <cellStyle name="ปกติ 22 5 3 2 3" xfId="7238" xr:uid="{00000000-0005-0000-0000-000096260000}"/>
    <cellStyle name="ปกติ 22 5 3 3" xfId="5081" xr:uid="{00000000-0005-0000-0000-000097260000}"/>
    <cellStyle name="ปกติ 22 5 3 3 2" xfId="7615" xr:uid="{00000000-0005-0000-0000-000098260000}"/>
    <cellStyle name="ปกติ 22 5 3 4" xfId="6829" xr:uid="{00000000-0005-0000-0000-000099260000}"/>
    <cellStyle name="ปกติ 22 5 4" xfId="3532" xr:uid="{00000000-0005-0000-0000-00009A260000}"/>
    <cellStyle name="ปกติ 22 5 4 2" xfId="5276" xr:uid="{00000000-0005-0000-0000-00009B260000}"/>
    <cellStyle name="ปกติ 22 5 4 2 2" xfId="7803" xr:uid="{00000000-0005-0000-0000-00009C260000}"/>
    <cellStyle name="ปกติ 22 5 4 3" xfId="7050" xr:uid="{00000000-0005-0000-0000-00009D260000}"/>
    <cellStyle name="ปกติ 22 5 5" xfId="4366" xr:uid="{00000000-0005-0000-0000-00009E260000}"/>
    <cellStyle name="ปกติ 22 5 5 2" xfId="7426" xr:uid="{00000000-0005-0000-0000-00009F260000}"/>
    <cellStyle name="ปกติ 22 5 6" xfId="6112" xr:uid="{00000000-0005-0000-0000-0000A0260000}"/>
    <cellStyle name="ปกติ 22 6" xfId="2355" xr:uid="{00000000-0005-0000-0000-0000A1260000}"/>
    <cellStyle name="ปกติ 22 6 2" xfId="2356" xr:uid="{00000000-0005-0000-0000-0000A2260000}"/>
    <cellStyle name="ปกติ 22 6 2 2" xfId="3299" xr:uid="{00000000-0005-0000-0000-0000A3260000}"/>
    <cellStyle name="ปกติ 22 6 2 2 2" xfId="3723" xr:uid="{00000000-0005-0000-0000-0000A4260000}"/>
    <cellStyle name="ปกติ 22 6 2 2 2 2" xfId="5467" xr:uid="{00000000-0005-0000-0000-0000A5260000}"/>
    <cellStyle name="ปกติ 22 6 2 2 2 2 2" xfId="7994" xr:uid="{00000000-0005-0000-0000-0000A6260000}"/>
    <cellStyle name="ปกติ 22 6 2 2 2 3" xfId="7241" xr:uid="{00000000-0005-0000-0000-0000A7260000}"/>
    <cellStyle name="ปกติ 22 6 2 2 3" xfId="5084" xr:uid="{00000000-0005-0000-0000-0000A8260000}"/>
    <cellStyle name="ปกติ 22 6 2 2 3 2" xfId="7618" xr:uid="{00000000-0005-0000-0000-0000A9260000}"/>
    <cellStyle name="ปกติ 22 6 2 2 4" xfId="6832" xr:uid="{00000000-0005-0000-0000-0000AA260000}"/>
    <cellStyle name="ปกติ 22 6 2 3" xfId="3535" xr:uid="{00000000-0005-0000-0000-0000AB260000}"/>
    <cellStyle name="ปกติ 22 6 2 3 2" xfId="5279" xr:uid="{00000000-0005-0000-0000-0000AC260000}"/>
    <cellStyle name="ปกติ 22 6 2 3 2 2" xfId="7806" xr:uid="{00000000-0005-0000-0000-0000AD260000}"/>
    <cellStyle name="ปกติ 22 6 2 3 3" xfId="7053" xr:uid="{00000000-0005-0000-0000-0000AE260000}"/>
    <cellStyle name="ปกติ 22 6 2 4" xfId="4369" xr:uid="{00000000-0005-0000-0000-0000AF260000}"/>
    <cellStyle name="ปกติ 22 6 2 4 2" xfId="7429" xr:uid="{00000000-0005-0000-0000-0000B0260000}"/>
    <cellStyle name="ปกติ 22 6 2 5" xfId="6115" xr:uid="{00000000-0005-0000-0000-0000B1260000}"/>
    <cellStyle name="ปกติ 22 6 3" xfId="3298" xr:uid="{00000000-0005-0000-0000-0000B2260000}"/>
    <cellStyle name="ปกติ 22 6 3 2" xfId="3722" xr:uid="{00000000-0005-0000-0000-0000B3260000}"/>
    <cellStyle name="ปกติ 22 6 3 2 2" xfId="5466" xr:uid="{00000000-0005-0000-0000-0000B4260000}"/>
    <cellStyle name="ปกติ 22 6 3 2 2 2" xfId="7993" xr:uid="{00000000-0005-0000-0000-0000B5260000}"/>
    <cellStyle name="ปกติ 22 6 3 2 3" xfId="7240" xr:uid="{00000000-0005-0000-0000-0000B6260000}"/>
    <cellStyle name="ปกติ 22 6 3 3" xfId="5083" xr:uid="{00000000-0005-0000-0000-0000B7260000}"/>
    <cellStyle name="ปกติ 22 6 3 3 2" xfId="7617" xr:uid="{00000000-0005-0000-0000-0000B8260000}"/>
    <cellStyle name="ปกติ 22 6 3 4" xfId="6831" xr:uid="{00000000-0005-0000-0000-0000B9260000}"/>
    <cellStyle name="ปกติ 22 6 4" xfId="3534" xr:uid="{00000000-0005-0000-0000-0000BA260000}"/>
    <cellStyle name="ปกติ 22 6 4 2" xfId="5278" xr:uid="{00000000-0005-0000-0000-0000BB260000}"/>
    <cellStyle name="ปกติ 22 6 4 2 2" xfId="7805" xr:uid="{00000000-0005-0000-0000-0000BC260000}"/>
    <cellStyle name="ปกติ 22 6 4 3" xfId="7052" xr:uid="{00000000-0005-0000-0000-0000BD260000}"/>
    <cellStyle name="ปกติ 22 6 5" xfId="4368" xr:uid="{00000000-0005-0000-0000-0000BE260000}"/>
    <cellStyle name="ปกติ 22 6 5 2" xfId="7428" xr:uid="{00000000-0005-0000-0000-0000BF260000}"/>
    <cellStyle name="ปกติ 22 6 6" xfId="6114" xr:uid="{00000000-0005-0000-0000-0000C0260000}"/>
    <cellStyle name="ปกติ 22 7" xfId="2357" xr:uid="{00000000-0005-0000-0000-0000C1260000}"/>
    <cellStyle name="ปกติ 22 7 2" xfId="2358" xr:uid="{00000000-0005-0000-0000-0000C2260000}"/>
    <cellStyle name="ปกติ 22 7 2 2" xfId="3301" xr:uid="{00000000-0005-0000-0000-0000C3260000}"/>
    <cellStyle name="ปกติ 22 7 2 2 2" xfId="3725" xr:uid="{00000000-0005-0000-0000-0000C4260000}"/>
    <cellStyle name="ปกติ 22 7 2 2 2 2" xfId="5469" xr:uid="{00000000-0005-0000-0000-0000C5260000}"/>
    <cellStyle name="ปกติ 22 7 2 2 2 2 2" xfId="7996" xr:uid="{00000000-0005-0000-0000-0000C6260000}"/>
    <cellStyle name="ปกติ 22 7 2 2 2 3" xfId="7243" xr:uid="{00000000-0005-0000-0000-0000C7260000}"/>
    <cellStyle name="ปกติ 22 7 2 2 3" xfId="5086" xr:uid="{00000000-0005-0000-0000-0000C8260000}"/>
    <cellStyle name="ปกติ 22 7 2 2 3 2" xfId="7620" xr:uid="{00000000-0005-0000-0000-0000C9260000}"/>
    <cellStyle name="ปกติ 22 7 2 2 4" xfId="6834" xr:uid="{00000000-0005-0000-0000-0000CA260000}"/>
    <cellStyle name="ปกติ 22 7 2 3" xfId="3537" xr:uid="{00000000-0005-0000-0000-0000CB260000}"/>
    <cellStyle name="ปกติ 22 7 2 3 2" xfId="5281" xr:uid="{00000000-0005-0000-0000-0000CC260000}"/>
    <cellStyle name="ปกติ 22 7 2 3 2 2" xfId="7808" xr:uid="{00000000-0005-0000-0000-0000CD260000}"/>
    <cellStyle name="ปกติ 22 7 2 3 3" xfId="7055" xr:uid="{00000000-0005-0000-0000-0000CE260000}"/>
    <cellStyle name="ปกติ 22 7 2 4" xfId="4371" xr:uid="{00000000-0005-0000-0000-0000CF260000}"/>
    <cellStyle name="ปกติ 22 7 2 4 2" xfId="7431" xr:uid="{00000000-0005-0000-0000-0000D0260000}"/>
    <cellStyle name="ปกติ 22 7 2 5" xfId="6117" xr:uid="{00000000-0005-0000-0000-0000D1260000}"/>
    <cellStyle name="ปกติ 22 7 3" xfId="3300" xr:uid="{00000000-0005-0000-0000-0000D2260000}"/>
    <cellStyle name="ปกติ 22 7 3 2" xfId="3724" xr:uid="{00000000-0005-0000-0000-0000D3260000}"/>
    <cellStyle name="ปกติ 22 7 3 2 2" xfId="5468" xr:uid="{00000000-0005-0000-0000-0000D4260000}"/>
    <cellStyle name="ปกติ 22 7 3 2 2 2" xfId="7995" xr:uid="{00000000-0005-0000-0000-0000D5260000}"/>
    <cellStyle name="ปกติ 22 7 3 2 3" xfId="7242" xr:uid="{00000000-0005-0000-0000-0000D6260000}"/>
    <cellStyle name="ปกติ 22 7 3 3" xfId="5085" xr:uid="{00000000-0005-0000-0000-0000D7260000}"/>
    <cellStyle name="ปกติ 22 7 3 3 2" xfId="7619" xr:uid="{00000000-0005-0000-0000-0000D8260000}"/>
    <cellStyle name="ปกติ 22 7 3 4" xfId="6833" xr:uid="{00000000-0005-0000-0000-0000D9260000}"/>
    <cellStyle name="ปกติ 22 7 4" xfId="3536" xr:uid="{00000000-0005-0000-0000-0000DA260000}"/>
    <cellStyle name="ปกติ 22 7 4 2" xfId="5280" xr:uid="{00000000-0005-0000-0000-0000DB260000}"/>
    <cellStyle name="ปกติ 22 7 4 2 2" xfId="7807" xr:uid="{00000000-0005-0000-0000-0000DC260000}"/>
    <cellStyle name="ปกติ 22 7 4 3" xfId="7054" xr:uid="{00000000-0005-0000-0000-0000DD260000}"/>
    <cellStyle name="ปกติ 22 7 5" xfId="4370" xr:uid="{00000000-0005-0000-0000-0000DE260000}"/>
    <cellStyle name="ปกติ 22 7 5 2" xfId="7430" xr:uid="{00000000-0005-0000-0000-0000DF260000}"/>
    <cellStyle name="ปกติ 22 7 6" xfId="6116" xr:uid="{00000000-0005-0000-0000-0000E0260000}"/>
    <cellStyle name="ปกติ 22 8" xfId="2359" xr:uid="{00000000-0005-0000-0000-0000E1260000}"/>
    <cellStyle name="ปกติ 22 8 2" xfId="3302" xr:uid="{00000000-0005-0000-0000-0000E2260000}"/>
    <cellStyle name="ปกติ 22 8 2 2" xfId="3726" xr:uid="{00000000-0005-0000-0000-0000E3260000}"/>
    <cellStyle name="ปกติ 22 8 2 2 2" xfId="5470" xr:uid="{00000000-0005-0000-0000-0000E4260000}"/>
    <cellStyle name="ปกติ 22 8 2 2 2 2" xfId="7997" xr:uid="{00000000-0005-0000-0000-0000E5260000}"/>
    <cellStyle name="ปกติ 22 8 2 2 3" xfId="7244" xr:uid="{00000000-0005-0000-0000-0000E6260000}"/>
    <cellStyle name="ปกติ 22 8 2 3" xfId="5087" xr:uid="{00000000-0005-0000-0000-0000E7260000}"/>
    <cellStyle name="ปกติ 22 8 2 3 2" xfId="7621" xr:uid="{00000000-0005-0000-0000-0000E8260000}"/>
    <cellStyle name="ปกติ 22 8 2 4" xfId="6835" xr:uid="{00000000-0005-0000-0000-0000E9260000}"/>
    <cellStyle name="ปกติ 22 8 3" xfId="3538" xr:uid="{00000000-0005-0000-0000-0000EA260000}"/>
    <cellStyle name="ปกติ 22 8 3 2" xfId="5282" xr:uid="{00000000-0005-0000-0000-0000EB260000}"/>
    <cellStyle name="ปกติ 22 8 3 2 2" xfId="7809" xr:uid="{00000000-0005-0000-0000-0000EC260000}"/>
    <cellStyle name="ปกติ 22 8 3 3" xfId="7056" xr:uid="{00000000-0005-0000-0000-0000ED260000}"/>
    <cellStyle name="ปกติ 22 8 4" xfId="4372" xr:uid="{00000000-0005-0000-0000-0000EE260000}"/>
    <cellStyle name="ปกติ 22 8 4 2" xfId="7432" xr:uid="{00000000-0005-0000-0000-0000EF260000}"/>
    <cellStyle name="ปกติ 22 8 5" xfId="6118" xr:uid="{00000000-0005-0000-0000-0000F0260000}"/>
    <cellStyle name="ปกติ 22 9" xfId="2360" xr:uid="{00000000-0005-0000-0000-0000F1260000}"/>
    <cellStyle name="ปกติ 22_BS " xfId="8679" xr:uid="{00000000-0005-0000-0000-0000F2260000}"/>
    <cellStyle name="ปกติ 23" xfId="2361" xr:uid="{00000000-0005-0000-0000-0000F3260000}"/>
    <cellStyle name="ปกติ 23 2" xfId="2362" xr:uid="{00000000-0005-0000-0000-0000F4260000}"/>
    <cellStyle name="ปกติ 23 3" xfId="2363" xr:uid="{00000000-0005-0000-0000-0000F5260000}"/>
    <cellStyle name="ปกติ 24" xfId="2364" xr:uid="{00000000-0005-0000-0000-0000F6260000}"/>
    <cellStyle name="ปกติ 24 2" xfId="2365" xr:uid="{00000000-0005-0000-0000-0000F7260000}"/>
    <cellStyle name="ปกติ 24 2 2" xfId="2366" xr:uid="{00000000-0005-0000-0000-0000F8260000}"/>
    <cellStyle name="ปกติ 24 2 2 2" xfId="10093" xr:uid="{00000000-0005-0000-0000-0000F9260000}"/>
    <cellStyle name="ปกติ 24 2 3" xfId="8505" xr:uid="{00000000-0005-0000-0000-0000FA260000}"/>
    <cellStyle name="ปกติ 24 3" xfId="2367" xr:uid="{00000000-0005-0000-0000-0000FB260000}"/>
    <cellStyle name="ปกติ 24 3 2" xfId="10092" xr:uid="{00000000-0005-0000-0000-0000FC260000}"/>
    <cellStyle name="ปกติ 24 3 3" xfId="9447" xr:uid="{00000000-0005-0000-0000-0000FD260000}"/>
    <cellStyle name="ปกติ 24 4" xfId="2368" xr:uid="{00000000-0005-0000-0000-0000FE260000}"/>
    <cellStyle name="ปกติ 24 5" xfId="8504" xr:uid="{00000000-0005-0000-0000-0000FF260000}"/>
    <cellStyle name="ปกติ 25" xfId="2369" xr:uid="{00000000-0005-0000-0000-000000270000}"/>
    <cellStyle name="ปกติ 25 2" xfId="2370" xr:uid="{00000000-0005-0000-0000-000001270000}"/>
    <cellStyle name="ปกติ 25 3" xfId="2371" xr:uid="{00000000-0005-0000-0000-000002270000}"/>
    <cellStyle name="ปกติ 26" xfId="2372" xr:uid="{00000000-0005-0000-0000-000003270000}"/>
    <cellStyle name="ปกติ 26 2" xfId="2373" xr:uid="{00000000-0005-0000-0000-000004270000}"/>
    <cellStyle name="ปกติ 26 3" xfId="2374" xr:uid="{00000000-0005-0000-0000-000005270000}"/>
    <cellStyle name="ปกติ 27" xfId="2375" xr:uid="{00000000-0005-0000-0000-000006270000}"/>
    <cellStyle name="ปกติ 27 2" xfId="2376" xr:uid="{00000000-0005-0000-0000-000007270000}"/>
    <cellStyle name="ปกติ 27 3" xfId="2377" xr:uid="{00000000-0005-0000-0000-000008270000}"/>
    <cellStyle name="ปกติ 28" xfId="2378" xr:uid="{00000000-0005-0000-0000-000009270000}"/>
    <cellStyle name="ปกติ 28 2" xfId="2379" xr:uid="{00000000-0005-0000-0000-00000A270000}"/>
    <cellStyle name="ปกติ 28 3" xfId="2380" xr:uid="{00000000-0005-0000-0000-00000B270000}"/>
    <cellStyle name="ปกติ 29" xfId="2381" xr:uid="{00000000-0005-0000-0000-00000C270000}"/>
    <cellStyle name="ปกติ 29 2" xfId="2382" xr:uid="{00000000-0005-0000-0000-00000D270000}"/>
    <cellStyle name="ปกติ 29 3" xfId="2383" xr:uid="{00000000-0005-0000-0000-00000E270000}"/>
    <cellStyle name="ปกติ 29 3 2" xfId="10094" xr:uid="{00000000-0005-0000-0000-00000F270000}"/>
    <cellStyle name="ปกติ 29 4" xfId="8506" xr:uid="{00000000-0005-0000-0000-000010270000}"/>
    <cellStyle name="ปกติ 3" xfId="2384" xr:uid="{00000000-0005-0000-0000-000011270000}"/>
    <cellStyle name="ปกติ 3 10" xfId="10123" xr:uid="{00000000-0005-0000-0000-000012270000}"/>
    <cellStyle name="ปกติ 3 11" xfId="8507" xr:uid="{00000000-0005-0000-0000-000013270000}"/>
    <cellStyle name="ปกติ 3 2" xfId="2385" xr:uid="{00000000-0005-0000-0000-000014270000}"/>
    <cellStyle name="ปกติ 3 2 2" xfId="2386" xr:uid="{00000000-0005-0000-0000-000015270000}"/>
    <cellStyle name="ปกติ 3 2 2 2" xfId="2387" xr:uid="{00000000-0005-0000-0000-000016270000}"/>
    <cellStyle name="ปกติ 3 2 2 2 2" xfId="2388" xr:uid="{00000000-0005-0000-0000-000017270000}"/>
    <cellStyle name="ปกติ 3 2 2 2 2 2" xfId="2389" xr:uid="{00000000-0005-0000-0000-000018270000}"/>
    <cellStyle name="ปกติ 3 2 2 2 3" xfId="2390" xr:uid="{00000000-0005-0000-0000-000019270000}"/>
    <cellStyle name="ปกติ 3 2 2 2 3 2" xfId="2391" xr:uid="{00000000-0005-0000-0000-00001A270000}"/>
    <cellStyle name="ปกติ 3 2 2 2 4" xfId="2392" xr:uid="{00000000-0005-0000-0000-00001B270000}"/>
    <cellStyle name="ปกติ 3 2 2 2 4 2" xfId="3304" xr:uid="{00000000-0005-0000-0000-00001C270000}"/>
    <cellStyle name="ปกติ 3 2 2 2 4 2 2" xfId="3728" xr:uid="{00000000-0005-0000-0000-00001D270000}"/>
    <cellStyle name="ปกติ 3 2 2 2 4 2 2 2" xfId="5472" xr:uid="{00000000-0005-0000-0000-00001E270000}"/>
    <cellStyle name="ปกติ 3 2 2 2 4 2 2 2 2" xfId="7999" xr:uid="{00000000-0005-0000-0000-00001F270000}"/>
    <cellStyle name="ปกติ 3 2 2 2 4 2 2 3" xfId="7246" xr:uid="{00000000-0005-0000-0000-000020270000}"/>
    <cellStyle name="ปกติ 3 2 2 2 4 2 3" xfId="5089" xr:uid="{00000000-0005-0000-0000-000021270000}"/>
    <cellStyle name="ปกติ 3 2 2 2 4 2 3 2" xfId="7623" xr:uid="{00000000-0005-0000-0000-000022270000}"/>
    <cellStyle name="ปกติ 3 2 2 2 4 2 4" xfId="6837" xr:uid="{00000000-0005-0000-0000-000023270000}"/>
    <cellStyle name="ปกติ 3 2 2 2 4 3" xfId="3540" xr:uid="{00000000-0005-0000-0000-000024270000}"/>
    <cellStyle name="ปกติ 3 2 2 2 4 3 2" xfId="5284" xr:uid="{00000000-0005-0000-0000-000025270000}"/>
    <cellStyle name="ปกติ 3 2 2 2 4 3 2 2" xfId="7811" xr:uid="{00000000-0005-0000-0000-000026270000}"/>
    <cellStyle name="ปกติ 3 2 2 2 4 3 3" xfId="7058" xr:uid="{00000000-0005-0000-0000-000027270000}"/>
    <cellStyle name="ปกติ 3 2 2 2 4 4" xfId="4374" xr:uid="{00000000-0005-0000-0000-000028270000}"/>
    <cellStyle name="ปกติ 3 2 2 2 4 4 2" xfId="7434" xr:uid="{00000000-0005-0000-0000-000029270000}"/>
    <cellStyle name="ปกติ 3 2 2 2 4 5" xfId="6120" xr:uid="{00000000-0005-0000-0000-00002A270000}"/>
    <cellStyle name="ปกติ 3 2 2 2 5" xfId="3303" xr:uid="{00000000-0005-0000-0000-00002B270000}"/>
    <cellStyle name="ปกติ 3 2 2 2 5 2" xfId="3727" xr:uid="{00000000-0005-0000-0000-00002C270000}"/>
    <cellStyle name="ปกติ 3 2 2 2 5 2 2" xfId="5471" xr:uid="{00000000-0005-0000-0000-00002D270000}"/>
    <cellStyle name="ปกติ 3 2 2 2 5 2 2 2" xfId="7998" xr:uid="{00000000-0005-0000-0000-00002E270000}"/>
    <cellStyle name="ปกติ 3 2 2 2 5 2 3" xfId="7245" xr:uid="{00000000-0005-0000-0000-00002F270000}"/>
    <cellStyle name="ปกติ 3 2 2 2 5 3" xfId="5088" xr:uid="{00000000-0005-0000-0000-000030270000}"/>
    <cellStyle name="ปกติ 3 2 2 2 5 3 2" xfId="7622" xr:uid="{00000000-0005-0000-0000-000031270000}"/>
    <cellStyle name="ปกติ 3 2 2 2 5 4" xfId="6836" xr:uid="{00000000-0005-0000-0000-000032270000}"/>
    <cellStyle name="ปกติ 3 2 2 2 6" xfId="3539" xr:uid="{00000000-0005-0000-0000-000033270000}"/>
    <cellStyle name="ปกติ 3 2 2 2 6 2" xfId="5283" xr:uid="{00000000-0005-0000-0000-000034270000}"/>
    <cellStyle name="ปกติ 3 2 2 2 6 2 2" xfId="7810" xr:uid="{00000000-0005-0000-0000-000035270000}"/>
    <cellStyle name="ปกติ 3 2 2 2 6 3" xfId="7057" xr:uid="{00000000-0005-0000-0000-000036270000}"/>
    <cellStyle name="ปกติ 3 2 2 2 7" xfId="4373" xr:uid="{00000000-0005-0000-0000-000037270000}"/>
    <cellStyle name="ปกติ 3 2 2 2 7 2" xfId="7433" xr:uid="{00000000-0005-0000-0000-000038270000}"/>
    <cellStyle name="ปกติ 3 2 2 2 8" xfId="6119" xr:uid="{00000000-0005-0000-0000-000039270000}"/>
    <cellStyle name="ปกติ 3 2 2 2_BS " xfId="8680" xr:uid="{00000000-0005-0000-0000-00003A270000}"/>
    <cellStyle name="ปกติ 3 2 2 3" xfId="2393" xr:uid="{00000000-0005-0000-0000-00003B270000}"/>
    <cellStyle name="ปกติ 3 2 2 3 2" xfId="2394" xr:uid="{00000000-0005-0000-0000-00003C270000}"/>
    <cellStyle name="ปกติ 3 2 2 3 2 2" xfId="3306" xr:uid="{00000000-0005-0000-0000-00003D270000}"/>
    <cellStyle name="ปกติ 3 2 2 3 2 2 2" xfId="3730" xr:uid="{00000000-0005-0000-0000-00003E270000}"/>
    <cellStyle name="ปกติ 3 2 2 3 2 2 2 2" xfId="5474" xr:uid="{00000000-0005-0000-0000-00003F270000}"/>
    <cellStyle name="ปกติ 3 2 2 3 2 2 2 2 2" xfId="8001" xr:uid="{00000000-0005-0000-0000-000040270000}"/>
    <cellStyle name="ปกติ 3 2 2 3 2 2 2 3" xfId="7248" xr:uid="{00000000-0005-0000-0000-000041270000}"/>
    <cellStyle name="ปกติ 3 2 2 3 2 2 3" xfId="5091" xr:uid="{00000000-0005-0000-0000-000042270000}"/>
    <cellStyle name="ปกติ 3 2 2 3 2 2 3 2" xfId="7625" xr:uid="{00000000-0005-0000-0000-000043270000}"/>
    <cellStyle name="ปกติ 3 2 2 3 2 2 4" xfId="6839" xr:uid="{00000000-0005-0000-0000-000044270000}"/>
    <cellStyle name="ปกติ 3 2 2 3 2 3" xfId="3542" xr:uid="{00000000-0005-0000-0000-000045270000}"/>
    <cellStyle name="ปกติ 3 2 2 3 2 3 2" xfId="5286" xr:uid="{00000000-0005-0000-0000-000046270000}"/>
    <cellStyle name="ปกติ 3 2 2 3 2 3 2 2" xfId="7813" xr:uid="{00000000-0005-0000-0000-000047270000}"/>
    <cellStyle name="ปกติ 3 2 2 3 2 3 3" xfId="7060" xr:uid="{00000000-0005-0000-0000-000048270000}"/>
    <cellStyle name="ปกติ 3 2 2 3 2 4" xfId="4376" xr:uid="{00000000-0005-0000-0000-000049270000}"/>
    <cellStyle name="ปกติ 3 2 2 3 2 4 2" xfId="7436" xr:uid="{00000000-0005-0000-0000-00004A270000}"/>
    <cellStyle name="ปกติ 3 2 2 3 2 5" xfId="6122" xr:uid="{00000000-0005-0000-0000-00004B270000}"/>
    <cellStyle name="ปกติ 3 2 2 3 3" xfId="3305" xr:uid="{00000000-0005-0000-0000-00004C270000}"/>
    <cellStyle name="ปกติ 3 2 2 3 3 2" xfId="3729" xr:uid="{00000000-0005-0000-0000-00004D270000}"/>
    <cellStyle name="ปกติ 3 2 2 3 3 2 2" xfId="5473" xr:uid="{00000000-0005-0000-0000-00004E270000}"/>
    <cellStyle name="ปกติ 3 2 2 3 3 2 2 2" xfId="8000" xr:uid="{00000000-0005-0000-0000-00004F270000}"/>
    <cellStyle name="ปกติ 3 2 2 3 3 2 3" xfId="7247" xr:uid="{00000000-0005-0000-0000-000050270000}"/>
    <cellStyle name="ปกติ 3 2 2 3 3 3" xfId="5090" xr:uid="{00000000-0005-0000-0000-000051270000}"/>
    <cellStyle name="ปกติ 3 2 2 3 3 3 2" xfId="7624" xr:uid="{00000000-0005-0000-0000-000052270000}"/>
    <cellStyle name="ปกติ 3 2 2 3 3 4" xfId="6838" xr:uid="{00000000-0005-0000-0000-000053270000}"/>
    <cellStyle name="ปกติ 3 2 2 3 4" xfId="3541" xr:uid="{00000000-0005-0000-0000-000054270000}"/>
    <cellStyle name="ปกติ 3 2 2 3 4 2" xfId="5285" xr:uid="{00000000-0005-0000-0000-000055270000}"/>
    <cellStyle name="ปกติ 3 2 2 3 4 2 2" xfId="7812" xr:uid="{00000000-0005-0000-0000-000056270000}"/>
    <cellStyle name="ปกติ 3 2 2 3 4 3" xfId="7059" xr:uid="{00000000-0005-0000-0000-000057270000}"/>
    <cellStyle name="ปกติ 3 2 2 3 5" xfId="4375" xr:uid="{00000000-0005-0000-0000-000058270000}"/>
    <cellStyle name="ปกติ 3 2 2 3 5 2" xfId="7435" xr:uid="{00000000-0005-0000-0000-000059270000}"/>
    <cellStyle name="ปกติ 3 2 2 3 6" xfId="6121" xr:uid="{00000000-0005-0000-0000-00005A270000}"/>
    <cellStyle name="ปกติ 3 2 2 3_BS " xfId="8681" xr:uid="{00000000-0005-0000-0000-00005B270000}"/>
    <cellStyle name="ปกติ 3 2 2 4" xfId="2395" xr:uid="{00000000-0005-0000-0000-00005C270000}"/>
    <cellStyle name="ปกติ 3 2 3" xfId="2396" xr:uid="{00000000-0005-0000-0000-00005D270000}"/>
    <cellStyle name="ปกติ 3 2 3 2" xfId="10096" xr:uid="{00000000-0005-0000-0000-00005E270000}"/>
    <cellStyle name="ปกติ 3 2 3 3" xfId="9449" xr:uid="{00000000-0005-0000-0000-00005F270000}"/>
    <cellStyle name="ปกติ 3 2 4" xfId="9482" xr:uid="{00000000-0005-0000-0000-000060270000}"/>
    <cellStyle name="ปกติ 3 2 5" xfId="9713" xr:uid="{00000000-0005-0000-0000-000061270000}"/>
    <cellStyle name="ปกติ 3 2 6" xfId="9951" xr:uid="{00000000-0005-0000-0000-000062270000}"/>
    <cellStyle name="ปกติ 3 2 7" xfId="8508" xr:uid="{00000000-0005-0000-0000-000063270000}"/>
    <cellStyle name="ปกติ 3 2 8" xfId="10567" xr:uid="{00000000-0005-0000-0000-000064270000}"/>
    <cellStyle name="ปกติ 3 3" xfId="2397" xr:uid="{00000000-0005-0000-0000-000065270000}"/>
    <cellStyle name="ปกติ 3 3 2" xfId="2398" xr:uid="{00000000-0005-0000-0000-000066270000}"/>
    <cellStyle name="ปกติ 3 3 2 2" xfId="2399" xr:uid="{00000000-0005-0000-0000-000067270000}"/>
    <cellStyle name="ปกติ 3 3 2 3" xfId="2400" xr:uid="{00000000-0005-0000-0000-000068270000}"/>
    <cellStyle name="ปกติ 3 3 2 4" xfId="8509" xr:uid="{00000000-0005-0000-0000-000069270000}"/>
    <cellStyle name="ปกติ 3 3 3" xfId="2401" xr:uid="{00000000-0005-0000-0000-00006A270000}"/>
    <cellStyle name="ปกติ 3 3 3 2" xfId="2402" xr:uid="{00000000-0005-0000-0000-00006B270000}"/>
    <cellStyle name="ปกติ 3 3 3 3" xfId="2403" xr:uid="{00000000-0005-0000-0000-00006C270000}"/>
    <cellStyle name="ปกติ 3 3 3 4" xfId="8510" xr:uid="{00000000-0005-0000-0000-00006D270000}"/>
    <cellStyle name="ปกติ 3 3 4" xfId="2404" xr:uid="{00000000-0005-0000-0000-00006E270000}"/>
    <cellStyle name="ปกติ 3 3 4 2" xfId="2405" xr:uid="{00000000-0005-0000-0000-00006F270000}"/>
    <cellStyle name="ปกติ 3 3 5" xfId="2406" xr:uid="{00000000-0005-0000-0000-000070270000}"/>
    <cellStyle name="ปกติ 3 3 5 2" xfId="10097" xr:uid="{00000000-0005-0000-0000-000071270000}"/>
    <cellStyle name="ปกติ 3 3 5 3" xfId="9450" xr:uid="{00000000-0005-0000-0000-000072270000}"/>
    <cellStyle name="ปกติ 3 3 6" xfId="2407" xr:uid="{00000000-0005-0000-0000-000073270000}"/>
    <cellStyle name="ปกติ 3 4" xfId="2408" xr:uid="{00000000-0005-0000-0000-000074270000}"/>
    <cellStyle name="ปกติ 3 4 2" xfId="2409" xr:uid="{00000000-0005-0000-0000-000075270000}"/>
    <cellStyle name="ปกติ 3 4 2 2" xfId="8512" xr:uid="{00000000-0005-0000-0000-000076270000}"/>
    <cellStyle name="ปกติ 3 4 3" xfId="2410" xr:uid="{00000000-0005-0000-0000-000077270000}"/>
    <cellStyle name="ปกติ 3 4 3 2" xfId="2411" xr:uid="{00000000-0005-0000-0000-000078270000}"/>
    <cellStyle name="ปกติ 3 4 4" xfId="2412" xr:uid="{00000000-0005-0000-0000-000079270000}"/>
    <cellStyle name="ปกติ 3 4 4 2" xfId="10098" xr:uid="{00000000-0005-0000-0000-00007A270000}"/>
    <cellStyle name="ปกติ 3 4 5" xfId="9714" xr:uid="{00000000-0005-0000-0000-00007B270000}"/>
    <cellStyle name="ปกติ 3 4 6" xfId="8511" xr:uid="{00000000-0005-0000-0000-00007C270000}"/>
    <cellStyle name="ปกติ 3 5" xfId="2413" xr:uid="{00000000-0005-0000-0000-00007D270000}"/>
    <cellStyle name="ปกติ 3 5 2" xfId="2414" xr:uid="{00000000-0005-0000-0000-00007E270000}"/>
    <cellStyle name="ปกติ 3 6" xfId="9448" xr:uid="{00000000-0005-0000-0000-00007F270000}"/>
    <cellStyle name="ปกติ 3 6 2" xfId="10095" xr:uid="{00000000-0005-0000-0000-000080270000}"/>
    <cellStyle name="ปกติ 3 7" xfId="9481" xr:uid="{00000000-0005-0000-0000-000081270000}"/>
    <cellStyle name="ปกติ 3 7 2" xfId="9712" xr:uid="{00000000-0005-0000-0000-000082270000}"/>
    <cellStyle name="ปกติ 3 8" xfId="9591" xr:uid="{00000000-0005-0000-0000-000083270000}"/>
    <cellStyle name="ปกติ 3 9" xfId="9641" xr:uid="{00000000-0005-0000-0000-000084270000}"/>
    <cellStyle name="ปกติ 30" xfId="2415" xr:uid="{00000000-0005-0000-0000-000085270000}"/>
    <cellStyle name="ปกติ 30 2" xfId="2416" xr:uid="{00000000-0005-0000-0000-000086270000}"/>
    <cellStyle name="ปกติ 31" xfId="2417" xr:uid="{00000000-0005-0000-0000-000087270000}"/>
    <cellStyle name="ปกติ 31 2" xfId="2418" xr:uid="{00000000-0005-0000-0000-000088270000}"/>
    <cellStyle name="ปกติ 31 2 2" xfId="8770" xr:uid="{00000000-0005-0000-0000-000089270000}"/>
    <cellStyle name="ปกติ 31 2 3" xfId="9451" xr:uid="{00000000-0005-0000-0000-00008A270000}"/>
    <cellStyle name="ปกติ 31 2 3 2" xfId="10099" xr:uid="{00000000-0005-0000-0000-00008B270000}"/>
    <cellStyle name="ปกติ 31 2 4" xfId="8513" xr:uid="{00000000-0005-0000-0000-00008C270000}"/>
    <cellStyle name="ปกติ 31 2_BS " xfId="8682" xr:uid="{00000000-0005-0000-0000-00008D270000}"/>
    <cellStyle name="ปกติ 31 3" xfId="2419" xr:uid="{00000000-0005-0000-0000-00008E270000}"/>
    <cellStyle name="ปกติ 31 4" xfId="2420" xr:uid="{00000000-0005-0000-0000-00008F270000}"/>
    <cellStyle name="ปกติ 31 5" xfId="10568" xr:uid="{00000000-0005-0000-0000-000090270000}"/>
    <cellStyle name="ปกติ 32" xfId="2421" xr:uid="{00000000-0005-0000-0000-000091270000}"/>
    <cellStyle name="ปกติ 32 2" xfId="2422" xr:uid="{00000000-0005-0000-0000-000092270000}"/>
    <cellStyle name="ปกติ 33" xfId="2423" xr:uid="{00000000-0005-0000-0000-000093270000}"/>
    <cellStyle name="ปกติ 33 2" xfId="2424" xr:uid="{00000000-0005-0000-0000-000094270000}"/>
    <cellStyle name="ปกติ 33 3" xfId="2425" xr:uid="{00000000-0005-0000-0000-000095270000}"/>
    <cellStyle name="ปกติ 34" xfId="2426" xr:uid="{00000000-0005-0000-0000-000096270000}"/>
    <cellStyle name="ปกติ 34 2" xfId="2427" xr:uid="{00000000-0005-0000-0000-000097270000}"/>
    <cellStyle name="ปกติ 34 3" xfId="2428" xr:uid="{00000000-0005-0000-0000-000098270000}"/>
    <cellStyle name="ปกติ 34 4" xfId="2429" xr:uid="{00000000-0005-0000-0000-000099270000}"/>
    <cellStyle name="ปกติ 35" xfId="2430" xr:uid="{00000000-0005-0000-0000-00009A270000}"/>
    <cellStyle name="ปกติ 35 2" xfId="2431" xr:uid="{00000000-0005-0000-0000-00009B270000}"/>
    <cellStyle name="ปกติ 35 2 2" xfId="2432" xr:uid="{00000000-0005-0000-0000-00009C270000}"/>
    <cellStyle name="ปกติ 35 2 2 2" xfId="10100" xr:uid="{00000000-0005-0000-0000-00009D270000}"/>
    <cellStyle name="ปกติ 35 2 2 3" xfId="9453" xr:uid="{00000000-0005-0000-0000-00009E270000}"/>
    <cellStyle name="ปกติ 35 3" xfId="2433" xr:uid="{00000000-0005-0000-0000-00009F270000}"/>
    <cellStyle name="ปกติ 35 3 2" xfId="9172" xr:uid="{00000000-0005-0000-0000-0000A0270000}"/>
    <cellStyle name="ปกติ 35 3 2 2" xfId="9173" xr:uid="{00000000-0005-0000-0000-0000A1270000}"/>
    <cellStyle name="ปกติ 35 3 3" xfId="9174" xr:uid="{00000000-0005-0000-0000-0000A2270000}"/>
    <cellStyle name="ปกติ 35 3 4" xfId="9171" xr:uid="{00000000-0005-0000-0000-0000A3270000}"/>
    <cellStyle name="ปกติ 35 4" xfId="9175" xr:uid="{00000000-0005-0000-0000-0000A4270000}"/>
    <cellStyle name="ปกติ 35 4 2" xfId="9176" xr:uid="{00000000-0005-0000-0000-0000A5270000}"/>
    <cellStyle name="ปกติ 35 5" xfId="9177" xr:uid="{00000000-0005-0000-0000-0000A6270000}"/>
    <cellStyle name="ปกติ 35 6" xfId="9452" xr:uid="{00000000-0005-0000-0000-0000A7270000}"/>
    <cellStyle name="ปกติ 36" xfId="2434" xr:uid="{00000000-0005-0000-0000-0000A8270000}"/>
    <cellStyle name="ปกติ 36 2" xfId="2435" xr:uid="{00000000-0005-0000-0000-0000A9270000}"/>
    <cellStyle name="ปกติ 36 2 2" xfId="2436" xr:uid="{00000000-0005-0000-0000-0000AA270000}"/>
    <cellStyle name="ปกติ 36 2 2 2" xfId="3346" xr:uid="{00000000-0005-0000-0000-0000AB270000}"/>
    <cellStyle name="ปกติ 36 2 2 2 2" xfId="8063" xr:uid="{00000000-0005-0000-0000-0000AC270000}"/>
    <cellStyle name="ปกติ 36 2 2 3" xfId="8031" xr:uid="{00000000-0005-0000-0000-0000AD270000}"/>
    <cellStyle name="ปกติ 36 2 2 4" xfId="6870" xr:uid="{00000000-0005-0000-0000-0000AE270000}"/>
    <cellStyle name="ปกติ 36 2 3" xfId="3345" xr:uid="{00000000-0005-0000-0000-0000AF270000}"/>
    <cellStyle name="ปกติ 36 2 3 2" xfId="8062" xr:uid="{00000000-0005-0000-0000-0000B0270000}"/>
    <cellStyle name="ปกติ 36 2 4" xfId="8771" xr:uid="{00000000-0005-0000-0000-0000B1270000}"/>
    <cellStyle name="ปกติ 36 2 5" xfId="8030" xr:uid="{00000000-0005-0000-0000-0000B2270000}"/>
    <cellStyle name="ปกติ 36 2 6" xfId="6869" xr:uid="{00000000-0005-0000-0000-0000B3270000}"/>
    <cellStyle name="ปกติ 36 3" xfId="9454" xr:uid="{00000000-0005-0000-0000-0000B4270000}"/>
    <cellStyle name="ปกติ 36 3 2" xfId="10101" xr:uid="{00000000-0005-0000-0000-0000B5270000}"/>
    <cellStyle name="ปกติ 36 4" xfId="8514" xr:uid="{00000000-0005-0000-0000-0000B6270000}"/>
    <cellStyle name="ปกติ 36_BS " xfId="8683" xr:uid="{00000000-0005-0000-0000-0000B7270000}"/>
    <cellStyle name="ปกติ 37" xfId="2437" xr:uid="{00000000-0005-0000-0000-0000B8270000}"/>
    <cellStyle name="ปกติ 37 2" xfId="2438" xr:uid="{00000000-0005-0000-0000-0000B9270000}"/>
    <cellStyle name="ปกติ 37 2 2" xfId="10102" xr:uid="{00000000-0005-0000-0000-0000BA270000}"/>
    <cellStyle name="ปกติ 37 2 3" xfId="9455" xr:uid="{00000000-0005-0000-0000-0000BB270000}"/>
    <cellStyle name="ปกติ 38" xfId="2439" xr:uid="{00000000-0005-0000-0000-0000BC270000}"/>
    <cellStyle name="ปกติ 38 2" xfId="2440" xr:uid="{00000000-0005-0000-0000-0000BD270000}"/>
    <cellStyle name="ปกติ 38 2 2" xfId="10103" xr:uid="{00000000-0005-0000-0000-0000BE270000}"/>
    <cellStyle name="ปกติ 38 2 3" xfId="9456" xr:uid="{00000000-0005-0000-0000-0000BF270000}"/>
    <cellStyle name="ปกติ 38 3" xfId="2441" xr:uid="{00000000-0005-0000-0000-0000C0270000}"/>
    <cellStyle name="ปกติ 38 3 2" xfId="9715" xr:uid="{00000000-0005-0000-0000-0000C1270000}"/>
    <cellStyle name="ปกติ 39" xfId="2442" xr:uid="{00000000-0005-0000-0000-0000C2270000}"/>
    <cellStyle name="ปกติ 39 2" xfId="2443" xr:uid="{00000000-0005-0000-0000-0000C3270000}"/>
    <cellStyle name="ปกติ 39 2 2" xfId="10104" xr:uid="{00000000-0005-0000-0000-0000C4270000}"/>
    <cellStyle name="ปกติ 39 2 3" xfId="9457" xr:uid="{00000000-0005-0000-0000-0000C5270000}"/>
    <cellStyle name="ปกติ 4" xfId="2444" xr:uid="{00000000-0005-0000-0000-0000C6270000}"/>
    <cellStyle name="ปกติ 4 2" xfId="2445" xr:uid="{00000000-0005-0000-0000-0000C7270000}"/>
    <cellStyle name="ปกติ 4 2 2" xfId="2446" xr:uid="{00000000-0005-0000-0000-0000C8270000}"/>
    <cellStyle name="ปกติ 4 2 2 2" xfId="9178" xr:uid="{00000000-0005-0000-0000-0000C9270000}"/>
    <cellStyle name="ปกติ 4 2 3" xfId="2447" xr:uid="{00000000-0005-0000-0000-0000CA270000}"/>
    <cellStyle name="ปกติ 4 2 3 2" xfId="9717" xr:uid="{00000000-0005-0000-0000-0000CB270000}"/>
    <cellStyle name="ปกติ 4 3" xfId="2448" xr:uid="{00000000-0005-0000-0000-0000CC270000}"/>
    <cellStyle name="ปกติ 4 3 2" xfId="10105" xr:uid="{00000000-0005-0000-0000-0000CD270000}"/>
    <cellStyle name="ปกติ 4 3 3" xfId="9458" xr:uid="{00000000-0005-0000-0000-0000CE270000}"/>
    <cellStyle name="ปกติ 4 4" xfId="9594" xr:uid="{00000000-0005-0000-0000-0000CF270000}"/>
    <cellStyle name="ปกติ 4 5" xfId="9716" xr:uid="{00000000-0005-0000-0000-0000D0270000}"/>
    <cellStyle name="ปกติ 4 6" xfId="8515" xr:uid="{00000000-0005-0000-0000-0000D1270000}"/>
    <cellStyle name="ปกติ 40" xfId="2449" xr:uid="{00000000-0005-0000-0000-0000D2270000}"/>
    <cellStyle name="ปกติ 40 2" xfId="2450" xr:uid="{00000000-0005-0000-0000-0000D3270000}"/>
    <cellStyle name="ปกติ 40 2 2" xfId="10106" xr:uid="{00000000-0005-0000-0000-0000D4270000}"/>
    <cellStyle name="ปกติ 40 2 3" xfId="9459" xr:uid="{00000000-0005-0000-0000-0000D5270000}"/>
    <cellStyle name="ปกติ 41" xfId="2451" xr:uid="{00000000-0005-0000-0000-0000D6270000}"/>
    <cellStyle name="ปกติ 41 2" xfId="2452" xr:uid="{00000000-0005-0000-0000-0000D7270000}"/>
    <cellStyle name="ปกติ 41 2 2" xfId="10107" xr:uid="{00000000-0005-0000-0000-0000D8270000}"/>
    <cellStyle name="ปกติ 41 2 3" xfId="9460" xr:uid="{00000000-0005-0000-0000-0000D9270000}"/>
    <cellStyle name="ปกติ 41 3" xfId="8516" xr:uid="{00000000-0005-0000-0000-0000DA270000}"/>
    <cellStyle name="ปกติ 42" xfId="2453" xr:uid="{00000000-0005-0000-0000-0000DB270000}"/>
    <cellStyle name="ปกติ 42 2" xfId="9179" xr:uid="{00000000-0005-0000-0000-0000DC270000}"/>
    <cellStyle name="ปกติ 42 2 2" xfId="9180" xr:uid="{00000000-0005-0000-0000-0000DD270000}"/>
    <cellStyle name="ปกติ 42 3" xfId="9181" xr:uid="{00000000-0005-0000-0000-0000DE270000}"/>
    <cellStyle name="ปกติ 43" xfId="2454" xr:uid="{00000000-0005-0000-0000-0000DF270000}"/>
    <cellStyle name="ปกติ 43 2" xfId="2455" xr:uid="{00000000-0005-0000-0000-0000E0270000}"/>
    <cellStyle name="ปกติ 43 2 2" xfId="9183" xr:uid="{00000000-0005-0000-0000-0000E1270000}"/>
    <cellStyle name="ปกติ 43 2 3" xfId="9182" xr:uid="{00000000-0005-0000-0000-0000E2270000}"/>
    <cellStyle name="ปกติ 43 3" xfId="9184" xr:uid="{00000000-0005-0000-0000-0000E3270000}"/>
    <cellStyle name="ปกติ 43 4" xfId="9185" xr:uid="{00000000-0005-0000-0000-0000E4270000}"/>
    <cellStyle name="ปกติ 44" xfId="2456" xr:uid="{00000000-0005-0000-0000-0000E5270000}"/>
    <cellStyle name="ปกติ 44 2" xfId="9186" xr:uid="{00000000-0005-0000-0000-0000E6270000}"/>
    <cellStyle name="ปกติ 44 2 2" xfId="9187" xr:uid="{00000000-0005-0000-0000-0000E7270000}"/>
    <cellStyle name="ปกติ 44 3" xfId="9188" xr:uid="{00000000-0005-0000-0000-0000E8270000}"/>
    <cellStyle name="ปกติ 45" xfId="2457" xr:uid="{00000000-0005-0000-0000-0000E9270000}"/>
    <cellStyle name="ปกติ 45 2" xfId="9189" xr:uid="{00000000-0005-0000-0000-0000EA270000}"/>
    <cellStyle name="ปกติ 45 2 2" xfId="9190" xr:uid="{00000000-0005-0000-0000-0000EB270000}"/>
    <cellStyle name="ปกติ 45 3" xfId="9191" xr:uid="{00000000-0005-0000-0000-0000EC270000}"/>
    <cellStyle name="ปกติ 45 4" xfId="9461" xr:uid="{00000000-0005-0000-0000-0000ED270000}"/>
    <cellStyle name="ปกติ 45 5" xfId="8778" xr:uid="{00000000-0005-0000-0000-0000EE270000}"/>
    <cellStyle name="ปกติ 46" xfId="2458" xr:uid="{00000000-0005-0000-0000-0000EF270000}"/>
    <cellStyle name="ปกติ 46 2" xfId="2459" xr:uid="{00000000-0005-0000-0000-0000F0270000}"/>
    <cellStyle name="ปกติ 46 2 2" xfId="9193" xr:uid="{00000000-0005-0000-0000-0000F1270000}"/>
    <cellStyle name="ปกติ 46 2 3" xfId="9192" xr:uid="{00000000-0005-0000-0000-0000F2270000}"/>
    <cellStyle name="ปกติ 46 3" xfId="2460" xr:uid="{00000000-0005-0000-0000-0000F3270000}"/>
    <cellStyle name="ปกติ 46 3 2" xfId="3348" xr:uid="{00000000-0005-0000-0000-0000F4270000}"/>
    <cellStyle name="ปกติ 46 3 2 2" xfId="8065" xr:uid="{00000000-0005-0000-0000-0000F5270000}"/>
    <cellStyle name="ปกติ 46 3 3" xfId="9194" xr:uid="{00000000-0005-0000-0000-0000F6270000}"/>
    <cellStyle name="ปกติ 46 3 4" xfId="8033" xr:uid="{00000000-0005-0000-0000-0000F7270000}"/>
    <cellStyle name="ปกติ 46 3 5" xfId="6872" xr:uid="{00000000-0005-0000-0000-0000F8270000}"/>
    <cellStyle name="ปกติ 46 4" xfId="2461" xr:uid="{00000000-0005-0000-0000-0000F9270000}"/>
    <cellStyle name="ปกติ 46 4 2" xfId="3349" xr:uid="{00000000-0005-0000-0000-0000FA270000}"/>
    <cellStyle name="ปกติ 46 4 2 2" xfId="8066" xr:uid="{00000000-0005-0000-0000-0000FB270000}"/>
    <cellStyle name="ปกติ 46 4 3" xfId="8034" xr:uid="{00000000-0005-0000-0000-0000FC270000}"/>
    <cellStyle name="ปกติ 46 4 4" xfId="6873" xr:uid="{00000000-0005-0000-0000-0000FD270000}"/>
    <cellStyle name="ปกติ 46 5" xfId="3347" xr:uid="{00000000-0005-0000-0000-0000FE270000}"/>
    <cellStyle name="ปกติ 46 5 2" xfId="8064" xr:uid="{00000000-0005-0000-0000-0000FF270000}"/>
    <cellStyle name="ปกติ 46 6" xfId="8814" xr:uid="{00000000-0005-0000-0000-000000280000}"/>
    <cellStyle name="ปกติ 46 7" xfId="8032" xr:uid="{00000000-0005-0000-0000-000001280000}"/>
    <cellStyle name="ปกติ 46 8" xfId="6871" xr:uid="{00000000-0005-0000-0000-000002280000}"/>
    <cellStyle name="ปกติ 47" xfId="8823" xr:uid="{00000000-0005-0000-0000-000003280000}"/>
    <cellStyle name="ปกติ 47 2" xfId="9585" xr:uid="{00000000-0005-0000-0000-000004280000}"/>
    <cellStyle name="ปกติ 48" xfId="8829" xr:uid="{00000000-0005-0000-0000-000005280000}"/>
    <cellStyle name="ปกติ 49" xfId="8808" xr:uid="{00000000-0005-0000-0000-000006280000}"/>
    <cellStyle name="ปกติ 5" xfId="2462" xr:uid="{00000000-0005-0000-0000-000007280000}"/>
    <cellStyle name="ปกติ 5 2" xfId="2463" xr:uid="{00000000-0005-0000-0000-000008280000}"/>
    <cellStyle name="ปกติ 5 2 2" xfId="2464" xr:uid="{00000000-0005-0000-0000-000009280000}"/>
    <cellStyle name="ปกติ 5 2 2 2" xfId="2465" xr:uid="{00000000-0005-0000-0000-00000A280000}"/>
    <cellStyle name="ปกติ 5 2 3" xfId="2466" xr:uid="{00000000-0005-0000-0000-00000B280000}"/>
    <cellStyle name="ปกติ 5 2 3 2" xfId="2467" xr:uid="{00000000-0005-0000-0000-00000C280000}"/>
    <cellStyle name="ปกติ 5 2 3 3" xfId="2468" xr:uid="{00000000-0005-0000-0000-00000D280000}"/>
    <cellStyle name="ปกติ 5 2 3 4" xfId="2469" xr:uid="{00000000-0005-0000-0000-00000E280000}"/>
    <cellStyle name="ปกติ 5 2 4" xfId="2470" xr:uid="{00000000-0005-0000-0000-00000F280000}"/>
    <cellStyle name="ปกติ 5 2 4 2" xfId="2471" xr:uid="{00000000-0005-0000-0000-000010280000}"/>
    <cellStyle name="ปกติ 5 2 5" xfId="2472" xr:uid="{00000000-0005-0000-0000-000011280000}"/>
    <cellStyle name="ปกติ 5 2 5 2" xfId="10109" xr:uid="{00000000-0005-0000-0000-000012280000}"/>
    <cellStyle name="ปกติ 5 3" xfId="2473" xr:uid="{00000000-0005-0000-0000-000013280000}"/>
    <cellStyle name="ปกติ 5 4" xfId="2474" xr:uid="{00000000-0005-0000-0000-000014280000}"/>
    <cellStyle name="ปกติ 5 4 2" xfId="2475" xr:uid="{00000000-0005-0000-0000-000015280000}"/>
    <cellStyle name="ปกติ 5 5" xfId="2476" xr:uid="{00000000-0005-0000-0000-000016280000}"/>
    <cellStyle name="ปกติ 5 5 2" xfId="2477" xr:uid="{00000000-0005-0000-0000-000017280000}"/>
    <cellStyle name="ปกติ 5 5 2 2" xfId="2478" xr:uid="{00000000-0005-0000-0000-000018280000}"/>
    <cellStyle name="ปกติ 5 5 3" xfId="2479" xr:uid="{00000000-0005-0000-0000-000019280000}"/>
    <cellStyle name="ปกติ 5 5 3 2" xfId="2480" xr:uid="{00000000-0005-0000-0000-00001A280000}"/>
    <cellStyle name="ปกติ 5 5 4" xfId="2481" xr:uid="{00000000-0005-0000-0000-00001B280000}"/>
    <cellStyle name="ปกติ 5 6" xfId="2482" xr:uid="{00000000-0005-0000-0000-00001C280000}"/>
    <cellStyle name="ปกติ 5 6 2" xfId="2483" xr:uid="{00000000-0005-0000-0000-00001D280000}"/>
    <cellStyle name="ปกติ 5 7" xfId="2484" xr:uid="{00000000-0005-0000-0000-00001E280000}"/>
    <cellStyle name="ปกติ 5 7 2" xfId="2485" xr:uid="{00000000-0005-0000-0000-00001F280000}"/>
    <cellStyle name="ปกติ 5 8" xfId="2486" xr:uid="{00000000-0005-0000-0000-000020280000}"/>
    <cellStyle name="ปกติ 5 8 2" xfId="10108" xr:uid="{00000000-0005-0000-0000-000021280000}"/>
    <cellStyle name="ปกติ 50" xfId="9237" xr:uid="{00000000-0005-0000-0000-000022280000}"/>
    <cellStyle name="ปกติ 51" xfId="9474" xr:uid="{00000000-0005-0000-0000-000023280000}"/>
    <cellStyle name="ปกติ 56" xfId="9483" xr:uid="{00000000-0005-0000-0000-000024280000}"/>
    <cellStyle name="ปกติ 6" xfId="2487" xr:uid="{00000000-0005-0000-0000-000025280000}"/>
    <cellStyle name="ปกติ 6 2" xfId="2488" xr:uid="{00000000-0005-0000-0000-000026280000}"/>
    <cellStyle name="ปกติ 6 2 2" xfId="2489" xr:uid="{00000000-0005-0000-0000-000027280000}"/>
    <cellStyle name="ปกติ 6 2 2 2" xfId="2490" xr:uid="{00000000-0005-0000-0000-000028280000}"/>
    <cellStyle name="ปกติ 6 2 2 3" xfId="2491" xr:uid="{00000000-0005-0000-0000-000029280000}"/>
    <cellStyle name="ปกติ 6 2 2 4" xfId="2492" xr:uid="{00000000-0005-0000-0000-00002A280000}"/>
    <cellStyle name="ปกติ 6 2 2 5" xfId="8517" xr:uid="{00000000-0005-0000-0000-00002B280000}"/>
    <cellStyle name="ปกติ 6 2 3" xfId="2493" xr:uid="{00000000-0005-0000-0000-00002C280000}"/>
    <cellStyle name="ปกติ 6 2 3 2" xfId="8518" xr:uid="{00000000-0005-0000-0000-00002D280000}"/>
    <cellStyle name="ปกติ 6 2 4" xfId="2494" xr:uid="{00000000-0005-0000-0000-00002E280000}"/>
    <cellStyle name="ปกติ 6 2 4 2" xfId="10111" xr:uid="{00000000-0005-0000-0000-00002F280000}"/>
    <cellStyle name="ปกติ 6 3" xfId="2495" xr:uid="{00000000-0005-0000-0000-000030280000}"/>
    <cellStyle name="ปกติ 6 3 2" xfId="2496" xr:uid="{00000000-0005-0000-0000-000031280000}"/>
    <cellStyle name="ปกติ 6 3 2 2" xfId="9196" xr:uid="{00000000-0005-0000-0000-000032280000}"/>
    <cellStyle name="ปกติ 6 3 2 3" xfId="9195" xr:uid="{00000000-0005-0000-0000-000033280000}"/>
    <cellStyle name="ปกติ 6 3 3" xfId="9197" xr:uid="{00000000-0005-0000-0000-000034280000}"/>
    <cellStyle name="ปกติ 6 3 4" xfId="8519" xr:uid="{00000000-0005-0000-0000-000035280000}"/>
    <cellStyle name="ปกติ 6 4" xfId="2497" xr:uid="{00000000-0005-0000-0000-000036280000}"/>
    <cellStyle name="ปกติ 6 4 2" xfId="3308" xr:uid="{00000000-0005-0000-0000-000037280000}"/>
    <cellStyle name="ปกติ 6 4 2 2" xfId="3732" xr:uid="{00000000-0005-0000-0000-000038280000}"/>
    <cellStyle name="ปกติ 6 4 2 2 2" xfId="5476" xr:uid="{00000000-0005-0000-0000-000039280000}"/>
    <cellStyle name="ปกติ 6 4 2 2 2 2" xfId="8003" xr:uid="{00000000-0005-0000-0000-00003A280000}"/>
    <cellStyle name="ปกติ 6 4 2 2 3" xfId="9198" xr:uid="{00000000-0005-0000-0000-00003B280000}"/>
    <cellStyle name="ปกติ 6 4 2 2 4" xfId="7250" xr:uid="{00000000-0005-0000-0000-00003C280000}"/>
    <cellStyle name="ปกติ 6 4 2 3" xfId="5093" xr:uid="{00000000-0005-0000-0000-00003D280000}"/>
    <cellStyle name="ปกติ 6 4 2 3 2" xfId="7627" xr:uid="{00000000-0005-0000-0000-00003E280000}"/>
    <cellStyle name="ปกติ 6 4 2 4" xfId="6841" xr:uid="{00000000-0005-0000-0000-00003F280000}"/>
    <cellStyle name="ปกติ 6 4 3" xfId="3544" xr:uid="{00000000-0005-0000-0000-000040280000}"/>
    <cellStyle name="ปกติ 6 4 3 2" xfId="5288" xr:uid="{00000000-0005-0000-0000-000041280000}"/>
    <cellStyle name="ปกติ 6 4 3 2 2" xfId="7815" xr:uid="{00000000-0005-0000-0000-000042280000}"/>
    <cellStyle name="ปกติ 6 4 3 3" xfId="9199" xr:uid="{00000000-0005-0000-0000-000043280000}"/>
    <cellStyle name="ปกติ 6 4 3 4" xfId="7062" xr:uid="{00000000-0005-0000-0000-000044280000}"/>
    <cellStyle name="ปกติ 6 4 4" xfId="4378" xr:uid="{00000000-0005-0000-0000-000045280000}"/>
    <cellStyle name="ปกติ 6 4 4 2" xfId="10110" xr:uid="{00000000-0005-0000-0000-000046280000}"/>
    <cellStyle name="ปกติ 6 4 4 3" xfId="7438" xr:uid="{00000000-0005-0000-0000-000047280000}"/>
    <cellStyle name="ปกติ 6 4 5" xfId="6124" xr:uid="{00000000-0005-0000-0000-000048280000}"/>
    <cellStyle name="ปกติ 6 5" xfId="3307" xr:uid="{00000000-0005-0000-0000-000049280000}"/>
    <cellStyle name="ปกติ 6 5 2" xfId="3731" xr:uid="{00000000-0005-0000-0000-00004A280000}"/>
    <cellStyle name="ปกติ 6 5 2 2" xfId="5475" xr:uid="{00000000-0005-0000-0000-00004B280000}"/>
    <cellStyle name="ปกติ 6 5 2 2 2" xfId="8002" xr:uid="{00000000-0005-0000-0000-00004C280000}"/>
    <cellStyle name="ปกติ 6 5 2 3" xfId="7249" xr:uid="{00000000-0005-0000-0000-00004D280000}"/>
    <cellStyle name="ปกติ 6 5 3" xfId="5092" xr:uid="{00000000-0005-0000-0000-00004E280000}"/>
    <cellStyle name="ปกติ 6 5 3 2" xfId="7626" xr:uid="{00000000-0005-0000-0000-00004F280000}"/>
    <cellStyle name="ปกติ 6 5 4" xfId="6840" xr:uid="{00000000-0005-0000-0000-000050280000}"/>
    <cellStyle name="ปกติ 6 5 4 2" xfId="9462" xr:uid="{00000000-0005-0000-0000-000051280000}"/>
    <cellStyle name="ปกติ 6 6" xfId="3543" xr:uid="{00000000-0005-0000-0000-000052280000}"/>
    <cellStyle name="ปกติ 6 6 2" xfId="5287" xr:uid="{00000000-0005-0000-0000-000053280000}"/>
    <cellStyle name="ปกติ 6 6 2 2" xfId="7814" xr:uid="{00000000-0005-0000-0000-000054280000}"/>
    <cellStyle name="ปกติ 6 6 3" xfId="7061" xr:uid="{00000000-0005-0000-0000-000055280000}"/>
    <cellStyle name="ปกติ 6 7" xfId="4377" xr:uid="{00000000-0005-0000-0000-000056280000}"/>
    <cellStyle name="ปกติ 6 7 2" xfId="7437" xr:uid="{00000000-0005-0000-0000-000057280000}"/>
    <cellStyle name="ปกติ 6 8" xfId="6123" xr:uid="{00000000-0005-0000-0000-000058280000}"/>
    <cellStyle name="ปกติ 7" xfId="2498" xr:uid="{00000000-0005-0000-0000-000059280000}"/>
    <cellStyle name="ปกติ 7 2" xfId="2499" xr:uid="{00000000-0005-0000-0000-00005A280000}"/>
    <cellStyle name="ปกติ 7 2 2" xfId="2500" xr:uid="{00000000-0005-0000-0000-00005B280000}"/>
    <cellStyle name="ปกติ 7 2 2 2" xfId="10113" xr:uid="{00000000-0005-0000-0000-00005C280000}"/>
    <cellStyle name="ปกติ 7 2 2 3" xfId="9200" xr:uid="{00000000-0005-0000-0000-00005D280000}"/>
    <cellStyle name="ปกติ 7 2 3" xfId="2501" xr:uid="{00000000-0005-0000-0000-00005E280000}"/>
    <cellStyle name="ปกติ 7 2 4" xfId="2502" xr:uid="{00000000-0005-0000-0000-00005F280000}"/>
    <cellStyle name="ปกติ 7 2 5" xfId="2503" xr:uid="{00000000-0005-0000-0000-000060280000}"/>
    <cellStyle name="ปกติ 7 2 6" xfId="8521" xr:uid="{00000000-0005-0000-0000-000061280000}"/>
    <cellStyle name="ปกติ 7 3" xfId="2504" xr:uid="{00000000-0005-0000-0000-000062280000}"/>
    <cellStyle name="ปกติ 7 3 2" xfId="2505" xr:uid="{00000000-0005-0000-0000-000063280000}"/>
    <cellStyle name="ปกติ 7 3 3" xfId="2506" xr:uid="{00000000-0005-0000-0000-000064280000}"/>
    <cellStyle name="ปกติ 7 3 4" xfId="8522" xr:uid="{00000000-0005-0000-0000-000065280000}"/>
    <cellStyle name="ปกติ 7 4" xfId="2507" xr:uid="{00000000-0005-0000-0000-000066280000}"/>
    <cellStyle name="ปกติ 7 4 2" xfId="8523" xr:uid="{00000000-0005-0000-0000-000067280000}"/>
    <cellStyle name="ปกติ 7 5" xfId="2508" xr:uid="{00000000-0005-0000-0000-000068280000}"/>
    <cellStyle name="ปกติ 7 5 2" xfId="10112" xr:uid="{00000000-0005-0000-0000-000069280000}"/>
    <cellStyle name="ปกติ 7 6" xfId="9718" xr:uid="{00000000-0005-0000-0000-00006A280000}"/>
    <cellStyle name="ปกติ 7 7" xfId="8520" xr:uid="{00000000-0005-0000-0000-00006B280000}"/>
    <cellStyle name="ปกติ 8" xfId="2509" xr:uid="{00000000-0005-0000-0000-00006C280000}"/>
    <cellStyle name="ปกติ 8 2" xfId="2510" xr:uid="{00000000-0005-0000-0000-00006D280000}"/>
    <cellStyle name="ปกติ 8 2 2" xfId="2511" xr:uid="{00000000-0005-0000-0000-00006E280000}"/>
    <cellStyle name="ปกติ 8 2 3" xfId="2512" xr:uid="{00000000-0005-0000-0000-00006F280000}"/>
    <cellStyle name="ปกติ 8 2 4" xfId="2513" xr:uid="{00000000-0005-0000-0000-000070280000}"/>
    <cellStyle name="ปกติ 8 2 4 2" xfId="10115" xr:uid="{00000000-0005-0000-0000-000071280000}"/>
    <cellStyle name="ปกติ 8 2 5" xfId="8524" xr:uid="{00000000-0005-0000-0000-000072280000}"/>
    <cellStyle name="ปกติ 8 3" xfId="2514" xr:uid="{00000000-0005-0000-0000-000073280000}"/>
    <cellStyle name="ปกติ 8 3 2" xfId="2515" xr:uid="{00000000-0005-0000-0000-000074280000}"/>
    <cellStyle name="ปกติ 8 4" xfId="2516" xr:uid="{00000000-0005-0000-0000-000075280000}"/>
    <cellStyle name="ปกติ 8 4 2" xfId="10114" xr:uid="{00000000-0005-0000-0000-000076280000}"/>
    <cellStyle name="ปกติ 9" xfId="2517" xr:uid="{00000000-0005-0000-0000-000077280000}"/>
    <cellStyle name="ปกติ 9 2" xfId="2518" xr:uid="{00000000-0005-0000-0000-000078280000}"/>
    <cellStyle name="ปกติ 9 3" xfId="2519" xr:uid="{00000000-0005-0000-0000-000079280000}"/>
    <cellStyle name="ปกติ_3.SPE_(CL)_Q2'50_PBC" xfId="10571" xr:uid="{00000000-0005-0000-0000-00007A280000}"/>
    <cellStyle name="ปกติ_SENAT2_Mar_06 update 2มิย.49" xfId="2520" xr:uid="{00000000-0005-0000-0000-00007B280000}"/>
    <cellStyle name="ป้อนค่า 2" xfId="2521" xr:uid="{00000000-0005-0000-0000-00007C280000}"/>
    <cellStyle name="ป้อนค่า 2 2" xfId="2522" xr:uid="{00000000-0005-0000-0000-00007D280000}"/>
    <cellStyle name="ป้อนค่า 2 2 2" xfId="9201" xr:uid="{00000000-0005-0000-0000-00007E280000}"/>
    <cellStyle name="ป้อนค่า 2 3" xfId="9202" xr:uid="{00000000-0005-0000-0000-00007F280000}"/>
    <cellStyle name="ป้อนค่า 2 4" xfId="9203" xr:uid="{00000000-0005-0000-0000-000080280000}"/>
    <cellStyle name="ป้อนค่า 3" xfId="2523" xr:uid="{00000000-0005-0000-0000-000081280000}"/>
    <cellStyle name="ป้อนค่า 3 2" xfId="10145" xr:uid="{00000000-0005-0000-0000-000082280000}"/>
    <cellStyle name="ปานกลาง 2" xfId="2524" xr:uid="{00000000-0005-0000-0000-000083280000}"/>
    <cellStyle name="ปานกลาง 2 2" xfId="2525" xr:uid="{00000000-0005-0000-0000-000084280000}"/>
    <cellStyle name="ปานกลาง 2 2 2" xfId="9204" xr:uid="{00000000-0005-0000-0000-000085280000}"/>
    <cellStyle name="ปานกลาง 3" xfId="2526" xr:uid="{00000000-0005-0000-0000-000086280000}"/>
    <cellStyle name="เปอร์เซ็นต์ 10" xfId="2124" xr:uid="{00000000-0005-0000-0000-000087280000}"/>
    <cellStyle name="เปอร์เซ็นต์ 10 2" xfId="2125" xr:uid="{00000000-0005-0000-0000-000088280000}"/>
    <cellStyle name="เปอร์เซ็นต์ 2" xfId="2126" xr:uid="{00000000-0005-0000-0000-000089280000}"/>
    <cellStyle name="เปอร์เซ็นต์ 2 10" xfId="2127" xr:uid="{00000000-0005-0000-0000-00008A280000}"/>
    <cellStyle name="เปอร์เซ็นต์ 2 2" xfId="2128" xr:uid="{00000000-0005-0000-0000-00008B280000}"/>
    <cellStyle name="เปอร์เซ็นต์ 2 2 2" xfId="2129" xr:uid="{00000000-0005-0000-0000-00008C280000}"/>
    <cellStyle name="เปอร์เซ็นต์ 2 2 2 2" xfId="2130" xr:uid="{00000000-0005-0000-0000-00008D280000}"/>
    <cellStyle name="เปอร์เซ็นต์ 2 2 2 3" xfId="2131" xr:uid="{00000000-0005-0000-0000-00008E280000}"/>
    <cellStyle name="เปอร์เซ็นต์ 2 2 2 4" xfId="2132" xr:uid="{00000000-0005-0000-0000-00008F280000}"/>
    <cellStyle name="เปอร์เซ็นต์ 2 2 3" xfId="2133" xr:uid="{00000000-0005-0000-0000-000090280000}"/>
    <cellStyle name="เปอร์เซ็นต์ 2 2 4" xfId="2134" xr:uid="{00000000-0005-0000-0000-000091280000}"/>
    <cellStyle name="เปอร์เซ็นต์ 2 3" xfId="2135" xr:uid="{00000000-0005-0000-0000-000092280000}"/>
    <cellStyle name="เปอร์เซ็นต์ 2 3 2" xfId="2136" xr:uid="{00000000-0005-0000-0000-000093280000}"/>
    <cellStyle name="เปอร์เซ็นต์ 2 3 2 2" xfId="10119" xr:uid="{00000000-0005-0000-0000-000094280000}"/>
    <cellStyle name="เปอร์เซ็นต์ 2 3 2 3" xfId="9463" xr:uid="{00000000-0005-0000-0000-000095280000}"/>
    <cellStyle name="เปอร์เซ็นต์ 2 3 3" xfId="2137" xr:uid="{00000000-0005-0000-0000-000096280000}"/>
    <cellStyle name="เปอร์เซ็นต์ 2 3 3 2" xfId="9719" xr:uid="{00000000-0005-0000-0000-000097280000}"/>
    <cellStyle name="เปอร์เซ็นต์ 2 3 4" xfId="8525" xr:uid="{00000000-0005-0000-0000-000098280000}"/>
    <cellStyle name="เปอร์เซ็นต์ 2 4" xfId="2138" xr:uid="{00000000-0005-0000-0000-000099280000}"/>
    <cellStyle name="เปอร์เซ็นต์ 2 4 2" xfId="2139" xr:uid="{00000000-0005-0000-0000-00009A280000}"/>
    <cellStyle name="เปอร์เซ็นต์ 2 4 2 2" xfId="2140" xr:uid="{00000000-0005-0000-0000-00009B280000}"/>
    <cellStyle name="เปอร์เซ็นต์ 2 4 2 2 2" xfId="3258" xr:uid="{00000000-0005-0000-0000-00009C280000}"/>
    <cellStyle name="เปอร์เซ็นต์ 2 4 2 3" xfId="3257" xr:uid="{00000000-0005-0000-0000-00009D280000}"/>
    <cellStyle name="เปอร์เซ็นต์ 2 4 2 4" xfId="8772" xr:uid="{00000000-0005-0000-0000-00009E280000}"/>
    <cellStyle name="เปอร์เซ็นต์ 2 4 3" xfId="9464" xr:uid="{00000000-0005-0000-0000-00009F280000}"/>
    <cellStyle name="เปอร์เซ็นต์ 2 4 4" xfId="8526" xr:uid="{00000000-0005-0000-0000-0000A0280000}"/>
    <cellStyle name="เปอร์เซ็นต์ 2 5" xfId="2141" xr:uid="{00000000-0005-0000-0000-0000A1280000}"/>
    <cellStyle name="เปอร์เซ็นต์ 2 5 2" xfId="2142" xr:uid="{00000000-0005-0000-0000-0000A2280000}"/>
    <cellStyle name="เปอร์เซ็นต์ 2 5 2 2" xfId="8773" xr:uid="{00000000-0005-0000-0000-0000A3280000}"/>
    <cellStyle name="เปอร์เซ็นต์ 2 5 3" xfId="8527" xr:uid="{00000000-0005-0000-0000-0000A4280000}"/>
    <cellStyle name="เปอร์เซ็นต์ 2 6" xfId="2143" xr:uid="{00000000-0005-0000-0000-0000A5280000}"/>
    <cellStyle name="เปอร์เซ็นต์ 2 6 2" xfId="2144" xr:uid="{00000000-0005-0000-0000-0000A6280000}"/>
    <cellStyle name="เปอร์เซ็นต์ 2 6 2 2" xfId="8774" xr:uid="{00000000-0005-0000-0000-0000A7280000}"/>
    <cellStyle name="เปอร์เซ็นต์ 2 6 3" xfId="2145" xr:uid="{00000000-0005-0000-0000-0000A8280000}"/>
    <cellStyle name="เปอร์เซ็นต์ 2 7" xfId="2146" xr:uid="{00000000-0005-0000-0000-0000A9280000}"/>
    <cellStyle name="เปอร์เซ็นต์ 2 7 2" xfId="2147" xr:uid="{00000000-0005-0000-0000-0000AA280000}"/>
    <cellStyle name="เปอร์เซ็นต์ 2 7 2 2" xfId="8775" xr:uid="{00000000-0005-0000-0000-0000AB280000}"/>
    <cellStyle name="เปอร์เซ็นต์ 2 7 3" xfId="2148" xr:uid="{00000000-0005-0000-0000-0000AC280000}"/>
    <cellStyle name="เปอร์เซ็นต์ 2 8" xfId="2149" xr:uid="{00000000-0005-0000-0000-0000AD280000}"/>
    <cellStyle name="เปอร์เซ็นต์ 2 9" xfId="2150" xr:uid="{00000000-0005-0000-0000-0000AE280000}"/>
    <cellStyle name="เปอร์เซ็นต์ 3" xfId="2151" xr:uid="{00000000-0005-0000-0000-0000AF280000}"/>
    <cellStyle name="เปอร์เซ็นต์ 3 2" xfId="2152" xr:uid="{00000000-0005-0000-0000-0000B0280000}"/>
    <cellStyle name="เปอร์เซ็นต์ 3 2 2" xfId="2153" xr:uid="{00000000-0005-0000-0000-0000B1280000}"/>
    <cellStyle name="เปอร์เซ็นต์ 3 2 2 2" xfId="10121" xr:uid="{00000000-0005-0000-0000-0000B2280000}"/>
    <cellStyle name="เปอร์เซ็นต์ 3 2 3" xfId="8529" xr:uid="{00000000-0005-0000-0000-0000B3280000}"/>
    <cellStyle name="เปอร์เซ็นต์ 3 3" xfId="2154" xr:uid="{00000000-0005-0000-0000-0000B4280000}"/>
    <cellStyle name="เปอร์เซ็นต์ 3 3 2" xfId="2155" xr:uid="{00000000-0005-0000-0000-0000B5280000}"/>
    <cellStyle name="เปอร์เซ็นต์ 3 3 2 2" xfId="10122" xr:uid="{00000000-0005-0000-0000-0000B6280000}"/>
    <cellStyle name="เปอร์เซ็นต์ 3 3 3" xfId="8530" xr:uid="{00000000-0005-0000-0000-0000B7280000}"/>
    <cellStyle name="เปอร์เซ็นต์ 3 4" xfId="2156" xr:uid="{00000000-0005-0000-0000-0000B8280000}"/>
    <cellStyle name="เปอร์เซ็นต์ 3 4 2" xfId="10120" xr:uid="{00000000-0005-0000-0000-0000B9280000}"/>
    <cellStyle name="เปอร์เซ็นต์ 3 4 3" xfId="9465" xr:uid="{00000000-0005-0000-0000-0000BA280000}"/>
    <cellStyle name="เปอร์เซ็นต์ 3 5" xfId="8528" xr:uid="{00000000-0005-0000-0000-0000BB280000}"/>
    <cellStyle name="เปอร์เซ็นต์ 4" xfId="2157" xr:uid="{00000000-0005-0000-0000-0000BC280000}"/>
    <cellStyle name="เปอร์เซ็นต์ 4 2" xfId="2158" xr:uid="{00000000-0005-0000-0000-0000BD280000}"/>
    <cellStyle name="เปอร์เซ็นต์ 4 2 2" xfId="2159" xr:uid="{00000000-0005-0000-0000-0000BE280000}"/>
    <cellStyle name="เปอร์เซ็นต์ 4 2 2 2" xfId="2160" xr:uid="{00000000-0005-0000-0000-0000BF280000}"/>
    <cellStyle name="เปอร์เซ็นต์ 4 2 2 3" xfId="8531" xr:uid="{00000000-0005-0000-0000-0000C0280000}"/>
    <cellStyle name="เปอร์เซ็นต์ 4 2 3" xfId="2161" xr:uid="{00000000-0005-0000-0000-0000C1280000}"/>
    <cellStyle name="เปอร์เซ็นต์ 4 2 3 2" xfId="2162" xr:uid="{00000000-0005-0000-0000-0000C2280000}"/>
    <cellStyle name="เปอร์เซ็นต์ 4 2 3 3" xfId="8532" xr:uid="{00000000-0005-0000-0000-0000C3280000}"/>
    <cellStyle name="เปอร์เซ็นต์ 4 2 4" xfId="2163" xr:uid="{00000000-0005-0000-0000-0000C4280000}"/>
    <cellStyle name="เปอร์เซ็นต์ 4 2 4 2" xfId="9467" xr:uid="{00000000-0005-0000-0000-0000C5280000}"/>
    <cellStyle name="เปอร์เซ็นต์ 4 2 5" xfId="2164" xr:uid="{00000000-0005-0000-0000-0000C6280000}"/>
    <cellStyle name="เปอร์เซ็นต์ 4 2 6" xfId="2165" xr:uid="{00000000-0005-0000-0000-0000C7280000}"/>
    <cellStyle name="เปอร์เซ็นต์ 4 3" xfId="2166" xr:uid="{00000000-0005-0000-0000-0000C8280000}"/>
    <cellStyle name="เปอร์เซ็นต์ 4 3 2" xfId="2167" xr:uid="{00000000-0005-0000-0000-0000C9280000}"/>
    <cellStyle name="เปอร์เซ็นต์ 4 3 2 2" xfId="9468" xr:uid="{00000000-0005-0000-0000-0000CA280000}"/>
    <cellStyle name="เปอร์เซ็นต์ 4 3 3" xfId="2168" xr:uid="{00000000-0005-0000-0000-0000CB280000}"/>
    <cellStyle name="เปอร์เซ็นต์ 4 3 4" xfId="2169" xr:uid="{00000000-0005-0000-0000-0000CC280000}"/>
    <cellStyle name="เปอร์เซ็นต์ 4 4" xfId="2170" xr:uid="{00000000-0005-0000-0000-0000CD280000}"/>
    <cellStyle name="เปอร์เซ็นต์ 4 4 2" xfId="9205" xr:uid="{00000000-0005-0000-0000-0000CE280000}"/>
    <cellStyle name="เปอร์เซ็นต์ 4 5" xfId="2171" xr:uid="{00000000-0005-0000-0000-0000CF280000}"/>
    <cellStyle name="เปอร์เซ็นต์ 4 6" xfId="2172" xr:uid="{00000000-0005-0000-0000-0000D0280000}"/>
    <cellStyle name="เปอร์เซ็นต์ 5" xfId="2173" xr:uid="{00000000-0005-0000-0000-0000D1280000}"/>
    <cellStyle name="เปอร์เซ็นต์ 5 2" xfId="2174" xr:uid="{00000000-0005-0000-0000-0000D2280000}"/>
    <cellStyle name="เปอร์เซ็นต์ 5 2 2" xfId="2175" xr:uid="{00000000-0005-0000-0000-0000D3280000}"/>
    <cellStyle name="เปอร์เซ็นต์ 5 2 2 2" xfId="2176" xr:uid="{00000000-0005-0000-0000-0000D4280000}"/>
    <cellStyle name="เปอร์เซ็นต์ 5 2 2 2 2" xfId="9207" xr:uid="{00000000-0005-0000-0000-0000D5280000}"/>
    <cellStyle name="เปอร์เซ็นต์ 5 2 2 3" xfId="9206" xr:uid="{00000000-0005-0000-0000-0000D6280000}"/>
    <cellStyle name="เปอร์เซ็นต์ 5 2 3" xfId="2177" xr:uid="{00000000-0005-0000-0000-0000D7280000}"/>
    <cellStyle name="เปอร์เซ็นต์ 5 2 3 2" xfId="9208" xr:uid="{00000000-0005-0000-0000-0000D8280000}"/>
    <cellStyle name="เปอร์เซ็นต์ 5 2 4" xfId="2178" xr:uid="{00000000-0005-0000-0000-0000D9280000}"/>
    <cellStyle name="เปอร์เซ็นต์ 5 2 5" xfId="8533" xr:uid="{00000000-0005-0000-0000-0000DA280000}"/>
    <cellStyle name="เปอร์เซ็นต์ 5 3" xfId="2179" xr:uid="{00000000-0005-0000-0000-0000DB280000}"/>
    <cellStyle name="เปอร์เซ็นต์ 5 3 2" xfId="2180" xr:uid="{00000000-0005-0000-0000-0000DC280000}"/>
    <cellStyle name="เปอร์เซ็นต์ 5 3 2 2" xfId="2181" xr:uid="{00000000-0005-0000-0000-0000DD280000}"/>
    <cellStyle name="เปอร์เซ็นต์ 5 3 2 2 2" xfId="9209" xr:uid="{00000000-0005-0000-0000-0000DE280000}"/>
    <cellStyle name="เปอร์เซ็นต์ 5 3 3" xfId="2182" xr:uid="{00000000-0005-0000-0000-0000DF280000}"/>
    <cellStyle name="เปอร์เซ็นต์ 5 3 3 2" xfId="2183" xr:uid="{00000000-0005-0000-0000-0000E0280000}"/>
    <cellStyle name="เปอร์เซ็นต์ 5 3 4" xfId="2184" xr:uid="{00000000-0005-0000-0000-0000E1280000}"/>
    <cellStyle name="เปอร์เซ็นต์ 5 3 4 2" xfId="9210" xr:uid="{00000000-0005-0000-0000-0000E2280000}"/>
    <cellStyle name="เปอร์เซ็นต์ 5 3 5" xfId="2185" xr:uid="{00000000-0005-0000-0000-0000E3280000}"/>
    <cellStyle name="เปอร์เซ็นต์ 5 3 6" xfId="8534" xr:uid="{00000000-0005-0000-0000-0000E4280000}"/>
    <cellStyle name="เปอร์เซ็นต์ 5 4" xfId="2186" xr:uid="{00000000-0005-0000-0000-0000E5280000}"/>
    <cellStyle name="เปอร์เซ็นต์ 5 4 2" xfId="2187" xr:uid="{00000000-0005-0000-0000-0000E6280000}"/>
    <cellStyle name="เปอร์เซ็นต์ 5 4 3" xfId="2188" xr:uid="{00000000-0005-0000-0000-0000E7280000}"/>
    <cellStyle name="เปอร์เซ็นต์ 5 4 4" xfId="8535" xr:uid="{00000000-0005-0000-0000-0000E8280000}"/>
    <cellStyle name="เปอร์เซ็นต์ 5 5" xfId="2189" xr:uid="{00000000-0005-0000-0000-0000E9280000}"/>
    <cellStyle name="เปอร์เซ็นต์ 5 5 2" xfId="2190" xr:uid="{00000000-0005-0000-0000-0000EA280000}"/>
    <cellStyle name="เปอร์เซ็นต์ 5 5 3" xfId="9469" xr:uid="{00000000-0005-0000-0000-0000EB280000}"/>
    <cellStyle name="เปอร์เซ็นต์ 5 6" xfId="2191" xr:uid="{00000000-0005-0000-0000-0000EC280000}"/>
    <cellStyle name="เปอร์เซ็นต์ 5 6 2" xfId="3260" xr:uid="{00000000-0005-0000-0000-0000ED280000}"/>
    <cellStyle name="เปอร์เซ็นต์ 5 7" xfId="2192" xr:uid="{00000000-0005-0000-0000-0000EE280000}"/>
    <cellStyle name="เปอร์เซ็นต์ 5 8" xfId="3259" xr:uid="{00000000-0005-0000-0000-0000EF280000}"/>
    <cellStyle name="เปอร์เซ็นต์ 6" xfId="2193" xr:uid="{00000000-0005-0000-0000-0000F0280000}"/>
    <cellStyle name="เปอร์เซ็นต์ 6 2" xfId="2194" xr:uid="{00000000-0005-0000-0000-0000F1280000}"/>
    <cellStyle name="เปอร์เซ็นต์ 6 2 2" xfId="2195" xr:uid="{00000000-0005-0000-0000-0000F2280000}"/>
    <cellStyle name="เปอร์เซ็นต์ 6 2 2 2" xfId="8776" xr:uid="{00000000-0005-0000-0000-0000F3280000}"/>
    <cellStyle name="เปอร์เซ็นต์ 6 2 3" xfId="2196" xr:uid="{00000000-0005-0000-0000-0000F4280000}"/>
    <cellStyle name="เปอร์เซ็นต์ 6 3" xfId="2197" xr:uid="{00000000-0005-0000-0000-0000F5280000}"/>
    <cellStyle name="เปอร์เซ็นต์ 6 3 2" xfId="9470" xr:uid="{00000000-0005-0000-0000-0000F6280000}"/>
    <cellStyle name="เปอร์เซ็นต์ 6 4" xfId="8536" xr:uid="{00000000-0005-0000-0000-0000F7280000}"/>
    <cellStyle name="เปอร์เซ็นต์ 7" xfId="2198" xr:uid="{00000000-0005-0000-0000-0000F8280000}"/>
    <cellStyle name="เปอร์เซ็นต์ 7 2" xfId="2199" xr:uid="{00000000-0005-0000-0000-0000F9280000}"/>
    <cellStyle name="เปอร์เซ็นต์ 7 2 2" xfId="2200" xr:uid="{00000000-0005-0000-0000-0000FA280000}"/>
    <cellStyle name="เปอร์เซ็นต์ 7 2 2 2" xfId="3262" xr:uid="{00000000-0005-0000-0000-0000FB280000}"/>
    <cellStyle name="เปอร์เซ็นต์ 7 2 3" xfId="3261" xr:uid="{00000000-0005-0000-0000-0000FC280000}"/>
    <cellStyle name="เปอร์เซ็นต์ 7 2 4" xfId="8777" xr:uid="{00000000-0005-0000-0000-0000FD280000}"/>
    <cellStyle name="เปอร์เซ็นต์ 7 3" xfId="9471" xr:uid="{00000000-0005-0000-0000-0000FE280000}"/>
    <cellStyle name="เปอร์เซ็นต์ 7 4" xfId="8537" xr:uid="{00000000-0005-0000-0000-0000FF280000}"/>
    <cellStyle name="เปอร์เซ็นต์ 8" xfId="2201" xr:uid="{00000000-0005-0000-0000-000000290000}"/>
    <cellStyle name="เปอร์เซ็นต์ 8 2" xfId="2202" xr:uid="{00000000-0005-0000-0000-000001290000}"/>
    <cellStyle name="เปอร์เซ็นต์ 8 2 2" xfId="2203" xr:uid="{00000000-0005-0000-0000-000002290000}"/>
    <cellStyle name="เปอร์เซ็นต์ 8 2 2 2" xfId="9212" xr:uid="{00000000-0005-0000-0000-000003290000}"/>
    <cellStyle name="เปอร์เซ็นต์ 8 2 2 3" xfId="9211" xr:uid="{00000000-0005-0000-0000-000004290000}"/>
    <cellStyle name="เปอร์เซ็นต์ 8 2 3" xfId="9213" xr:uid="{00000000-0005-0000-0000-000005290000}"/>
    <cellStyle name="เปอร์เซ็นต์ 8 3" xfId="2204" xr:uid="{00000000-0005-0000-0000-000006290000}"/>
    <cellStyle name="เปอร์เซ็นต์ 8 3 2" xfId="9215" xr:uid="{00000000-0005-0000-0000-000007290000}"/>
    <cellStyle name="เปอร์เซ็นต์ 8 3 3" xfId="9214" xr:uid="{00000000-0005-0000-0000-000008290000}"/>
    <cellStyle name="เปอร์เซ็นต์ 8 4" xfId="9216" xr:uid="{00000000-0005-0000-0000-000009290000}"/>
    <cellStyle name="เปอร์เซ็นต์ 9" xfId="2205" xr:uid="{00000000-0005-0000-0000-00000A290000}"/>
    <cellStyle name="เปอร์เซ็นต์ 9 2" xfId="2206" xr:uid="{00000000-0005-0000-0000-00000B290000}"/>
    <cellStyle name="ผลรวม 2" xfId="2527" xr:uid="{00000000-0005-0000-0000-00000C290000}"/>
    <cellStyle name="ผลรวม 2 2" xfId="2528" xr:uid="{00000000-0005-0000-0000-00000D290000}"/>
    <cellStyle name="ผลรวม 2 2 2" xfId="9217" xr:uid="{00000000-0005-0000-0000-00000E290000}"/>
    <cellStyle name="ผลรวม 2 3" xfId="9218" xr:uid="{00000000-0005-0000-0000-00000F290000}"/>
    <cellStyle name="ผลรวม 2 4" xfId="9219" xr:uid="{00000000-0005-0000-0000-000010290000}"/>
    <cellStyle name="ผลรวม 3" xfId="2529" xr:uid="{00000000-0005-0000-0000-000011290000}"/>
    <cellStyle name="ผลรวม 3 2" xfId="10146" xr:uid="{00000000-0005-0000-0000-000012290000}"/>
    <cellStyle name="แย่ 2" xfId="2207" xr:uid="{00000000-0005-0000-0000-000013290000}"/>
    <cellStyle name="แย่ 2 2" xfId="2208" xr:uid="{00000000-0005-0000-0000-000014290000}"/>
    <cellStyle name="แย่ 2 2 2" xfId="9220" xr:uid="{00000000-0005-0000-0000-000015290000}"/>
    <cellStyle name="แย่ 3" xfId="2209" xr:uid="{00000000-0005-0000-0000-000016290000}"/>
    <cellStyle name="ฤธถ [0]_95" xfId="2530" xr:uid="{00000000-0005-0000-0000-000017290000}"/>
    <cellStyle name="ฤธถ_95" xfId="2531" xr:uid="{00000000-0005-0000-0000-000018290000}"/>
    <cellStyle name="ล๋ศญ [0]_95" xfId="2532" xr:uid="{00000000-0005-0000-0000-000019290000}"/>
    <cellStyle name="ล๋ศญ_95" xfId="2533" xr:uid="{00000000-0005-0000-0000-00001A290000}"/>
    <cellStyle name="วฅมุ_4ฟ๙ฝวภ๛" xfId="2534" xr:uid="{00000000-0005-0000-0000-00001B290000}"/>
    <cellStyle name="ส่วนที่ถูกเน้น1 2" xfId="2535" xr:uid="{00000000-0005-0000-0000-00001C290000}"/>
    <cellStyle name="ส่วนที่ถูกเน้น1 2 2" xfId="2536" xr:uid="{00000000-0005-0000-0000-00001D290000}"/>
    <cellStyle name="ส่วนที่ถูกเน้น1 2 2 2" xfId="9221" xr:uid="{00000000-0005-0000-0000-00001E290000}"/>
    <cellStyle name="ส่วนที่ถูกเน้น1 3" xfId="2537" xr:uid="{00000000-0005-0000-0000-00001F290000}"/>
    <cellStyle name="ส่วนที่ถูกเน้น2 2" xfId="2538" xr:uid="{00000000-0005-0000-0000-000020290000}"/>
    <cellStyle name="ส่วนที่ถูกเน้น2 2 2" xfId="2539" xr:uid="{00000000-0005-0000-0000-000021290000}"/>
    <cellStyle name="ส่วนที่ถูกเน้น2 2 2 2" xfId="9222" xr:uid="{00000000-0005-0000-0000-000022290000}"/>
    <cellStyle name="ส่วนที่ถูกเน้น2 3" xfId="2540" xr:uid="{00000000-0005-0000-0000-000023290000}"/>
    <cellStyle name="ส่วนที่ถูกเน้น3 2" xfId="2541" xr:uid="{00000000-0005-0000-0000-000024290000}"/>
    <cellStyle name="ส่วนที่ถูกเน้น3 2 2" xfId="2542" xr:uid="{00000000-0005-0000-0000-000025290000}"/>
    <cellStyle name="ส่วนที่ถูกเน้น3 2 2 2" xfId="9223" xr:uid="{00000000-0005-0000-0000-000026290000}"/>
    <cellStyle name="ส่วนที่ถูกเน้น3 3" xfId="2543" xr:uid="{00000000-0005-0000-0000-000027290000}"/>
    <cellStyle name="ส่วนที่ถูกเน้น4 2" xfId="2544" xr:uid="{00000000-0005-0000-0000-000028290000}"/>
    <cellStyle name="ส่วนที่ถูกเน้น4 2 2" xfId="2545" xr:uid="{00000000-0005-0000-0000-000029290000}"/>
    <cellStyle name="ส่วนที่ถูกเน้น4 2 2 2" xfId="9224" xr:uid="{00000000-0005-0000-0000-00002A290000}"/>
    <cellStyle name="ส่วนที่ถูกเน้น4 3" xfId="2546" xr:uid="{00000000-0005-0000-0000-00002B290000}"/>
    <cellStyle name="ส่วนที่ถูกเน้น5 2" xfId="2547" xr:uid="{00000000-0005-0000-0000-00002C290000}"/>
    <cellStyle name="ส่วนที่ถูกเน้น5 3" xfId="2548" xr:uid="{00000000-0005-0000-0000-00002D290000}"/>
    <cellStyle name="ส่วนที่ถูกเน้น5 3 2" xfId="2549" xr:uid="{00000000-0005-0000-0000-00002E290000}"/>
    <cellStyle name="ส่วนที่ถูกเน้น5 3 2 2" xfId="10124" xr:uid="{00000000-0005-0000-0000-00002F290000}"/>
    <cellStyle name="ส่วนที่ถูกเน้น5 3 3" xfId="2550" xr:uid="{00000000-0005-0000-0000-000030290000}"/>
    <cellStyle name="ส่วนที่ถูกเน้น5 3 3 2" xfId="9720" xr:uid="{00000000-0005-0000-0000-000031290000}"/>
    <cellStyle name="ส่วนที่ถูกเน้น5 4" xfId="2551" xr:uid="{00000000-0005-0000-0000-000032290000}"/>
    <cellStyle name="ส่วนที่ถูกเน้น6 2" xfId="2552" xr:uid="{00000000-0005-0000-0000-000033290000}"/>
    <cellStyle name="ส่วนที่ถูกเน้น6 2 2" xfId="2553" xr:uid="{00000000-0005-0000-0000-000034290000}"/>
    <cellStyle name="ส่วนที่ถูกเน้น6 2 2 2" xfId="9225" xr:uid="{00000000-0005-0000-0000-000035290000}"/>
    <cellStyle name="ส่วนที่ถูกเน้น6 3" xfId="2554" xr:uid="{00000000-0005-0000-0000-000036290000}"/>
    <cellStyle name="แสดงผล 2" xfId="2210" xr:uid="{00000000-0005-0000-0000-000037290000}"/>
    <cellStyle name="แสดงผล 2 2" xfId="2211" xr:uid="{00000000-0005-0000-0000-000038290000}"/>
    <cellStyle name="แสดงผล 2 2 2" xfId="9226" xr:uid="{00000000-0005-0000-0000-000039290000}"/>
    <cellStyle name="แสดงผล 2 3" xfId="9227" xr:uid="{00000000-0005-0000-0000-00003A290000}"/>
    <cellStyle name="แสดงผล 2 4" xfId="9228" xr:uid="{00000000-0005-0000-0000-00003B290000}"/>
    <cellStyle name="แสดงผล 3" xfId="2212" xr:uid="{00000000-0005-0000-0000-00003C290000}"/>
    <cellStyle name="แสดงผล 3 2" xfId="10147" xr:uid="{00000000-0005-0000-0000-00003D290000}"/>
    <cellStyle name="หมายเหตุ 2" xfId="2555" xr:uid="{00000000-0005-0000-0000-00003E290000}"/>
    <cellStyle name="หมายเหตุ 2 2" xfId="9229" xr:uid="{00000000-0005-0000-0000-00003F290000}"/>
    <cellStyle name="หมายเหตุ 2 3" xfId="9230" xr:uid="{00000000-0005-0000-0000-000040290000}"/>
    <cellStyle name="หมายเหตุ 2 4" xfId="9231" xr:uid="{00000000-0005-0000-0000-000041290000}"/>
    <cellStyle name="หมายเหตุ 3" xfId="2556" xr:uid="{00000000-0005-0000-0000-000042290000}"/>
    <cellStyle name="หมายเหตุ 3 2" xfId="10148" xr:uid="{00000000-0005-0000-0000-000043290000}"/>
    <cellStyle name="หัวเรื่อง 1 2" xfId="2557" xr:uid="{00000000-0005-0000-0000-000044290000}"/>
    <cellStyle name="หัวเรื่อง 1 2 2" xfId="2558" xr:uid="{00000000-0005-0000-0000-000045290000}"/>
    <cellStyle name="หัวเรื่อง 1 2 2 2" xfId="9232" xr:uid="{00000000-0005-0000-0000-000046290000}"/>
    <cellStyle name="หัวเรื่อง 1 3" xfId="2559" xr:uid="{00000000-0005-0000-0000-000047290000}"/>
    <cellStyle name="หัวเรื่อง 2 2" xfId="2560" xr:uid="{00000000-0005-0000-0000-000048290000}"/>
    <cellStyle name="หัวเรื่อง 2 2 2" xfId="2561" xr:uid="{00000000-0005-0000-0000-000049290000}"/>
    <cellStyle name="หัวเรื่อง 2 2 2 2" xfId="9233" xr:uid="{00000000-0005-0000-0000-00004A290000}"/>
    <cellStyle name="หัวเรื่อง 2 3" xfId="2562" xr:uid="{00000000-0005-0000-0000-00004B290000}"/>
    <cellStyle name="หัวเรื่อง 3 2" xfId="2563" xr:uid="{00000000-0005-0000-0000-00004C290000}"/>
    <cellStyle name="หัวเรื่อง 3 2 2" xfId="2564" xr:uid="{00000000-0005-0000-0000-00004D290000}"/>
    <cellStyle name="หัวเรื่อง 3 2 2 2" xfId="9234" xr:uid="{00000000-0005-0000-0000-00004E290000}"/>
    <cellStyle name="หัวเรื่อง 3 3" xfId="2565" xr:uid="{00000000-0005-0000-0000-00004F290000}"/>
    <cellStyle name="หัวเรื่อง 4 2" xfId="2566" xr:uid="{00000000-0005-0000-0000-000050290000}"/>
    <cellStyle name="หัวเรื่อง 4 2 2" xfId="2567" xr:uid="{00000000-0005-0000-0000-000051290000}"/>
    <cellStyle name="หัวเรื่อง 4 2 2 2" xfId="9235" xr:uid="{00000000-0005-0000-0000-000052290000}"/>
    <cellStyle name="หัวเรื่อง 4 3" xfId="2568" xr:uid="{00000000-0005-0000-0000-000053290000}"/>
  </cellStyles>
  <dxfs count="0"/>
  <tableStyles count="0" defaultTableStyle="TableStyleMedium9" defaultPivotStyle="PivotStyleLight16"/>
  <colors>
    <mruColors>
      <color rgb="FFFFFFCC"/>
      <color rgb="FF33CC33"/>
      <color rgb="FFFFFF99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1.TH/CHEWA_Q2'69_T2.XLSX" TargetMode="External"/><Relationship Id="rId1" Type="http://schemas.openxmlformats.org/officeDocument/2006/relationships/externalLinkPath" Target="/.shortcut-targets-by-id/1cFEgwBB0QjkwdQhBw6L3R1SqpWq2EfSL/GROUP%20CHEWA/WORKING%20AND%20DETAIL%20YE69/Q2'69/1%20CWTQ2'69/Current%20File%20(Part%20Engagement)/1.%20Audit%20FS/1.TH/CHEWA_Q2'69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"/>
      <sheetName val="PL"/>
      <sheetName val="CH_CON"/>
      <sheetName val="CH"/>
      <sheetName val="CF"/>
    </sheetNames>
    <sheetDataSet>
      <sheetData sheetId="0">
        <row r="12">
          <cell r="G12">
            <v>25198</v>
          </cell>
          <cell r="I12">
            <v>22032</v>
          </cell>
          <cell r="K12">
            <v>21700</v>
          </cell>
          <cell r="M12">
            <v>18291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4"/>
  <sheetViews>
    <sheetView tabSelected="1" view="pageBreakPreview" zoomScale="85" zoomScaleNormal="80" zoomScaleSheetLayoutView="85" zoomScalePageLayoutView="85" workbookViewId="0">
      <selection activeCell="I3" sqref="I3"/>
    </sheetView>
  </sheetViews>
  <sheetFormatPr defaultColWidth="9.44140625" defaultRowHeight="21" customHeight="1"/>
  <cols>
    <col min="1" max="5" width="1.33203125" style="79" customWidth="1"/>
    <col min="6" max="6" width="42.33203125" style="79" customWidth="1"/>
    <col min="7" max="7" width="6.33203125" style="8" customWidth="1"/>
    <col min="8" max="8" width="1.33203125" style="79" customWidth="1"/>
    <col min="9" max="9" width="21.5546875" style="80" customWidth="1"/>
    <col min="10" max="10" width="1.33203125" style="79" customWidth="1"/>
    <col min="11" max="11" width="21.5546875" style="80" customWidth="1"/>
    <col min="12" max="12" width="1.33203125" style="79" customWidth="1"/>
    <col min="13" max="13" width="21.5546875" style="79" customWidth="1"/>
    <col min="14" max="14" width="1.33203125" style="79" customWidth="1"/>
    <col min="15" max="15" width="21.5546875" style="79" customWidth="1"/>
    <col min="16" max="16" width="15.5546875" style="137" bestFit="1" customWidth="1"/>
    <col min="17" max="17" width="9.5546875" style="138" bestFit="1" customWidth="1"/>
    <col min="18" max="16384" width="9.44140625" style="79"/>
  </cols>
  <sheetData>
    <row r="1" spans="1:20" ht="21" customHeight="1">
      <c r="A1" s="76" t="s">
        <v>58</v>
      </c>
      <c r="B1" s="77"/>
      <c r="C1" s="77"/>
      <c r="D1" s="77"/>
      <c r="E1" s="77"/>
      <c r="F1" s="77"/>
      <c r="H1" s="77"/>
      <c r="I1" s="78"/>
      <c r="J1" s="77"/>
      <c r="K1" s="78"/>
      <c r="L1" s="77"/>
      <c r="M1" s="77"/>
      <c r="N1" s="77"/>
      <c r="O1" s="77"/>
    </row>
    <row r="2" spans="1:20" ht="21" customHeight="1">
      <c r="A2" s="76" t="s">
        <v>34</v>
      </c>
      <c r="B2" s="77"/>
      <c r="C2" s="77"/>
      <c r="D2" s="77"/>
      <c r="E2" s="77"/>
      <c r="F2" s="77"/>
      <c r="H2" s="77"/>
      <c r="I2" s="78"/>
      <c r="J2" s="77"/>
      <c r="K2" s="78"/>
      <c r="L2" s="77"/>
      <c r="M2" s="77"/>
      <c r="N2" s="77"/>
      <c r="O2" s="77"/>
    </row>
    <row r="3" spans="1:20" ht="21" customHeight="1">
      <c r="A3" s="76" t="s">
        <v>206</v>
      </c>
      <c r="B3" s="77"/>
      <c r="C3" s="77"/>
      <c r="D3" s="77"/>
      <c r="E3" s="77"/>
      <c r="F3" s="77"/>
      <c r="H3" s="77"/>
      <c r="I3" s="78"/>
      <c r="J3" s="77"/>
      <c r="K3" s="78"/>
      <c r="L3" s="77"/>
      <c r="M3" s="77"/>
      <c r="N3" s="77"/>
      <c r="O3" s="77"/>
    </row>
    <row r="4" spans="1:20" ht="21" customHeight="1">
      <c r="B4" s="77"/>
      <c r="C4" s="77"/>
      <c r="D4" s="77"/>
      <c r="E4" s="77"/>
      <c r="F4" s="77"/>
      <c r="H4" s="77"/>
      <c r="J4" s="81"/>
      <c r="L4" s="81"/>
      <c r="M4" s="81"/>
      <c r="N4" s="81"/>
      <c r="O4" s="82" t="s">
        <v>105</v>
      </c>
    </row>
    <row r="5" spans="1:20" s="76" customFormat="1" ht="21" customHeight="1">
      <c r="G5" s="83"/>
      <c r="I5" s="84"/>
      <c r="J5" s="85" t="s">
        <v>39</v>
      </c>
      <c r="K5" s="84"/>
      <c r="L5" s="86"/>
      <c r="M5" s="84"/>
      <c r="N5" s="85" t="s">
        <v>40</v>
      </c>
      <c r="O5" s="84"/>
      <c r="P5" s="139"/>
      <c r="Q5" s="140"/>
    </row>
    <row r="6" spans="1:20" s="88" customFormat="1" ht="21" customHeight="1">
      <c r="I6" s="89" t="s">
        <v>210</v>
      </c>
      <c r="J6" s="90"/>
      <c r="K6" s="89" t="s">
        <v>59</v>
      </c>
      <c r="L6" s="90"/>
      <c r="M6" s="89" t="s">
        <v>210</v>
      </c>
      <c r="N6" s="90"/>
      <c r="O6" s="89" t="s">
        <v>59</v>
      </c>
      <c r="P6" s="141"/>
      <c r="Q6" s="142"/>
    </row>
    <row r="7" spans="1:20" s="88" customFormat="1" ht="21" customHeight="1">
      <c r="I7" s="90" t="s">
        <v>49</v>
      </c>
      <c r="J7" s="90"/>
      <c r="K7" s="90"/>
      <c r="L7" s="90"/>
      <c r="M7" s="90" t="s">
        <v>49</v>
      </c>
      <c r="N7" s="38"/>
      <c r="O7" s="90"/>
      <c r="P7" s="141"/>
      <c r="Q7" s="142"/>
    </row>
    <row r="8" spans="1:20" s="88" customFormat="1" ht="21" customHeight="1">
      <c r="G8" s="91" t="s">
        <v>0</v>
      </c>
      <c r="I8" s="91" t="s">
        <v>50</v>
      </c>
      <c r="J8" s="90"/>
      <c r="K8" s="91" t="s">
        <v>195</v>
      </c>
      <c r="L8" s="90"/>
      <c r="M8" s="91" t="s">
        <v>50</v>
      </c>
      <c r="N8" s="90"/>
      <c r="O8" s="91" t="s">
        <v>51</v>
      </c>
      <c r="P8" s="141"/>
      <c r="Q8" s="142"/>
    </row>
    <row r="9" spans="1:20" ht="21" customHeight="1">
      <c r="A9" s="87" t="s">
        <v>1</v>
      </c>
      <c r="B9" s="76"/>
      <c r="C9" s="76"/>
      <c r="D9" s="76"/>
      <c r="E9" s="76"/>
      <c r="F9" s="76"/>
      <c r="G9" s="83"/>
      <c r="H9" s="76"/>
      <c r="I9" s="92"/>
      <c r="J9" s="93"/>
      <c r="K9" s="92"/>
      <c r="L9" s="94"/>
      <c r="M9" s="94"/>
      <c r="N9" s="95"/>
      <c r="O9" s="94"/>
    </row>
    <row r="10" spans="1:20" ht="21" customHeight="1">
      <c r="A10" s="76" t="s">
        <v>2</v>
      </c>
      <c r="J10" s="96"/>
      <c r="L10" s="96"/>
      <c r="M10" s="96"/>
      <c r="N10" s="96"/>
      <c r="O10" s="96"/>
    </row>
    <row r="11" spans="1:20" ht="21" customHeight="1">
      <c r="B11" s="79" t="s">
        <v>3</v>
      </c>
      <c r="I11" s="6">
        <v>25198</v>
      </c>
      <c r="J11" s="7"/>
      <c r="K11" s="6">
        <v>22032</v>
      </c>
      <c r="L11" s="6"/>
      <c r="M11" s="6">
        <v>21700</v>
      </c>
      <c r="N11" s="6"/>
      <c r="O11" s="6">
        <v>18291</v>
      </c>
      <c r="Q11" s="6">
        <f>+[1]BS!$G$12-I11</f>
        <v>0</v>
      </c>
      <c r="R11" s="80">
        <f>+[1]BS!$I$12-K11</f>
        <v>0</v>
      </c>
      <c r="S11" s="80">
        <f>+[1]BS!$K$12-M11</f>
        <v>0</v>
      </c>
      <c r="T11" s="80">
        <f>+[1]BS!$M$12-O11</f>
        <v>0</v>
      </c>
    </row>
    <row r="12" spans="1:20" ht="21" customHeight="1">
      <c r="B12" s="79" t="s">
        <v>41</v>
      </c>
      <c r="G12" s="8">
        <v>3</v>
      </c>
      <c r="I12" s="6">
        <v>27721</v>
      </c>
      <c r="J12" s="7"/>
      <c r="K12" s="6">
        <v>25095</v>
      </c>
      <c r="L12" s="6"/>
      <c r="M12" s="6">
        <v>58722</v>
      </c>
      <c r="N12" s="6"/>
      <c r="O12" s="6">
        <v>24217</v>
      </c>
      <c r="Q12" s="6"/>
      <c r="R12" s="80"/>
      <c r="S12" s="80"/>
      <c r="T12" s="80"/>
    </row>
    <row r="13" spans="1:20" ht="21" customHeight="1">
      <c r="B13" s="79" t="s">
        <v>60</v>
      </c>
      <c r="G13" s="8">
        <v>4</v>
      </c>
      <c r="I13" s="6">
        <v>3106888</v>
      </c>
      <c r="J13" s="7"/>
      <c r="K13" s="6">
        <v>3158236</v>
      </c>
      <c r="L13" s="6"/>
      <c r="M13" s="6">
        <v>2687095</v>
      </c>
      <c r="N13" s="6"/>
      <c r="O13" s="6">
        <v>2865806</v>
      </c>
      <c r="Q13" s="6"/>
      <c r="R13" s="80"/>
      <c r="S13" s="80"/>
      <c r="T13" s="80"/>
    </row>
    <row r="14" spans="1:20" ht="21" customHeight="1">
      <c r="B14" s="79" t="s">
        <v>61</v>
      </c>
      <c r="I14" s="6">
        <v>681</v>
      </c>
      <c r="J14" s="7"/>
      <c r="K14" s="97">
        <v>2812</v>
      </c>
      <c r="L14" s="6"/>
      <c r="M14" s="6">
        <v>681</v>
      </c>
      <c r="N14" s="6"/>
      <c r="O14" s="97">
        <v>2812</v>
      </c>
      <c r="Q14" s="6"/>
      <c r="R14" s="80"/>
      <c r="S14" s="80"/>
      <c r="T14" s="80"/>
    </row>
    <row r="15" spans="1:20" ht="21" customHeight="1">
      <c r="B15" s="79" t="s">
        <v>62</v>
      </c>
      <c r="G15" s="8">
        <v>5</v>
      </c>
      <c r="I15" s="6">
        <v>36507</v>
      </c>
      <c r="J15" s="7"/>
      <c r="K15" s="6">
        <v>56176</v>
      </c>
      <c r="L15" s="6"/>
      <c r="M15" s="6">
        <v>36057</v>
      </c>
      <c r="N15" s="6"/>
      <c r="O15" s="6">
        <v>55726</v>
      </c>
      <c r="Q15" s="6"/>
      <c r="R15" s="80"/>
      <c r="S15" s="80"/>
      <c r="T15" s="80"/>
    </row>
    <row r="16" spans="1:20" ht="21" customHeight="1">
      <c r="B16" s="79" t="s">
        <v>63</v>
      </c>
      <c r="I16" s="6">
        <v>1320</v>
      </c>
      <c r="J16" s="7"/>
      <c r="K16" s="6">
        <v>2083</v>
      </c>
      <c r="L16" s="6"/>
      <c r="M16" s="6">
        <v>1320</v>
      </c>
      <c r="N16" s="6"/>
      <c r="O16" s="97">
        <v>2083</v>
      </c>
      <c r="Q16" s="6"/>
      <c r="R16" s="80"/>
      <c r="S16" s="80"/>
      <c r="T16" s="80"/>
    </row>
    <row r="17" spans="1:20" ht="21" customHeight="1">
      <c r="B17" s="79" t="s">
        <v>64</v>
      </c>
      <c r="I17" s="6">
        <v>11989</v>
      </c>
      <c r="J17" s="7"/>
      <c r="K17" s="6">
        <v>21690</v>
      </c>
      <c r="L17" s="6"/>
      <c r="M17" s="6">
        <v>10266</v>
      </c>
      <c r="N17" s="6"/>
      <c r="O17" s="97">
        <v>20927</v>
      </c>
      <c r="Q17" s="6"/>
      <c r="R17" s="80"/>
      <c r="S17" s="80"/>
      <c r="T17" s="80"/>
    </row>
    <row r="18" spans="1:20" ht="21" customHeight="1">
      <c r="A18" s="76" t="s">
        <v>4</v>
      </c>
      <c r="B18" s="76"/>
      <c r="C18" s="76"/>
      <c r="D18" s="76"/>
      <c r="E18" s="76"/>
      <c r="F18" s="76"/>
      <c r="H18" s="76"/>
      <c r="I18" s="98">
        <f>SUM(I11:I17)</f>
        <v>3210304</v>
      </c>
      <c r="J18" s="96"/>
      <c r="K18" s="98">
        <f>SUM(K11:K17)</f>
        <v>3288124</v>
      </c>
      <c r="L18" s="96"/>
      <c r="M18" s="98">
        <f>SUM(M11:M17)</f>
        <v>2815841</v>
      </c>
      <c r="N18" s="96"/>
      <c r="O18" s="98">
        <f>SUM(O11:O17)</f>
        <v>2989862</v>
      </c>
      <c r="Q18" s="6"/>
      <c r="R18" s="80"/>
      <c r="S18" s="80"/>
      <c r="T18" s="80"/>
    </row>
    <row r="19" spans="1:20" ht="21" customHeight="1">
      <c r="A19" s="76" t="s">
        <v>5</v>
      </c>
      <c r="J19" s="96"/>
      <c r="L19" s="96"/>
      <c r="M19" s="96"/>
      <c r="N19" s="96"/>
      <c r="O19" s="96"/>
      <c r="Q19" s="6"/>
      <c r="R19" s="80"/>
      <c r="S19" s="80"/>
      <c r="T19" s="80"/>
    </row>
    <row r="20" spans="1:20" ht="21" customHeight="1">
      <c r="B20" s="79" t="s">
        <v>65</v>
      </c>
      <c r="I20" s="6">
        <v>152588</v>
      </c>
      <c r="J20" s="6"/>
      <c r="K20" s="6">
        <v>109553</v>
      </c>
      <c r="L20" s="6"/>
      <c r="M20" s="6">
        <v>152588</v>
      </c>
      <c r="N20" s="6"/>
      <c r="O20" s="6">
        <v>109553</v>
      </c>
      <c r="Q20" s="6"/>
      <c r="R20" s="80"/>
      <c r="S20" s="80"/>
      <c r="T20" s="80"/>
    </row>
    <row r="21" spans="1:20" ht="21" customHeight="1">
      <c r="B21" s="79" t="s">
        <v>66</v>
      </c>
      <c r="I21" s="97"/>
      <c r="J21" s="7"/>
      <c r="K21" s="97"/>
      <c r="L21" s="6"/>
      <c r="M21" s="6"/>
      <c r="N21" s="6"/>
      <c r="O21" s="6"/>
      <c r="Q21" s="6"/>
      <c r="R21" s="80"/>
      <c r="S21" s="80"/>
      <c r="T21" s="80"/>
    </row>
    <row r="22" spans="1:20" ht="21" customHeight="1">
      <c r="B22" s="79" t="s">
        <v>67</v>
      </c>
      <c r="G22" s="8">
        <v>2</v>
      </c>
      <c r="I22" s="6">
        <v>421135</v>
      </c>
      <c r="J22" s="7"/>
      <c r="K22" s="6">
        <v>432438</v>
      </c>
      <c r="L22" s="6"/>
      <c r="M22" s="6">
        <v>585171</v>
      </c>
      <c r="N22" s="6"/>
      <c r="O22" s="6">
        <v>640288</v>
      </c>
      <c r="Q22" s="6"/>
      <c r="R22" s="80"/>
      <c r="S22" s="80"/>
      <c r="T22" s="80"/>
    </row>
    <row r="23" spans="1:20" ht="21" customHeight="1">
      <c r="B23" s="79" t="s">
        <v>6</v>
      </c>
      <c r="G23" s="8">
        <v>6</v>
      </c>
      <c r="I23" s="97">
        <v>0</v>
      </c>
      <c r="J23" s="7"/>
      <c r="K23" s="97">
        <v>0</v>
      </c>
      <c r="L23" s="6"/>
      <c r="M23" s="6">
        <v>48459</v>
      </c>
      <c r="N23" s="6"/>
      <c r="O23" s="6">
        <v>48459</v>
      </c>
      <c r="Q23" s="6"/>
      <c r="R23" s="80"/>
      <c r="S23" s="80"/>
      <c r="T23" s="80"/>
    </row>
    <row r="24" spans="1:20" ht="21" customHeight="1">
      <c r="B24" s="79" t="s">
        <v>68</v>
      </c>
      <c r="G24" s="8">
        <v>7</v>
      </c>
      <c r="I24" s="6">
        <v>24106</v>
      </c>
      <c r="J24" s="7"/>
      <c r="K24" s="6">
        <v>19149</v>
      </c>
      <c r="L24" s="6"/>
      <c r="M24" s="6">
        <v>25500</v>
      </c>
      <c r="N24" s="6"/>
      <c r="O24" s="97">
        <v>25500</v>
      </c>
      <c r="Q24" s="6"/>
      <c r="R24" s="80"/>
      <c r="S24" s="80"/>
      <c r="T24" s="80"/>
    </row>
    <row r="25" spans="1:20" ht="21" customHeight="1">
      <c r="B25" s="79" t="s">
        <v>69</v>
      </c>
      <c r="G25" s="8">
        <v>8</v>
      </c>
      <c r="I25" s="6">
        <v>75311</v>
      </c>
      <c r="J25" s="7"/>
      <c r="K25" s="6">
        <v>76281</v>
      </c>
      <c r="L25" s="6"/>
      <c r="M25" s="6">
        <v>75311</v>
      </c>
      <c r="N25" s="6"/>
      <c r="O25" s="6">
        <v>76281</v>
      </c>
      <c r="Q25" s="6"/>
      <c r="R25" s="80"/>
      <c r="S25" s="80"/>
      <c r="T25" s="80"/>
    </row>
    <row r="26" spans="1:20" ht="21" customHeight="1">
      <c r="B26" s="79" t="s">
        <v>70</v>
      </c>
      <c r="I26" s="6">
        <v>1696</v>
      </c>
      <c r="J26" s="7"/>
      <c r="K26" s="6">
        <v>1748</v>
      </c>
      <c r="L26" s="6"/>
      <c r="M26" s="6">
        <v>1696</v>
      </c>
      <c r="N26" s="6"/>
      <c r="O26" s="6">
        <v>1748</v>
      </c>
      <c r="Q26" s="6"/>
      <c r="R26" s="80"/>
      <c r="S26" s="80"/>
      <c r="T26" s="80"/>
    </row>
    <row r="27" spans="1:20" ht="21" customHeight="1">
      <c r="B27" s="79" t="s">
        <v>71</v>
      </c>
      <c r="I27" s="6">
        <v>44994</v>
      </c>
      <c r="J27" s="7"/>
      <c r="K27" s="6">
        <v>45714</v>
      </c>
      <c r="L27" s="6"/>
      <c r="M27" s="6">
        <v>42290</v>
      </c>
      <c r="N27" s="6"/>
      <c r="O27" s="6">
        <v>42865</v>
      </c>
      <c r="Q27" s="6"/>
      <c r="R27" s="80"/>
      <c r="S27" s="80"/>
      <c r="T27" s="80"/>
    </row>
    <row r="28" spans="1:20" ht="21" customHeight="1">
      <c r="B28" s="79" t="s">
        <v>72</v>
      </c>
      <c r="I28" s="6">
        <v>1178</v>
      </c>
      <c r="J28" s="7"/>
      <c r="K28" s="6">
        <v>1864</v>
      </c>
      <c r="L28" s="6"/>
      <c r="M28" s="6">
        <v>1178</v>
      </c>
      <c r="N28" s="6"/>
      <c r="O28" s="97">
        <v>1864</v>
      </c>
      <c r="Q28" s="6"/>
      <c r="R28" s="80"/>
      <c r="S28" s="80"/>
      <c r="T28" s="80"/>
    </row>
    <row r="29" spans="1:20" ht="21" customHeight="1">
      <c r="B29" s="79" t="s">
        <v>73</v>
      </c>
      <c r="I29" s="6">
        <v>4155</v>
      </c>
      <c r="J29" s="7"/>
      <c r="K29" s="6">
        <v>4321</v>
      </c>
      <c r="L29" s="6"/>
      <c r="M29" s="6">
        <v>4081</v>
      </c>
      <c r="N29" s="6"/>
      <c r="O29" s="6">
        <v>4237</v>
      </c>
      <c r="Q29" s="6"/>
      <c r="R29" s="80"/>
      <c r="S29" s="80"/>
      <c r="T29" s="80"/>
    </row>
    <row r="30" spans="1:20" ht="21" customHeight="1">
      <c r="B30" s="79" t="s">
        <v>7</v>
      </c>
      <c r="I30" s="6">
        <v>114309</v>
      </c>
      <c r="J30" s="7"/>
      <c r="K30" s="6">
        <v>119872</v>
      </c>
      <c r="L30" s="6"/>
      <c r="M30" s="6">
        <v>106019</v>
      </c>
      <c r="N30" s="6"/>
      <c r="O30" s="6">
        <v>110825</v>
      </c>
      <c r="Q30" s="6"/>
      <c r="R30" s="80"/>
      <c r="S30" s="80"/>
      <c r="T30" s="80"/>
    </row>
    <row r="31" spans="1:20" s="76" customFormat="1" ht="21" customHeight="1">
      <c r="A31" s="79"/>
      <c r="B31" s="79" t="s">
        <v>74</v>
      </c>
      <c r="C31" s="79"/>
      <c r="D31" s="79"/>
      <c r="E31" s="79"/>
      <c r="F31" s="79"/>
      <c r="G31" s="8"/>
      <c r="H31" s="79"/>
      <c r="I31" s="6">
        <v>19866</v>
      </c>
      <c r="J31" s="7"/>
      <c r="K31" s="6">
        <f>36739-3</f>
        <v>36736</v>
      </c>
      <c r="L31" s="6"/>
      <c r="M31" s="6">
        <v>17171</v>
      </c>
      <c r="N31" s="6"/>
      <c r="O31" s="6">
        <f>34654-1</f>
        <v>34653</v>
      </c>
      <c r="P31" s="139"/>
      <c r="Q31" s="6"/>
      <c r="R31" s="80"/>
      <c r="S31" s="80"/>
      <c r="T31" s="80"/>
    </row>
    <row r="32" spans="1:20" s="76" customFormat="1" ht="21" customHeight="1">
      <c r="A32" s="76" t="s">
        <v>8</v>
      </c>
      <c r="G32" s="83"/>
      <c r="I32" s="98">
        <f>SUM(I20:I31)</f>
        <v>859338</v>
      </c>
      <c r="J32" s="96"/>
      <c r="K32" s="98">
        <f>SUM(K20:K31)</f>
        <v>847676</v>
      </c>
      <c r="L32" s="96"/>
      <c r="M32" s="99">
        <f>SUM(M20:M31)</f>
        <v>1059464</v>
      </c>
      <c r="N32" s="96"/>
      <c r="O32" s="99">
        <f>SUM(O20:O31)</f>
        <v>1096273</v>
      </c>
      <c r="P32" s="139"/>
      <c r="Q32" s="6"/>
      <c r="R32" s="80"/>
      <c r="S32" s="80"/>
      <c r="T32" s="80"/>
    </row>
    <row r="33" spans="1:20" ht="21" customHeight="1" thickBot="1">
      <c r="A33" s="76" t="s">
        <v>9</v>
      </c>
      <c r="B33" s="76"/>
      <c r="C33" s="76"/>
      <c r="D33" s="76"/>
      <c r="E33" s="76"/>
      <c r="F33" s="76"/>
      <c r="G33" s="83"/>
      <c r="H33" s="76"/>
      <c r="I33" s="100">
        <f>SUM(I18,I32)</f>
        <v>4069642</v>
      </c>
      <c r="J33" s="96"/>
      <c r="K33" s="100">
        <f>SUM(K18,K32)</f>
        <v>4135800</v>
      </c>
      <c r="L33" s="96"/>
      <c r="M33" s="101">
        <f>SUM(M18,M32)</f>
        <v>3875305</v>
      </c>
      <c r="N33" s="96"/>
      <c r="O33" s="101">
        <f>SUM(O18,O32)</f>
        <v>4086135</v>
      </c>
      <c r="Q33" s="6"/>
      <c r="R33" s="80"/>
      <c r="S33" s="80"/>
      <c r="T33" s="80"/>
    </row>
    <row r="34" spans="1:20" ht="21" customHeight="1" thickTop="1">
      <c r="A34" s="87" t="s">
        <v>27</v>
      </c>
      <c r="Q34" s="6"/>
      <c r="R34" s="80"/>
      <c r="S34" s="80"/>
      <c r="T34" s="80"/>
    </row>
    <row r="35" spans="1:20" ht="21" customHeight="1">
      <c r="A35" s="76" t="s">
        <v>10</v>
      </c>
      <c r="L35" s="102"/>
      <c r="M35" s="102"/>
      <c r="O35" s="102"/>
      <c r="Q35" s="6"/>
      <c r="R35" s="80"/>
      <c r="S35" s="80"/>
      <c r="T35" s="80"/>
    </row>
    <row r="36" spans="1:20" ht="21" customHeight="1">
      <c r="B36" s="79" t="s">
        <v>190</v>
      </c>
      <c r="G36" s="8">
        <v>9</v>
      </c>
      <c r="I36" s="6">
        <v>59194</v>
      </c>
      <c r="J36" s="7"/>
      <c r="K36" s="6">
        <v>61551</v>
      </c>
      <c r="L36" s="6"/>
      <c r="M36" s="6">
        <v>59194</v>
      </c>
      <c r="N36" s="6"/>
      <c r="O36" s="6">
        <v>61551</v>
      </c>
      <c r="Q36" s="6"/>
      <c r="R36" s="80"/>
      <c r="S36" s="80"/>
      <c r="T36" s="80"/>
    </row>
    <row r="37" spans="1:20" ht="21" customHeight="1">
      <c r="B37" s="79" t="s">
        <v>75</v>
      </c>
      <c r="G37" s="8">
        <v>2</v>
      </c>
      <c r="I37" s="6">
        <v>174500</v>
      </c>
      <c r="J37" s="7"/>
      <c r="K37" s="6">
        <v>174500</v>
      </c>
      <c r="L37" s="6"/>
      <c r="M37" s="6">
        <v>174500</v>
      </c>
      <c r="N37" s="6"/>
      <c r="O37" s="6">
        <v>174500</v>
      </c>
      <c r="Q37" s="6"/>
      <c r="R37" s="80"/>
      <c r="S37" s="80"/>
      <c r="T37" s="80"/>
    </row>
    <row r="38" spans="1:20" ht="21" customHeight="1">
      <c r="B38" s="79" t="s">
        <v>191</v>
      </c>
      <c r="G38" s="8">
        <v>10</v>
      </c>
      <c r="I38" s="6">
        <v>345553</v>
      </c>
      <c r="J38" s="7"/>
      <c r="K38" s="6">
        <v>102310</v>
      </c>
      <c r="L38" s="6"/>
      <c r="M38" s="6">
        <v>334053</v>
      </c>
      <c r="N38" s="6"/>
      <c r="O38" s="6">
        <v>102310</v>
      </c>
      <c r="Q38" s="6"/>
      <c r="R38" s="80"/>
      <c r="S38" s="80"/>
      <c r="T38" s="80"/>
    </row>
    <row r="39" spans="1:20" ht="21" customHeight="1">
      <c r="B39" s="79" t="s">
        <v>76</v>
      </c>
      <c r="G39" s="8">
        <v>11</v>
      </c>
      <c r="I39" s="97">
        <v>0</v>
      </c>
      <c r="J39" s="7"/>
      <c r="K39" s="6">
        <v>49750</v>
      </c>
      <c r="L39" s="6"/>
      <c r="M39" s="97">
        <v>0</v>
      </c>
      <c r="N39" s="6"/>
      <c r="O39" s="6">
        <v>49750</v>
      </c>
      <c r="Q39" s="6"/>
      <c r="R39" s="80"/>
      <c r="S39" s="80"/>
      <c r="T39" s="80"/>
    </row>
    <row r="40" spans="1:20" ht="21" customHeight="1">
      <c r="B40" s="79" t="s">
        <v>43</v>
      </c>
      <c r="I40" s="6">
        <v>328570</v>
      </c>
      <c r="J40" s="7"/>
      <c r="K40" s="6">
        <v>304258</v>
      </c>
      <c r="L40" s="6"/>
      <c r="M40" s="6">
        <v>339533</v>
      </c>
      <c r="N40" s="6"/>
      <c r="O40" s="6">
        <v>314739</v>
      </c>
      <c r="Q40" s="6"/>
      <c r="R40" s="80"/>
      <c r="S40" s="80"/>
      <c r="T40" s="80"/>
    </row>
    <row r="41" spans="1:20" ht="21" customHeight="1">
      <c r="B41" s="79" t="s">
        <v>77</v>
      </c>
      <c r="I41" s="6">
        <v>52862</v>
      </c>
      <c r="J41" s="7"/>
      <c r="K41" s="6">
        <v>58466</v>
      </c>
      <c r="L41" s="6"/>
      <c r="M41" s="6">
        <v>51381</v>
      </c>
      <c r="N41" s="6"/>
      <c r="O41" s="6">
        <v>56939</v>
      </c>
      <c r="Q41" s="6"/>
      <c r="R41" s="80"/>
      <c r="S41" s="80"/>
      <c r="T41" s="80"/>
    </row>
    <row r="42" spans="1:20" ht="21" customHeight="1">
      <c r="B42" s="79" t="s">
        <v>78</v>
      </c>
      <c r="I42" s="6"/>
      <c r="J42" s="7"/>
      <c r="K42" s="6"/>
      <c r="L42" s="6"/>
      <c r="M42" s="6"/>
      <c r="N42" s="6"/>
      <c r="O42" s="6"/>
      <c r="Q42" s="6"/>
      <c r="R42" s="80"/>
      <c r="S42" s="80"/>
      <c r="T42" s="80"/>
    </row>
    <row r="43" spans="1:20" ht="21" customHeight="1">
      <c r="B43" s="79" t="s">
        <v>79</v>
      </c>
      <c r="G43" s="8">
        <v>12</v>
      </c>
      <c r="I43" s="6">
        <v>112235</v>
      </c>
      <c r="J43" s="7"/>
      <c r="K43" s="6">
        <v>207943</v>
      </c>
      <c r="L43" s="6"/>
      <c r="M43" s="6">
        <v>112235</v>
      </c>
      <c r="N43" s="6"/>
      <c r="O43" s="6">
        <v>207943</v>
      </c>
      <c r="Q43" s="6"/>
      <c r="R43" s="80"/>
      <c r="S43" s="80"/>
      <c r="T43" s="80"/>
    </row>
    <row r="44" spans="1:20" ht="21" customHeight="1">
      <c r="B44" s="79" t="s">
        <v>78</v>
      </c>
      <c r="I44" s="6"/>
      <c r="J44" s="7"/>
      <c r="K44" s="6"/>
      <c r="L44" s="6"/>
      <c r="M44" s="6"/>
      <c r="N44" s="6"/>
      <c r="O44" s="6"/>
      <c r="Q44" s="6"/>
      <c r="R44" s="80"/>
      <c r="S44" s="80"/>
      <c r="T44" s="80"/>
    </row>
    <row r="45" spans="1:20" ht="21" customHeight="1">
      <c r="B45" s="79" t="s">
        <v>80</v>
      </c>
      <c r="G45" s="8">
        <v>13</v>
      </c>
      <c r="I45" s="6">
        <v>183216</v>
      </c>
      <c r="J45" s="7"/>
      <c r="K45" s="6">
        <v>207547</v>
      </c>
      <c r="L45" s="6"/>
      <c r="M45" s="6">
        <v>183216</v>
      </c>
      <c r="N45" s="6"/>
      <c r="O45" s="6">
        <v>207547</v>
      </c>
      <c r="Q45" s="6"/>
      <c r="R45" s="80"/>
      <c r="S45" s="80"/>
      <c r="T45" s="80"/>
    </row>
    <row r="46" spans="1:20" ht="21" customHeight="1">
      <c r="B46" s="79" t="s">
        <v>81</v>
      </c>
      <c r="G46" s="8">
        <v>14</v>
      </c>
      <c r="I46" s="6">
        <v>989662</v>
      </c>
      <c r="J46" s="7"/>
      <c r="K46" s="6">
        <v>746603</v>
      </c>
      <c r="L46" s="6"/>
      <c r="M46" s="6">
        <v>989662</v>
      </c>
      <c r="N46" s="6"/>
      <c r="O46" s="6">
        <v>746603</v>
      </c>
      <c r="Q46" s="6"/>
      <c r="R46" s="80"/>
      <c r="S46" s="80"/>
      <c r="T46" s="80"/>
    </row>
    <row r="47" spans="1:20" ht="21" customHeight="1">
      <c r="B47" s="79" t="s">
        <v>82</v>
      </c>
      <c r="I47" s="6">
        <v>987</v>
      </c>
      <c r="J47" s="7"/>
      <c r="K47" s="6">
        <v>1305</v>
      </c>
      <c r="L47" s="6"/>
      <c r="M47" s="6">
        <v>987</v>
      </c>
      <c r="N47" s="6"/>
      <c r="O47" s="6">
        <v>1305</v>
      </c>
      <c r="Q47" s="6"/>
      <c r="R47" s="80"/>
      <c r="S47" s="80"/>
      <c r="T47" s="80"/>
    </row>
    <row r="48" spans="1:20" ht="21" customHeight="1">
      <c r="B48" s="79" t="s">
        <v>83</v>
      </c>
      <c r="I48" s="6">
        <v>23592</v>
      </c>
      <c r="J48" s="7"/>
      <c r="K48" s="6">
        <v>20234</v>
      </c>
      <c r="L48" s="6"/>
      <c r="M48" s="6">
        <v>9554</v>
      </c>
      <c r="N48" s="6"/>
      <c r="O48" s="97">
        <v>10854</v>
      </c>
      <c r="Q48" s="6"/>
      <c r="R48" s="80"/>
      <c r="S48" s="80"/>
      <c r="T48" s="80"/>
    </row>
    <row r="49" spans="1:20" ht="21" customHeight="1">
      <c r="B49" s="79" t="s">
        <v>194</v>
      </c>
      <c r="I49" s="6">
        <v>132</v>
      </c>
      <c r="J49" s="7"/>
      <c r="K49" s="97">
        <v>0</v>
      </c>
      <c r="L49" s="6"/>
      <c r="M49" s="97">
        <v>0</v>
      </c>
      <c r="N49" s="6"/>
      <c r="O49" s="97">
        <v>0</v>
      </c>
      <c r="P49" s="169"/>
      <c r="Q49" s="6"/>
      <c r="R49" s="80"/>
      <c r="S49" s="80"/>
      <c r="T49" s="80"/>
    </row>
    <row r="50" spans="1:20" ht="21" customHeight="1">
      <c r="B50" s="79" t="s">
        <v>84</v>
      </c>
      <c r="I50" s="6">
        <v>11095</v>
      </c>
      <c r="J50" s="7"/>
      <c r="K50" s="6">
        <v>10420</v>
      </c>
      <c r="L50" s="6"/>
      <c r="M50" s="6">
        <v>10433</v>
      </c>
      <c r="N50" s="6"/>
      <c r="O50" s="97">
        <v>9866</v>
      </c>
      <c r="Q50" s="6"/>
      <c r="R50" s="80"/>
      <c r="S50" s="80"/>
      <c r="T50" s="80"/>
    </row>
    <row r="51" spans="1:20" ht="21" customHeight="1">
      <c r="B51" s="79" t="s">
        <v>85</v>
      </c>
      <c r="I51" s="6">
        <v>14149</v>
      </c>
      <c r="J51" s="7"/>
      <c r="K51" s="6">
        <v>6499</v>
      </c>
      <c r="L51" s="6"/>
      <c r="M51" s="6">
        <v>13209</v>
      </c>
      <c r="N51" s="6"/>
      <c r="O51" s="97">
        <v>5780</v>
      </c>
      <c r="Q51" s="6"/>
      <c r="R51" s="80"/>
      <c r="S51" s="80"/>
      <c r="T51" s="80"/>
    </row>
    <row r="52" spans="1:20" ht="21" customHeight="1">
      <c r="A52" s="76" t="s">
        <v>11</v>
      </c>
      <c r="B52" s="76"/>
      <c r="C52" s="76"/>
      <c r="D52" s="76"/>
      <c r="E52" s="76"/>
      <c r="F52" s="76"/>
      <c r="G52" s="83"/>
      <c r="H52" s="76"/>
      <c r="I52" s="99">
        <f>SUM(I36:I51)</f>
        <v>2295747</v>
      </c>
      <c r="J52" s="96"/>
      <c r="K52" s="99">
        <f>SUM(K36:K51)</f>
        <v>1951386</v>
      </c>
      <c r="L52" s="96"/>
      <c r="M52" s="99">
        <f>SUM(M36:M51)</f>
        <v>2277957</v>
      </c>
      <c r="N52" s="96"/>
      <c r="O52" s="99">
        <f>SUM(O36:O51)</f>
        <v>1949687</v>
      </c>
      <c r="Q52" s="6"/>
      <c r="R52" s="80"/>
      <c r="S52" s="80"/>
      <c r="T52" s="80"/>
    </row>
    <row r="53" spans="1:20" ht="21" customHeight="1">
      <c r="A53" s="76" t="s">
        <v>12</v>
      </c>
      <c r="I53" s="103"/>
      <c r="J53" s="96"/>
      <c r="K53" s="103"/>
      <c r="L53" s="104"/>
      <c r="M53" s="104"/>
      <c r="N53" s="104"/>
      <c r="O53" s="104"/>
      <c r="Q53" s="6"/>
      <c r="R53" s="80"/>
      <c r="S53" s="80"/>
      <c r="T53" s="80"/>
    </row>
    <row r="54" spans="1:20" ht="21" customHeight="1">
      <c r="A54" s="76"/>
      <c r="B54" s="79" t="s">
        <v>86</v>
      </c>
      <c r="G54" s="8">
        <v>2</v>
      </c>
      <c r="I54" s="6">
        <v>47718</v>
      </c>
      <c r="J54" s="7"/>
      <c r="K54" s="6">
        <v>28121</v>
      </c>
      <c r="L54" s="6"/>
      <c r="M54" s="97">
        <v>0</v>
      </c>
      <c r="N54" s="6"/>
      <c r="O54" s="97">
        <v>0</v>
      </c>
      <c r="Q54" s="6"/>
      <c r="R54" s="80"/>
      <c r="S54" s="80"/>
      <c r="T54" s="80"/>
    </row>
    <row r="55" spans="1:20" ht="21" customHeight="1">
      <c r="A55" s="76"/>
      <c r="B55" s="79" t="s">
        <v>87</v>
      </c>
      <c r="I55" s="6"/>
      <c r="J55" s="7"/>
      <c r="K55" s="6"/>
      <c r="L55" s="6"/>
      <c r="M55" s="6"/>
      <c r="N55" s="6"/>
      <c r="O55" s="6"/>
      <c r="Q55" s="6"/>
      <c r="R55" s="80"/>
      <c r="S55" s="80"/>
      <c r="T55" s="80"/>
    </row>
    <row r="56" spans="1:20" ht="21" customHeight="1">
      <c r="A56" s="76"/>
      <c r="B56" s="79" t="s">
        <v>88</v>
      </c>
      <c r="G56" s="8">
        <v>12</v>
      </c>
      <c r="I56" s="6">
        <v>152009</v>
      </c>
      <c r="J56" s="7"/>
      <c r="K56" s="6">
        <v>64166</v>
      </c>
      <c r="L56" s="6"/>
      <c r="M56" s="6">
        <v>44101</v>
      </c>
      <c r="N56" s="6"/>
      <c r="O56" s="6">
        <v>64166</v>
      </c>
      <c r="Q56" s="6"/>
      <c r="R56" s="80"/>
      <c r="S56" s="80"/>
      <c r="T56" s="80"/>
    </row>
    <row r="57" spans="1:20" ht="21" customHeight="1">
      <c r="A57" s="76"/>
      <c r="B57" s="79" t="s">
        <v>89</v>
      </c>
      <c r="I57" s="6"/>
      <c r="J57" s="7"/>
      <c r="K57" s="6"/>
      <c r="L57" s="6"/>
      <c r="M57" s="6"/>
      <c r="N57" s="6"/>
      <c r="O57" s="6"/>
      <c r="Q57" s="6"/>
      <c r="R57" s="80"/>
      <c r="S57" s="80"/>
      <c r="T57" s="80"/>
    </row>
    <row r="58" spans="1:20" ht="21" customHeight="1">
      <c r="A58" s="76"/>
      <c r="B58" s="79" t="s">
        <v>88</v>
      </c>
      <c r="G58" s="8">
        <v>13</v>
      </c>
      <c r="I58" s="6">
        <v>39600</v>
      </c>
      <c r="J58" s="7"/>
      <c r="K58" s="6">
        <v>116821</v>
      </c>
      <c r="L58" s="6"/>
      <c r="M58" s="6">
        <v>39600</v>
      </c>
      <c r="N58" s="6"/>
      <c r="O58" s="6">
        <v>116821</v>
      </c>
      <c r="Q58" s="6"/>
      <c r="R58" s="80"/>
      <c r="S58" s="80"/>
      <c r="T58" s="80"/>
    </row>
    <row r="59" spans="1:20" ht="21" customHeight="1">
      <c r="A59" s="76"/>
      <c r="B59" s="79" t="s">
        <v>90</v>
      </c>
      <c r="G59" s="8">
        <v>14</v>
      </c>
      <c r="I59" s="6">
        <v>443823</v>
      </c>
      <c r="J59" s="7"/>
      <c r="K59" s="6">
        <v>796480</v>
      </c>
      <c r="L59" s="6"/>
      <c r="M59" s="6">
        <v>443823</v>
      </c>
      <c r="N59" s="6"/>
      <c r="O59" s="6">
        <v>796480</v>
      </c>
      <c r="Q59" s="6"/>
      <c r="R59" s="80"/>
      <c r="S59" s="80"/>
      <c r="T59" s="80"/>
    </row>
    <row r="60" spans="1:20" s="76" customFormat="1" ht="21" customHeight="1">
      <c r="B60" s="79" t="s">
        <v>91</v>
      </c>
      <c r="C60" s="79"/>
      <c r="D60" s="79"/>
      <c r="E60" s="79"/>
      <c r="F60" s="79"/>
      <c r="G60" s="8"/>
      <c r="H60" s="79"/>
      <c r="I60" s="6">
        <v>331</v>
      </c>
      <c r="J60" s="7"/>
      <c r="K60" s="6">
        <v>749</v>
      </c>
      <c r="L60" s="6"/>
      <c r="M60" s="6">
        <v>331</v>
      </c>
      <c r="N60" s="6"/>
      <c r="O60" s="6">
        <v>749</v>
      </c>
      <c r="P60" s="139"/>
      <c r="Q60" s="6"/>
      <c r="R60" s="80"/>
      <c r="S60" s="80"/>
      <c r="T60" s="80"/>
    </row>
    <row r="61" spans="1:20" ht="21" customHeight="1">
      <c r="B61" s="79" t="s">
        <v>92</v>
      </c>
      <c r="I61" s="6">
        <v>21749</v>
      </c>
      <c r="J61" s="7"/>
      <c r="K61" s="6">
        <v>20223</v>
      </c>
      <c r="L61" s="6"/>
      <c r="M61" s="6">
        <v>21749</v>
      </c>
      <c r="N61" s="6"/>
      <c r="O61" s="6">
        <v>20223</v>
      </c>
      <c r="Q61" s="6"/>
      <c r="R61" s="80"/>
      <c r="S61" s="80"/>
      <c r="T61" s="80"/>
    </row>
    <row r="62" spans="1:20" ht="21" customHeight="1">
      <c r="B62" s="79" t="s">
        <v>93</v>
      </c>
      <c r="I62" s="6">
        <v>13106</v>
      </c>
      <c r="J62" s="7"/>
      <c r="K62" s="6">
        <v>12553</v>
      </c>
      <c r="L62" s="6"/>
      <c r="M62" s="6">
        <v>12464</v>
      </c>
      <c r="N62" s="6"/>
      <c r="O62" s="6">
        <v>11935</v>
      </c>
      <c r="Q62" s="6"/>
      <c r="R62" s="80"/>
      <c r="S62" s="80"/>
      <c r="T62" s="80"/>
    </row>
    <row r="63" spans="1:20" ht="21" customHeight="1">
      <c r="B63" s="79" t="s">
        <v>13</v>
      </c>
      <c r="I63" s="6">
        <v>12896</v>
      </c>
      <c r="J63" s="7"/>
      <c r="K63" s="6">
        <v>5997</v>
      </c>
      <c r="L63" s="6"/>
      <c r="M63" s="6">
        <v>12896</v>
      </c>
      <c r="N63" s="6"/>
      <c r="O63" s="6">
        <v>5997</v>
      </c>
      <c r="Q63" s="6"/>
      <c r="R63" s="80"/>
      <c r="S63" s="80"/>
      <c r="T63" s="80"/>
    </row>
    <row r="64" spans="1:20" ht="21" customHeight="1">
      <c r="B64" s="79" t="s">
        <v>94</v>
      </c>
      <c r="I64" s="6">
        <v>6242</v>
      </c>
      <c r="J64" s="7"/>
      <c r="K64" s="6">
        <v>3787</v>
      </c>
      <c r="L64" s="6"/>
      <c r="M64" s="6">
        <v>3873</v>
      </c>
      <c r="N64" s="6"/>
      <c r="O64" s="6">
        <v>1738</v>
      </c>
      <c r="Q64" s="6"/>
      <c r="R64" s="80"/>
      <c r="S64" s="80"/>
      <c r="T64" s="80"/>
    </row>
    <row r="65" spans="1:20" ht="21" customHeight="1">
      <c r="A65" s="76" t="s">
        <v>15</v>
      </c>
      <c r="B65" s="76"/>
      <c r="C65" s="76"/>
      <c r="D65" s="76"/>
      <c r="E65" s="76"/>
      <c r="F65" s="76"/>
      <c r="G65" s="83"/>
      <c r="H65" s="76"/>
      <c r="I65" s="99">
        <f>SUM(I54:I64)</f>
        <v>737474</v>
      </c>
      <c r="J65" s="96"/>
      <c r="K65" s="98">
        <f>SUM(K54:K64)</f>
        <v>1048897</v>
      </c>
      <c r="L65" s="96"/>
      <c r="M65" s="99">
        <f>SUM(M54:M64)</f>
        <v>578837</v>
      </c>
      <c r="N65" s="96"/>
      <c r="O65" s="98">
        <f>SUM(O54:O64)</f>
        <v>1018109</v>
      </c>
      <c r="Q65" s="6"/>
      <c r="R65" s="80"/>
      <c r="S65" s="80"/>
      <c r="T65" s="80"/>
    </row>
    <row r="66" spans="1:20" ht="21" customHeight="1">
      <c r="A66" s="76" t="s">
        <v>14</v>
      </c>
      <c r="B66" s="76"/>
      <c r="C66" s="76"/>
      <c r="D66" s="76"/>
      <c r="E66" s="76"/>
      <c r="F66" s="76"/>
      <c r="G66" s="83"/>
      <c r="H66" s="76"/>
      <c r="I66" s="99">
        <f>SUM(I52,I65)</f>
        <v>3033221</v>
      </c>
      <c r="J66" s="96"/>
      <c r="K66" s="98">
        <f>SUM(K52,K65)</f>
        <v>3000283</v>
      </c>
      <c r="L66" s="96"/>
      <c r="M66" s="99">
        <f>SUM(M52,M65)</f>
        <v>2856794</v>
      </c>
      <c r="N66" s="96"/>
      <c r="O66" s="99">
        <f>SUM(O52,O65)</f>
        <v>2967796</v>
      </c>
      <c r="Q66" s="6"/>
      <c r="R66" s="80"/>
      <c r="S66" s="80"/>
      <c r="T66" s="80"/>
    </row>
    <row r="67" spans="1:20" ht="21" customHeight="1">
      <c r="A67" s="76" t="s">
        <v>16</v>
      </c>
      <c r="G67" s="83"/>
      <c r="L67" s="105"/>
      <c r="M67" s="105"/>
      <c r="N67" s="106"/>
      <c r="O67" s="105"/>
      <c r="Q67" s="6"/>
      <c r="R67" s="80"/>
      <c r="S67" s="80"/>
      <c r="T67" s="80"/>
    </row>
    <row r="68" spans="1:20" s="76" customFormat="1" ht="21" customHeight="1">
      <c r="A68" s="79"/>
      <c r="B68" s="79" t="s">
        <v>95</v>
      </c>
      <c r="C68" s="79"/>
      <c r="D68" s="79"/>
      <c r="E68" s="79"/>
      <c r="F68" s="79"/>
      <c r="G68" s="104"/>
      <c r="H68" s="79"/>
      <c r="I68" s="80"/>
      <c r="J68" s="79"/>
      <c r="K68" s="80"/>
      <c r="L68" s="102"/>
      <c r="M68" s="102"/>
      <c r="N68" s="79"/>
      <c r="O68" s="102"/>
      <c r="P68" s="139"/>
      <c r="Q68" s="6"/>
      <c r="R68" s="80"/>
      <c r="S68" s="80"/>
      <c r="T68" s="80"/>
    </row>
    <row r="69" spans="1:20" s="76" customFormat="1" ht="21" customHeight="1">
      <c r="A69" s="79"/>
      <c r="B69" s="79" t="s">
        <v>96</v>
      </c>
      <c r="C69" s="79" t="s">
        <v>17</v>
      </c>
      <c r="D69" s="79"/>
      <c r="E69" s="79"/>
      <c r="F69" s="79"/>
      <c r="G69" s="8"/>
      <c r="H69" s="79"/>
      <c r="I69" s="80"/>
      <c r="J69" s="79"/>
      <c r="K69" s="80"/>
      <c r="L69" s="102"/>
      <c r="M69" s="102"/>
      <c r="N69" s="79"/>
      <c r="O69" s="102"/>
      <c r="P69" s="139"/>
      <c r="Q69" s="6"/>
      <c r="R69" s="80"/>
      <c r="S69" s="80"/>
      <c r="T69" s="80"/>
    </row>
    <row r="70" spans="1:20" ht="21" customHeight="1" thickBot="1">
      <c r="B70" s="79" t="s">
        <v>97</v>
      </c>
      <c r="D70" s="79" t="s">
        <v>56</v>
      </c>
      <c r="I70" s="75">
        <v>1825028</v>
      </c>
      <c r="J70" s="7"/>
      <c r="K70" s="75">
        <v>1825028</v>
      </c>
      <c r="L70" s="6"/>
      <c r="M70" s="75">
        <v>1825028</v>
      </c>
      <c r="N70" s="9"/>
      <c r="O70" s="75">
        <v>1825028</v>
      </c>
      <c r="Q70" s="6"/>
      <c r="R70" s="80"/>
      <c r="S70" s="80"/>
      <c r="T70" s="80"/>
    </row>
    <row r="71" spans="1:20" ht="21" customHeight="1" thickTop="1">
      <c r="B71" s="79" t="s">
        <v>98</v>
      </c>
      <c r="C71" s="79" t="s">
        <v>44</v>
      </c>
      <c r="G71" s="79"/>
      <c r="J71" s="96"/>
      <c r="L71" s="96"/>
      <c r="M71" s="96"/>
      <c r="N71" s="96"/>
      <c r="O71" s="96"/>
      <c r="Q71" s="6"/>
      <c r="R71" s="80"/>
      <c r="S71" s="80"/>
      <c r="T71" s="80"/>
    </row>
    <row r="72" spans="1:20" ht="21" customHeight="1">
      <c r="B72" s="79" t="s">
        <v>99</v>
      </c>
      <c r="D72" s="79" t="s">
        <v>203</v>
      </c>
      <c r="I72" s="183">
        <f>+CH_CON!H26</f>
        <v>1275029</v>
      </c>
      <c r="J72" s="96"/>
      <c r="K72" s="97">
        <f>CH_CON!H20</f>
        <v>1275029</v>
      </c>
      <c r="L72" s="11"/>
      <c r="M72" s="11">
        <f>+CH!H21</f>
        <v>1275029</v>
      </c>
      <c r="N72" s="96"/>
      <c r="O72" s="11">
        <v>1275029</v>
      </c>
      <c r="Q72" s="6"/>
      <c r="R72" s="80"/>
      <c r="S72" s="80"/>
      <c r="T72" s="80"/>
    </row>
    <row r="73" spans="1:20" ht="21" customHeight="1">
      <c r="B73" s="107" t="s">
        <v>100</v>
      </c>
      <c r="I73" s="6">
        <f>+CH_CON!J26</f>
        <v>214483</v>
      </c>
      <c r="J73" s="96"/>
      <c r="K73" s="6">
        <f>CH_CON!J20</f>
        <v>214483</v>
      </c>
      <c r="L73" s="96"/>
      <c r="M73" s="97">
        <f>+CH!J21</f>
        <v>214483</v>
      </c>
      <c r="N73" s="96"/>
      <c r="O73" s="97">
        <v>214483</v>
      </c>
      <c r="Q73" s="6"/>
      <c r="R73" s="80"/>
      <c r="S73" s="80"/>
      <c r="T73" s="80"/>
    </row>
    <row r="74" spans="1:20" ht="21" customHeight="1">
      <c r="B74" s="79" t="s">
        <v>103</v>
      </c>
      <c r="J74" s="96"/>
      <c r="L74" s="96"/>
      <c r="M74" s="11"/>
      <c r="N74" s="96"/>
      <c r="O74" s="11"/>
      <c r="Q74" s="6"/>
      <c r="R74" s="80"/>
      <c r="S74" s="80"/>
      <c r="T74" s="80"/>
    </row>
    <row r="75" spans="1:20" ht="21" customHeight="1">
      <c r="B75" s="79" t="s">
        <v>221</v>
      </c>
      <c r="I75" s="6"/>
      <c r="J75" s="96"/>
      <c r="K75" s="6"/>
      <c r="L75" s="96"/>
      <c r="M75" s="11"/>
      <c r="N75" s="96"/>
      <c r="O75" s="11"/>
      <c r="Q75" s="6"/>
      <c r="R75" s="80"/>
      <c r="S75" s="80"/>
      <c r="T75" s="80"/>
    </row>
    <row r="76" spans="1:20" ht="21" customHeight="1">
      <c r="B76" s="79" t="s">
        <v>220</v>
      </c>
      <c r="I76" s="10">
        <f>+CH_CON!P26</f>
        <v>41418</v>
      </c>
      <c r="K76" s="10">
        <f>+CH_CON!P18</f>
        <v>41418</v>
      </c>
      <c r="L76" s="96"/>
      <c r="M76" s="6">
        <f>+CH!P21</f>
        <v>41418</v>
      </c>
      <c r="N76" s="11"/>
      <c r="O76" s="6">
        <v>41418</v>
      </c>
      <c r="Q76" s="6"/>
      <c r="R76" s="80"/>
      <c r="S76" s="80"/>
      <c r="T76" s="80"/>
    </row>
    <row r="77" spans="1:20" ht="21" customHeight="1">
      <c r="B77" s="79" t="s">
        <v>104</v>
      </c>
      <c r="I77" s="2">
        <f>+CH_CON!R26</f>
        <v>-494509</v>
      </c>
      <c r="J77" s="108"/>
      <c r="K77" s="2">
        <f>+CH_CON!R22</f>
        <v>-395413</v>
      </c>
      <c r="L77" s="108"/>
      <c r="M77" s="2">
        <f>+CH!R21</f>
        <v>-512419</v>
      </c>
      <c r="N77" s="108"/>
      <c r="O77" s="2">
        <v>-412591</v>
      </c>
      <c r="Q77" s="6"/>
      <c r="R77" s="80"/>
      <c r="S77" s="80"/>
      <c r="T77" s="80"/>
    </row>
    <row r="78" spans="1:20" ht="21" customHeight="1">
      <c r="A78" s="76" t="s">
        <v>33</v>
      </c>
      <c r="B78" s="76"/>
      <c r="C78" s="76"/>
      <c r="D78" s="76"/>
      <c r="E78" s="76"/>
      <c r="F78" s="76"/>
      <c r="G78" s="83"/>
      <c r="H78" s="76"/>
      <c r="I78" s="98">
        <f>SUM(I72:I77)</f>
        <v>1036421</v>
      </c>
      <c r="J78" s="96"/>
      <c r="K78" s="144">
        <f>SUM(K72:K77)</f>
        <v>1135517</v>
      </c>
      <c r="L78" s="96"/>
      <c r="M78" s="98">
        <f>SUM(M72:M77)</f>
        <v>1018511</v>
      </c>
      <c r="N78" s="96"/>
      <c r="O78" s="144">
        <f>SUM(O72:O77)</f>
        <v>1118339</v>
      </c>
      <c r="Q78" s="6"/>
      <c r="R78" s="80"/>
      <c r="S78" s="80"/>
      <c r="T78" s="80"/>
    </row>
    <row r="79" spans="1:20" ht="21" customHeight="1" thickBot="1">
      <c r="A79" s="76" t="s">
        <v>19</v>
      </c>
      <c r="B79" s="76"/>
      <c r="C79" s="76"/>
      <c r="D79" s="76"/>
      <c r="E79" s="76"/>
      <c r="F79" s="76"/>
      <c r="G79" s="83"/>
      <c r="H79" s="76"/>
      <c r="I79" s="1">
        <f>SUM(I66,I78)</f>
        <v>4069642</v>
      </c>
      <c r="J79" s="6"/>
      <c r="K79" s="1">
        <f>SUM(K78,K66)</f>
        <v>4135800</v>
      </c>
      <c r="L79" s="6"/>
      <c r="M79" s="1">
        <f>SUM(M66,M78)</f>
        <v>3875305</v>
      </c>
      <c r="N79" s="6"/>
      <c r="O79" s="1">
        <f>SUM(O78,O66)</f>
        <v>4086135</v>
      </c>
      <c r="Q79" s="6"/>
      <c r="R79" s="80"/>
      <c r="S79" s="80"/>
      <c r="T79" s="80"/>
    </row>
    <row r="80" spans="1:20" ht="21" customHeight="1" thickTop="1">
      <c r="A80" s="76"/>
      <c r="B80" s="76"/>
      <c r="C80" s="76"/>
      <c r="D80" s="76"/>
      <c r="E80" s="76"/>
      <c r="F80" s="76"/>
      <c r="G80" s="83"/>
      <c r="H80" s="76"/>
      <c r="J80" s="96"/>
      <c r="L80" s="96"/>
      <c r="M80" s="96"/>
      <c r="N80" s="96"/>
      <c r="O80" s="96"/>
    </row>
    <row r="81" spans="1:17" ht="21" customHeight="1">
      <c r="I81" s="6"/>
      <c r="J81" s="80"/>
      <c r="K81" s="6"/>
      <c r="L81" s="80"/>
      <c r="M81" s="80"/>
      <c r="N81" s="80"/>
      <c r="O81" s="80"/>
    </row>
    <row r="82" spans="1:17" s="76" customFormat="1" ht="21" customHeight="1">
      <c r="A82" s="79"/>
      <c r="B82" s="79"/>
      <c r="C82" s="79"/>
      <c r="D82" s="79"/>
      <c r="E82" s="79"/>
      <c r="F82" s="79"/>
      <c r="G82" s="8"/>
      <c r="H82" s="79"/>
      <c r="I82" s="80"/>
      <c r="J82" s="79"/>
      <c r="K82" s="80"/>
      <c r="L82" s="102"/>
      <c r="M82" s="102"/>
      <c r="N82" s="79"/>
      <c r="O82" s="102"/>
      <c r="P82" s="139"/>
      <c r="Q82" s="140"/>
    </row>
    <row r="83" spans="1:17" s="76" customFormat="1" ht="21" customHeight="1">
      <c r="A83" s="79"/>
      <c r="B83" s="79"/>
      <c r="C83" s="79"/>
      <c r="D83" s="79"/>
      <c r="E83" s="79"/>
      <c r="F83" s="79"/>
      <c r="G83" s="8"/>
      <c r="H83" s="79"/>
      <c r="I83" s="115"/>
      <c r="J83" s="115"/>
      <c r="K83" s="115"/>
      <c r="L83" s="115"/>
      <c r="M83" s="115"/>
      <c r="N83" s="115"/>
      <c r="O83" s="115"/>
      <c r="P83" s="139"/>
      <c r="Q83" s="140"/>
    </row>
    <row r="84" spans="1:17" s="76" customFormat="1" ht="21" customHeight="1">
      <c r="A84" s="79"/>
      <c r="B84" s="79"/>
      <c r="C84" s="79"/>
      <c r="D84" s="79"/>
      <c r="E84" s="79"/>
      <c r="F84" s="79"/>
      <c r="G84" s="8"/>
      <c r="H84" s="79"/>
      <c r="I84" s="80"/>
      <c r="J84" s="79"/>
      <c r="K84" s="80"/>
      <c r="L84" s="102"/>
      <c r="M84" s="102"/>
      <c r="N84" s="79"/>
      <c r="O84" s="102"/>
      <c r="P84" s="139"/>
      <c r="Q84" s="140"/>
    </row>
    <row r="85" spans="1:17" ht="21" customHeight="1">
      <c r="L85" s="102"/>
      <c r="M85" s="102"/>
      <c r="O85" s="102"/>
    </row>
    <row r="86" spans="1:17" ht="21" customHeight="1">
      <c r="L86" s="102"/>
      <c r="M86" s="102"/>
      <c r="O86" s="102"/>
    </row>
    <row r="87" spans="1:17" ht="21" customHeight="1">
      <c r="L87" s="102"/>
      <c r="M87" s="102"/>
      <c r="O87" s="102"/>
    </row>
    <row r="88" spans="1:17" ht="21" customHeight="1">
      <c r="L88" s="102"/>
      <c r="M88" s="102"/>
      <c r="O88" s="102"/>
    </row>
    <row r="89" spans="1:17" ht="21" customHeight="1">
      <c r="L89" s="102"/>
      <c r="M89" s="102"/>
      <c r="O89" s="102"/>
    </row>
    <row r="90" spans="1:17" ht="21" customHeight="1">
      <c r="L90" s="102"/>
      <c r="M90" s="102"/>
      <c r="O90" s="102"/>
    </row>
    <row r="91" spans="1:17" ht="21" customHeight="1">
      <c r="L91" s="102"/>
      <c r="M91" s="102"/>
      <c r="O91" s="102"/>
    </row>
    <row r="92" spans="1:17" ht="21" customHeight="1">
      <c r="L92" s="102"/>
      <c r="M92" s="102"/>
      <c r="O92" s="102"/>
    </row>
    <row r="93" spans="1:17" ht="21" customHeight="1">
      <c r="L93" s="102"/>
      <c r="M93" s="102"/>
      <c r="O93" s="102"/>
    </row>
    <row r="94" spans="1:17" ht="21" customHeight="1">
      <c r="L94" s="102"/>
      <c r="M94" s="102"/>
      <c r="O94" s="102"/>
    </row>
    <row r="95" spans="1:17" ht="21" customHeight="1">
      <c r="L95" s="102"/>
      <c r="M95" s="102"/>
      <c r="O95" s="102"/>
    </row>
    <row r="96" spans="1:17" ht="21" customHeight="1">
      <c r="L96" s="102"/>
      <c r="M96" s="102"/>
      <c r="O96" s="102"/>
    </row>
    <row r="97" spans="12:15" ht="21" customHeight="1">
      <c r="L97" s="102"/>
      <c r="M97" s="102"/>
      <c r="O97" s="102"/>
    </row>
    <row r="98" spans="12:15" ht="21" customHeight="1">
      <c r="L98" s="102"/>
      <c r="M98" s="102"/>
      <c r="O98" s="102"/>
    </row>
    <row r="99" spans="12:15" ht="21" customHeight="1">
      <c r="L99" s="102"/>
      <c r="M99" s="102"/>
      <c r="O99" s="102"/>
    </row>
    <row r="100" spans="12:15" ht="21" customHeight="1">
      <c r="L100" s="102"/>
      <c r="M100" s="102"/>
      <c r="O100" s="102"/>
    </row>
    <row r="101" spans="12:15" ht="21" customHeight="1">
      <c r="L101" s="102"/>
      <c r="M101" s="102"/>
      <c r="O101" s="102"/>
    </row>
    <row r="102" spans="12:15" ht="21" customHeight="1">
      <c r="L102" s="102"/>
      <c r="M102" s="102"/>
      <c r="O102" s="102"/>
    </row>
    <row r="103" spans="12:15" ht="21" customHeight="1">
      <c r="L103" s="102"/>
      <c r="M103" s="102"/>
      <c r="O103" s="102"/>
    </row>
    <row r="104" spans="12:15" ht="21" customHeight="1">
      <c r="L104" s="102"/>
      <c r="M104" s="102"/>
      <c r="O104" s="102"/>
    </row>
    <row r="105" spans="12:15" ht="21" customHeight="1">
      <c r="L105" s="102"/>
      <c r="M105" s="102"/>
      <c r="O105" s="102"/>
    </row>
    <row r="106" spans="12:15" ht="21" customHeight="1">
      <c r="L106" s="102"/>
      <c r="M106" s="102"/>
      <c r="O106" s="102"/>
    </row>
    <row r="107" spans="12:15" ht="21" customHeight="1">
      <c r="L107" s="102"/>
      <c r="M107" s="102"/>
      <c r="O107" s="102"/>
    </row>
    <row r="108" spans="12:15" ht="21" customHeight="1">
      <c r="L108" s="102"/>
      <c r="M108" s="102"/>
      <c r="O108" s="102"/>
    </row>
    <row r="109" spans="12:15" ht="21" customHeight="1">
      <c r="L109" s="102"/>
      <c r="M109" s="102"/>
      <c r="O109" s="102"/>
    </row>
    <row r="110" spans="12:15" ht="21" customHeight="1">
      <c r="L110" s="102"/>
      <c r="M110" s="102"/>
      <c r="O110" s="102"/>
    </row>
    <row r="111" spans="12:15" ht="21" customHeight="1">
      <c r="L111" s="102"/>
      <c r="M111" s="102"/>
      <c r="O111" s="102"/>
    </row>
    <row r="112" spans="12:15" ht="21" customHeight="1">
      <c r="L112" s="102"/>
      <c r="M112" s="102"/>
      <c r="O112" s="102"/>
    </row>
    <row r="113" spans="12:15" ht="21" customHeight="1">
      <c r="L113" s="102"/>
      <c r="M113" s="102"/>
      <c r="O113" s="102"/>
    </row>
    <row r="114" spans="12:15" ht="21" customHeight="1">
      <c r="L114" s="102"/>
      <c r="M114" s="102"/>
      <c r="O114" s="102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5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2" manualBreakCount="2">
    <brk id="33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2"/>
  <sheetViews>
    <sheetView view="pageBreakPreview" zoomScale="85" zoomScaleNormal="100" zoomScaleSheetLayoutView="85" workbookViewId="0">
      <selection activeCell="F6" sqref="F6"/>
    </sheetView>
  </sheetViews>
  <sheetFormatPr defaultColWidth="9.44140625" defaultRowHeight="19.8"/>
  <cols>
    <col min="1" max="3" width="1.6640625" style="79" customWidth="1"/>
    <col min="4" max="4" width="55.44140625" style="79" customWidth="1"/>
    <col min="5" max="5" width="6.6640625" style="79" customWidth="1"/>
    <col min="6" max="6" width="1.6640625" style="79" customWidth="1"/>
    <col min="7" max="7" width="15.6640625" style="96" customWidth="1"/>
    <col min="8" max="8" width="1.6640625" style="79" customWidth="1"/>
    <col min="9" max="9" width="15.6640625" style="96" customWidth="1"/>
    <col min="10" max="10" width="1.6640625" style="79" customWidth="1"/>
    <col min="11" max="11" width="15.6640625" style="96" customWidth="1"/>
    <col min="12" max="12" width="1.6640625" style="79" customWidth="1"/>
    <col min="13" max="13" width="15.6640625" style="79" customWidth="1"/>
    <col min="14" max="14" width="15.44140625" style="79" customWidth="1"/>
    <col min="15" max="15" width="14.44140625" style="79" bestFit="1" customWidth="1"/>
    <col min="16" max="16" width="12.109375" style="79" bestFit="1" customWidth="1"/>
    <col min="17" max="16384" width="9.44140625" style="79"/>
  </cols>
  <sheetData>
    <row r="1" spans="1:16" ht="20.399999999999999">
      <c r="A1" s="87" t="s">
        <v>58</v>
      </c>
      <c r="B1" s="77"/>
      <c r="C1" s="77"/>
      <c r="D1" s="77"/>
      <c r="E1" s="77"/>
      <c r="F1" s="77"/>
      <c r="G1" s="104"/>
      <c r="H1" s="8"/>
      <c r="I1" s="104"/>
      <c r="J1" s="8"/>
      <c r="K1" s="104"/>
      <c r="L1" s="86"/>
      <c r="M1" s="109" t="s">
        <v>49</v>
      </c>
    </row>
    <row r="2" spans="1:16" ht="20.399999999999999">
      <c r="A2" s="87" t="s">
        <v>35</v>
      </c>
      <c r="B2" s="77"/>
      <c r="C2" s="77"/>
      <c r="D2" s="77"/>
      <c r="E2" s="77"/>
      <c r="F2" s="77"/>
      <c r="G2" s="104"/>
      <c r="H2" s="8"/>
      <c r="I2" s="104"/>
      <c r="J2" s="8"/>
      <c r="K2" s="104"/>
      <c r="L2" s="86"/>
      <c r="M2" s="109" t="s">
        <v>50</v>
      </c>
    </row>
    <row r="3" spans="1:16" ht="20.399999999999999">
      <c r="A3" s="87" t="s">
        <v>211</v>
      </c>
      <c r="B3" s="77"/>
      <c r="C3" s="77"/>
      <c r="D3" s="77"/>
      <c r="E3" s="77"/>
      <c r="F3" s="77"/>
      <c r="G3" s="104"/>
      <c r="H3" s="8"/>
      <c r="I3" s="104"/>
      <c r="J3" s="8"/>
      <c r="K3" s="104"/>
      <c r="L3" s="8"/>
      <c r="M3" s="8"/>
    </row>
    <row r="4" spans="1:16" ht="20.399999999999999">
      <c r="G4" s="81"/>
      <c r="H4" s="81"/>
      <c r="I4" s="81"/>
      <c r="J4" s="81"/>
      <c r="K4" s="81"/>
      <c r="L4" s="81"/>
      <c r="M4" s="82" t="s">
        <v>105</v>
      </c>
    </row>
    <row r="5" spans="1:16" ht="20.399999999999999">
      <c r="G5" s="85"/>
      <c r="H5" s="85" t="s">
        <v>39</v>
      </c>
      <c r="I5" s="85"/>
      <c r="J5" s="83"/>
      <c r="K5" s="85"/>
      <c r="L5" s="85" t="s">
        <v>40</v>
      </c>
      <c r="M5" s="85"/>
    </row>
    <row r="6" spans="1:16" s="76" customFormat="1" ht="20.399999999999999">
      <c r="E6" s="110" t="s">
        <v>0</v>
      </c>
      <c r="G6" s="111">
        <v>2026</v>
      </c>
      <c r="H6" s="112"/>
      <c r="I6" s="111">
        <v>2025</v>
      </c>
      <c r="J6" s="113"/>
      <c r="K6" s="111">
        <v>2026</v>
      </c>
      <c r="L6" s="112"/>
      <c r="M6" s="111">
        <v>2025</v>
      </c>
    </row>
    <row r="7" spans="1:16" s="76" customFormat="1" ht="20.399999999999999">
      <c r="E7" s="86"/>
      <c r="G7" s="112"/>
      <c r="H7" s="112"/>
      <c r="I7" s="112"/>
      <c r="J7" s="113"/>
      <c r="K7" s="112"/>
      <c r="L7" s="112"/>
      <c r="M7" s="112"/>
    </row>
    <row r="8" spans="1:16" ht="20.399999999999999">
      <c r="A8" s="76" t="s">
        <v>106</v>
      </c>
      <c r="E8" s="114"/>
      <c r="G8" s="2"/>
      <c r="H8" s="97"/>
      <c r="I8" s="2"/>
      <c r="J8" s="97"/>
      <c r="K8" s="2"/>
      <c r="L8" s="97"/>
      <c r="M8" s="2"/>
      <c r="N8" s="138"/>
      <c r="O8" s="7"/>
      <c r="P8" s="115"/>
    </row>
    <row r="9" spans="1:16">
      <c r="A9" s="79" t="s">
        <v>107</v>
      </c>
      <c r="E9" s="116"/>
      <c r="G9" s="2">
        <v>177459</v>
      </c>
      <c r="H9" s="97"/>
      <c r="I9" s="2">
        <v>234451</v>
      </c>
      <c r="J9" s="97"/>
      <c r="K9" s="2">
        <v>163642</v>
      </c>
      <c r="L9" s="97"/>
      <c r="M9" s="2">
        <v>221084</v>
      </c>
      <c r="N9" s="138"/>
      <c r="O9" s="7"/>
      <c r="P9" s="115"/>
    </row>
    <row r="10" spans="1:16">
      <c r="A10" s="79" t="s">
        <v>108</v>
      </c>
      <c r="E10" s="116"/>
      <c r="G10" s="2">
        <v>2007</v>
      </c>
      <c r="H10" s="97"/>
      <c r="I10" s="2">
        <v>6491</v>
      </c>
      <c r="J10" s="97"/>
      <c r="K10" s="2">
        <v>720</v>
      </c>
      <c r="L10" s="97"/>
      <c r="M10" s="97">
        <v>6491</v>
      </c>
      <c r="N10" s="138"/>
      <c r="O10" s="7"/>
      <c r="P10" s="115"/>
    </row>
    <row r="11" spans="1:16">
      <c r="A11" s="79" t="s">
        <v>21</v>
      </c>
      <c r="E11" s="116"/>
      <c r="G11" s="2">
        <v>7142</v>
      </c>
      <c r="H11" s="97"/>
      <c r="I11" s="2">
        <v>6782</v>
      </c>
      <c r="J11" s="97"/>
      <c r="K11" s="97">
        <v>5801</v>
      </c>
      <c r="L11" s="97"/>
      <c r="M11" s="97">
        <v>6651</v>
      </c>
      <c r="N11" s="138"/>
      <c r="O11" s="7"/>
      <c r="P11" s="115"/>
    </row>
    <row r="12" spans="1:16" s="76" customFormat="1" ht="20.399999999999999">
      <c r="B12" s="76" t="s">
        <v>20</v>
      </c>
      <c r="E12" s="117"/>
      <c r="G12" s="118">
        <f>SUM(G8:G11)</f>
        <v>186608</v>
      </c>
      <c r="H12" s="97"/>
      <c r="I12" s="118">
        <f>SUM(I8:I11)</f>
        <v>247724</v>
      </c>
      <c r="J12" s="97"/>
      <c r="K12" s="118">
        <f>SUM(K8:K11)</f>
        <v>170163</v>
      </c>
      <c r="L12" s="97"/>
      <c r="M12" s="118">
        <f>SUM(M8:M11)</f>
        <v>234226</v>
      </c>
      <c r="N12" s="140"/>
      <c r="O12" s="7"/>
      <c r="P12" s="115"/>
    </row>
    <row r="13" spans="1:16" ht="20.399999999999999">
      <c r="A13" s="76" t="s">
        <v>109</v>
      </c>
      <c r="E13" s="116"/>
      <c r="G13" s="108"/>
      <c r="H13" s="97"/>
      <c r="I13" s="108"/>
      <c r="J13" s="97"/>
      <c r="K13" s="108"/>
      <c r="L13" s="97"/>
      <c r="M13" s="108"/>
      <c r="N13" s="138"/>
      <c r="O13" s="7"/>
      <c r="P13" s="115"/>
    </row>
    <row r="14" spans="1:16">
      <c r="A14" s="79" t="s">
        <v>110</v>
      </c>
      <c r="E14" s="116"/>
      <c r="G14" s="108">
        <v>-149112</v>
      </c>
      <c r="H14" s="97"/>
      <c r="I14" s="108">
        <v>-169422</v>
      </c>
      <c r="J14" s="97"/>
      <c r="K14" s="108">
        <v>-139779</v>
      </c>
      <c r="L14" s="97"/>
      <c r="M14" s="108">
        <v>-157331</v>
      </c>
      <c r="N14" s="138"/>
      <c r="O14" s="7"/>
      <c r="P14" s="115"/>
    </row>
    <row r="15" spans="1:16">
      <c r="A15" s="79" t="s">
        <v>111</v>
      </c>
      <c r="E15" s="116"/>
      <c r="G15" s="108">
        <v>-1295</v>
      </c>
      <c r="H15" s="97"/>
      <c r="I15" s="108">
        <v>-2738</v>
      </c>
      <c r="J15" s="97"/>
      <c r="K15" s="108">
        <v>-554</v>
      </c>
      <c r="L15" s="97"/>
      <c r="M15" s="108">
        <v>-2738</v>
      </c>
      <c r="N15" s="138"/>
      <c r="O15" s="7"/>
      <c r="P15" s="115"/>
    </row>
    <row r="16" spans="1:16">
      <c r="A16" s="79" t="s">
        <v>112</v>
      </c>
      <c r="E16" s="116"/>
      <c r="G16" s="108">
        <v>-31996</v>
      </c>
      <c r="H16" s="97"/>
      <c r="I16" s="108">
        <v>-51072</v>
      </c>
      <c r="J16" s="97"/>
      <c r="K16" s="108">
        <v>-30529</v>
      </c>
      <c r="L16" s="97"/>
      <c r="M16" s="97">
        <v>-49677</v>
      </c>
      <c r="N16" s="138"/>
      <c r="O16" s="7"/>
      <c r="P16" s="115"/>
    </row>
    <row r="17" spans="1:16">
      <c r="A17" s="79" t="s">
        <v>22</v>
      </c>
      <c r="E17" s="116"/>
      <c r="G17" s="108">
        <v>-30464</v>
      </c>
      <c r="H17" s="97"/>
      <c r="I17" s="108">
        <v>-20203</v>
      </c>
      <c r="J17" s="97"/>
      <c r="K17" s="108">
        <v>-30499</v>
      </c>
      <c r="L17" s="97"/>
      <c r="M17" s="97">
        <v>-36888</v>
      </c>
      <c r="N17" s="138"/>
      <c r="O17" s="7"/>
      <c r="P17" s="115"/>
    </row>
    <row r="18" spans="1:16" s="76" customFormat="1" ht="20.399999999999999">
      <c r="B18" s="76" t="s">
        <v>23</v>
      </c>
      <c r="E18" s="117"/>
      <c r="G18" s="118">
        <f>SUM(G13:G17)</f>
        <v>-212867</v>
      </c>
      <c r="H18" s="97"/>
      <c r="I18" s="118">
        <f>SUM(I13:I17)</f>
        <v>-243435</v>
      </c>
      <c r="J18" s="97"/>
      <c r="K18" s="118">
        <f>SUM(K13:K17)</f>
        <v>-201361</v>
      </c>
      <c r="L18" s="97"/>
      <c r="M18" s="118">
        <f>SUM(M13:M17)</f>
        <v>-246634</v>
      </c>
      <c r="N18" s="140"/>
      <c r="O18" s="7"/>
      <c r="P18" s="115"/>
    </row>
    <row r="19" spans="1:16" s="76" customFormat="1" ht="20.399999999999999">
      <c r="A19" s="76" t="s">
        <v>113</v>
      </c>
      <c r="E19" s="117"/>
      <c r="G19" s="119">
        <f t="shared" ref="G19" si="0">G12+G18</f>
        <v>-26259</v>
      </c>
      <c r="H19" s="97"/>
      <c r="I19" s="119">
        <f>I12+I18</f>
        <v>4289</v>
      </c>
      <c r="J19" s="97"/>
      <c r="K19" s="119">
        <f>K12+K18</f>
        <v>-31198</v>
      </c>
      <c r="L19" s="97"/>
      <c r="M19" s="119">
        <f>M12+M18</f>
        <v>-12408</v>
      </c>
      <c r="N19" s="140"/>
      <c r="O19" s="7"/>
      <c r="P19" s="115"/>
    </row>
    <row r="20" spans="1:16" s="76" customFormat="1" ht="20.399999999999999">
      <c r="A20" s="79" t="s">
        <v>188</v>
      </c>
      <c r="E20" s="117"/>
      <c r="G20" s="97">
        <v>-1881</v>
      </c>
      <c r="H20" s="97"/>
      <c r="I20" s="97">
        <v>-2913</v>
      </c>
      <c r="J20" s="97"/>
      <c r="K20" s="97">
        <v>0</v>
      </c>
      <c r="L20" s="97"/>
      <c r="M20" s="97">
        <v>0</v>
      </c>
      <c r="N20" s="97"/>
      <c r="O20" s="7"/>
      <c r="P20" s="115"/>
    </row>
    <row r="21" spans="1:16" ht="22.35" customHeight="1">
      <c r="A21" s="79" t="s">
        <v>189</v>
      </c>
      <c r="E21" s="117"/>
      <c r="G21" s="97">
        <v>-463</v>
      </c>
      <c r="H21" s="97"/>
      <c r="I21" s="97">
        <v>-1205</v>
      </c>
      <c r="J21" s="97"/>
      <c r="K21" s="97">
        <v>0</v>
      </c>
      <c r="L21" s="97"/>
      <c r="M21" s="97">
        <v>0</v>
      </c>
      <c r="N21" s="138"/>
      <c r="O21" s="7"/>
      <c r="P21" s="115"/>
    </row>
    <row r="22" spans="1:16" ht="20.399999999999999">
      <c r="A22" s="79" t="s">
        <v>114</v>
      </c>
      <c r="E22" s="117"/>
      <c r="G22" s="97">
        <v>5762</v>
      </c>
      <c r="H22" s="97"/>
      <c r="I22" s="97">
        <v>5306</v>
      </c>
      <c r="J22" s="97"/>
      <c r="K22" s="97">
        <v>6716</v>
      </c>
      <c r="L22" s="97"/>
      <c r="M22" s="97">
        <v>7098</v>
      </c>
      <c r="N22" s="138"/>
      <c r="O22" s="7"/>
      <c r="P22" s="115"/>
    </row>
    <row r="23" spans="1:16" ht="20.399999999999999">
      <c r="A23" s="79" t="s">
        <v>115</v>
      </c>
      <c r="E23" s="117"/>
      <c r="G23" s="97">
        <v>-29686</v>
      </c>
      <c r="H23" s="97"/>
      <c r="I23" s="97">
        <v>-26764</v>
      </c>
      <c r="J23" s="97"/>
      <c r="K23" s="2">
        <v>-26020</v>
      </c>
      <c r="L23" s="97"/>
      <c r="M23" s="2">
        <v>-26764</v>
      </c>
      <c r="N23" s="138"/>
      <c r="O23" s="7"/>
      <c r="P23" s="115"/>
    </row>
    <row r="24" spans="1:16" ht="20.399999999999999">
      <c r="A24" s="76" t="s">
        <v>116</v>
      </c>
      <c r="E24" s="117"/>
      <c r="G24" s="175">
        <f t="shared" ref="G24:H24" si="1">SUM(G19:G23)</f>
        <v>-52527</v>
      </c>
      <c r="H24" s="108">
        <f t="shared" si="1"/>
        <v>0</v>
      </c>
      <c r="I24" s="175">
        <f>SUM(I19:I23)</f>
        <v>-21287</v>
      </c>
      <c r="J24" s="97"/>
      <c r="K24" s="175">
        <f>SUM(K19:K23)</f>
        <v>-50502</v>
      </c>
      <c r="L24" s="97"/>
      <c r="M24" s="175">
        <f>SUM(M19:M23)</f>
        <v>-32074</v>
      </c>
      <c r="N24" s="138"/>
      <c r="O24" s="7"/>
      <c r="P24" s="115"/>
    </row>
    <row r="25" spans="1:16">
      <c r="A25" s="79" t="s">
        <v>31</v>
      </c>
      <c r="E25" s="8"/>
      <c r="G25" s="108">
        <v>-6220</v>
      </c>
      <c r="H25" s="97"/>
      <c r="I25" s="108">
        <v>1581</v>
      </c>
      <c r="J25" s="97"/>
      <c r="K25" s="108">
        <v>-6700</v>
      </c>
      <c r="L25" s="97"/>
      <c r="M25" s="108">
        <v>1194</v>
      </c>
      <c r="N25" s="138"/>
      <c r="O25" s="7"/>
      <c r="P25" s="115"/>
    </row>
    <row r="26" spans="1:16" s="76" customFormat="1" ht="21" thickBot="1">
      <c r="A26" s="76" t="s">
        <v>53</v>
      </c>
      <c r="G26" s="121">
        <f>SUM(G24:G25)</f>
        <v>-58747</v>
      </c>
      <c r="H26" s="97"/>
      <c r="I26" s="121">
        <f>SUM(I24:I25)</f>
        <v>-19706</v>
      </c>
      <c r="J26" s="97"/>
      <c r="K26" s="121">
        <f>SUM(K24:K25)</f>
        <v>-57202</v>
      </c>
      <c r="L26" s="97"/>
      <c r="M26" s="121">
        <f>SUM(M24:M25)</f>
        <v>-30880</v>
      </c>
      <c r="N26" s="140"/>
      <c r="O26" s="7"/>
      <c r="P26" s="115"/>
    </row>
    <row r="27" spans="1:16" s="76" customFormat="1" ht="21" thickTop="1">
      <c r="A27" s="76" t="s">
        <v>42</v>
      </c>
      <c r="B27" s="122"/>
      <c r="C27" s="122"/>
      <c r="D27" s="122"/>
      <c r="G27" s="97"/>
      <c r="H27" s="97"/>
      <c r="I27" s="97"/>
      <c r="J27" s="97"/>
      <c r="K27" s="97"/>
      <c r="L27" s="97"/>
      <c r="M27" s="97"/>
      <c r="N27" s="140"/>
      <c r="O27" s="7"/>
      <c r="P27" s="115"/>
    </row>
    <row r="28" spans="1:16" s="76" customFormat="1" ht="20.399999999999999">
      <c r="B28" s="97" t="s">
        <v>47</v>
      </c>
      <c r="C28" s="97"/>
      <c r="D28" s="122"/>
      <c r="G28" s="97"/>
      <c r="H28" s="97"/>
      <c r="I28" s="97"/>
      <c r="J28" s="97"/>
      <c r="K28" s="97"/>
      <c r="L28" s="97"/>
      <c r="M28" s="97"/>
      <c r="N28" s="140"/>
      <c r="O28" s="7"/>
      <c r="P28" s="115"/>
    </row>
    <row r="29" spans="1:16" s="76" customFormat="1" ht="20.399999999999999">
      <c r="B29" s="97" t="s">
        <v>48</v>
      </c>
      <c r="C29" s="97"/>
      <c r="D29" s="122"/>
      <c r="G29" s="97">
        <v>0</v>
      </c>
      <c r="H29" s="97"/>
      <c r="I29" s="97">
        <v>0</v>
      </c>
      <c r="J29" s="97"/>
      <c r="K29" s="97">
        <v>0</v>
      </c>
      <c r="L29" s="97"/>
      <c r="M29" s="97" t="s">
        <v>117</v>
      </c>
      <c r="N29" s="140"/>
      <c r="O29" s="7"/>
      <c r="P29" s="115"/>
    </row>
    <row r="30" spans="1:16" s="76" customFormat="1" ht="20.399999999999999">
      <c r="A30" s="76" t="s">
        <v>54</v>
      </c>
      <c r="C30" s="122"/>
      <c r="D30" s="122"/>
      <c r="G30" s="118">
        <f>G29</f>
        <v>0</v>
      </c>
      <c r="H30" s="97"/>
      <c r="I30" s="118">
        <f>I29</f>
        <v>0</v>
      </c>
      <c r="J30" s="97"/>
      <c r="K30" s="118">
        <f>K29</f>
        <v>0</v>
      </c>
      <c r="L30" s="97"/>
      <c r="M30" s="118" t="str">
        <f>M29</f>
        <v xml:space="preserve">                         -</v>
      </c>
      <c r="N30" s="140"/>
      <c r="O30" s="7"/>
      <c r="P30" s="115"/>
    </row>
    <row r="31" spans="1:16" s="76" customFormat="1" ht="21" thickBot="1">
      <c r="A31" s="76" t="s">
        <v>55</v>
      </c>
      <c r="C31" s="122"/>
      <c r="D31" s="122"/>
      <c r="G31" s="121">
        <f>SUM(G30,G26)</f>
        <v>-58747</v>
      </c>
      <c r="H31" s="97"/>
      <c r="I31" s="121">
        <f>SUM(I30,I26)</f>
        <v>-19706</v>
      </c>
      <c r="J31" s="97"/>
      <c r="K31" s="121">
        <f>SUM(K30,K26)</f>
        <v>-57202</v>
      </c>
      <c r="L31" s="97"/>
      <c r="M31" s="121">
        <f>SUM(M30,M26)</f>
        <v>-30880</v>
      </c>
      <c r="N31" s="140"/>
      <c r="O31" s="7"/>
      <c r="P31" s="115"/>
    </row>
    <row r="32" spans="1:16" ht="21" thickTop="1">
      <c r="A32" s="76" t="s">
        <v>30</v>
      </c>
      <c r="B32" s="76"/>
      <c r="E32" s="8">
        <v>15</v>
      </c>
      <c r="G32" s="97"/>
      <c r="H32" s="97"/>
      <c r="I32" s="97"/>
      <c r="J32" s="97"/>
      <c r="K32" s="97"/>
      <c r="L32" s="97"/>
      <c r="M32" s="97"/>
      <c r="N32" s="138"/>
      <c r="O32" s="7"/>
      <c r="P32" s="115"/>
    </row>
    <row r="33" spans="1:16">
      <c r="B33" s="79" t="s">
        <v>45</v>
      </c>
      <c r="E33" s="120"/>
      <c r="G33" s="174">
        <f>+G26/G34</f>
        <v>-4.6075034678253642E-2</v>
      </c>
      <c r="H33" s="174"/>
      <c r="I33" s="174">
        <f>+I26/I34</f>
        <v>-1.5455336159628002E-2</v>
      </c>
      <c r="J33" s="174"/>
      <c r="K33" s="174">
        <f>+K26/K34</f>
        <v>-4.4863297422259259E-2</v>
      </c>
      <c r="L33" s="174"/>
      <c r="M33" s="174">
        <f>+M26/M34</f>
        <v>-2.4219059200716164E-2</v>
      </c>
      <c r="N33" s="138"/>
      <c r="O33" s="7"/>
      <c r="P33" s="115"/>
    </row>
    <row r="34" spans="1:16" ht="20.399999999999999" thickBot="1">
      <c r="B34" s="79" t="s">
        <v>32</v>
      </c>
      <c r="E34" s="120"/>
      <c r="G34" s="173">
        <f>1275028883/1000</f>
        <v>1275028.8829999999</v>
      </c>
      <c r="H34" s="172"/>
      <c r="I34" s="173">
        <f>1275028883/1000</f>
        <v>1275028.8829999999</v>
      </c>
      <c r="J34" s="172"/>
      <c r="K34" s="173">
        <f>1275028883/1000</f>
        <v>1275028.8829999999</v>
      </c>
      <c r="L34" s="172"/>
      <c r="M34" s="173">
        <f>1275028883/1000</f>
        <v>1275028.8829999999</v>
      </c>
      <c r="N34" s="138"/>
      <c r="O34" s="7"/>
      <c r="P34" s="115"/>
    </row>
    <row r="35" spans="1:16" ht="21" thickTop="1">
      <c r="A35" s="76" t="s">
        <v>200</v>
      </c>
      <c r="B35" s="76"/>
      <c r="E35" s="8">
        <v>15</v>
      </c>
      <c r="G35" s="97"/>
      <c r="H35" s="97"/>
      <c r="I35" s="97"/>
      <c r="J35" s="97"/>
      <c r="K35" s="97"/>
      <c r="L35" s="97"/>
      <c r="M35" s="97"/>
      <c r="N35" s="138"/>
      <c r="O35" s="7"/>
      <c r="P35" s="115"/>
    </row>
    <row r="36" spans="1:16">
      <c r="B36" s="79" t="s">
        <v>45</v>
      </c>
      <c r="E36" s="120"/>
      <c r="G36" s="174">
        <f>+G26/G37</f>
        <v>-4.6075034678253642E-2</v>
      </c>
      <c r="H36" s="174"/>
      <c r="I36" s="174">
        <f>+I26/I37</f>
        <v>-1.5455336159628002E-2</v>
      </c>
      <c r="J36" s="174"/>
      <c r="K36" s="174">
        <f>+K26/K37</f>
        <v>-4.4863297422259259E-2</v>
      </c>
      <c r="L36" s="174"/>
      <c r="M36" s="174">
        <f>+M26/M37</f>
        <v>-2.4219059200716164E-2</v>
      </c>
      <c r="N36" s="138"/>
      <c r="O36" s="7"/>
      <c r="P36" s="115"/>
    </row>
    <row r="37" spans="1:16" ht="20.399999999999999" thickBot="1">
      <c r="B37" s="79" t="s">
        <v>32</v>
      </c>
      <c r="E37" s="120"/>
      <c r="G37" s="173">
        <f>1275028883/1000</f>
        <v>1275028.8829999999</v>
      </c>
      <c r="H37" s="172"/>
      <c r="I37" s="173">
        <f>1275028883/1000</f>
        <v>1275028.8829999999</v>
      </c>
      <c r="J37" s="172"/>
      <c r="K37" s="173">
        <f>1275028883/1000</f>
        <v>1275028.8829999999</v>
      </c>
      <c r="L37" s="172"/>
      <c r="M37" s="173">
        <f>1275028883/1000</f>
        <v>1275028.8829999999</v>
      </c>
      <c r="N37" s="138"/>
      <c r="O37" s="7"/>
      <c r="P37" s="115"/>
    </row>
    <row r="38" spans="1:16" ht="20.399999999999999" thickTop="1">
      <c r="O38" s="7"/>
    </row>
    <row r="39" spans="1:16" ht="20.399999999999999">
      <c r="A39" s="87" t="s">
        <v>58</v>
      </c>
      <c r="B39" s="77"/>
      <c r="C39" s="77"/>
      <c r="D39" s="77"/>
      <c r="E39" s="77"/>
      <c r="F39" s="77"/>
      <c r="G39" s="104"/>
      <c r="H39" s="8"/>
      <c r="I39" s="104"/>
      <c r="J39" s="8"/>
      <c r="K39" s="104"/>
      <c r="L39" s="86"/>
      <c r="M39" s="109" t="s">
        <v>49</v>
      </c>
    </row>
    <row r="40" spans="1:16" ht="20.399999999999999">
      <c r="A40" s="87" t="s">
        <v>35</v>
      </c>
      <c r="B40" s="77"/>
      <c r="C40" s="77"/>
      <c r="D40" s="77"/>
      <c r="E40" s="77"/>
      <c r="F40" s="77"/>
      <c r="G40" s="104"/>
      <c r="H40" s="8"/>
      <c r="I40" s="104"/>
      <c r="J40" s="8"/>
      <c r="K40" s="104"/>
      <c r="L40" s="86"/>
      <c r="M40" s="109" t="s">
        <v>50</v>
      </c>
    </row>
    <row r="41" spans="1:16" ht="20.399999999999999">
      <c r="A41" s="87" t="s">
        <v>207</v>
      </c>
      <c r="B41" s="77"/>
      <c r="C41" s="77"/>
      <c r="D41" s="77"/>
      <c r="E41" s="77"/>
      <c r="F41" s="77"/>
      <c r="G41" s="104"/>
      <c r="H41" s="8"/>
      <c r="I41" s="104"/>
      <c r="J41" s="8"/>
      <c r="K41" s="104"/>
      <c r="L41" s="8"/>
      <c r="M41" s="8"/>
    </row>
    <row r="42" spans="1:16" ht="20.399999999999999">
      <c r="G42" s="81"/>
      <c r="H42" s="81"/>
      <c r="I42" s="81"/>
      <c r="J42" s="81"/>
      <c r="K42" s="81"/>
      <c r="L42" s="81"/>
      <c r="M42" s="82" t="s">
        <v>105</v>
      </c>
    </row>
    <row r="43" spans="1:16" ht="20.399999999999999">
      <c r="G43" s="85"/>
      <c r="H43" s="85" t="s">
        <v>39</v>
      </c>
      <c r="I43" s="85"/>
      <c r="J43" s="83"/>
      <c r="K43" s="85"/>
      <c r="L43" s="85" t="s">
        <v>40</v>
      </c>
      <c r="M43" s="85"/>
    </row>
    <row r="44" spans="1:16" s="76" customFormat="1" ht="20.399999999999999">
      <c r="E44" s="110" t="s">
        <v>0</v>
      </c>
      <c r="G44" s="111">
        <v>2026</v>
      </c>
      <c r="H44" s="112"/>
      <c r="I44" s="111">
        <v>2025</v>
      </c>
      <c r="J44" s="113"/>
      <c r="K44" s="111">
        <v>2026</v>
      </c>
      <c r="L44" s="112"/>
      <c r="M44" s="111">
        <v>2025</v>
      </c>
    </row>
    <row r="45" spans="1:16" s="76" customFormat="1" ht="20.399999999999999">
      <c r="E45" s="86"/>
      <c r="G45" s="112"/>
      <c r="H45" s="112"/>
      <c r="I45" s="112"/>
      <c r="J45" s="113"/>
      <c r="K45" s="112"/>
      <c r="L45" s="112"/>
      <c r="M45" s="112"/>
    </row>
    <row r="46" spans="1:16" ht="20.399999999999999">
      <c r="A46" s="76" t="s">
        <v>106</v>
      </c>
      <c r="E46" s="114"/>
      <c r="G46" s="2"/>
      <c r="H46" s="97"/>
      <c r="I46" s="2"/>
      <c r="J46" s="97"/>
      <c r="K46" s="2"/>
      <c r="L46" s="97"/>
      <c r="M46" s="2"/>
      <c r="N46" s="138"/>
      <c r="O46" s="7"/>
      <c r="P46" s="115"/>
    </row>
    <row r="47" spans="1:16">
      <c r="A47" s="79" t="s">
        <v>107</v>
      </c>
      <c r="E47" s="116"/>
      <c r="G47" s="2">
        <v>366762</v>
      </c>
      <c r="H47" s="97"/>
      <c r="I47" s="2">
        <v>388040</v>
      </c>
      <c r="J47" s="97"/>
      <c r="K47" s="2">
        <v>327166</v>
      </c>
      <c r="L47" s="97"/>
      <c r="M47" s="2">
        <v>369808</v>
      </c>
      <c r="N47" s="138"/>
      <c r="O47" s="7"/>
      <c r="P47" s="115"/>
    </row>
    <row r="48" spans="1:16">
      <c r="A48" s="79" t="s">
        <v>108</v>
      </c>
      <c r="E48" s="116"/>
      <c r="G48" s="2">
        <v>4109</v>
      </c>
      <c r="H48" s="97"/>
      <c r="I48" s="2">
        <v>8798</v>
      </c>
      <c r="J48" s="97"/>
      <c r="K48" s="2">
        <v>1952</v>
      </c>
      <c r="L48" s="97"/>
      <c r="M48" s="97">
        <v>8798</v>
      </c>
      <c r="N48" s="138"/>
      <c r="O48" s="7"/>
      <c r="P48" s="115"/>
    </row>
    <row r="49" spans="1:16">
      <c r="A49" s="79" t="s">
        <v>21</v>
      </c>
      <c r="E49" s="116"/>
      <c r="G49" s="2">
        <v>15551</v>
      </c>
      <c r="H49" s="97"/>
      <c r="I49" s="2">
        <v>10485</v>
      </c>
      <c r="J49" s="97"/>
      <c r="K49" s="97">
        <v>12023</v>
      </c>
      <c r="L49" s="97"/>
      <c r="M49" s="97">
        <v>10194</v>
      </c>
      <c r="N49" s="138"/>
      <c r="O49" s="7"/>
      <c r="P49" s="115"/>
    </row>
    <row r="50" spans="1:16" s="76" customFormat="1" ht="20.399999999999999">
      <c r="B50" s="76" t="s">
        <v>20</v>
      </c>
      <c r="E50" s="117"/>
      <c r="G50" s="118">
        <f>SUM(G46:G49)</f>
        <v>386422</v>
      </c>
      <c r="H50" s="97"/>
      <c r="I50" s="118">
        <f>SUM(I46:I49)</f>
        <v>407323</v>
      </c>
      <c r="J50" s="97"/>
      <c r="K50" s="118">
        <f>SUM(K46:K49)</f>
        <v>341141</v>
      </c>
      <c r="L50" s="97"/>
      <c r="M50" s="118">
        <f>SUM(M46:M49)</f>
        <v>388800</v>
      </c>
      <c r="N50" s="140"/>
      <c r="O50" s="7"/>
      <c r="P50" s="115"/>
    </row>
    <row r="51" spans="1:16" ht="20.399999999999999">
      <c r="A51" s="76" t="s">
        <v>109</v>
      </c>
      <c r="E51" s="116"/>
      <c r="G51" s="108"/>
      <c r="H51" s="97"/>
      <c r="I51" s="108"/>
      <c r="J51" s="97"/>
      <c r="K51" s="108"/>
      <c r="L51" s="97"/>
      <c r="M51" s="108"/>
      <c r="N51" s="138"/>
      <c r="O51" s="7"/>
      <c r="P51" s="115"/>
    </row>
    <row r="52" spans="1:16">
      <c r="A52" s="79" t="s">
        <v>110</v>
      </c>
      <c r="E52" s="116"/>
      <c r="G52" s="108">
        <v>-295015</v>
      </c>
      <c r="H52" s="97"/>
      <c r="I52" s="108">
        <v>-278567</v>
      </c>
      <c r="J52" s="97"/>
      <c r="K52" s="108">
        <v>-261423</v>
      </c>
      <c r="L52" s="97"/>
      <c r="M52" s="108">
        <v>-262469</v>
      </c>
      <c r="N52" s="138"/>
      <c r="O52" s="7"/>
      <c r="P52" s="115"/>
    </row>
    <row r="53" spans="1:16">
      <c r="A53" s="79" t="s">
        <v>111</v>
      </c>
      <c r="E53" s="116"/>
      <c r="G53" s="108">
        <v>-2271</v>
      </c>
      <c r="H53" s="97"/>
      <c r="I53" s="108">
        <v>-5474</v>
      </c>
      <c r="J53" s="97"/>
      <c r="K53" s="108">
        <v>-1107</v>
      </c>
      <c r="L53" s="97"/>
      <c r="M53" s="108">
        <v>-5474</v>
      </c>
      <c r="N53" s="138"/>
      <c r="O53" s="7"/>
      <c r="P53" s="115"/>
    </row>
    <row r="54" spans="1:16">
      <c r="A54" s="79" t="s">
        <v>112</v>
      </c>
      <c r="E54" s="116"/>
      <c r="G54" s="108">
        <v>-62353</v>
      </c>
      <c r="H54" s="97"/>
      <c r="I54" s="108">
        <v>-87148</v>
      </c>
      <c r="J54" s="97"/>
      <c r="K54" s="108">
        <v>-59382</v>
      </c>
      <c r="L54" s="97"/>
      <c r="M54" s="97">
        <v>-85103</v>
      </c>
      <c r="N54" s="138"/>
      <c r="O54" s="7"/>
      <c r="P54" s="115"/>
    </row>
    <row r="55" spans="1:16">
      <c r="A55" s="79" t="s">
        <v>22</v>
      </c>
      <c r="E55" s="116"/>
      <c r="G55" s="108">
        <v>-63779</v>
      </c>
      <c r="H55" s="97"/>
      <c r="I55" s="108">
        <v>-56986</v>
      </c>
      <c r="J55" s="97"/>
      <c r="K55" s="108">
        <v>-64980</v>
      </c>
      <c r="L55" s="97"/>
      <c r="M55" s="97">
        <v>-71883</v>
      </c>
      <c r="N55" s="138"/>
      <c r="O55" s="7"/>
      <c r="P55" s="115"/>
    </row>
    <row r="56" spans="1:16" s="76" customFormat="1" ht="20.399999999999999">
      <c r="B56" s="76" t="s">
        <v>23</v>
      </c>
      <c r="E56" s="117"/>
      <c r="G56" s="118">
        <f>SUM(G51:G55)</f>
        <v>-423418</v>
      </c>
      <c r="H56" s="97"/>
      <c r="I56" s="118">
        <f>SUM(I51:I55)</f>
        <v>-428175</v>
      </c>
      <c r="J56" s="97"/>
      <c r="K56" s="118">
        <f>SUM(K51:K55)</f>
        <v>-386892</v>
      </c>
      <c r="L56" s="97"/>
      <c r="M56" s="118">
        <f>SUM(M51:M55)</f>
        <v>-424929</v>
      </c>
      <c r="N56" s="140"/>
      <c r="O56" s="7"/>
      <c r="P56" s="115"/>
    </row>
    <row r="57" spans="1:16" s="76" customFormat="1" ht="20.399999999999999">
      <c r="A57" s="76" t="s">
        <v>113</v>
      </c>
      <c r="E57" s="117"/>
      <c r="G57" s="119">
        <f t="shared" ref="G57" si="2">G50+G56</f>
        <v>-36996</v>
      </c>
      <c r="H57" s="97"/>
      <c r="I57" s="119">
        <f>I50+I56</f>
        <v>-20852</v>
      </c>
      <c r="J57" s="97"/>
      <c r="K57" s="119">
        <f>K50+K56</f>
        <v>-45751</v>
      </c>
      <c r="L57" s="97"/>
      <c r="M57" s="119">
        <f>M50+M56</f>
        <v>-36129</v>
      </c>
      <c r="N57" s="140"/>
      <c r="O57" s="7"/>
      <c r="P57" s="115"/>
    </row>
    <row r="58" spans="1:16" s="76" customFormat="1" ht="20.399999999999999">
      <c r="A58" s="79" t="s">
        <v>188</v>
      </c>
      <c r="E58" s="117"/>
      <c r="G58" s="97">
        <v>627</v>
      </c>
      <c r="H58" s="97"/>
      <c r="I58" s="97">
        <v>-7848</v>
      </c>
      <c r="J58" s="97"/>
      <c r="K58" s="97">
        <v>0</v>
      </c>
      <c r="L58" s="97"/>
      <c r="M58" s="97">
        <v>0</v>
      </c>
      <c r="N58" s="97"/>
      <c r="O58" s="7"/>
      <c r="P58" s="115"/>
    </row>
    <row r="59" spans="1:16" ht="22.35" customHeight="1">
      <c r="A59" s="79" t="s">
        <v>189</v>
      </c>
      <c r="E59" s="117"/>
      <c r="G59" s="97">
        <v>-970</v>
      </c>
      <c r="H59" s="97"/>
      <c r="I59" s="97">
        <v>-2745</v>
      </c>
      <c r="J59" s="97"/>
      <c r="K59" s="97">
        <v>0</v>
      </c>
      <c r="L59" s="97"/>
      <c r="M59" s="97">
        <v>0</v>
      </c>
      <c r="N59" s="138"/>
      <c r="O59" s="7"/>
      <c r="P59" s="115"/>
    </row>
    <row r="60" spans="1:16" ht="20.399999999999999">
      <c r="A60" s="79" t="s">
        <v>114</v>
      </c>
      <c r="E60" s="117"/>
      <c r="G60" s="97">
        <v>11763</v>
      </c>
      <c r="H60" s="97"/>
      <c r="I60" s="97">
        <v>11216</v>
      </c>
      <c r="J60" s="97"/>
      <c r="K60" s="97">
        <v>13922</v>
      </c>
      <c r="L60" s="97"/>
      <c r="M60" s="97">
        <v>14746</v>
      </c>
      <c r="N60" s="138"/>
      <c r="O60" s="7"/>
      <c r="P60" s="115"/>
    </row>
    <row r="61" spans="1:16" ht="20.399999999999999">
      <c r="A61" s="79" t="s">
        <v>115</v>
      </c>
      <c r="E61" s="117"/>
      <c r="G61" s="97">
        <v>-60890</v>
      </c>
      <c r="H61" s="97"/>
      <c r="I61" s="97">
        <v>-55737</v>
      </c>
      <c r="J61" s="97"/>
      <c r="K61" s="2">
        <v>-56294</v>
      </c>
      <c r="L61" s="97"/>
      <c r="M61" s="2">
        <v>-55737</v>
      </c>
      <c r="N61" s="138"/>
      <c r="O61" s="7"/>
      <c r="P61" s="115"/>
    </row>
    <row r="62" spans="1:16" ht="20.399999999999999">
      <c r="A62" s="76" t="s">
        <v>116</v>
      </c>
      <c r="E62" s="117"/>
      <c r="G62" s="175">
        <f t="shared" ref="G62:H62" si="3">SUM(G57:G61)</f>
        <v>-86466</v>
      </c>
      <c r="H62" s="108">
        <f t="shared" si="3"/>
        <v>0</v>
      </c>
      <c r="I62" s="175">
        <f>SUM(I57:I61)</f>
        <v>-75966</v>
      </c>
      <c r="J62" s="97"/>
      <c r="K62" s="175">
        <f>SUM(K57:K61)</f>
        <v>-88123</v>
      </c>
      <c r="L62" s="97"/>
      <c r="M62" s="175">
        <f>SUM(M57:M61)</f>
        <v>-77120</v>
      </c>
      <c r="N62" s="138"/>
      <c r="O62" s="7"/>
      <c r="P62" s="115"/>
    </row>
    <row r="63" spans="1:16">
      <c r="A63" s="79" t="s">
        <v>31</v>
      </c>
      <c r="E63" s="8"/>
      <c r="G63" s="108">
        <v>-12630</v>
      </c>
      <c r="H63" s="97"/>
      <c r="I63" s="108">
        <v>11021</v>
      </c>
      <c r="J63" s="97"/>
      <c r="K63" s="108">
        <v>-11705</v>
      </c>
      <c r="L63" s="97"/>
      <c r="M63" s="108">
        <v>10299</v>
      </c>
      <c r="N63" s="138"/>
      <c r="O63" s="7"/>
      <c r="P63" s="115"/>
    </row>
    <row r="64" spans="1:16" s="76" customFormat="1" ht="21" thickBot="1">
      <c r="A64" s="76" t="s">
        <v>53</v>
      </c>
      <c r="G64" s="121">
        <f>SUM(G62:G63)</f>
        <v>-99096</v>
      </c>
      <c r="H64" s="97"/>
      <c r="I64" s="121">
        <f>SUM(I62:I63)</f>
        <v>-64945</v>
      </c>
      <c r="J64" s="97"/>
      <c r="K64" s="121">
        <f>SUM(K62:K63)</f>
        <v>-99828</v>
      </c>
      <c r="L64" s="97"/>
      <c r="M64" s="121">
        <f>SUM(M62:M63)</f>
        <v>-66821</v>
      </c>
      <c r="N64" s="140"/>
      <c r="O64" s="7"/>
      <c r="P64" s="115"/>
    </row>
    <row r="65" spans="1:16" s="76" customFormat="1" ht="21" thickTop="1">
      <c r="G65" s="97"/>
      <c r="H65" s="97"/>
      <c r="I65" s="97"/>
      <c r="J65" s="97"/>
      <c r="K65" s="97"/>
      <c r="L65" s="97"/>
      <c r="M65" s="97"/>
      <c r="N65" s="140"/>
      <c r="O65" s="7"/>
      <c r="P65" s="115"/>
    </row>
    <row r="66" spans="1:16" s="76" customFormat="1" ht="20.399999999999999">
      <c r="A66" s="76" t="s">
        <v>42</v>
      </c>
      <c r="B66" s="122"/>
      <c r="C66" s="122"/>
      <c r="D66" s="122"/>
      <c r="G66" s="97"/>
      <c r="H66" s="97"/>
      <c r="I66" s="97"/>
      <c r="J66" s="97"/>
      <c r="K66" s="97"/>
      <c r="L66" s="97"/>
      <c r="M66" s="97"/>
      <c r="N66" s="140"/>
      <c r="O66" s="7"/>
      <c r="P66" s="115"/>
    </row>
    <row r="67" spans="1:16" s="76" customFormat="1" ht="20.399999999999999">
      <c r="B67" s="97" t="s">
        <v>47</v>
      </c>
      <c r="C67" s="97"/>
      <c r="D67" s="122"/>
      <c r="G67" s="97"/>
      <c r="H67" s="97"/>
      <c r="I67" s="97"/>
      <c r="J67" s="97"/>
      <c r="K67" s="97"/>
      <c r="L67" s="97"/>
      <c r="M67" s="97"/>
      <c r="N67" s="140"/>
      <c r="O67" s="7"/>
      <c r="P67" s="115"/>
    </row>
    <row r="68" spans="1:16" s="76" customFormat="1" ht="20.399999999999999">
      <c r="B68" s="97" t="s">
        <v>48</v>
      </c>
      <c r="C68" s="97"/>
      <c r="D68" s="122"/>
      <c r="G68" s="97">
        <v>0</v>
      </c>
      <c r="H68" s="97"/>
      <c r="I68" s="97">
        <v>0</v>
      </c>
      <c r="J68" s="97"/>
      <c r="K68" s="97">
        <v>0</v>
      </c>
      <c r="L68" s="97"/>
      <c r="M68" s="97">
        <v>0</v>
      </c>
      <c r="N68" s="140"/>
      <c r="O68" s="7"/>
      <c r="P68" s="115"/>
    </row>
    <row r="69" spans="1:16" s="76" customFormat="1" ht="20.399999999999999">
      <c r="A69" s="76" t="s">
        <v>54</v>
      </c>
      <c r="C69" s="122"/>
      <c r="D69" s="122"/>
      <c r="G69" s="118">
        <f>G68</f>
        <v>0</v>
      </c>
      <c r="H69" s="97"/>
      <c r="I69" s="118">
        <f>I68</f>
        <v>0</v>
      </c>
      <c r="J69" s="97"/>
      <c r="K69" s="118">
        <f>K68</f>
        <v>0</v>
      </c>
      <c r="L69" s="97"/>
      <c r="M69" s="118">
        <f>M68</f>
        <v>0</v>
      </c>
      <c r="N69" s="140"/>
      <c r="O69" s="7"/>
      <c r="P69" s="115"/>
    </row>
    <row r="70" spans="1:16" s="76" customFormat="1" ht="21" thickBot="1">
      <c r="A70" s="76" t="s">
        <v>55</v>
      </c>
      <c r="C70" s="122"/>
      <c r="D70" s="122"/>
      <c r="G70" s="121">
        <f>SUM(G69,G64)</f>
        <v>-99096</v>
      </c>
      <c r="H70" s="97"/>
      <c r="I70" s="121">
        <f>SUM(I69,I64)</f>
        <v>-64945</v>
      </c>
      <c r="J70" s="97"/>
      <c r="K70" s="121">
        <f>SUM(K69,K64)</f>
        <v>-99828</v>
      </c>
      <c r="L70" s="97"/>
      <c r="M70" s="121">
        <f>SUM(M69,M64)</f>
        <v>-66821</v>
      </c>
      <c r="N70" s="140"/>
      <c r="O70" s="7"/>
      <c r="P70" s="115"/>
    </row>
    <row r="71" spans="1:16" ht="21" thickTop="1">
      <c r="A71" s="76" t="s">
        <v>30</v>
      </c>
      <c r="B71" s="76"/>
      <c r="E71" s="8">
        <v>15</v>
      </c>
      <c r="G71" s="97"/>
      <c r="H71" s="97"/>
      <c r="I71" s="97"/>
      <c r="J71" s="97"/>
      <c r="K71" s="97"/>
      <c r="L71" s="97"/>
      <c r="M71" s="97"/>
      <c r="N71" s="138"/>
      <c r="O71" s="7"/>
      <c r="P71" s="115"/>
    </row>
    <row r="72" spans="1:16">
      <c r="B72" s="79" t="s">
        <v>45</v>
      </c>
      <c r="E72" s="120"/>
      <c r="G72" s="174">
        <f>+G64/G73</f>
        <v>-7.7720592310691991E-2</v>
      </c>
      <c r="H72" s="174"/>
      <c r="I72" s="174">
        <f>+I64/I73</f>
        <v>-5.0936101029485467E-2</v>
      </c>
      <c r="J72" s="174"/>
      <c r="K72" s="174">
        <f>+K64/K73</f>
        <v>-7.8294696952367002E-2</v>
      </c>
      <c r="L72" s="174"/>
      <c r="M72" s="174">
        <f>+M64/M73</f>
        <v>-5.2407440247767313E-2</v>
      </c>
      <c r="N72" s="138"/>
      <c r="O72" s="7"/>
      <c r="P72" s="115"/>
    </row>
    <row r="73" spans="1:16" ht="20.399999999999999" thickBot="1">
      <c r="B73" s="79" t="s">
        <v>32</v>
      </c>
      <c r="E73" s="120"/>
      <c r="G73" s="173">
        <f>1275028883/1000</f>
        <v>1275028.8829999999</v>
      </c>
      <c r="H73" s="172"/>
      <c r="I73" s="173">
        <f>1275028883/1000</f>
        <v>1275028.8829999999</v>
      </c>
      <c r="J73" s="172"/>
      <c r="K73" s="173">
        <f>1275028883/1000</f>
        <v>1275028.8829999999</v>
      </c>
      <c r="L73" s="172"/>
      <c r="M73" s="173">
        <f>1275028883/1000</f>
        <v>1275028.8829999999</v>
      </c>
      <c r="N73" s="138"/>
      <c r="O73" s="7"/>
      <c r="P73" s="115"/>
    </row>
    <row r="74" spans="1:16" ht="21" thickTop="1">
      <c r="A74" s="76" t="s">
        <v>200</v>
      </c>
      <c r="B74" s="76"/>
      <c r="E74" s="8">
        <v>15</v>
      </c>
      <c r="G74" s="97"/>
      <c r="H74" s="97"/>
      <c r="I74" s="97"/>
      <c r="J74" s="97"/>
      <c r="K74" s="97"/>
      <c r="L74" s="97"/>
      <c r="M74" s="97"/>
      <c r="N74" s="138"/>
      <c r="O74" s="7"/>
      <c r="P74" s="115"/>
    </row>
    <row r="75" spans="1:16">
      <c r="B75" s="79" t="s">
        <v>45</v>
      </c>
      <c r="E75" s="120"/>
      <c r="G75" s="174">
        <f>+G64/G76</f>
        <v>-7.7720592310691991E-2</v>
      </c>
      <c r="H75" s="174"/>
      <c r="I75" s="174">
        <f>+I64/I76</f>
        <v>-5.0936101029485467E-2</v>
      </c>
      <c r="J75" s="174"/>
      <c r="K75" s="174">
        <f>+K64/K76</f>
        <v>-7.8294696952367002E-2</v>
      </c>
      <c r="L75" s="174"/>
      <c r="M75" s="174">
        <f>+M64/M76</f>
        <v>-5.2407440247767313E-2</v>
      </c>
      <c r="N75" s="138"/>
      <c r="O75" s="7"/>
      <c r="P75" s="115"/>
    </row>
    <row r="76" spans="1:16" ht="20.399999999999999" thickBot="1">
      <c r="B76" s="79" t="s">
        <v>32</v>
      </c>
      <c r="E76" s="120"/>
      <c r="G76" s="173">
        <f>1275028883/1000</f>
        <v>1275028.8829999999</v>
      </c>
      <c r="H76" s="172"/>
      <c r="I76" s="173">
        <f>1275028883/1000</f>
        <v>1275028.8829999999</v>
      </c>
      <c r="J76" s="172"/>
      <c r="K76" s="173">
        <f>1275028883/1000</f>
        <v>1275028.8829999999</v>
      </c>
      <c r="L76" s="172"/>
      <c r="M76" s="173">
        <f>1275028883/1000</f>
        <v>1275028.8829999999</v>
      </c>
      <c r="N76" s="138"/>
      <c r="O76" s="7"/>
      <c r="P76" s="115"/>
    </row>
    <row r="77" spans="1:16" ht="20.399999999999999" thickTop="1">
      <c r="O77" s="7"/>
    </row>
    <row r="78" spans="1:16">
      <c r="M78" s="3"/>
    </row>
    <row r="79" spans="1:16">
      <c r="H79" s="123"/>
      <c r="J79" s="123"/>
      <c r="L79" s="123"/>
      <c r="M79" s="96"/>
    </row>
    <row r="80" spans="1:16">
      <c r="M80" s="96"/>
    </row>
    <row r="81" spans="13:13">
      <c r="M81" s="3"/>
    </row>
    <row r="82" spans="13:13">
      <c r="M82" s="3"/>
    </row>
    <row r="122" spans="4:4">
      <c r="D122" s="8"/>
    </row>
  </sheetData>
  <pageMargins left="0.70866141732283472" right="0.43307086614173229" top="0.74803149606299213" bottom="0.74803149606299213" header="0.31496062992125984" footer="0.31496062992125984"/>
  <pageSetup paperSize="9" scale="67" firstPageNumber="4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1"/>
  <sheetViews>
    <sheetView view="pageBreakPreview" topLeftCell="A13" zoomScale="85" zoomScaleNormal="70" zoomScaleSheetLayoutView="85" workbookViewId="0">
      <selection activeCell="J3" sqref="J3"/>
    </sheetView>
  </sheetViews>
  <sheetFormatPr defaultColWidth="9.44140625" defaultRowHeight="23.4"/>
  <cols>
    <col min="1" max="3" width="2.33203125" style="44" customWidth="1"/>
    <col min="4" max="4" width="10.6640625" style="44" bestFit="1" customWidth="1"/>
    <col min="5" max="5" width="29" style="44" customWidth="1"/>
    <col min="6" max="6" width="6.88671875" style="44" bestFit="1" customWidth="1"/>
    <col min="7" max="7" width="2.6640625" style="44" customWidth="1"/>
    <col min="8" max="8" width="16.33203125" style="44" customWidth="1"/>
    <col min="9" max="9" width="1.33203125" style="44" customWidth="1"/>
    <col min="10" max="10" width="17" style="44" customWidth="1"/>
    <col min="11" max="11" width="1.33203125" style="44" customWidth="1"/>
    <col min="12" max="12" width="17" style="44" customWidth="1"/>
    <col min="13" max="13" width="1.33203125" style="44" customWidth="1"/>
    <col min="14" max="14" width="17" style="44" customWidth="1"/>
    <col min="15" max="15" width="1.33203125" style="44" customWidth="1"/>
    <col min="16" max="16" width="19.5546875" style="44" bestFit="1" customWidth="1"/>
    <col min="17" max="17" width="1.33203125" style="44" customWidth="1"/>
    <col min="18" max="18" width="15.33203125" style="44" bestFit="1" customWidth="1"/>
    <col min="19" max="19" width="1.33203125" style="44" customWidth="1"/>
    <col min="20" max="20" width="19.109375" style="44" customWidth="1"/>
    <col min="21" max="21" width="10.5546875" style="44" bestFit="1" customWidth="1"/>
    <col min="22" max="22" width="10.6640625" style="44" bestFit="1" customWidth="1"/>
    <col min="23" max="213" width="9.44140625" style="44"/>
    <col min="214" max="214" width="2.5546875" style="44" customWidth="1"/>
    <col min="215" max="216" width="3.5546875" style="44" customWidth="1"/>
    <col min="217" max="217" width="42" style="44" customWidth="1"/>
    <col min="218" max="218" width="9.5546875" style="44" customWidth="1"/>
    <col min="219" max="219" width="1.5546875" style="44" customWidth="1"/>
    <col min="220" max="220" width="20.5546875" style="44" customWidth="1"/>
    <col min="221" max="221" width="0.5546875" style="44" customWidth="1"/>
    <col min="222" max="222" width="19.5546875" style="44" customWidth="1"/>
    <col min="223" max="223" width="0.5546875" style="44" customWidth="1"/>
    <col min="224" max="224" width="17.5546875" style="44" customWidth="1"/>
    <col min="225" max="225" width="0.5546875" style="44" customWidth="1"/>
    <col min="226" max="226" width="18.5546875" style="44" customWidth="1"/>
    <col min="227" max="227" width="0.5546875" style="44" customWidth="1"/>
    <col min="228" max="228" width="22.5546875" style="44" customWidth="1"/>
    <col min="229" max="229" width="0.5546875" style="44" customWidth="1"/>
    <col min="230" max="230" width="20.5546875" style="44" customWidth="1"/>
    <col min="231" max="231" width="0.5546875" style="44" customWidth="1"/>
    <col min="232" max="232" width="21.5546875" style="44" customWidth="1"/>
    <col min="233" max="233" width="0.5546875" style="44" customWidth="1"/>
    <col min="234" max="234" width="21.44140625" style="44" customWidth="1"/>
    <col min="235" max="235" width="0.5546875" style="44" customWidth="1"/>
    <col min="236" max="236" width="20.44140625" style="44" customWidth="1"/>
    <col min="237" max="237" width="0.5546875" style="44" customWidth="1"/>
    <col min="238" max="238" width="21" style="44" customWidth="1"/>
    <col min="239" max="239" width="0.5546875" style="44" customWidth="1"/>
    <col min="240" max="240" width="21.44140625" style="44" customWidth="1"/>
    <col min="241" max="241" width="1.5546875" style="44" customWidth="1"/>
    <col min="242" max="243" width="9.44140625" style="44"/>
    <col min="244" max="244" width="11" style="44" bestFit="1" customWidth="1"/>
    <col min="245" max="245" width="9.44140625" style="44"/>
    <col min="246" max="246" width="13.44140625" style="44" bestFit="1" customWidth="1"/>
    <col min="247" max="247" width="11" style="44" bestFit="1" customWidth="1"/>
    <col min="248" max="249" width="12.44140625" style="44" bestFit="1" customWidth="1"/>
    <col min="250" max="250" width="13.44140625" style="44" bestFit="1" customWidth="1"/>
    <col min="251" max="251" width="9.44140625" style="44" bestFit="1" customWidth="1"/>
    <col min="252" max="252" width="14.5546875" style="44" bestFit="1" customWidth="1"/>
    <col min="253" max="253" width="12.44140625" style="44" bestFit="1" customWidth="1"/>
    <col min="254" max="254" width="11.5546875" style="44" bestFit="1" customWidth="1"/>
    <col min="255" max="255" width="9.44140625" style="44"/>
    <col min="256" max="256" width="14.5546875" style="44" bestFit="1" customWidth="1"/>
    <col min="257" max="469" width="9.44140625" style="44"/>
    <col min="470" max="470" width="2.5546875" style="44" customWidth="1"/>
    <col min="471" max="472" width="3.5546875" style="44" customWidth="1"/>
    <col min="473" max="473" width="42" style="44" customWidth="1"/>
    <col min="474" max="474" width="9.5546875" style="44" customWidth="1"/>
    <col min="475" max="475" width="1.5546875" style="44" customWidth="1"/>
    <col min="476" max="476" width="20.5546875" style="44" customWidth="1"/>
    <col min="477" max="477" width="0.5546875" style="44" customWidth="1"/>
    <col min="478" max="478" width="19.5546875" style="44" customWidth="1"/>
    <col min="479" max="479" width="0.5546875" style="44" customWidth="1"/>
    <col min="480" max="480" width="17.5546875" style="44" customWidth="1"/>
    <col min="481" max="481" width="0.5546875" style="44" customWidth="1"/>
    <col min="482" max="482" width="18.5546875" style="44" customWidth="1"/>
    <col min="483" max="483" width="0.5546875" style="44" customWidth="1"/>
    <col min="484" max="484" width="22.5546875" style="44" customWidth="1"/>
    <col min="485" max="485" width="0.5546875" style="44" customWidth="1"/>
    <col min="486" max="486" width="20.5546875" style="44" customWidth="1"/>
    <col min="487" max="487" width="0.5546875" style="44" customWidth="1"/>
    <col min="488" max="488" width="21.5546875" style="44" customWidth="1"/>
    <col min="489" max="489" width="0.5546875" style="44" customWidth="1"/>
    <col min="490" max="490" width="21.44140625" style="44" customWidth="1"/>
    <col min="491" max="491" width="0.5546875" style="44" customWidth="1"/>
    <col min="492" max="492" width="20.44140625" style="44" customWidth="1"/>
    <col min="493" max="493" width="0.5546875" style="44" customWidth="1"/>
    <col min="494" max="494" width="21" style="44" customWidth="1"/>
    <col min="495" max="495" width="0.5546875" style="44" customWidth="1"/>
    <col min="496" max="496" width="21.44140625" style="44" customWidth="1"/>
    <col min="497" max="497" width="1.5546875" style="44" customWidth="1"/>
    <col min="498" max="499" width="9.44140625" style="44"/>
    <col min="500" max="500" width="11" style="44" bestFit="1" customWidth="1"/>
    <col min="501" max="501" width="9.44140625" style="44"/>
    <col min="502" max="502" width="13.44140625" style="44" bestFit="1" customWidth="1"/>
    <col min="503" max="503" width="11" style="44" bestFit="1" customWidth="1"/>
    <col min="504" max="505" width="12.44140625" style="44" bestFit="1" customWidth="1"/>
    <col min="506" max="506" width="13.44140625" style="44" bestFit="1" customWidth="1"/>
    <col min="507" max="507" width="9.44140625" style="44" bestFit="1" customWidth="1"/>
    <col min="508" max="508" width="14.5546875" style="44" bestFit="1" customWidth="1"/>
    <col min="509" max="509" width="12.44140625" style="44" bestFit="1" customWidth="1"/>
    <col min="510" max="510" width="11.5546875" style="44" bestFit="1" customWidth="1"/>
    <col min="511" max="511" width="9.44140625" style="44"/>
    <col min="512" max="512" width="14.5546875" style="44" bestFit="1" customWidth="1"/>
    <col min="513" max="725" width="9.44140625" style="44"/>
    <col min="726" max="726" width="2.5546875" style="44" customWidth="1"/>
    <col min="727" max="728" width="3.5546875" style="44" customWidth="1"/>
    <col min="729" max="729" width="42" style="44" customWidth="1"/>
    <col min="730" max="730" width="9.5546875" style="44" customWidth="1"/>
    <col min="731" max="731" width="1.5546875" style="44" customWidth="1"/>
    <col min="732" max="732" width="20.5546875" style="44" customWidth="1"/>
    <col min="733" max="733" width="0.5546875" style="44" customWidth="1"/>
    <col min="734" max="734" width="19.5546875" style="44" customWidth="1"/>
    <col min="735" max="735" width="0.5546875" style="44" customWidth="1"/>
    <col min="736" max="736" width="17.5546875" style="44" customWidth="1"/>
    <col min="737" max="737" width="0.5546875" style="44" customWidth="1"/>
    <col min="738" max="738" width="18.5546875" style="44" customWidth="1"/>
    <col min="739" max="739" width="0.5546875" style="44" customWidth="1"/>
    <col min="740" max="740" width="22.5546875" style="44" customWidth="1"/>
    <col min="741" max="741" width="0.5546875" style="44" customWidth="1"/>
    <col min="742" max="742" width="20.5546875" style="44" customWidth="1"/>
    <col min="743" max="743" width="0.5546875" style="44" customWidth="1"/>
    <col min="744" max="744" width="21.5546875" style="44" customWidth="1"/>
    <col min="745" max="745" width="0.5546875" style="44" customWidth="1"/>
    <col min="746" max="746" width="21.44140625" style="44" customWidth="1"/>
    <col min="747" max="747" width="0.5546875" style="44" customWidth="1"/>
    <col min="748" max="748" width="20.44140625" style="44" customWidth="1"/>
    <col min="749" max="749" width="0.5546875" style="44" customWidth="1"/>
    <col min="750" max="750" width="21" style="44" customWidth="1"/>
    <col min="751" max="751" width="0.5546875" style="44" customWidth="1"/>
    <col min="752" max="752" width="21.44140625" style="44" customWidth="1"/>
    <col min="753" max="753" width="1.5546875" style="44" customWidth="1"/>
    <col min="754" max="755" width="9.44140625" style="44"/>
    <col min="756" max="756" width="11" style="44" bestFit="1" customWidth="1"/>
    <col min="757" max="757" width="9.44140625" style="44"/>
    <col min="758" max="758" width="13.44140625" style="44" bestFit="1" customWidth="1"/>
    <col min="759" max="759" width="11" style="44" bestFit="1" customWidth="1"/>
    <col min="760" max="761" width="12.44140625" style="44" bestFit="1" customWidth="1"/>
    <col min="762" max="762" width="13.44140625" style="44" bestFit="1" customWidth="1"/>
    <col min="763" max="763" width="9.44140625" style="44" bestFit="1" customWidth="1"/>
    <col min="764" max="764" width="14.5546875" style="44" bestFit="1" customWidth="1"/>
    <col min="765" max="765" width="12.44140625" style="44" bestFit="1" customWidth="1"/>
    <col min="766" max="766" width="11.5546875" style="44" bestFit="1" customWidth="1"/>
    <col min="767" max="767" width="9.44140625" style="44"/>
    <col min="768" max="768" width="14.5546875" style="44" bestFit="1" customWidth="1"/>
    <col min="769" max="981" width="9.44140625" style="44"/>
    <col min="982" max="982" width="2.5546875" style="44" customWidth="1"/>
    <col min="983" max="984" width="3.5546875" style="44" customWidth="1"/>
    <col min="985" max="985" width="42" style="44" customWidth="1"/>
    <col min="986" max="986" width="9.5546875" style="44" customWidth="1"/>
    <col min="987" max="987" width="1.5546875" style="44" customWidth="1"/>
    <col min="988" max="988" width="20.5546875" style="44" customWidth="1"/>
    <col min="989" max="989" width="0.5546875" style="44" customWidth="1"/>
    <col min="990" max="990" width="19.5546875" style="44" customWidth="1"/>
    <col min="991" max="991" width="0.5546875" style="44" customWidth="1"/>
    <col min="992" max="992" width="17.5546875" style="44" customWidth="1"/>
    <col min="993" max="993" width="0.5546875" style="44" customWidth="1"/>
    <col min="994" max="994" width="18.5546875" style="44" customWidth="1"/>
    <col min="995" max="995" width="0.5546875" style="44" customWidth="1"/>
    <col min="996" max="996" width="22.5546875" style="44" customWidth="1"/>
    <col min="997" max="997" width="0.5546875" style="44" customWidth="1"/>
    <col min="998" max="998" width="20.5546875" style="44" customWidth="1"/>
    <col min="999" max="999" width="0.5546875" style="44" customWidth="1"/>
    <col min="1000" max="1000" width="21.5546875" style="44" customWidth="1"/>
    <col min="1001" max="1001" width="0.5546875" style="44" customWidth="1"/>
    <col min="1002" max="1002" width="21.44140625" style="44" customWidth="1"/>
    <col min="1003" max="1003" width="0.5546875" style="44" customWidth="1"/>
    <col min="1004" max="1004" width="20.44140625" style="44" customWidth="1"/>
    <col min="1005" max="1005" width="0.5546875" style="44" customWidth="1"/>
    <col min="1006" max="1006" width="21" style="44" customWidth="1"/>
    <col min="1007" max="1007" width="0.5546875" style="44" customWidth="1"/>
    <col min="1008" max="1008" width="21.44140625" style="44" customWidth="1"/>
    <col min="1009" max="1009" width="1.5546875" style="44" customWidth="1"/>
    <col min="1010" max="1011" width="9.44140625" style="44"/>
    <col min="1012" max="1012" width="11" style="44" bestFit="1" customWidth="1"/>
    <col min="1013" max="1013" width="9.44140625" style="44"/>
    <col min="1014" max="1014" width="13.44140625" style="44" bestFit="1" customWidth="1"/>
    <col min="1015" max="1015" width="11" style="44" bestFit="1" customWidth="1"/>
    <col min="1016" max="1017" width="12.44140625" style="44" bestFit="1" customWidth="1"/>
    <col min="1018" max="1018" width="13.44140625" style="44" bestFit="1" customWidth="1"/>
    <col min="1019" max="1019" width="9.44140625" style="44" bestFit="1" customWidth="1"/>
    <col min="1020" max="1020" width="14.5546875" style="44" bestFit="1" customWidth="1"/>
    <col min="1021" max="1021" width="12.44140625" style="44" bestFit="1" customWidth="1"/>
    <col min="1022" max="1022" width="11.5546875" style="44" bestFit="1" customWidth="1"/>
    <col min="1023" max="1023" width="9.44140625" style="44"/>
    <col min="1024" max="1024" width="14.5546875" style="44" bestFit="1" customWidth="1"/>
    <col min="1025" max="1237" width="9.44140625" style="44"/>
    <col min="1238" max="1238" width="2.5546875" style="44" customWidth="1"/>
    <col min="1239" max="1240" width="3.5546875" style="44" customWidth="1"/>
    <col min="1241" max="1241" width="42" style="44" customWidth="1"/>
    <col min="1242" max="1242" width="9.5546875" style="44" customWidth="1"/>
    <col min="1243" max="1243" width="1.5546875" style="44" customWidth="1"/>
    <col min="1244" max="1244" width="20.5546875" style="44" customWidth="1"/>
    <col min="1245" max="1245" width="0.5546875" style="44" customWidth="1"/>
    <col min="1246" max="1246" width="19.5546875" style="44" customWidth="1"/>
    <col min="1247" max="1247" width="0.5546875" style="44" customWidth="1"/>
    <col min="1248" max="1248" width="17.5546875" style="44" customWidth="1"/>
    <col min="1249" max="1249" width="0.5546875" style="44" customWidth="1"/>
    <col min="1250" max="1250" width="18.5546875" style="44" customWidth="1"/>
    <col min="1251" max="1251" width="0.5546875" style="44" customWidth="1"/>
    <col min="1252" max="1252" width="22.5546875" style="44" customWidth="1"/>
    <col min="1253" max="1253" width="0.5546875" style="44" customWidth="1"/>
    <col min="1254" max="1254" width="20.5546875" style="44" customWidth="1"/>
    <col min="1255" max="1255" width="0.5546875" style="44" customWidth="1"/>
    <col min="1256" max="1256" width="21.5546875" style="44" customWidth="1"/>
    <col min="1257" max="1257" width="0.5546875" style="44" customWidth="1"/>
    <col min="1258" max="1258" width="21.44140625" style="44" customWidth="1"/>
    <col min="1259" max="1259" width="0.5546875" style="44" customWidth="1"/>
    <col min="1260" max="1260" width="20.44140625" style="44" customWidth="1"/>
    <col min="1261" max="1261" width="0.5546875" style="44" customWidth="1"/>
    <col min="1262" max="1262" width="21" style="44" customWidth="1"/>
    <col min="1263" max="1263" width="0.5546875" style="44" customWidth="1"/>
    <col min="1264" max="1264" width="21.44140625" style="44" customWidth="1"/>
    <col min="1265" max="1265" width="1.5546875" style="44" customWidth="1"/>
    <col min="1266" max="1267" width="9.44140625" style="44"/>
    <col min="1268" max="1268" width="11" style="44" bestFit="1" customWidth="1"/>
    <col min="1269" max="1269" width="9.44140625" style="44"/>
    <col min="1270" max="1270" width="13.44140625" style="44" bestFit="1" customWidth="1"/>
    <col min="1271" max="1271" width="11" style="44" bestFit="1" customWidth="1"/>
    <col min="1272" max="1273" width="12.44140625" style="44" bestFit="1" customWidth="1"/>
    <col min="1274" max="1274" width="13.44140625" style="44" bestFit="1" customWidth="1"/>
    <col min="1275" max="1275" width="9.44140625" style="44" bestFit="1" customWidth="1"/>
    <col min="1276" max="1276" width="14.5546875" style="44" bestFit="1" customWidth="1"/>
    <col min="1277" max="1277" width="12.44140625" style="44" bestFit="1" customWidth="1"/>
    <col min="1278" max="1278" width="11.5546875" style="44" bestFit="1" customWidth="1"/>
    <col min="1279" max="1279" width="9.44140625" style="44"/>
    <col min="1280" max="1280" width="14.5546875" style="44" bestFit="1" customWidth="1"/>
    <col min="1281" max="1493" width="9.44140625" style="44"/>
    <col min="1494" max="1494" width="2.5546875" style="44" customWidth="1"/>
    <col min="1495" max="1496" width="3.5546875" style="44" customWidth="1"/>
    <col min="1497" max="1497" width="42" style="44" customWidth="1"/>
    <col min="1498" max="1498" width="9.5546875" style="44" customWidth="1"/>
    <col min="1499" max="1499" width="1.5546875" style="44" customWidth="1"/>
    <col min="1500" max="1500" width="20.5546875" style="44" customWidth="1"/>
    <col min="1501" max="1501" width="0.5546875" style="44" customWidth="1"/>
    <col min="1502" max="1502" width="19.5546875" style="44" customWidth="1"/>
    <col min="1503" max="1503" width="0.5546875" style="44" customWidth="1"/>
    <col min="1504" max="1504" width="17.5546875" style="44" customWidth="1"/>
    <col min="1505" max="1505" width="0.5546875" style="44" customWidth="1"/>
    <col min="1506" max="1506" width="18.5546875" style="44" customWidth="1"/>
    <col min="1507" max="1507" width="0.5546875" style="44" customWidth="1"/>
    <col min="1508" max="1508" width="22.5546875" style="44" customWidth="1"/>
    <col min="1509" max="1509" width="0.5546875" style="44" customWidth="1"/>
    <col min="1510" max="1510" width="20.5546875" style="44" customWidth="1"/>
    <col min="1511" max="1511" width="0.5546875" style="44" customWidth="1"/>
    <col min="1512" max="1512" width="21.5546875" style="44" customWidth="1"/>
    <col min="1513" max="1513" width="0.5546875" style="44" customWidth="1"/>
    <col min="1514" max="1514" width="21.44140625" style="44" customWidth="1"/>
    <col min="1515" max="1515" width="0.5546875" style="44" customWidth="1"/>
    <col min="1516" max="1516" width="20.44140625" style="44" customWidth="1"/>
    <col min="1517" max="1517" width="0.5546875" style="44" customWidth="1"/>
    <col min="1518" max="1518" width="21" style="44" customWidth="1"/>
    <col min="1519" max="1519" width="0.5546875" style="44" customWidth="1"/>
    <col min="1520" max="1520" width="21.44140625" style="44" customWidth="1"/>
    <col min="1521" max="1521" width="1.5546875" style="44" customWidth="1"/>
    <col min="1522" max="1523" width="9.44140625" style="44"/>
    <col min="1524" max="1524" width="11" style="44" bestFit="1" customWidth="1"/>
    <col min="1525" max="1525" width="9.44140625" style="44"/>
    <col min="1526" max="1526" width="13.44140625" style="44" bestFit="1" customWidth="1"/>
    <col min="1527" max="1527" width="11" style="44" bestFit="1" customWidth="1"/>
    <col min="1528" max="1529" width="12.44140625" style="44" bestFit="1" customWidth="1"/>
    <col min="1530" max="1530" width="13.44140625" style="44" bestFit="1" customWidth="1"/>
    <col min="1531" max="1531" width="9.44140625" style="44" bestFit="1" customWidth="1"/>
    <col min="1532" max="1532" width="14.5546875" style="44" bestFit="1" customWidth="1"/>
    <col min="1533" max="1533" width="12.44140625" style="44" bestFit="1" customWidth="1"/>
    <col min="1534" max="1534" width="11.5546875" style="44" bestFit="1" customWidth="1"/>
    <col min="1535" max="1535" width="9.44140625" style="44"/>
    <col min="1536" max="1536" width="14.5546875" style="44" bestFit="1" customWidth="1"/>
    <col min="1537" max="1749" width="9.44140625" style="44"/>
    <col min="1750" max="1750" width="2.5546875" style="44" customWidth="1"/>
    <col min="1751" max="1752" width="3.5546875" style="44" customWidth="1"/>
    <col min="1753" max="1753" width="42" style="44" customWidth="1"/>
    <col min="1754" max="1754" width="9.5546875" style="44" customWidth="1"/>
    <col min="1755" max="1755" width="1.5546875" style="44" customWidth="1"/>
    <col min="1756" max="1756" width="20.5546875" style="44" customWidth="1"/>
    <col min="1757" max="1757" width="0.5546875" style="44" customWidth="1"/>
    <col min="1758" max="1758" width="19.5546875" style="44" customWidth="1"/>
    <col min="1759" max="1759" width="0.5546875" style="44" customWidth="1"/>
    <col min="1760" max="1760" width="17.5546875" style="44" customWidth="1"/>
    <col min="1761" max="1761" width="0.5546875" style="44" customWidth="1"/>
    <col min="1762" max="1762" width="18.5546875" style="44" customWidth="1"/>
    <col min="1763" max="1763" width="0.5546875" style="44" customWidth="1"/>
    <col min="1764" max="1764" width="22.5546875" style="44" customWidth="1"/>
    <col min="1765" max="1765" width="0.5546875" style="44" customWidth="1"/>
    <col min="1766" max="1766" width="20.5546875" style="44" customWidth="1"/>
    <col min="1767" max="1767" width="0.5546875" style="44" customWidth="1"/>
    <col min="1768" max="1768" width="21.5546875" style="44" customWidth="1"/>
    <col min="1769" max="1769" width="0.5546875" style="44" customWidth="1"/>
    <col min="1770" max="1770" width="21.44140625" style="44" customWidth="1"/>
    <col min="1771" max="1771" width="0.5546875" style="44" customWidth="1"/>
    <col min="1772" max="1772" width="20.44140625" style="44" customWidth="1"/>
    <col min="1773" max="1773" width="0.5546875" style="44" customWidth="1"/>
    <col min="1774" max="1774" width="21" style="44" customWidth="1"/>
    <col min="1775" max="1775" width="0.5546875" style="44" customWidth="1"/>
    <col min="1776" max="1776" width="21.44140625" style="44" customWidth="1"/>
    <col min="1777" max="1777" width="1.5546875" style="44" customWidth="1"/>
    <col min="1778" max="1779" width="9.44140625" style="44"/>
    <col min="1780" max="1780" width="11" style="44" bestFit="1" customWidth="1"/>
    <col min="1781" max="1781" width="9.44140625" style="44"/>
    <col min="1782" max="1782" width="13.44140625" style="44" bestFit="1" customWidth="1"/>
    <col min="1783" max="1783" width="11" style="44" bestFit="1" customWidth="1"/>
    <col min="1784" max="1785" width="12.44140625" style="44" bestFit="1" customWidth="1"/>
    <col min="1786" max="1786" width="13.44140625" style="44" bestFit="1" customWidth="1"/>
    <col min="1787" max="1787" width="9.44140625" style="44" bestFit="1" customWidth="1"/>
    <col min="1788" max="1788" width="14.5546875" style="44" bestFit="1" customWidth="1"/>
    <col min="1789" max="1789" width="12.44140625" style="44" bestFit="1" customWidth="1"/>
    <col min="1790" max="1790" width="11.5546875" style="44" bestFit="1" customWidth="1"/>
    <col min="1791" max="1791" width="9.44140625" style="44"/>
    <col min="1792" max="1792" width="14.5546875" style="44" bestFit="1" customWidth="1"/>
    <col min="1793" max="2005" width="9.44140625" style="44"/>
    <col min="2006" max="2006" width="2.5546875" style="44" customWidth="1"/>
    <col min="2007" max="2008" width="3.5546875" style="44" customWidth="1"/>
    <col min="2009" max="2009" width="42" style="44" customWidth="1"/>
    <col min="2010" max="2010" width="9.5546875" style="44" customWidth="1"/>
    <col min="2011" max="2011" width="1.5546875" style="44" customWidth="1"/>
    <col min="2012" max="2012" width="20.5546875" style="44" customWidth="1"/>
    <col min="2013" max="2013" width="0.5546875" style="44" customWidth="1"/>
    <col min="2014" max="2014" width="19.5546875" style="44" customWidth="1"/>
    <col min="2015" max="2015" width="0.5546875" style="44" customWidth="1"/>
    <col min="2016" max="2016" width="17.5546875" style="44" customWidth="1"/>
    <col min="2017" max="2017" width="0.5546875" style="44" customWidth="1"/>
    <col min="2018" max="2018" width="18.5546875" style="44" customWidth="1"/>
    <col min="2019" max="2019" width="0.5546875" style="44" customWidth="1"/>
    <col min="2020" max="2020" width="22.5546875" style="44" customWidth="1"/>
    <col min="2021" max="2021" width="0.5546875" style="44" customWidth="1"/>
    <col min="2022" max="2022" width="20.5546875" style="44" customWidth="1"/>
    <col min="2023" max="2023" width="0.5546875" style="44" customWidth="1"/>
    <col min="2024" max="2024" width="21.5546875" style="44" customWidth="1"/>
    <col min="2025" max="2025" width="0.5546875" style="44" customWidth="1"/>
    <col min="2026" max="2026" width="21.44140625" style="44" customWidth="1"/>
    <col min="2027" max="2027" width="0.5546875" style="44" customWidth="1"/>
    <col min="2028" max="2028" width="20.44140625" style="44" customWidth="1"/>
    <col min="2029" max="2029" width="0.5546875" style="44" customWidth="1"/>
    <col min="2030" max="2030" width="21" style="44" customWidth="1"/>
    <col min="2031" max="2031" width="0.5546875" style="44" customWidth="1"/>
    <col min="2032" max="2032" width="21.44140625" style="44" customWidth="1"/>
    <col min="2033" max="2033" width="1.5546875" style="44" customWidth="1"/>
    <col min="2034" max="2035" width="9.44140625" style="44"/>
    <col min="2036" max="2036" width="11" style="44" bestFit="1" customWidth="1"/>
    <col min="2037" max="2037" width="9.44140625" style="44"/>
    <col min="2038" max="2038" width="13.44140625" style="44" bestFit="1" customWidth="1"/>
    <col min="2039" max="2039" width="11" style="44" bestFit="1" customWidth="1"/>
    <col min="2040" max="2041" width="12.44140625" style="44" bestFit="1" customWidth="1"/>
    <col min="2042" max="2042" width="13.44140625" style="44" bestFit="1" customWidth="1"/>
    <col min="2043" max="2043" width="9.44140625" style="44" bestFit="1" customWidth="1"/>
    <col min="2044" max="2044" width="14.5546875" style="44" bestFit="1" customWidth="1"/>
    <col min="2045" max="2045" width="12.44140625" style="44" bestFit="1" customWidth="1"/>
    <col min="2046" max="2046" width="11.5546875" style="44" bestFit="1" customWidth="1"/>
    <col min="2047" max="2047" width="9.44140625" style="44"/>
    <col min="2048" max="2048" width="14.5546875" style="44" bestFit="1" customWidth="1"/>
    <col min="2049" max="2261" width="9.44140625" style="44"/>
    <col min="2262" max="2262" width="2.5546875" style="44" customWidth="1"/>
    <col min="2263" max="2264" width="3.5546875" style="44" customWidth="1"/>
    <col min="2265" max="2265" width="42" style="44" customWidth="1"/>
    <col min="2266" max="2266" width="9.5546875" style="44" customWidth="1"/>
    <col min="2267" max="2267" width="1.5546875" style="44" customWidth="1"/>
    <col min="2268" max="2268" width="20.5546875" style="44" customWidth="1"/>
    <col min="2269" max="2269" width="0.5546875" style="44" customWidth="1"/>
    <col min="2270" max="2270" width="19.5546875" style="44" customWidth="1"/>
    <col min="2271" max="2271" width="0.5546875" style="44" customWidth="1"/>
    <col min="2272" max="2272" width="17.5546875" style="44" customWidth="1"/>
    <col min="2273" max="2273" width="0.5546875" style="44" customWidth="1"/>
    <col min="2274" max="2274" width="18.5546875" style="44" customWidth="1"/>
    <col min="2275" max="2275" width="0.5546875" style="44" customWidth="1"/>
    <col min="2276" max="2276" width="22.5546875" style="44" customWidth="1"/>
    <col min="2277" max="2277" width="0.5546875" style="44" customWidth="1"/>
    <col min="2278" max="2278" width="20.5546875" style="44" customWidth="1"/>
    <col min="2279" max="2279" width="0.5546875" style="44" customWidth="1"/>
    <col min="2280" max="2280" width="21.5546875" style="44" customWidth="1"/>
    <col min="2281" max="2281" width="0.5546875" style="44" customWidth="1"/>
    <col min="2282" max="2282" width="21.44140625" style="44" customWidth="1"/>
    <col min="2283" max="2283" width="0.5546875" style="44" customWidth="1"/>
    <col min="2284" max="2284" width="20.44140625" style="44" customWidth="1"/>
    <col min="2285" max="2285" width="0.5546875" style="44" customWidth="1"/>
    <col min="2286" max="2286" width="21" style="44" customWidth="1"/>
    <col min="2287" max="2287" width="0.5546875" style="44" customWidth="1"/>
    <col min="2288" max="2288" width="21.44140625" style="44" customWidth="1"/>
    <col min="2289" max="2289" width="1.5546875" style="44" customWidth="1"/>
    <col min="2290" max="2291" width="9.44140625" style="44"/>
    <col min="2292" max="2292" width="11" style="44" bestFit="1" customWidth="1"/>
    <col min="2293" max="2293" width="9.44140625" style="44"/>
    <col min="2294" max="2294" width="13.44140625" style="44" bestFit="1" customWidth="1"/>
    <col min="2295" max="2295" width="11" style="44" bestFit="1" customWidth="1"/>
    <col min="2296" max="2297" width="12.44140625" style="44" bestFit="1" customWidth="1"/>
    <col min="2298" max="2298" width="13.44140625" style="44" bestFit="1" customWidth="1"/>
    <col min="2299" max="2299" width="9.44140625" style="44" bestFit="1" customWidth="1"/>
    <col min="2300" max="2300" width="14.5546875" style="44" bestFit="1" customWidth="1"/>
    <col min="2301" max="2301" width="12.44140625" style="44" bestFit="1" customWidth="1"/>
    <col min="2302" max="2302" width="11.5546875" style="44" bestFit="1" customWidth="1"/>
    <col min="2303" max="2303" width="9.44140625" style="44"/>
    <col min="2304" max="2304" width="14.5546875" style="44" bestFit="1" customWidth="1"/>
    <col min="2305" max="2517" width="9.44140625" style="44"/>
    <col min="2518" max="2518" width="2.5546875" style="44" customWidth="1"/>
    <col min="2519" max="2520" width="3.5546875" style="44" customWidth="1"/>
    <col min="2521" max="2521" width="42" style="44" customWidth="1"/>
    <col min="2522" max="2522" width="9.5546875" style="44" customWidth="1"/>
    <col min="2523" max="2523" width="1.5546875" style="44" customWidth="1"/>
    <col min="2524" max="2524" width="20.5546875" style="44" customWidth="1"/>
    <col min="2525" max="2525" width="0.5546875" style="44" customWidth="1"/>
    <col min="2526" max="2526" width="19.5546875" style="44" customWidth="1"/>
    <col min="2527" max="2527" width="0.5546875" style="44" customWidth="1"/>
    <col min="2528" max="2528" width="17.5546875" style="44" customWidth="1"/>
    <col min="2529" max="2529" width="0.5546875" style="44" customWidth="1"/>
    <col min="2530" max="2530" width="18.5546875" style="44" customWidth="1"/>
    <col min="2531" max="2531" width="0.5546875" style="44" customWidth="1"/>
    <col min="2532" max="2532" width="22.5546875" style="44" customWidth="1"/>
    <col min="2533" max="2533" width="0.5546875" style="44" customWidth="1"/>
    <col min="2534" max="2534" width="20.5546875" style="44" customWidth="1"/>
    <col min="2535" max="2535" width="0.5546875" style="44" customWidth="1"/>
    <col min="2536" max="2536" width="21.5546875" style="44" customWidth="1"/>
    <col min="2537" max="2537" width="0.5546875" style="44" customWidth="1"/>
    <col min="2538" max="2538" width="21.44140625" style="44" customWidth="1"/>
    <col min="2539" max="2539" width="0.5546875" style="44" customWidth="1"/>
    <col min="2540" max="2540" width="20.44140625" style="44" customWidth="1"/>
    <col min="2541" max="2541" width="0.5546875" style="44" customWidth="1"/>
    <col min="2542" max="2542" width="21" style="44" customWidth="1"/>
    <col min="2543" max="2543" width="0.5546875" style="44" customWidth="1"/>
    <col min="2544" max="2544" width="21.44140625" style="44" customWidth="1"/>
    <col min="2545" max="2545" width="1.5546875" style="44" customWidth="1"/>
    <col min="2546" max="2547" width="9.44140625" style="44"/>
    <col min="2548" max="2548" width="11" style="44" bestFit="1" customWidth="1"/>
    <col min="2549" max="2549" width="9.44140625" style="44"/>
    <col min="2550" max="2550" width="13.44140625" style="44" bestFit="1" customWidth="1"/>
    <col min="2551" max="2551" width="11" style="44" bestFit="1" customWidth="1"/>
    <col min="2552" max="2553" width="12.44140625" style="44" bestFit="1" customWidth="1"/>
    <col min="2554" max="2554" width="13.44140625" style="44" bestFit="1" customWidth="1"/>
    <col min="2555" max="2555" width="9.44140625" style="44" bestFit="1" customWidth="1"/>
    <col min="2556" max="2556" width="14.5546875" style="44" bestFit="1" customWidth="1"/>
    <col min="2557" max="2557" width="12.44140625" style="44" bestFit="1" customWidth="1"/>
    <col min="2558" max="2558" width="11.5546875" style="44" bestFit="1" customWidth="1"/>
    <col min="2559" max="2559" width="9.44140625" style="44"/>
    <col min="2560" max="2560" width="14.5546875" style="44" bestFit="1" customWidth="1"/>
    <col min="2561" max="2773" width="9.44140625" style="44"/>
    <col min="2774" max="2774" width="2.5546875" style="44" customWidth="1"/>
    <col min="2775" max="2776" width="3.5546875" style="44" customWidth="1"/>
    <col min="2777" max="2777" width="42" style="44" customWidth="1"/>
    <col min="2778" max="2778" width="9.5546875" style="44" customWidth="1"/>
    <col min="2779" max="2779" width="1.5546875" style="44" customWidth="1"/>
    <col min="2780" max="2780" width="20.5546875" style="44" customWidth="1"/>
    <col min="2781" max="2781" width="0.5546875" style="44" customWidth="1"/>
    <col min="2782" max="2782" width="19.5546875" style="44" customWidth="1"/>
    <col min="2783" max="2783" width="0.5546875" style="44" customWidth="1"/>
    <col min="2784" max="2784" width="17.5546875" style="44" customWidth="1"/>
    <col min="2785" max="2785" width="0.5546875" style="44" customWidth="1"/>
    <col min="2786" max="2786" width="18.5546875" style="44" customWidth="1"/>
    <col min="2787" max="2787" width="0.5546875" style="44" customWidth="1"/>
    <col min="2788" max="2788" width="22.5546875" style="44" customWidth="1"/>
    <col min="2789" max="2789" width="0.5546875" style="44" customWidth="1"/>
    <col min="2790" max="2790" width="20.5546875" style="44" customWidth="1"/>
    <col min="2791" max="2791" width="0.5546875" style="44" customWidth="1"/>
    <col min="2792" max="2792" width="21.5546875" style="44" customWidth="1"/>
    <col min="2793" max="2793" width="0.5546875" style="44" customWidth="1"/>
    <col min="2794" max="2794" width="21.44140625" style="44" customWidth="1"/>
    <col min="2795" max="2795" width="0.5546875" style="44" customWidth="1"/>
    <col min="2796" max="2796" width="20.44140625" style="44" customWidth="1"/>
    <col min="2797" max="2797" width="0.5546875" style="44" customWidth="1"/>
    <col min="2798" max="2798" width="21" style="44" customWidth="1"/>
    <col min="2799" max="2799" width="0.5546875" style="44" customWidth="1"/>
    <col min="2800" max="2800" width="21.44140625" style="44" customWidth="1"/>
    <col min="2801" max="2801" width="1.5546875" style="44" customWidth="1"/>
    <col min="2802" max="2803" width="9.44140625" style="44"/>
    <col min="2804" max="2804" width="11" style="44" bestFit="1" customWidth="1"/>
    <col min="2805" max="2805" width="9.44140625" style="44"/>
    <col min="2806" max="2806" width="13.44140625" style="44" bestFit="1" customWidth="1"/>
    <col min="2807" max="2807" width="11" style="44" bestFit="1" customWidth="1"/>
    <col min="2808" max="2809" width="12.44140625" style="44" bestFit="1" customWidth="1"/>
    <col min="2810" max="2810" width="13.44140625" style="44" bestFit="1" customWidth="1"/>
    <col min="2811" max="2811" width="9.44140625" style="44" bestFit="1" customWidth="1"/>
    <col min="2812" max="2812" width="14.5546875" style="44" bestFit="1" customWidth="1"/>
    <col min="2813" max="2813" width="12.44140625" style="44" bestFit="1" customWidth="1"/>
    <col min="2814" max="2814" width="11.5546875" style="44" bestFit="1" customWidth="1"/>
    <col min="2815" max="2815" width="9.44140625" style="44"/>
    <col min="2816" max="2816" width="14.5546875" style="44" bestFit="1" customWidth="1"/>
    <col min="2817" max="3029" width="9.44140625" style="44"/>
    <col min="3030" max="3030" width="2.5546875" style="44" customWidth="1"/>
    <col min="3031" max="3032" width="3.5546875" style="44" customWidth="1"/>
    <col min="3033" max="3033" width="42" style="44" customWidth="1"/>
    <col min="3034" max="3034" width="9.5546875" style="44" customWidth="1"/>
    <col min="3035" max="3035" width="1.5546875" style="44" customWidth="1"/>
    <col min="3036" max="3036" width="20.5546875" style="44" customWidth="1"/>
    <col min="3037" max="3037" width="0.5546875" style="44" customWidth="1"/>
    <col min="3038" max="3038" width="19.5546875" style="44" customWidth="1"/>
    <col min="3039" max="3039" width="0.5546875" style="44" customWidth="1"/>
    <col min="3040" max="3040" width="17.5546875" style="44" customWidth="1"/>
    <col min="3041" max="3041" width="0.5546875" style="44" customWidth="1"/>
    <col min="3042" max="3042" width="18.5546875" style="44" customWidth="1"/>
    <col min="3043" max="3043" width="0.5546875" style="44" customWidth="1"/>
    <col min="3044" max="3044" width="22.5546875" style="44" customWidth="1"/>
    <col min="3045" max="3045" width="0.5546875" style="44" customWidth="1"/>
    <col min="3046" max="3046" width="20.5546875" style="44" customWidth="1"/>
    <col min="3047" max="3047" width="0.5546875" style="44" customWidth="1"/>
    <col min="3048" max="3048" width="21.5546875" style="44" customWidth="1"/>
    <col min="3049" max="3049" width="0.5546875" style="44" customWidth="1"/>
    <col min="3050" max="3050" width="21.44140625" style="44" customWidth="1"/>
    <col min="3051" max="3051" width="0.5546875" style="44" customWidth="1"/>
    <col min="3052" max="3052" width="20.44140625" style="44" customWidth="1"/>
    <col min="3053" max="3053" width="0.5546875" style="44" customWidth="1"/>
    <col min="3054" max="3054" width="21" style="44" customWidth="1"/>
    <col min="3055" max="3055" width="0.5546875" style="44" customWidth="1"/>
    <col min="3056" max="3056" width="21.44140625" style="44" customWidth="1"/>
    <col min="3057" max="3057" width="1.5546875" style="44" customWidth="1"/>
    <col min="3058" max="3059" width="9.44140625" style="44"/>
    <col min="3060" max="3060" width="11" style="44" bestFit="1" customWidth="1"/>
    <col min="3061" max="3061" width="9.44140625" style="44"/>
    <col min="3062" max="3062" width="13.44140625" style="44" bestFit="1" customWidth="1"/>
    <col min="3063" max="3063" width="11" style="44" bestFit="1" customWidth="1"/>
    <col min="3064" max="3065" width="12.44140625" style="44" bestFit="1" customWidth="1"/>
    <col min="3066" max="3066" width="13.44140625" style="44" bestFit="1" customWidth="1"/>
    <col min="3067" max="3067" width="9.44140625" style="44" bestFit="1" customWidth="1"/>
    <col min="3068" max="3068" width="14.5546875" style="44" bestFit="1" customWidth="1"/>
    <col min="3069" max="3069" width="12.44140625" style="44" bestFit="1" customWidth="1"/>
    <col min="3070" max="3070" width="11.5546875" style="44" bestFit="1" customWidth="1"/>
    <col min="3071" max="3071" width="9.44140625" style="44"/>
    <col min="3072" max="3072" width="14.5546875" style="44" bestFit="1" customWidth="1"/>
    <col min="3073" max="3285" width="9.44140625" style="44"/>
    <col min="3286" max="3286" width="2.5546875" style="44" customWidth="1"/>
    <col min="3287" max="3288" width="3.5546875" style="44" customWidth="1"/>
    <col min="3289" max="3289" width="42" style="44" customWidth="1"/>
    <col min="3290" max="3290" width="9.5546875" style="44" customWidth="1"/>
    <col min="3291" max="3291" width="1.5546875" style="44" customWidth="1"/>
    <col min="3292" max="3292" width="20.5546875" style="44" customWidth="1"/>
    <col min="3293" max="3293" width="0.5546875" style="44" customWidth="1"/>
    <col min="3294" max="3294" width="19.5546875" style="44" customWidth="1"/>
    <col min="3295" max="3295" width="0.5546875" style="44" customWidth="1"/>
    <col min="3296" max="3296" width="17.5546875" style="44" customWidth="1"/>
    <col min="3297" max="3297" width="0.5546875" style="44" customWidth="1"/>
    <col min="3298" max="3298" width="18.5546875" style="44" customWidth="1"/>
    <col min="3299" max="3299" width="0.5546875" style="44" customWidth="1"/>
    <col min="3300" max="3300" width="22.5546875" style="44" customWidth="1"/>
    <col min="3301" max="3301" width="0.5546875" style="44" customWidth="1"/>
    <col min="3302" max="3302" width="20.5546875" style="44" customWidth="1"/>
    <col min="3303" max="3303" width="0.5546875" style="44" customWidth="1"/>
    <col min="3304" max="3304" width="21.5546875" style="44" customWidth="1"/>
    <col min="3305" max="3305" width="0.5546875" style="44" customWidth="1"/>
    <col min="3306" max="3306" width="21.44140625" style="44" customWidth="1"/>
    <col min="3307" max="3307" width="0.5546875" style="44" customWidth="1"/>
    <col min="3308" max="3308" width="20.44140625" style="44" customWidth="1"/>
    <col min="3309" max="3309" width="0.5546875" style="44" customWidth="1"/>
    <col min="3310" max="3310" width="21" style="44" customWidth="1"/>
    <col min="3311" max="3311" width="0.5546875" style="44" customWidth="1"/>
    <col min="3312" max="3312" width="21.44140625" style="44" customWidth="1"/>
    <col min="3313" max="3313" width="1.5546875" style="44" customWidth="1"/>
    <col min="3314" max="3315" width="9.44140625" style="44"/>
    <col min="3316" max="3316" width="11" style="44" bestFit="1" customWidth="1"/>
    <col min="3317" max="3317" width="9.44140625" style="44"/>
    <col min="3318" max="3318" width="13.44140625" style="44" bestFit="1" customWidth="1"/>
    <col min="3319" max="3319" width="11" style="44" bestFit="1" customWidth="1"/>
    <col min="3320" max="3321" width="12.44140625" style="44" bestFit="1" customWidth="1"/>
    <col min="3322" max="3322" width="13.44140625" style="44" bestFit="1" customWidth="1"/>
    <col min="3323" max="3323" width="9.44140625" style="44" bestFit="1" customWidth="1"/>
    <col min="3324" max="3324" width="14.5546875" style="44" bestFit="1" customWidth="1"/>
    <col min="3325" max="3325" width="12.44140625" style="44" bestFit="1" customWidth="1"/>
    <col min="3326" max="3326" width="11.5546875" style="44" bestFit="1" customWidth="1"/>
    <col min="3327" max="3327" width="9.44140625" style="44"/>
    <col min="3328" max="3328" width="14.5546875" style="44" bestFit="1" customWidth="1"/>
    <col min="3329" max="3541" width="9.44140625" style="44"/>
    <col min="3542" max="3542" width="2.5546875" style="44" customWidth="1"/>
    <col min="3543" max="3544" width="3.5546875" style="44" customWidth="1"/>
    <col min="3545" max="3545" width="42" style="44" customWidth="1"/>
    <col min="3546" max="3546" width="9.5546875" style="44" customWidth="1"/>
    <col min="3547" max="3547" width="1.5546875" style="44" customWidth="1"/>
    <col min="3548" max="3548" width="20.5546875" style="44" customWidth="1"/>
    <col min="3549" max="3549" width="0.5546875" style="44" customWidth="1"/>
    <col min="3550" max="3550" width="19.5546875" style="44" customWidth="1"/>
    <col min="3551" max="3551" width="0.5546875" style="44" customWidth="1"/>
    <col min="3552" max="3552" width="17.5546875" style="44" customWidth="1"/>
    <col min="3553" max="3553" width="0.5546875" style="44" customWidth="1"/>
    <col min="3554" max="3554" width="18.5546875" style="44" customWidth="1"/>
    <col min="3555" max="3555" width="0.5546875" style="44" customWidth="1"/>
    <col min="3556" max="3556" width="22.5546875" style="44" customWidth="1"/>
    <col min="3557" max="3557" width="0.5546875" style="44" customWidth="1"/>
    <col min="3558" max="3558" width="20.5546875" style="44" customWidth="1"/>
    <col min="3559" max="3559" width="0.5546875" style="44" customWidth="1"/>
    <col min="3560" max="3560" width="21.5546875" style="44" customWidth="1"/>
    <col min="3561" max="3561" width="0.5546875" style="44" customWidth="1"/>
    <col min="3562" max="3562" width="21.44140625" style="44" customWidth="1"/>
    <col min="3563" max="3563" width="0.5546875" style="44" customWidth="1"/>
    <col min="3564" max="3564" width="20.44140625" style="44" customWidth="1"/>
    <col min="3565" max="3565" width="0.5546875" style="44" customWidth="1"/>
    <col min="3566" max="3566" width="21" style="44" customWidth="1"/>
    <col min="3567" max="3567" width="0.5546875" style="44" customWidth="1"/>
    <col min="3568" max="3568" width="21.44140625" style="44" customWidth="1"/>
    <col min="3569" max="3569" width="1.5546875" style="44" customWidth="1"/>
    <col min="3570" max="3571" width="9.44140625" style="44"/>
    <col min="3572" max="3572" width="11" style="44" bestFit="1" customWidth="1"/>
    <col min="3573" max="3573" width="9.44140625" style="44"/>
    <col min="3574" max="3574" width="13.44140625" style="44" bestFit="1" customWidth="1"/>
    <col min="3575" max="3575" width="11" style="44" bestFit="1" customWidth="1"/>
    <col min="3576" max="3577" width="12.44140625" style="44" bestFit="1" customWidth="1"/>
    <col min="3578" max="3578" width="13.44140625" style="44" bestFit="1" customWidth="1"/>
    <col min="3579" max="3579" width="9.44140625" style="44" bestFit="1" customWidth="1"/>
    <col min="3580" max="3580" width="14.5546875" style="44" bestFit="1" customWidth="1"/>
    <col min="3581" max="3581" width="12.44140625" style="44" bestFit="1" customWidth="1"/>
    <col min="3582" max="3582" width="11.5546875" style="44" bestFit="1" customWidth="1"/>
    <col min="3583" max="3583" width="9.44140625" style="44"/>
    <col min="3584" max="3584" width="14.5546875" style="44" bestFit="1" customWidth="1"/>
    <col min="3585" max="3797" width="9.44140625" style="44"/>
    <col min="3798" max="3798" width="2.5546875" style="44" customWidth="1"/>
    <col min="3799" max="3800" width="3.5546875" style="44" customWidth="1"/>
    <col min="3801" max="3801" width="42" style="44" customWidth="1"/>
    <col min="3802" max="3802" width="9.5546875" style="44" customWidth="1"/>
    <col min="3803" max="3803" width="1.5546875" style="44" customWidth="1"/>
    <col min="3804" max="3804" width="20.5546875" style="44" customWidth="1"/>
    <col min="3805" max="3805" width="0.5546875" style="44" customWidth="1"/>
    <col min="3806" max="3806" width="19.5546875" style="44" customWidth="1"/>
    <col min="3807" max="3807" width="0.5546875" style="44" customWidth="1"/>
    <col min="3808" max="3808" width="17.5546875" style="44" customWidth="1"/>
    <col min="3809" max="3809" width="0.5546875" style="44" customWidth="1"/>
    <col min="3810" max="3810" width="18.5546875" style="44" customWidth="1"/>
    <col min="3811" max="3811" width="0.5546875" style="44" customWidth="1"/>
    <col min="3812" max="3812" width="22.5546875" style="44" customWidth="1"/>
    <col min="3813" max="3813" width="0.5546875" style="44" customWidth="1"/>
    <col min="3814" max="3814" width="20.5546875" style="44" customWidth="1"/>
    <col min="3815" max="3815" width="0.5546875" style="44" customWidth="1"/>
    <col min="3816" max="3816" width="21.5546875" style="44" customWidth="1"/>
    <col min="3817" max="3817" width="0.5546875" style="44" customWidth="1"/>
    <col min="3818" max="3818" width="21.44140625" style="44" customWidth="1"/>
    <col min="3819" max="3819" width="0.5546875" style="44" customWidth="1"/>
    <col min="3820" max="3820" width="20.44140625" style="44" customWidth="1"/>
    <col min="3821" max="3821" width="0.5546875" style="44" customWidth="1"/>
    <col min="3822" max="3822" width="21" style="44" customWidth="1"/>
    <col min="3823" max="3823" width="0.5546875" style="44" customWidth="1"/>
    <col min="3824" max="3824" width="21.44140625" style="44" customWidth="1"/>
    <col min="3825" max="3825" width="1.5546875" style="44" customWidth="1"/>
    <col min="3826" max="3827" width="9.44140625" style="44"/>
    <col min="3828" max="3828" width="11" style="44" bestFit="1" customWidth="1"/>
    <col min="3829" max="3829" width="9.44140625" style="44"/>
    <col min="3830" max="3830" width="13.44140625" style="44" bestFit="1" customWidth="1"/>
    <col min="3831" max="3831" width="11" style="44" bestFit="1" customWidth="1"/>
    <col min="3832" max="3833" width="12.44140625" style="44" bestFit="1" customWidth="1"/>
    <col min="3834" max="3834" width="13.44140625" style="44" bestFit="1" customWidth="1"/>
    <col min="3835" max="3835" width="9.44140625" style="44" bestFit="1" customWidth="1"/>
    <col min="3836" max="3836" width="14.5546875" style="44" bestFit="1" customWidth="1"/>
    <col min="3837" max="3837" width="12.44140625" style="44" bestFit="1" customWidth="1"/>
    <col min="3838" max="3838" width="11.5546875" style="44" bestFit="1" customWidth="1"/>
    <col min="3839" max="3839" width="9.44140625" style="44"/>
    <col min="3840" max="3840" width="14.5546875" style="44" bestFit="1" customWidth="1"/>
    <col min="3841" max="4053" width="9.44140625" style="44"/>
    <col min="4054" max="4054" width="2.5546875" style="44" customWidth="1"/>
    <col min="4055" max="4056" width="3.5546875" style="44" customWidth="1"/>
    <col min="4057" max="4057" width="42" style="44" customWidth="1"/>
    <col min="4058" max="4058" width="9.5546875" style="44" customWidth="1"/>
    <col min="4059" max="4059" width="1.5546875" style="44" customWidth="1"/>
    <col min="4060" max="4060" width="20.5546875" style="44" customWidth="1"/>
    <col min="4061" max="4061" width="0.5546875" style="44" customWidth="1"/>
    <col min="4062" max="4062" width="19.5546875" style="44" customWidth="1"/>
    <col min="4063" max="4063" width="0.5546875" style="44" customWidth="1"/>
    <col min="4064" max="4064" width="17.5546875" style="44" customWidth="1"/>
    <col min="4065" max="4065" width="0.5546875" style="44" customWidth="1"/>
    <col min="4066" max="4066" width="18.5546875" style="44" customWidth="1"/>
    <col min="4067" max="4067" width="0.5546875" style="44" customWidth="1"/>
    <col min="4068" max="4068" width="22.5546875" style="44" customWidth="1"/>
    <col min="4069" max="4069" width="0.5546875" style="44" customWidth="1"/>
    <col min="4070" max="4070" width="20.5546875" style="44" customWidth="1"/>
    <col min="4071" max="4071" width="0.5546875" style="44" customWidth="1"/>
    <col min="4072" max="4072" width="21.5546875" style="44" customWidth="1"/>
    <col min="4073" max="4073" width="0.5546875" style="44" customWidth="1"/>
    <col min="4074" max="4074" width="21.44140625" style="44" customWidth="1"/>
    <col min="4075" max="4075" width="0.5546875" style="44" customWidth="1"/>
    <col min="4076" max="4076" width="20.44140625" style="44" customWidth="1"/>
    <col min="4077" max="4077" width="0.5546875" style="44" customWidth="1"/>
    <col min="4078" max="4078" width="21" style="44" customWidth="1"/>
    <col min="4079" max="4079" width="0.5546875" style="44" customWidth="1"/>
    <col min="4080" max="4080" width="21.44140625" style="44" customWidth="1"/>
    <col min="4081" max="4081" width="1.5546875" style="44" customWidth="1"/>
    <col min="4082" max="4083" width="9.44140625" style="44"/>
    <col min="4084" max="4084" width="11" style="44" bestFit="1" customWidth="1"/>
    <col min="4085" max="4085" width="9.44140625" style="44"/>
    <col min="4086" max="4086" width="13.44140625" style="44" bestFit="1" customWidth="1"/>
    <col min="4087" max="4087" width="11" style="44" bestFit="1" customWidth="1"/>
    <col min="4088" max="4089" width="12.44140625" style="44" bestFit="1" customWidth="1"/>
    <col min="4090" max="4090" width="13.44140625" style="44" bestFit="1" customWidth="1"/>
    <col min="4091" max="4091" width="9.44140625" style="44" bestFit="1" customWidth="1"/>
    <col min="4092" max="4092" width="14.5546875" style="44" bestFit="1" customWidth="1"/>
    <col min="4093" max="4093" width="12.44140625" style="44" bestFit="1" customWidth="1"/>
    <col min="4094" max="4094" width="11.5546875" style="44" bestFit="1" customWidth="1"/>
    <col min="4095" max="4095" width="9.44140625" style="44"/>
    <col min="4096" max="4096" width="14.5546875" style="44" bestFit="1" customWidth="1"/>
    <col min="4097" max="4309" width="9.44140625" style="44"/>
    <col min="4310" max="4310" width="2.5546875" style="44" customWidth="1"/>
    <col min="4311" max="4312" width="3.5546875" style="44" customWidth="1"/>
    <col min="4313" max="4313" width="42" style="44" customWidth="1"/>
    <col min="4314" max="4314" width="9.5546875" style="44" customWidth="1"/>
    <col min="4315" max="4315" width="1.5546875" style="44" customWidth="1"/>
    <col min="4316" max="4316" width="20.5546875" style="44" customWidth="1"/>
    <col min="4317" max="4317" width="0.5546875" style="44" customWidth="1"/>
    <col min="4318" max="4318" width="19.5546875" style="44" customWidth="1"/>
    <col min="4319" max="4319" width="0.5546875" style="44" customWidth="1"/>
    <col min="4320" max="4320" width="17.5546875" style="44" customWidth="1"/>
    <col min="4321" max="4321" width="0.5546875" style="44" customWidth="1"/>
    <col min="4322" max="4322" width="18.5546875" style="44" customWidth="1"/>
    <col min="4323" max="4323" width="0.5546875" style="44" customWidth="1"/>
    <col min="4324" max="4324" width="22.5546875" style="44" customWidth="1"/>
    <col min="4325" max="4325" width="0.5546875" style="44" customWidth="1"/>
    <col min="4326" max="4326" width="20.5546875" style="44" customWidth="1"/>
    <col min="4327" max="4327" width="0.5546875" style="44" customWidth="1"/>
    <col min="4328" max="4328" width="21.5546875" style="44" customWidth="1"/>
    <col min="4329" max="4329" width="0.5546875" style="44" customWidth="1"/>
    <col min="4330" max="4330" width="21.44140625" style="44" customWidth="1"/>
    <col min="4331" max="4331" width="0.5546875" style="44" customWidth="1"/>
    <col min="4332" max="4332" width="20.44140625" style="44" customWidth="1"/>
    <col min="4333" max="4333" width="0.5546875" style="44" customWidth="1"/>
    <col min="4334" max="4334" width="21" style="44" customWidth="1"/>
    <col min="4335" max="4335" width="0.5546875" style="44" customWidth="1"/>
    <col min="4336" max="4336" width="21.44140625" style="44" customWidth="1"/>
    <col min="4337" max="4337" width="1.5546875" style="44" customWidth="1"/>
    <col min="4338" max="4339" width="9.44140625" style="44"/>
    <col min="4340" max="4340" width="11" style="44" bestFit="1" customWidth="1"/>
    <col min="4341" max="4341" width="9.44140625" style="44"/>
    <col min="4342" max="4342" width="13.44140625" style="44" bestFit="1" customWidth="1"/>
    <col min="4343" max="4343" width="11" style="44" bestFit="1" customWidth="1"/>
    <col min="4344" max="4345" width="12.44140625" style="44" bestFit="1" customWidth="1"/>
    <col min="4346" max="4346" width="13.44140625" style="44" bestFit="1" customWidth="1"/>
    <col min="4347" max="4347" width="9.44140625" style="44" bestFit="1" customWidth="1"/>
    <col min="4348" max="4348" width="14.5546875" style="44" bestFit="1" customWidth="1"/>
    <col min="4349" max="4349" width="12.44140625" style="44" bestFit="1" customWidth="1"/>
    <col min="4350" max="4350" width="11.5546875" style="44" bestFit="1" customWidth="1"/>
    <col min="4351" max="4351" width="9.44140625" style="44"/>
    <col min="4352" max="4352" width="14.5546875" style="44" bestFit="1" customWidth="1"/>
    <col min="4353" max="4565" width="9.44140625" style="44"/>
    <col min="4566" max="4566" width="2.5546875" style="44" customWidth="1"/>
    <col min="4567" max="4568" width="3.5546875" style="44" customWidth="1"/>
    <col min="4569" max="4569" width="42" style="44" customWidth="1"/>
    <col min="4570" max="4570" width="9.5546875" style="44" customWidth="1"/>
    <col min="4571" max="4571" width="1.5546875" style="44" customWidth="1"/>
    <col min="4572" max="4572" width="20.5546875" style="44" customWidth="1"/>
    <col min="4573" max="4573" width="0.5546875" style="44" customWidth="1"/>
    <col min="4574" max="4574" width="19.5546875" style="44" customWidth="1"/>
    <col min="4575" max="4575" width="0.5546875" style="44" customWidth="1"/>
    <col min="4576" max="4576" width="17.5546875" style="44" customWidth="1"/>
    <col min="4577" max="4577" width="0.5546875" style="44" customWidth="1"/>
    <col min="4578" max="4578" width="18.5546875" style="44" customWidth="1"/>
    <col min="4579" max="4579" width="0.5546875" style="44" customWidth="1"/>
    <col min="4580" max="4580" width="22.5546875" style="44" customWidth="1"/>
    <col min="4581" max="4581" width="0.5546875" style="44" customWidth="1"/>
    <col min="4582" max="4582" width="20.5546875" style="44" customWidth="1"/>
    <col min="4583" max="4583" width="0.5546875" style="44" customWidth="1"/>
    <col min="4584" max="4584" width="21.5546875" style="44" customWidth="1"/>
    <col min="4585" max="4585" width="0.5546875" style="44" customWidth="1"/>
    <col min="4586" max="4586" width="21.44140625" style="44" customWidth="1"/>
    <col min="4587" max="4587" width="0.5546875" style="44" customWidth="1"/>
    <col min="4588" max="4588" width="20.44140625" style="44" customWidth="1"/>
    <col min="4589" max="4589" width="0.5546875" style="44" customWidth="1"/>
    <col min="4590" max="4590" width="21" style="44" customWidth="1"/>
    <col min="4591" max="4591" width="0.5546875" style="44" customWidth="1"/>
    <col min="4592" max="4592" width="21.44140625" style="44" customWidth="1"/>
    <col min="4593" max="4593" width="1.5546875" style="44" customWidth="1"/>
    <col min="4594" max="4595" width="9.44140625" style="44"/>
    <col min="4596" max="4596" width="11" style="44" bestFit="1" customWidth="1"/>
    <col min="4597" max="4597" width="9.44140625" style="44"/>
    <col min="4598" max="4598" width="13.44140625" style="44" bestFit="1" customWidth="1"/>
    <col min="4599" max="4599" width="11" style="44" bestFit="1" customWidth="1"/>
    <col min="4600" max="4601" width="12.44140625" style="44" bestFit="1" customWidth="1"/>
    <col min="4602" max="4602" width="13.44140625" style="44" bestFit="1" customWidth="1"/>
    <col min="4603" max="4603" width="9.44140625" style="44" bestFit="1" customWidth="1"/>
    <col min="4604" max="4604" width="14.5546875" style="44" bestFit="1" customWidth="1"/>
    <col min="4605" max="4605" width="12.44140625" style="44" bestFit="1" customWidth="1"/>
    <col min="4606" max="4606" width="11.5546875" style="44" bestFit="1" customWidth="1"/>
    <col min="4607" max="4607" width="9.44140625" style="44"/>
    <col min="4608" max="4608" width="14.5546875" style="44" bestFit="1" customWidth="1"/>
    <col min="4609" max="4821" width="9.44140625" style="44"/>
    <col min="4822" max="4822" width="2.5546875" style="44" customWidth="1"/>
    <col min="4823" max="4824" width="3.5546875" style="44" customWidth="1"/>
    <col min="4825" max="4825" width="42" style="44" customWidth="1"/>
    <col min="4826" max="4826" width="9.5546875" style="44" customWidth="1"/>
    <col min="4827" max="4827" width="1.5546875" style="44" customWidth="1"/>
    <col min="4828" max="4828" width="20.5546875" style="44" customWidth="1"/>
    <col min="4829" max="4829" width="0.5546875" style="44" customWidth="1"/>
    <col min="4830" max="4830" width="19.5546875" style="44" customWidth="1"/>
    <col min="4831" max="4831" width="0.5546875" style="44" customWidth="1"/>
    <col min="4832" max="4832" width="17.5546875" style="44" customWidth="1"/>
    <col min="4833" max="4833" width="0.5546875" style="44" customWidth="1"/>
    <col min="4834" max="4834" width="18.5546875" style="44" customWidth="1"/>
    <col min="4835" max="4835" width="0.5546875" style="44" customWidth="1"/>
    <col min="4836" max="4836" width="22.5546875" style="44" customWidth="1"/>
    <col min="4837" max="4837" width="0.5546875" style="44" customWidth="1"/>
    <col min="4838" max="4838" width="20.5546875" style="44" customWidth="1"/>
    <col min="4839" max="4839" width="0.5546875" style="44" customWidth="1"/>
    <col min="4840" max="4840" width="21.5546875" style="44" customWidth="1"/>
    <col min="4841" max="4841" width="0.5546875" style="44" customWidth="1"/>
    <col min="4842" max="4842" width="21.44140625" style="44" customWidth="1"/>
    <col min="4843" max="4843" width="0.5546875" style="44" customWidth="1"/>
    <col min="4844" max="4844" width="20.44140625" style="44" customWidth="1"/>
    <col min="4845" max="4845" width="0.5546875" style="44" customWidth="1"/>
    <col min="4846" max="4846" width="21" style="44" customWidth="1"/>
    <col min="4847" max="4847" width="0.5546875" style="44" customWidth="1"/>
    <col min="4848" max="4848" width="21.44140625" style="44" customWidth="1"/>
    <col min="4849" max="4849" width="1.5546875" style="44" customWidth="1"/>
    <col min="4850" max="4851" width="9.44140625" style="44"/>
    <col min="4852" max="4852" width="11" style="44" bestFit="1" customWidth="1"/>
    <col min="4853" max="4853" width="9.44140625" style="44"/>
    <col min="4854" max="4854" width="13.44140625" style="44" bestFit="1" customWidth="1"/>
    <col min="4855" max="4855" width="11" style="44" bestFit="1" customWidth="1"/>
    <col min="4856" max="4857" width="12.44140625" style="44" bestFit="1" customWidth="1"/>
    <col min="4858" max="4858" width="13.44140625" style="44" bestFit="1" customWidth="1"/>
    <col min="4859" max="4859" width="9.44140625" style="44" bestFit="1" customWidth="1"/>
    <col min="4860" max="4860" width="14.5546875" style="44" bestFit="1" customWidth="1"/>
    <col min="4861" max="4861" width="12.44140625" style="44" bestFit="1" customWidth="1"/>
    <col min="4862" max="4862" width="11.5546875" style="44" bestFit="1" customWidth="1"/>
    <col min="4863" max="4863" width="9.44140625" style="44"/>
    <col min="4864" max="4864" width="14.5546875" style="44" bestFit="1" customWidth="1"/>
    <col min="4865" max="5077" width="9.44140625" style="44"/>
    <col min="5078" max="5078" width="2.5546875" style="44" customWidth="1"/>
    <col min="5079" max="5080" width="3.5546875" style="44" customWidth="1"/>
    <col min="5081" max="5081" width="42" style="44" customWidth="1"/>
    <col min="5082" max="5082" width="9.5546875" style="44" customWidth="1"/>
    <col min="5083" max="5083" width="1.5546875" style="44" customWidth="1"/>
    <col min="5084" max="5084" width="20.5546875" style="44" customWidth="1"/>
    <col min="5085" max="5085" width="0.5546875" style="44" customWidth="1"/>
    <col min="5086" max="5086" width="19.5546875" style="44" customWidth="1"/>
    <col min="5087" max="5087" width="0.5546875" style="44" customWidth="1"/>
    <col min="5088" max="5088" width="17.5546875" style="44" customWidth="1"/>
    <col min="5089" max="5089" width="0.5546875" style="44" customWidth="1"/>
    <col min="5090" max="5090" width="18.5546875" style="44" customWidth="1"/>
    <col min="5091" max="5091" width="0.5546875" style="44" customWidth="1"/>
    <col min="5092" max="5092" width="22.5546875" style="44" customWidth="1"/>
    <col min="5093" max="5093" width="0.5546875" style="44" customWidth="1"/>
    <col min="5094" max="5094" width="20.5546875" style="44" customWidth="1"/>
    <col min="5095" max="5095" width="0.5546875" style="44" customWidth="1"/>
    <col min="5096" max="5096" width="21.5546875" style="44" customWidth="1"/>
    <col min="5097" max="5097" width="0.5546875" style="44" customWidth="1"/>
    <col min="5098" max="5098" width="21.44140625" style="44" customWidth="1"/>
    <col min="5099" max="5099" width="0.5546875" style="44" customWidth="1"/>
    <col min="5100" max="5100" width="20.44140625" style="44" customWidth="1"/>
    <col min="5101" max="5101" width="0.5546875" style="44" customWidth="1"/>
    <col min="5102" max="5102" width="21" style="44" customWidth="1"/>
    <col min="5103" max="5103" width="0.5546875" style="44" customWidth="1"/>
    <col min="5104" max="5104" width="21.44140625" style="44" customWidth="1"/>
    <col min="5105" max="5105" width="1.5546875" style="44" customWidth="1"/>
    <col min="5106" max="5107" width="9.44140625" style="44"/>
    <col min="5108" max="5108" width="11" style="44" bestFit="1" customWidth="1"/>
    <col min="5109" max="5109" width="9.44140625" style="44"/>
    <col min="5110" max="5110" width="13.44140625" style="44" bestFit="1" customWidth="1"/>
    <col min="5111" max="5111" width="11" style="44" bestFit="1" customWidth="1"/>
    <col min="5112" max="5113" width="12.44140625" style="44" bestFit="1" customWidth="1"/>
    <col min="5114" max="5114" width="13.44140625" style="44" bestFit="1" customWidth="1"/>
    <col min="5115" max="5115" width="9.44140625" style="44" bestFit="1" customWidth="1"/>
    <col min="5116" max="5116" width="14.5546875" style="44" bestFit="1" customWidth="1"/>
    <col min="5117" max="5117" width="12.44140625" style="44" bestFit="1" customWidth="1"/>
    <col min="5118" max="5118" width="11.5546875" style="44" bestFit="1" customWidth="1"/>
    <col min="5119" max="5119" width="9.44140625" style="44"/>
    <col min="5120" max="5120" width="14.5546875" style="44" bestFit="1" customWidth="1"/>
    <col min="5121" max="5333" width="9.44140625" style="44"/>
    <col min="5334" max="5334" width="2.5546875" style="44" customWidth="1"/>
    <col min="5335" max="5336" width="3.5546875" style="44" customWidth="1"/>
    <col min="5337" max="5337" width="42" style="44" customWidth="1"/>
    <col min="5338" max="5338" width="9.5546875" style="44" customWidth="1"/>
    <col min="5339" max="5339" width="1.5546875" style="44" customWidth="1"/>
    <col min="5340" max="5340" width="20.5546875" style="44" customWidth="1"/>
    <col min="5341" max="5341" width="0.5546875" style="44" customWidth="1"/>
    <col min="5342" max="5342" width="19.5546875" style="44" customWidth="1"/>
    <col min="5343" max="5343" width="0.5546875" style="44" customWidth="1"/>
    <col min="5344" max="5344" width="17.5546875" style="44" customWidth="1"/>
    <col min="5345" max="5345" width="0.5546875" style="44" customWidth="1"/>
    <col min="5346" max="5346" width="18.5546875" style="44" customWidth="1"/>
    <col min="5347" max="5347" width="0.5546875" style="44" customWidth="1"/>
    <col min="5348" max="5348" width="22.5546875" style="44" customWidth="1"/>
    <col min="5349" max="5349" width="0.5546875" style="44" customWidth="1"/>
    <col min="5350" max="5350" width="20.5546875" style="44" customWidth="1"/>
    <col min="5351" max="5351" width="0.5546875" style="44" customWidth="1"/>
    <col min="5352" max="5352" width="21.5546875" style="44" customWidth="1"/>
    <col min="5353" max="5353" width="0.5546875" style="44" customWidth="1"/>
    <col min="5354" max="5354" width="21.44140625" style="44" customWidth="1"/>
    <col min="5355" max="5355" width="0.5546875" style="44" customWidth="1"/>
    <col min="5356" max="5356" width="20.44140625" style="44" customWidth="1"/>
    <col min="5357" max="5357" width="0.5546875" style="44" customWidth="1"/>
    <col min="5358" max="5358" width="21" style="44" customWidth="1"/>
    <col min="5359" max="5359" width="0.5546875" style="44" customWidth="1"/>
    <col min="5360" max="5360" width="21.44140625" style="44" customWidth="1"/>
    <col min="5361" max="5361" width="1.5546875" style="44" customWidth="1"/>
    <col min="5362" max="5363" width="9.44140625" style="44"/>
    <col min="5364" max="5364" width="11" style="44" bestFit="1" customWidth="1"/>
    <col min="5365" max="5365" width="9.44140625" style="44"/>
    <col min="5366" max="5366" width="13.44140625" style="44" bestFit="1" customWidth="1"/>
    <col min="5367" max="5367" width="11" style="44" bestFit="1" customWidth="1"/>
    <col min="5368" max="5369" width="12.44140625" style="44" bestFit="1" customWidth="1"/>
    <col min="5370" max="5370" width="13.44140625" style="44" bestFit="1" customWidth="1"/>
    <col min="5371" max="5371" width="9.44140625" style="44" bestFit="1" customWidth="1"/>
    <col min="5372" max="5372" width="14.5546875" style="44" bestFit="1" customWidth="1"/>
    <col min="5373" max="5373" width="12.44140625" style="44" bestFit="1" customWidth="1"/>
    <col min="5374" max="5374" width="11.5546875" style="44" bestFit="1" customWidth="1"/>
    <col min="5375" max="5375" width="9.44140625" style="44"/>
    <col min="5376" max="5376" width="14.5546875" style="44" bestFit="1" customWidth="1"/>
    <col min="5377" max="5589" width="9.44140625" style="44"/>
    <col min="5590" max="5590" width="2.5546875" style="44" customWidth="1"/>
    <col min="5591" max="5592" width="3.5546875" style="44" customWidth="1"/>
    <col min="5593" max="5593" width="42" style="44" customWidth="1"/>
    <col min="5594" max="5594" width="9.5546875" style="44" customWidth="1"/>
    <col min="5595" max="5595" width="1.5546875" style="44" customWidth="1"/>
    <col min="5596" max="5596" width="20.5546875" style="44" customWidth="1"/>
    <col min="5597" max="5597" width="0.5546875" style="44" customWidth="1"/>
    <col min="5598" max="5598" width="19.5546875" style="44" customWidth="1"/>
    <col min="5599" max="5599" width="0.5546875" style="44" customWidth="1"/>
    <col min="5600" max="5600" width="17.5546875" style="44" customWidth="1"/>
    <col min="5601" max="5601" width="0.5546875" style="44" customWidth="1"/>
    <col min="5602" max="5602" width="18.5546875" style="44" customWidth="1"/>
    <col min="5603" max="5603" width="0.5546875" style="44" customWidth="1"/>
    <col min="5604" max="5604" width="22.5546875" style="44" customWidth="1"/>
    <col min="5605" max="5605" width="0.5546875" style="44" customWidth="1"/>
    <col min="5606" max="5606" width="20.5546875" style="44" customWidth="1"/>
    <col min="5607" max="5607" width="0.5546875" style="44" customWidth="1"/>
    <col min="5608" max="5608" width="21.5546875" style="44" customWidth="1"/>
    <col min="5609" max="5609" width="0.5546875" style="44" customWidth="1"/>
    <col min="5610" max="5610" width="21.44140625" style="44" customWidth="1"/>
    <col min="5611" max="5611" width="0.5546875" style="44" customWidth="1"/>
    <col min="5612" max="5612" width="20.44140625" style="44" customWidth="1"/>
    <col min="5613" max="5613" width="0.5546875" style="44" customWidth="1"/>
    <col min="5614" max="5614" width="21" style="44" customWidth="1"/>
    <col min="5615" max="5615" width="0.5546875" style="44" customWidth="1"/>
    <col min="5616" max="5616" width="21.44140625" style="44" customWidth="1"/>
    <col min="5617" max="5617" width="1.5546875" style="44" customWidth="1"/>
    <col min="5618" max="5619" width="9.44140625" style="44"/>
    <col min="5620" max="5620" width="11" style="44" bestFit="1" customWidth="1"/>
    <col min="5621" max="5621" width="9.44140625" style="44"/>
    <col min="5622" max="5622" width="13.44140625" style="44" bestFit="1" customWidth="1"/>
    <col min="5623" max="5623" width="11" style="44" bestFit="1" customWidth="1"/>
    <col min="5624" max="5625" width="12.44140625" style="44" bestFit="1" customWidth="1"/>
    <col min="5626" max="5626" width="13.44140625" style="44" bestFit="1" customWidth="1"/>
    <col min="5627" max="5627" width="9.44140625" style="44" bestFit="1" customWidth="1"/>
    <col min="5628" max="5628" width="14.5546875" style="44" bestFit="1" customWidth="1"/>
    <col min="5629" max="5629" width="12.44140625" style="44" bestFit="1" customWidth="1"/>
    <col min="5630" max="5630" width="11.5546875" style="44" bestFit="1" customWidth="1"/>
    <col min="5631" max="5631" width="9.44140625" style="44"/>
    <col min="5632" max="5632" width="14.5546875" style="44" bestFit="1" customWidth="1"/>
    <col min="5633" max="5845" width="9.44140625" style="44"/>
    <col min="5846" max="5846" width="2.5546875" style="44" customWidth="1"/>
    <col min="5847" max="5848" width="3.5546875" style="44" customWidth="1"/>
    <col min="5849" max="5849" width="42" style="44" customWidth="1"/>
    <col min="5850" max="5850" width="9.5546875" style="44" customWidth="1"/>
    <col min="5851" max="5851" width="1.5546875" style="44" customWidth="1"/>
    <col min="5852" max="5852" width="20.5546875" style="44" customWidth="1"/>
    <col min="5853" max="5853" width="0.5546875" style="44" customWidth="1"/>
    <col min="5854" max="5854" width="19.5546875" style="44" customWidth="1"/>
    <col min="5855" max="5855" width="0.5546875" style="44" customWidth="1"/>
    <col min="5856" max="5856" width="17.5546875" style="44" customWidth="1"/>
    <col min="5857" max="5857" width="0.5546875" style="44" customWidth="1"/>
    <col min="5858" max="5858" width="18.5546875" style="44" customWidth="1"/>
    <col min="5859" max="5859" width="0.5546875" style="44" customWidth="1"/>
    <col min="5860" max="5860" width="22.5546875" style="44" customWidth="1"/>
    <col min="5861" max="5861" width="0.5546875" style="44" customWidth="1"/>
    <col min="5862" max="5862" width="20.5546875" style="44" customWidth="1"/>
    <col min="5863" max="5863" width="0.5546875" style="44" customWidth="1"/>
    <col min="5864" max="5864" width="21.5546875" style="44" customWidth="1"/>
    <col min="5865" max="5865" width="0.5546875" style="44" customWidth="1"/>
    <col min="5866" max="5866" width="21.44140625" style="44" customWidth="1"/>
    <col min="5867" max="5867" width="0.5546875" style="44" customWidth="1"/>
    <col min="5868" max="5868" width="20.44140625" style="44" customWidth="1"/>
    <col min="5869" max="5869" width="0.5546875" style="44" customWidth="1"/>
    <col min="5870" max="5870" width="21" style="44" customWidth="1"/>
    <col min="5871" max="5871" width="0.5546875" style="44" customWidth="1"/>
    <col min="5872" max="5872" width="21.44140625" style="44" customWidth="1"/>
    <col min="5873" max="5873" width="1.5546875" style="44" customWidth="1"/>
    <col min="5874" max="5875" width="9.44140625" style="44"/>
    <col min="5876" max="5876" width="11" style="44" bestFit="1" customWidth="1"/>
    <col min="5877" max="5877" width="9.44140625" style="44"/>
    <col min="5878" max="5878" width="13.44140625" style="44" bestFit="1" customWidth="1"/>
    <col min="5879" max="5879" width="11" style="44" bestFit="1" customWidth="1"/>
    <col min="5880" max="5881" width="12.44140625" style="44" bestFit="1" customWidth="1"/>
    <col min="5882" max="5882" width="13.44140625" style="44" bestFit="1" customWidth="1"/>
    <col min="5883" max="5883" width="9.44140625" style="44" bestFit="1" customWidth="1"/>
    <col min="5884" max="5884" width="14.5546875" style="44" bestFit="1" customWidth="1"/>
    <col min="5885" max="5885" width="12.44140625" style="44" bestFit="1" customWidth="1"/>
    <col min="5886" max="5886" width="11.5546875" style="44" bestFit="1" customWidth="1"/>
    <col min="5887" max="5887" width="9.44140625" style="44"/>
    <col min="5888" max="5888" width="14.5546875" style="44" bestFit="1" customWidth="1"/>
    <col min="5889" max="6101" width="9.44140625" style="44"/>
    <col min="6102" max="6102" width="2.5546875" style="44" customWidth="1"/>
    <col min="6103" max="6104" width="3.5546875" style="44" customWidth="1"/>
    <col min="6105" max="6105" width="42" style="44" customWidth="1"/>
    <col min="6106" max="6106" width="9.5546875" style="44" customWidth="1"/>
    <col min="6107" max="6107" width="1.5546875" style="44" customWidth="1"/>
    <col min="6108" max="6108" width="20.5546875" style="44" customWidth="1"/>
    <col min="6109" max="6109" width="0.5546875" style="44" customWidth="1"/>
    <col min="6110" max="6110" width="19.5546875" style="44" customWidth="1"/>
    <col min="6111" max="6111" width="0.5546875" style="44" customWidth="1"/>
    <col min="6112" max="6112" width="17.5546875" style="44" customWidth="1"/>
    <col min="6113" max="6113" width="0.5546875" style="44" customWidth="1"/>
    <col min="6114" max="6114" width="18.5546875" style="44" customWidth="1"/>
    <col min="6115" max="6115" width="0.5546875" style="44" customWidth="1"/>
    <col min="6116" max="6116" width="22.5546875" style="44" customWidth="1"/>
    <col min="6117" max="6117" width="0.5546875" style="44" customWidth="1"/>
    <col min="6118" max="6118" width="20.5546875" style="44" customWidth="1"/>
    <col min="6119" max="6119" width="0.5546875" style="44" customWidth="1"/>
    <col min="6120" max="6120" width="21.5546875" style="44" customWidth="1"/>
    <col min="6121" max="6121" width="0.5546875" style="44" customWidth="1"/>
    <col min="6122" max="6122" width="21.44140625" style="44" customWidth="1"/>
    <col min="6123" max="6123" width="0.5546875" style="44" customWidth="1"/>
    <col min="6124" max="6124" width="20.44140625" style="44" customWidth="1"/>
    <col min="6125" max="6125" width="0.5546875" style="44" customWidth="1"/>
    <col min="6126" max="6126" width="21" style="44" customWidth="1"/>
    <col min="6127" max="6127" width="0.5546875" style="44" customWidth="1"/>
    <col min="6128" max="6128" width="21.44140625" style="44" customWidth="1"/>
    <col min="6129" max="6129" width="1.5546875" style="44" customWidth="1"/>
    <col min="6130" max="6131" width="9.44140625" style="44"/>
    <col min="6132" max="6132" width="11" style="44" bestFit="1" customWidth="1"/>
    <col min="6133" max="6133" width="9.44140625" style="44"/>
    <col min="6134" max="6134" width="13.44140625" style="44" bestFit="1" customWidth="1"/>
    <col min="6135" max="6135" width="11" style="44" bestFit="1" customWidth="1"/>
    <col min="6136" max="6137" width="12.44140625" style="44" bestFit="1" customWidth="1"/>
    <col min="6138" max="6138" width="13.44140625" style="44" bestFit="1" customWidth="1"/>
    <col min="6139" max="6139" width="9.44140625" style="44" bestFit="1" customWidth="1"/>
    <col min="6140" max="6140" width="14.5546875" style="44" bestFit="1" customWidth="1"/>
    <col min="6141" max="6141" width="12.44140625" style="44" bestFit="1" customWidth="1"/>
    <col min="6142" max="6142" width="11.5546875" style="44" bestFit="1" customWidth="1"/>
    <col min="6143" max="6143" width="9.44140625" style="44"/>
    <col min="6144" max="6144" width="14.5546875" style="44" bestFit="1" customWidth="1"/>
    <col min="6145" max="6357" width="9.44140625" style="44"/>
    <col min="6358" max="6358" width="2.5546875" style="44" customWidth="1"/>
    <col min="6359" max="6360" width="3.5546875" style="44" customWidth="1"/>
    <col min="6361" max="6361" width="42" style="44" customWidth="1"/>
    <col min="6362" max="6362" width="9.5546875" style="44" customWidth="1"/>
    <col min="6363" max="6363" width="1.5546875" style="44" customWidth="1"/>
    <col min="6364" max="6364" width="20.5546875" style="44" customWidth="1"/>
    <col min="6365" max="6365" width="0.5546875" style="44" customWidth="1"/>
    <col min="6366" max="6366" width="19.5546875" style="44" customWidth="1"/>
    <col min="6367" max="6367" width="0.5546875" style="44" customWidth="1"/>
    <col min="6368" max="6368" width="17.5546875" style="44" customWidth="1"/>
    <col min="6369" max="6369" width="0.5546875" style="44" customWidth="1"/>
    <col min="6370" max="6370" width="18.5546875" style="44" customWidth="1"/>
    <col min="6371" max="6371" width="0.5546875" style="44" customWidth="1"/>
    <col min="6372" max="6372" width="22.5546875" style="44" customWidth="1"/>
    <col min="6373" max="6373" width="0.5546875" style="44" customWidth="1"/>
    <col min="6374" max="6374" width="20.5546875" style="44" customWidth="1"/>
    <col min="6375" max="6375" width="0.5546875" style="44" customWidth="1"/>
    <col min="6376" max="6376" width="21.5546875" style="44" customWidth="1"/>
    <col min="6377" max="6377" width="0.5546875" style="44" customWidth="1"/>
    <col min="6378" max="6378" width="21.44140625" style="44" customWidth="1"/>
    <col min="6379" max="6379" width="0.5546875" style="44" customWidth="1"/>
    <col min="6380" max="6380" width="20.44140625" style="44" customWidth="1"/>
    <col min="6381" max="6381" width="0.5546875" style="44" customWidth="1"/>
    <col min="6382" max="6382" width="21" style="44" customWidth="1"/>
    <col min="6383" max="6383" width="0.5546875" style="44" customWidth="1"/>
    <col min="6384" max="6384" width="21.44140625" style="44" customWidth="1"/>
    <col min="6385" max="6385" width="1.5546875" style="44" customWidth="1"/>
    <col min="6386" max="6387" width="9.44140625" style="44"/>
    <col min="6388" max="6388" width="11" style="44" bestFit="1" customWidth="1"/>
    <col min="6389" max="6389" width="9.44140625" style="44"/>
    <col min="6390" max="6390" width="13.44140625" style="44" bestFit="1" customWidth="1"/>
    <col min="6391" max="6391" width="11" style="44" bestFit="1" customWidth="1"/>
    <col min="6392" max="6393" width="12.44140625" style="44" bestFit="1" customWidth="1"/>
    <col min="6394" max="6394" width="13.44140625" style="44" bestFit="1" customWidth="1"/>
    <col min="6395" max="6395" width="9.44140625" style="44" bestFit="1" customWidth="1"/>
    <col min="6396" max="6396" width="14.5546875" style="44" bestFit="1" customWidth="1"/>
    <col min="6397" max="6397" width="12.44140625" style="44" bestFit="1" customWidth="1"/>
    <col min="6398" max="6398" width="11.5546875" style="44" bestFit="1" customWidth="1"/>
    <col min="6399" max="6399" width="9.44140625" style="44"/>
    <col min="6400" max="6400" width="14.5546875" style="44" bestFit="1" customWidth="1"/>
    <col min="6401" max="6613" width="9.44140625" style="44"/>
    <col min="6614" max="6614" width="2.5546875" style="44" customWidth="1"/>
    <col min="6615" max="6616" width="3.5546875" style="44" customWidth="1"/>
    <col min="6617" max="6617" width="42" style="44" customWidth="1"/>
    <col min="6618" max="6618" width="9.5546875" style="44" customWidth="1"/>
    <col min="6619" max="6619" width="1.5546875" style="44" customWidth="1"/>
    <col min="6620" max="6620" width="20.5546875" style="44" customWidth="1"/>
    <col min="6621" max="6621" width="0.5546875" style="44" customWidth="1"/>
    <col min="6622" max="6622" width="19.5546875" style="44" customWidth="1"/>
    <col min="6623" max="6623" width="0.5546875" style="44" customWidth="1"/>
    <col min="6624" max="6624" width="17.5546875" style="44" customWidth="1"/>
    <col min="6625" max="6625" width="0.5546875" style="44" customWidth="1"/>
    <col min="6626" max="6626" width="18.5546875" style="44" customWidth="1"/>
    <col min="6627" max="6627" width="0.5546875" style="44" customWidth="1"/>
    <col min="6628" max="6628" width="22.5546875" style="44" customWidth="1"/>
    <col min="6629" max="6629" width="0.5546875" style="44" customWidth="1"/>
    <col min="6630" max="6630" width="20.5546875" style="44" customWidth="1"/>
    <col min="6631" max="6631" width="0.5546875" style="44" customWidth="1"/>
    <col min="6632" max="6632" width="21.5546875" style="44" customWidth="1"/>
    <col min="6633" max="6633" width="0.5546875" style="44" customWidth="1"/>
    <col min="6634" max="6634" width="21.44140625" style="44" customWidth="1"/>
    <col min="6635" max="6635" width="0.5546875" style="44" customWidth="1"/>
    <col min="6636" max="6636" width="20.44140625" style="44" customWidth="1"/>
    <col min="6637" max="6637" width="0.5546875" style="44" customWidth="1"/>
    <col min="6638" max="6638" width="21" style="44" customWidth="1"/>
    <col min="6639" max="6639" width="0.5546875" style="44" customWidth="1"/>
    <col min="6640" max="6640" width="21.44140625" style="44" customWidth="1"/>
    <col min="6641" max="6641" width="1.5546875" style="44" customWidth="1"/>
    <col min="6642" max="6643" width="9.44140625" style="44"/>
    <col min="6644" max="6644" width="11" style="44" bestFit="1" customWidth="1"/>
    <col min="6645" max="6645" width="9.44140625" style="44"/>
    <col min="6646" max="6646" width="13.44140625" style="44" bestFit="1" customWidth="1"/>
    <col min="6647" max="6647" width="11" style="44" bestFit="1" customWidth="1"/>
    <col min="6648" max="6649" width="12.44140625" style="44" bestFit="1" customWidth="1"/>
    <col min="6650" max="6650" width="13.44140625" style="44" bestFit="1" customWidth="1"/>
    <col min="6651" max="6651" width="9.44140625" style="44" bestFit="1" customWidth="1"/>
    <col min="6652" max="6652" width="14.5546875" style="44" bestFit="1" customWidth="1"/>
    <col min="6653" max="6653" width="12.44140625" style="44" bestFit="1" customWidth="1"/>
    <col min="6654" max="6654" width="11.5546875" style="44" bestFit="1" customWidth="1"/>
    <col min="6655" max="6655" width="9.44140625" style="44"/>
    <col min="6656" max="6656" width="14.5546875" style="44" bestFit="1" customWidth="1"/>
    <col min="6657" max="6869" width="9.44140625" style="44"/>
    <col min="6870" max="6870" width="2.5546875" style="44" customWidth="1"/>
    <col min="6871" max="6872" width="3.5546875" style="44" customWidth="1"/>
    <col min="6873" max="6873" width="42" style="44" customWidth="1"/>
    <col min="6874" max="6874" width="9.5546875" style="44" customWidth="1"/>
    <col min="6875" max="6875" width="1.5546875" style="44" customWidth="1"/>
    <col min="6876" max="6876" width="20.5546875" style="44" customWidth="1"/>
    <col min="6877" max="6877" width="0.5546875" style="44" customWidth="1"/>
    <col min="6878" max="6878" width="19.5546875" style="44" customWidth="1"/>
    <col min="6879" max="6879" width="0.5546875" style="44" customWidth="1"/>
    <col min="6880" max="6880" width="17.5546875" style="44" customWidth="1"/>
    <col min="6881" max="6881" width="0.5546875" style="44" customWidth="1"/>
    <col min="6882" max="6882" width="18.5546875" style="44" customWidth="1"/>
    <col min="6883" max="6883" width="0.5546875" style="44" customWidth="1"/>
    <col min="6884" max="6884" width="22.5546875" style="44" customWidth="1"/>
    <col min="6885" max="6885" width="0.5546875" style="44" customWidth="1"/>
    <col min="6886" max="6886" width="20.5546875" style="44" customWidth="1"/>
    <col min="6887" max="6887" width="0.5546875" style="44" customWidth="1"/>
    <col min="6888" max="6888" width="21.5546875" style="44" customWidth="1"/>
    <col min="6889" max="6889" width="0.5546875" style="44" customWidth="1"/>
    <col min="6890" max="6890" width="21.44140625" style="44" customWidth="1"/>
    <col min="6891" max="6891" width="0.5546875" style="44" customWidth="1"/>
    <col min="6892" max="6892" width="20.44140625" style="44" customWidth="1"/>
    <col min="6893" max="6893" width="0.5546875" style="44" customWidth="1"/>
    <col min="6894" max="6894" width="21" style="44" customWidth="1"/>
    <col min="6895" max="6895" width="0.5546875" style="44" customWidth="1"/>
    <col min="6896" max="6896" width="21.44140625" style="44" customWidth="1"/>
    <col min="6897" max="6897" width="1.5546875" style="44" customWidth="1"/>
    <col min="6898" max="6899" width="9.44140625" style="44"/>
    <col min="6900" max="6900" width="11" style="44" bestFit="1" customWidth="1"/>
    <col min="6901" max="6901" width="9.44140625" style="44"/>
    <col min="6902" max="6902" width="13.44140625" style="44" bestFit="1" customWidth="1"/>
    <col min="6903" max="6903" width="11" style="44" bestFit="1" customWidth="1"/>
    <col min="6904" max="6905" width="12.44140625" style="44" bestFit="1" customWidth="1"/>
    <col min="6906" max="6906" width="13.44140625" style="44" bestFit="1" customWidth="1"/>
    <col min="6907" max="6907" width="9.44140625" style="44" bestFit="1" customWidth="1"/>
    <col min="6908" max="6908" width="14.5546875" style="44" bestFit="1" customWidth="1"/>
    <col min="6909" max="6909" width="12.44140625" style="44" bestFit="1" customWidth="1"/>
    <col min="6910" max="6910" width="11.5546875" style="44" bestFit="1" customWidth="1"/>
    <col min="6911" max="6911" width="9.44140625" style="44"/>
    <col min="6912" max="6912" width="14.5546875" style="44" bestFit="1" customWidth="1"/>
    <col min="6913" max="7125" width="9.44140625" style="44"/>
    <col min="7126" max="7126" width="2.5546875" style="44" customWidth="1"/>
    <col min="7127" max="7128" width="3.5546875" style="44" customWidth="1"/>
    <col min="7129" max="7129" width="42" style="44" customWidth="1"/>
    <col min="7130" max="7130" width="9.5546875" style="44" customWidth="1"/>
    <col min="7131" max="7131" width="1.5546875" style="44" customWidth="1"/>
    <col min="7132" max="7132" width="20.5546875" style="44" customWidth="1"/>
    <col min="7133" max="7133" width="0.5546875" style="44" customWidth="1"/>
    <col min="7134" max="7134" width="19.5546875" style="44" customWidth="1"/>
    <col min="7135" max="7135" width="0.5546875" style="44" customWidth="1"/>
    <col min="7136" max="7136" width="17.5546875" style="44" customWidth="1"/>
    <col min="7137" max="7137" width="0.5546875" style="44" customWidth="1"/>
    <col min="7138" max="7138" width="18.5546875" style="44" customWidth="1"/>
    <col min="7139" max="7139" width="0.5546875" style="44" customWidth="1"/>
    <col min="7140" max="7140" width="22.5546875" style="44" customWidth="1"/>
    <col min="7141" max="7141" width="0.5546875" style="44" customWidth="1"/>
    <col min="7142" max="7142" width="20.5546875" style="44" customWidth="1"/>
    <col min="7143" max="7143" width="0.5546875" style="44" customWidth="1"/>
    <col min="7144" max="7144" width="21.5546875" style="44" customWidth="1"/>
    <col min="7145" max="7145" width="0.5546875" style="44" customWidth="1"/>
    <col min="7146" max="7146" width="21.44140625" style="44" customWidth="1"/>
    <col min="7147" max="7147" width="0.5546875" style="44" customWidth="1"/>
    <col min="7148" max="7148" width="20.44140625" style="44" customWidth="1"/>
    <col min="7149" max="7149" width="0.5546875" style="44" customWidth="1"/>
    <col min="7150" max="7150" width="21" style="44" customWidth="1"/>
    <col min="7151" max="7151" width="0.5546875" style="44" customWidth="1"/>
    <col min="7152" max="7152" width="21.44140625" style="44" customWidth="1"/>
    <col min="7153" max="7153" width="1.5546875" style="44" customWidth="1"/>
    <col min="7154" max="7155" width="9.44140625" style="44"/>
    <col min="7156" max="7156" width="11" style="44" bestFit="1" customWidth="1"/>
    <col min="7157" max="7157" width="9.44140625" style="44"/>
    <col min="7158" max="7158" width="13.44140625" style="44" bestFit="1" customWidth="1"/>
    <col min="7159" max="7159" width="11" style="44" bestFit="1" customWidth="1"/>
    <col min="7160" max="7161" width="12.44140625" style="44" bestFit="1" customWidth="1"/>
    <col min="7162" max="7162" width="13.44140625" style="44" bestFit="1" customWidth="1"/>
    <col min="7163" max="7163" width="9.44140625" style="44" bestFit="1" customWidth="1"/>
    <col min="7164" max="7164" width="14.5546875" style="44" bestFit="1" customWidth="1"/>
    <col min="7165" max="7165" width="12.44140625" style="44" bestFit="1" customWidth="1"/>
    <col min="7166" max="7166" width="11.5546875" style="44" bestFit="1" customWidth="1"/>
    <col min="7167" max="7167" width="9.44140625" style="44"/>
    <col min="7168" max="7168" width="14.5546875" style="44" bestFit="1" customWidth="1"/>
    <col min="7169" max="7381" width="9.44140625" style="44"/>
    <col min="7382" max="7382" width="2.5546875" style="44" customWidth="1"/>
    <col min="7383" max="7384" width="3.5546875" style="44" customWidth="1"/>
    <col min="7385" max="7385" width="42" style="44" customWidth="1"/>
    <col min="7386" max="7386" width="9.5546875" style="44" customWidth="1"/>
    <col min="7387" max="7387" width="1.5546875" style="44" customWidth="1"/>
    <col min="7388" max="7388" width="20.5546875" style="44" customWidth="1"/>
    <col min="7389" max="7389" width="0.5546875" style="44" customWidth="1"/>
    <col min="7390" max="7390" width="19.5546875" style="44" customWidth="1"/>
    <col min="7391" max="7391" width="0.5546875" style="44" customWidth="1"/>
    <col min="7392" max="7392" width="17.5546875" style="44" customWidth="1"/>
    <col min="7393" max="7393" width="0.5546875" style="44" customWidth="1"/>
    <col min="7394" max="7394" width="18.5546875" style="44" customWidth="1"/>
    <col min="7395" max="7395" width="0.5546875" style="44" customWidth="1"/>
    <col min="7396" max="7396" width="22.5546875" style="44" customWidth="1"/>
    <col min="7397" max="7397" width="0.5546875" style="44" customWidth="1"/>
    <col min="7398" max="7398" width="20.5546875" style="44" customWidth="1"/>
    <col min="7399" max="7399" width="0.5546875" style="44" customWidth="1"/>
    <col min="7400" max="7400" width="21.5546875" style="44" customWidth="1"/>
    <col min="7401" max="7401" width="0.5546875" style="44" customWidth="1"/>
    <col min="7402" max="7402" width="21.44140625" style="44" customWidth="1"/>
    <col min="7403" max="7403" width="0.5546875" style="44" customWidth="1"/>
    <col min="7404" max="7404" width="20.44140625" style="44" customWidth="1"/>
    <col min="7405" max="7405" width="0.5546875" style="44" customWidth="1"/>
    <col min="7406" max="7406" width="21" style="44" customWidth="1"/>
    <col min="7407" max="7407" width="0.5546875" style="44" customWidth="1"/>
    <col min="7408" max="7408" width="21.44140625" style="44" customWidth="1"/>
    <col min="7409" max="7409" width="1.5546875" style="44" customWidth="1"/>
    <col min="7410" max="7411" width="9.44140625" style="44"/>
    <col min="7412" max="7412" width="11" style="44" bestFit="1" customWidth="1"/>
    <col min="7413" max="7413" width="9.44140625" style="44"/>
    <col min="7414" max="7414" width="13.44140625" style="44" bestFit="1" customWidth="1"/>
    <col min="7415" max="7415" width="11" style="44" bestFit="1" customWidth="1"/>
    <col min="7416" max="7417" width="12.44140625" style="44" bestFit="1" customWidth="1"/>
    <col min="7418" max="7418" width="13.44140625" style="44" bestFit="1" customWidth="1"/>
    <col min="7419" max="7419" width="9.44140625" style="44" bestFit="1" customWidth="1"/>
    <col min="7420" max="7420" width="14.5546875" style="44" bestFit="1" customWidth="1"/>
    <col min="7421" max="7421" width="12.44140625" style="44" bestFit="1" customWidth="1"/>
    <col min="7422" max="7422" width="11.5546875" style="44" bestFit="1" customWidth="1"/>
    <col min="7423" max="7423" width="9.44140625" style="44"/>
    <col min="7424" max="7424" width="14.5546875" style="44" bestFit="1" customWidth="1"/>
    <col min="7425" max="7637" width="9.44140625" style="44"/>
    <col min="7638" max="7638" width="2.5546875" style="44" customWidth="1"/>
    <col min="7639" max="7640" width="3.5546875" style="44" customWidth="1"/>
    <col min="7641" max="7641" width="42" style="44" customWidth="1"/>
    <col min="7642" max="7642" width="9.5546875" style="44" customWidth="1"/>
    <col min="7643" max="7643" width="1.5546875" style="44" customWidth="1"/>
    <col min="7644" max="7644" width="20.5546875" style="44" customWidth="1"/>
    <col min="7645" max="7645" width="0.5546875" style="44" customWidth="1"/>
    <col min="7646" max="7646" width="19.5546875" style="44" customWidth="1"/>
    <col min="7647" max="7647" width="0.5546875" style="44" customWidth="1"/>
    <col min="7648" max="7648" width="17.5546875" style="44" customWidth="1"/>
    <col min="7649" max="7649" width="0.5546875" style="44" customWidth="1"/>
    <col min="7650" max="7650" width="18.5546875" style="44" customWidth="1"/>
    <col min="7651" max="7651" width="0.5546875" style="44" customWidth="1"/>
    <col min="7652" max="7652" width="22.5546875" style="44" customWidth="1"/>
    <col min="7653" max="7653" width="0.5546875" style="44" customWidth="1"/>
    <col min="7654" max="7654" width="20.5546875" style="44" customWidth="1"/>
    <col min="7655" max="7655" width="0.5546875" style="44" customWidth="1"/>
    <col min="7656" max="7656" width="21.5546875" style="44" customWidth="1"/>
    <col min="7657" max="7657" width="0.5546875" style="44" customWidth="1"/>
    <col min="7658" max="7658" width="21.44140625" style="44" customWidth="1"/>
    <col min="7659" max="7659" width="0.5546875" style="44" customWidth="1"/>
    <col min="7660" max="7660" width="20.44140625" style="44" customWidth="1"/>
    <col min="7661" max="7661" width="0.5546875" style="44" customWidth="1"/>
    <col min="7662" max="7662" width="21" style="44" customWidth="1"/>
    <col min="7663" max="7663" width="0.5546875" style="44" customWidth="1"/>
    <col min="7664" max="7664" width="21.44140625" style="44" customWidth="1"/>
    <col min="7665" max="7665" width="1.5546875" style="44" customWidth="1"/>
    <col min="7666" max="7667" width="9.44140625" style="44"/>
    <col min="7668" max="7668" width="11" style="44" bestFit="1" customWidth="1"/>
    <col min="7669" max="7669" width="9.44140625" style="44"/>
    <col min="7670" max="7670" width="13.44140625" style="44" bestFit="1" customWidth="1"/>
    <col min="7671" max="7671" width="11" style="44" bestFit="1" customWidth="1"/>
    <col min="7672" max="7673" width="12.44140625" style="44" bestFit="1" customWidth="1"/>
    <col min="7674" max="7674" width="13.44140625" style="44" bestFit="1" customWidth="1"/>
    <col min="7675" max="7675" width="9.44140625" style="44" bestFit="1" customWidth="1"/>
    <col min="7676" max="7676" width="14.5546875" style="44" bestFit="1" customWidth="1"/>
    <col min="7677" max="7677" width="12.44140625" style="44" bestFit="1" customWidth="1"/>
    <col min="7678" max="7678" width="11.5546875" style="44" bestFit="1" customWidth="1"/>
    <col min="7679" max="7679" width="9.44140625" style="44"/>
    <col min="7680" max="7680" width="14.5546875" style="44" bestFit="1" customWidth="1"/>
    <col min="7681" max="7893" width="9.44140625" style="44"/>
    <col min="7894" max="7894" width="2.5546875" style="44" customWidth="1"/>
    <col min="7895" max="7896" width="3.5546875" style="44" customWidth="1"/>
    <col min="7897" max="7897" width="42" style="44" customWidth="1"/>
    <col min="7898" max="7898" width="9.5546875" style="44" customWidth="1"/>
    <col min="7899" max="7899" width="1.5546875" style="44" customWidth="1"/>
    <col min="7900" max="7900" width="20.5546875" style="44" customWidth="1"/>
    <col min="7901" max="7901" width="0.5546875" style="44" customWidth="1"/>
    <col min="7902" max="7902" width="19.5546875" style="44" customWidth="1"/>
    <col min="7903" max="7903" width="0.5546875" style="44" customWidth="1"/>
    <col min="7904" max="7904" width="17.5546875" style="44" customWidth="1"/>
    <col min="7905" max="7905" width="0.5546875" style="44" customWidth="1"/>
    <col min="7906" max="7906" width="18.5546875" style="44" customWidth="1"/>
    <col min="7907" max="7907" width="0.5546875" style="44" customWidth="1"/>
    <col min="7908" max="7908" width="22.5546875" style="44" customWidth="1"/>
    <col min="7909" max="7909" width="0.5546875" style="44" customWidth="1"/>
    <col min="7910" max="7910" width="20.5546875" style="44" customWidth="1"/>
    <col min="7911" max="7911" width="0.5546875" style="44" customWidth="1"/>
    <col min="7912" max="7912" width="21.5546875" style="44" customWidth="1"/>
    <col min="7913" max="7913" width="0.5546875" style="44" customWidth="1"/>
    <col min="7914" max="7914" width="21.44140625" style="44" customWidth="1"/>
    <col min="7915" max="7915" width="0.5546875" style="44" customWidth="1"/>
    <col min="7916" max="7916" width="20.44140625" style="44" customWidth="1"/>
    <col min="7917" max="7917" width="0.5546875" style="44" customWidth="1"/>
    <col min="7918" max="7918" width="21" style="44" customWidth="1"/>
    <col min="7919" max="7919" width="0.5546875" style="44" customWidth="1"/>
    <col min="7920" max="7920" width="21.44140625" style="44" customWidth="1"/>
    <col min="7921" max="7921" width="1.5546875" style="44" customWidth="1"/>
    <col min="7922" max="7923" width="9.44140625" style="44"/>
    <col min="7924" max="7924" width="11" style="44" bestFit="1" customWidth="1"/>
    <col min="7925" max="7925" width="9.44140625" style="44"/>
    <col min="7926" max="7926" width="13.44140625" style="44" bestFit="1" customWidth="1"/>
    <col min="7927" max="7927" width="11" style="44" bestFit="1" customWidth="1"/>
    <col min="7928" max="7929" width="12.44140625" style="44" bestFit="1" customWidth="1"/>
    <col min="7930" max="7930" width="13.44140625" style="44" bestFit="1" customWidth="1"/>
    <col min="7931" max="7931" width="9.44140625" style="44" bestFit="1" customWidth="1"/>
    <col min="7932" max="7932" width="14.5546875" style="44" bestFit="1" customWidth="1"/>
    <col min="7933" max="7933" width="12.44140625" style="44" bestFit="1" customWidth="1"/>
    <col min="7934" max="7934" width="11.5546875" style="44" bestFit="1" customWidth="1"/>
    <col min="7935" max="7935" width="9.44140625" style="44"/>
    <col min="7936" max="7936" width="14.5546875" style="44" bestFit="1" customWidth="1"/>
    <col min="7937" max="8149" width="9.44140625" style="44"/>
    <col min="8150" max="8150" width="2.5546875" style="44" customWidth="1"/>
    <col min="8151" max="8152" width="3.5546875" style="44" customWidth="1"/>
    <col min="8153" max="8153" width="42" style="44" customWidth="1"/>
    <col min="8154" max="8154" width="9.5546875" style="44" customWidth="1"/>
    <col min="8155" max="8155" width="1.5546875" style="44" customWidth="1"/>
    <col min="8156" max="8156" width="20.5546875" style="44" customWidth="1"/>
    <col min="8157" max="8157" width="0.5546875" style="44" customWidth="1"/>
    <col min="8158" max="8158" width="19.5546875" style="44" customWidth="1"/>
    <col min="8159" max="8159" width="0.5546875" style="44" customWidth="1"/>
    <col min="8160" max="8160" width="17.5546875" style="44" customWidth="1"/>
    <col min="8161" max="8161" width="0.5546875" style="44" customWidth="1"/>
    <col min="8162" max="8162" width="18.5546875" style="44" customWidth="1"/>
    <col min="8163" max="8163" width="0.5546875" style="44" customWidth="1"/>
    <col min="8164" max="8164" width="22.5546875" style="44" customWidth="1"/>
    <col min="8165" max="8165" width="0.5546875" style="44" customWidth="1"/>
    <col min="8166" max="8166" width="20.5546875" style="44" customWidth="1"/>
    <col min="8167" max="8167" width="0.5546875" style="44" customWidth="1"/>
    <col min="8168" max="8168" width="21.5546875" style="44" customWidth="1"/>
    <col min="8169" max="8169" width="0.5546875" style="44" customWidth="1"/>
    <col min="8170" max="8170" width="21.44140625" style="44" customWidth="1"/>
    <col min="8171" max="8171" width="0.5546875" style="44" customWidth="1"/>
    <col min="8172" max="8172" width="20.44140625" style="44" customWidth="1"/>
    <col min="8173" max="8173" width="0.5546875" style="44" customWidth="1"/>
    <col min="8174" max="8174" width="21" style="44" customWidth="1"/>
    <col min="8175" max="8175" width="0.5546875" style="44" customWidth="1"/>
    <col min="8176" max="8176" width="21.44140625" style="44" customWidth="1"/>
    <col min="8177" max="8177" width="1.5546875" style="44" customWidth="1"/>
    <col min="8178" max="8179" width="9.44140625" style="44"/>
    <col min="8180" max="8180" width="11" style="44" bestFit="1" customWidth="1"/>
    <col min="8181" max="8181" width="9.44140625" style="44"/>
    <col min="8182" max="8182" width="13.44140625" style="44" bestFit="1" customWidth="1"/>
    <col min="8183" max="8183" width="11" style="44" bestFit="1" customWidth="1"/>
    <col min="8184" max="8185" width="12.44140625" style="44" bestFit="1" customWidth="1"/>
    <col min="8186" max="8186" width="13.44140625" style="44" bestFit="1" customWidth="1"/>
    <col min="8187" max="8187" width="9.44140625" style="44" bestFit="1" customWidth="1"/>
    <col min="8188" max="8188" width="14.5546875" style="44" bestFit="1" customWidth="1"/>
    <col min="8189" max="8189" width="12.44140625" style="44" bestFit="1" customWidth="1"/>
    <col min="8190" max="8190" width="11.5546875" style="44" bestFit="1" customWidth="1"/>
    <col min="8191" max="8191" width="9.44140625" style="44"/>
    <col min="8192" max="8192" width="14.5546875" style="44" bestFit="1" customWidth="1"/>
    <col min="8193" max="8405" width="9.44140625" style="44"/>
    <col min="8406" max="8406" width="2.5546875" style="44" customWidth="1"/>
    <col min="8407" max="8408" width="3.5546875" style="44" customWidth="1"/>
    <col min="8409" max="8409" width="42" style="44" customWidth="1"/>
    <col min="8410" max="8410" width="9.5546875" style="44" customWidth="1"/>
    <col min="8411" max="8411" width="1.5546875" style="44" customWidth="1"/>
    <col min="8412" max="8412" width="20.5546875" style="44" customWidth="1"/>
    <col min="8413" max="8413" width="0.5546875" style="44" customWidth="1"/>
    <col min="8414" max="8414" width="19.5546875" style="44" customWidth="1"/>
    <col min="8415" max="8415" width="0.5546875" style="44" customWidth="1"/>
    <col min="8416" max="8416" width="17.5546875" style="44" customWidth="1"/>
    <col min="8417" max="8417" width="0.5546875" style="44" customWidth="1"/>
    <col min="8418" max="8418" width="18.5546875" style="44" customWidth="1"/>
    <col min="8419" max="8419" width="0.5546875" style="44" customWidth="1"/>
    <col min="8420" max="8420" width="22.5546875" style="44" customWidth="1"/>
    <col min="8421" max="8421" width="0.5546875" style="44" customWidth="1"/>
    <col min="8422" max="8422" width="20.5546875" style="44" customWidth="1"/>
    <col min="8423" max="8423" width="0.5546875" style="44" customWidth="1"/>
    <col min="8424" max="8424" width="21.5546875" style="44" customWidth="1"/>
    <col min="8425" max="8425" width="0.5546875" style="44" customWidth="1"/>
    <col min="8426" max="8426" width="21.44140625" style="44" customWidth="1"/>
    <col min="8427" max="8427" width="0.5546875" style="44" customWidth="1"/>
    <col min="8428" max="8428" width="20.44140625" style="44" customWidth="1"/>
    <col min="8429" max="8429" width="0.5546875" style="44" customWidth="1"/>
    <col min="8430" max="8430" width="21" style="44" customWidth="1"/>
    <col min="8431" max="8431" width="0.5546875" style="44" customWidth="1"/>
    <col min="8432" max="8432" width="21.44140625" style="44" customWidth="1"/>
    <col min="8433" max="8433" width="1.5546875" style="44" customWidth="1"/>
    <col min="8434" max="8435" width="9.44140625" style="44"/>
    <col min="8436" max="8436" width="11" style="44" bestFit="1" customWidth="1"/>
    <col min="8437" max="8437" width="9.44140625" style="44"/>
    <col min="8438" max="8438" width="13.44140625" style="44" bestFit="1" customWidth="1"/>
    <col min="8439" max="8439" width="11" style="44" bestFit="1" customWidth="1"/>
    <col min="8440" max="8441" width="12.44140625" style="44" bestFit="1" customWidth="1"/>
    <col min="8442" max="8442" width="13.44140625" style="44" bestFit="1" customWidth="1"/>
    <col min="8443" max="8443" width="9.44140625" style="44" bestFit="1" customWidth="1"/>
    <col min="8444" max="8444" width="14.5546875" style="44" bestFit="1" customWidth="1"/>
    <col min="8445" max="8445" width="12.44140625" style="44" bestFit="1" customWidth="1"/>
    <col min="8446" max="8446" width="11.5546875" style="44" bestFit="1" customWidth="1"/>
    <col min="8447" max="8447" width="9.44140625" style="44"/>
    <col min="8448" max="8448" width="14.5546875" style="44" bestFit="1" customWidth="1"/>
    <col min="8449" max="8661" width="9.44140625" style="44"/>
    <col min="8662" max="8662" width="2.5546875" style="44" customWidth="1"/>
    <col min="8663" max="8664" width="3.5546875" style="44" customWidth="1"/>
    <col min="8665" max="8665" width="42" style="44" customWidth="1"/>
    <col min="8666" max="8666" width="9.5546875" style="44" customWidth="1"/>
    <col min="8667" max="8667" width="1.5546875" style="44" customWidth="1"/>
    <col min="8668" max="8668" width="20.5546875" style="44" customWidth="1"/>
    <col min="8669" max="8669" width="0.5546875" style="44" customWidth="1"/>
    <col min="8670" max="8670" width="19.5546875" style="44" customWidth="1"/>
    <col min="8671" max="8671" width="0.5546875" style="44" customWidth="1"/>
    <col min="8672" max="8672" width="17.5546875" style="44" customWidth="1"/>
    <col min="8673" max="8673" width="0.5546875" style="44" customWidth="1"/>
    <col min="8674" max="8674" width="18.5546875" style="44" customWidth="1"/>
    <col min="8675" max="8675" width="0.5546875" style="44" customWidth="1"/>
    <col min="8676" max="8676" width="22.5546875" style="44" customWidth="1"/>
    <col min="8677" max="8677" width="0.5546875" style="44" customWidth="1"/>
    <col min="8678" max="8678" width="20.5546875" style="44" customWidth="1"/>
    <col min="8679" max="8679" width="0.5546875" style="44" customWidth="1"/>
    <col min="8680" max="8680" width="21.5546875" style="44" customWidth="1"/>
    <col min="8681" max="8681" width="0.5546875" style="44" customWidth="1"/>
    <col min="8682" max="8682" width="21.44140625" style="44" customWidth="1"/>
    <col min="8683" max="8683" width="0.5546875" style="44" customWidth="1"/>
    <col min="8684" max="8684" width="20.44140625" style="44" customWidth="1"/>
    <col min="8685" max="8685" width="0.5546875" style="44" customWidth="1"/>
    <col min="8686" max="8686" width="21" style="44" customWidth="1"/>
    <col min="8687" max="8687" width="0.5546875" style="44" customWidth="1"/>
    <col min="8688" max="8688" width="21.44140625" style="44" customWidth="1"/>
    <col min="8689" max="8689" width="1.5546875" style="44" customWidth="1"/>
    <col min="8690" max="8691" width="9.44140625" style="44"/>
    <col min="8692" max="8692" width="11" style="44" bestFit="1" customWidth="1"/>
    <col min="8693" max="8693" width="9.44140625" style="44"/>
    <col min="8694" max="8694" width="13.44140625" style="44" bestFit="1" customWidth="1"/>
    <col min="8695" max="8695" width="11" style="44" bestFit="1" customWidth="1"/>
    <col min="8696" max="8697" width="12.44140625" style="44" bestFit="1" customWidth="1"/>
    <col min="8698" max="8698" width="13.44140625" style="44" bestFit="1" customWidth="1"/>
    <col min="8699" max="8699" width="9.44140625" style="44" bestFit="1" customWidth="1"/>
    <col min="8700" max="8700" width="14.5546875" style="44" bestFit="1" customWidth="1"/>
    <col min="8701" max="8701" width="12.44140625" style="44" bestFit="1" customWidth="1"/>
    <col min="8702" max="8702" width="11.5546875" style="44" bestFit="1" customWidth="1"/>
    <col min="8703" max="8703" width="9.44140625" style="44"/>
    <col min="8704" max="8704" width="14.5546875" style="44" bestFit="1" customWidth="1"/>
    <col min="8705" max="8917" width="9.44140625" style="44"/>
    <col min="8918" max="8918" width="2.5546875" style="44" customWidth="1"/>
    <col min="8919" max="8920" width="3.5546875" style="44" customWidth="1"/>
    <col min="8921" max="8921" width="42" style="44" customWidth="1"/>
    <col min="8922" max="8922" width="9.5546875" style="44" customWidth="1"/>
    <col min="8923" max="8923" width="1.5546875" style="44" customWidth="1"/>
    <col min="8924" max="8924" width="20.5546875" style="44" customWidth="1"/>
    <col min="8925" max="8925" width="0.5546875" style="44" customWidth="1"/>
    <col min="8926" max="8926" width="19.5546875" style="44" customWidth="1"/>
    <col min="8927" max="8927" width="0.5546875" style="44" customWidth="1"/>
    <col min="8928" max="8928" width="17.5546875" style="44" customWidth="1"/>
    <col min="8929" max="8929" width="0.5546875" style="44" customWidth="1"/>
    <col min="8930" max="8930" width="18.5546875" style="44" customWidth="1"/>
    <col min="8931" max="8931" width="0.5546875" style="44" customWidth="1"/>
    <col min="8932" max="8932" width="22.5546875" style="44" customWidth="1"/>
    <col min="8933" max="8933" width="0.5546875" style="44" customWidth="1"/>
    <col min="8934" max="8934" width="20.5546875" style="44" customWidth="1"/>
    <col min="8935" max="8935" width="0.5546875" style="44" customWidth="1"/>
    <col min="8936" max="8936" width="21.5546875" style="44" customWidth="1"/>
    <col min="8937" max="8937" width="0.5546875" style="44" customWidth="1"/>
    <col min="8938" max="8938" width="21.44140625" style="44" customWidth="1"/>
    <col min="8939" max="8939" width="0.5546875" style="44" customWidth="1"/>
    <col min="8940" max="8940" width="20.44140625" style="44" customWidth="1"/>
    <col min="8941" max="8941" width="0.5546875" style="44" customWidth="1"/>
    <col min="8942" max="8942" width="21" style="44" customWidth="1"/>
    <col min="8943" max="8943" width="0.5546875" style="44" customWidth="1"/>
    <col min="8944" max="8944" width="21.44140625" style="44" customWidth="1"/>
    <col min="8945" max="8945" width="1.5546875" style="44" customWidth="1"/>
    <col min="8946" max="8947" width="9.44140625" style="44"/>
    <col min="8948" max="8948" width="11" style="44" bestFit="1" customWidth="1"/>
    <col min="8949" max="8949" width="9.44140625" style="44"/>
    <col min="8950" max="8950" width="13.44140625" style="44" bestFit="1" customWidth="1"/>
    <col min="8951" max="8951" width="11" style="44" bestFit="1" customWidth="1"/>
    <col min="8952" max="8953" width="12.44140625" style="44" bestFit="1" customWidth="1"/>
    <col min="8954" max="8954" width="13.44140625" style="44" bestFit="1" customWidth="1"/>
    <col min="8955" max="8955" width="9.44140625" style="44" bestFit="1" customWidth="1"/>
    <col min="8956" max="8956" width="14.5546875" style="44" bestFit="1" customWidth="1"/>
    <col min="8957" max="8957" width="12.44140625" style="44" bestFit="1" customWidth="1"/>
    <col min="8958" max="8958" width="11.5546875" style="44" bestFit="1" customWidth="1"/>
    <col min="8959" max="8959" width="9.44140625" style="44"/>
    <col min="8960" max="8960" width="14.5546875" style="44" bestFit="1" customWidth="1"/>
    <col min="8961" max="9173" width="9.44140625" style="44"/>
    <col min="9174" max="9174" width="2.5546875" style="44" customWidth="1"/>
    <col min="9175" max="9176" width="3.5546875" style="44" customWidth="1"/>
    <col min="9177" max="9177" width="42" style="44" customWidth="1"/>
    <col min="9178" max="9178" width="9.5546875" style="44" customWidth="1"/>
    <col min="9179" max="9179" width="1.5546875" style="44" customWidth="1"/>
    <col min="9180" max="9180" width="20.5546875" style="44" customWidth="1"/>
    <col min="9181" max="9181" width="0.5546875" style="44" customWidth="1"/>
    <col min="9182" max="9182" width="19.5546875" style="44" customWidth="1"/>
    <col min="9183" max="9183" width="0.5546875" style="44" customWidth="1"/>
    <col min="9184" max="9184" width="17.5546875" style="44" customWidth="1"/>
    <col min="9185" max="9185" width="0.5546875" style="44" customWidth="1"/>
    <col min="9186" max="9186" width="18.5546875" style="44" customWidth="1"/>
    <col min="9187" max="9187" width="0.5546875" style="44" customWidth="1"/>
    <col min="9188" max="9188" width="22.5546875" style="44" customWidth="1"/>
    <col min="9189" max="9189" width="0.5546875" style="44" customWidth="1"/>
    <col min="9190" max="9190" width="20.5546875" style="44" customWidth="1"/>
    <col min="9191" max="9191" width="0.5546875" style="44" customWidth="1"/>
    <col min="9192" max="9192" width="21.5546875" style="44" customWidth="1"/>
    <col min="9193" max="9193" width="0.5546875" style="44" customWidth="1"/>
    <col min="9194" max="9194" width="21.44140625" style="44" customWidth="1"/>
    <col min="9195" max="9195" width="0.5546875" style="44" customWidth="1"/>
    <col min="9196" max="9196" width="20.44140625" style="44" customWidth="1"/>
    <col min="9197" max="9197" width="0.5546875" style="44" customWidth="1"/>
    <col min="9198" max="9198" width="21" style="44" customWidth="1"/>
    <col min="9199" max="9199" width="0.5546875" style="44" customWidth="1"/>
    <col min="9200" max="9200" width="21.44140625" style="44" customWidth="1"/>
    <col min="9201" max="9201" width="1.5546875" style="44" customWidth="1"/>
    <col min="9202" max="9203" width="9.44140625" style="44"/>
    <col min="9204" max="9204" width="11" style="44" bestFit="1" customWidth="1"/>
    <col min="9205" max="9205" width="9.44140625" style="44"/>
    <col min="9206" max="9206" width="13.44140625" style="44" bestFit="1" customWidth="1"/>
    <col min="9207" max="9207" width="11" style="44" bestFit="1" customWidth="1"/>
    <col min="9208" max="9209" width="12.44140625" style="44" bestFit="1" customWidth="1"/>
    <col min="9210" max="9210" width="13.44140625" style="44" bestFit="1" customWidth="1"/>
    <col min="9211" max="9211" width="9.44140625" style="44" bestFit="1" customWidth="1"/>
    <col min="9212" max="9212" width="14.5546875" style="44" bestFit="1" customWidth="1"/>
    <col min="9213" max="9213" width="12.44140625" style="44" bestFit="1" customWidth="1"/>
    <col min="9214" max="9214" width="11.5546875" style="44" bestFit="1" customWidth="1"/>
    <col min="9215" max="9215" width="9.44140625" style="44"/>
    <col min="9216" max="9216" width="14.5546875" style="44" bestFit="1" customWidth="1"/>
    <col min="9217" max="9429" width="9.44140625" style="44"/>
    <col min="9430" max="9430" width="2.5546875" style="44" customWidth="1"/>
    <col min="9431" max="9432" width="3.5546875" style="44" customWidth="1"/>
    <col min="9433" max="9433" width="42" style="44" customWidth="1"/>
    <col min="9434" max="9434" width="9.5546875" style="44" customWidth="1"/>
    <col min="9435" max="9435" width="1.5546875" style="44" customWidth="1"/>
    <col min="9436" max="9436" width="20.5546875" style="44" customWidth="1"/>
    <col min="9437" max="9437" width="0.5546875" style="44" customWidth="1"/>
    <col min="9438" max="9438" width="19.5546875" style="44" customWidth="1"/>
    <col min="9439" max="9439" width="0.5546875" style="44" customWidth="1"/>
    <col min="9440" max="9440" width="17.5546875" style="44" customWidth="1"/>
    <col min="9441" max="9441" width="0.5546875" style="44" customWidth="1"/>
    <col min="9442" max="9442" width="18.5546875" style="44" customWidth="1"/>
    <col min="9443" max="9443" width="0.5546875" style="44" customWidth="1"/>
    <col min="9444" max="9444" width="22.5546875" style="44" customWidth="1"/>
    <col min="9445" max="9445" width="0.5546875" style="44" customWidth="1"/>
    <col min="9446" max="9446" width="20.5546875" style="44" customWidth="1"/>
    <col min="9447" max="9447" width="0.5546875" style="44" customWidth="1"/>
    <col min="9448" max="9448" width="21.5546875" style="44" customWidth="1"/>
    <col min="9449" max="9449" width="0.5546875" style="44" customWidth="1"/>
    <col min="9450" max="9450" width="21.44140625" style="44" customWidth="1"/>
    <col min="9451" max="9451" width="0.5546875" style="44" customWidth="1"/>
    <col min="9452" max="9452" width="20.44140625" style="44" customWidth="1"/>
    <col min="9453" max="9453" width="0.5546875" style="44" customWidth="1"/>
    <col min="9454" max="9454" width="21" style="44" customWidth="1"/>
    <col min="9455" max="9455" width="0.5546875" style="44" customWidth="1"/>
    <col min="9456" max="9456" width="21.44140625" style="44" customWidth="1"/>
    <col min="9457" max="9457" width="1.5546875" style="44" customWidth="1"/>
    <col min="9458" max="9459" width="9.44140625" style="44"/>
    <col min="9460" max="9460" width="11" style="44" bestFit="1" customWidth="1"/>
    <col min="9461" max="9461" width="9.44140625" style="44"/>
    <col min="9462" max="9462" width="13.44140625" style="44" bestFit="1" customWidth="1"/>
    <col min="9463" max="9463" width="11" style="44" bestFit="1" customWidth="1"/>
    <col min="9464" max="9465" width="12.44140625" style="44" bestFit="1" customWidth="1"/>
    <col min="9466" max="9466" width="13.44140625" style="44" bestFit="1" customWidth="1"/>
    <col min="9467" max="9467" width="9.44140625" style="44" bestFit="1" customWidth="1"/>
    <col min="9468" max="9468" width="14.5546875" style="44" bestFit="1" customWidth="1"/>
    <col min="9469" max="9469" width="12.44140625" style="44" bestFit="1" customWidth="1"/>
    <col min="9470" max="9470" width="11.5546875" style="44" bestFit="1" customWidth="1"/>
    <col min="9471" max="9471" width="9.44140625" style="44"/>
    <col min="9472" max="9472" width="14.5546875" style="44" bestFit="1" customWidth="1"/>
    <col min="9473" max="9685" width="9.44140625" style="44"/>
    <col min="9686" max="9686" width="2.5546875" style="44" customWidth="1"/>
    <col min="9687" max="9688" width="3.5546875" style="44" customWidth="1"/>
    <col min="9689" max="9689" width="42" style="44" customWidth="1"/>
    <col min="9690" max="9690" width="9.5546875" style="44" customWidth="1"/>
    <col min="9691" max="9691" width="1.5546875" style="44" customWidth="1"/>
    <col min="9692" max="9692" width="20.5546875" style="44" customWidth="1"/>
    <col min="9693" max="9693" width="0.5546875" style="44" customWidth="1"/>
    <col min="9694" max="9694" width="19.5546875" style="44" customWidth="1"/>
    <col min="9695" max="9695" width="0.5546875" style="44" customWidth="1"/>
    <col min="9696" max="9696" width="17.5546875" style="44" customWidth="1"/>
    <col min="9697" max="9697" width="0.5546875" style="44" customWidth="1"/>
    <col min="9698" max="9698" width="18.5546875" style="44" customWidth="1"/>
    <col min="9699" max="9699" width="0.5546875" style="44" customWidth="1"/>
    <col min="9700" max="9700" width="22.5546875" style="44" customWidth="1"/>
    <col min="9701" max="9701" width="0.5546875" style="44" customWidth="1"/>
    <col min="9702" max="9702" width="20.5546875" style="44" customWidth="1"/>
    <col min="9703" max="9703" width="0.5546875" style="44" customWidth="1"/>
    <col min="9704" max="9704" width="21.5546875" style="44" customWidth="1"/>
    <col min="9705" max="9705" width="0.5546875" style="44" customWidth="1"/>
    <col min="9706" max="9706" width="21.44140625" style="44" customWidth="1"/>
    <col min="9707" max="9707" width="0.5546875" style="44" customWidth="1"/>
    <col min="9708" max="9708" width="20.44140625" style="44" customWidth="1"/>
    <col min="9709" max="9709" width="0.5546875" style="44" customWidth="1"/>
    <col min="9710" max="9710" width="21" style="44" customWidth="1"/>
    <col min="9711" max="9711" width="0.5546875" style="44" customWidth="1"/>
    <col min="9712" max="9712" width="21.44140625" style="44" customWidth="1"/>
    <col min="9713" max="9713" width="1.5546875" style="44" customWidth="1"/>
    <col min="9714" max="9715" width="9.44140625" style="44"/>
    <col min="9716" max="9716" width="11" style="44" bestFit="1" customWidth="1"/>
    <col min="9717" max="9717" width="9.44140625" style="44"/>
    <col min="9718" max="9718" width="13.44140625" style="44" bestFit="1" customWidth="1"/>
    <col min="9719" max="9719" width="11" style="44" bestFit="1" customWidth="1"/>
    <col min="9720" max="9721" width="12.44140625" style="44" bestFit="1" customWidth="1"/>
    <col min="9722" max="9722" width="13.44140625" style="44" bestFit="1" customWidth="1"/>
    <col min="9723" max="9723" width="9.44140625" style="44" bestFit="1" customWidth="1"/>
    <col min="9724" max="9724" width="14.5546875" style="44" bestFit="1" customWidth="1"/>
    <col min="9725" max="9725" width="12.44140625" style="44" bestFit="1" customWidth="1"/>
    <col min="9726" max="9726" width="11.5546875" style="44" bestFit="1" customWidth="1"/>
    <col min="9727" max="9727" width="9.44140625" style="44"/>
    <col min="9728" max="9728" width="14.5546875" style="44" bestFit="1" customWidth="1"/>
    <col min="9729" max="9941" width="9.44140625" style="44"/>
    <col min="9942" max="9942" width="2.5546875" style="44" customWidth="1"/>
    <col min="9943" max="9944" width="3.5546875" style="44" customWidth="1"/>
    <col min="9945" max="9945" width="42" style="44" customWidth="1"/>
    <col min="9946" max="9946" width="9.5546875" style="44" customWidth="1"/>
    <col min="9947" max="9947" width="1.5546875" style="44" customWidth="1"/>
    <col min="9948" max="9948" width="20.5546875" style="44" customWidth="1"/>
    <col min="9949" max="9949" width="0.5546875" style="44" customWidth="1"/>
    <col min="9950" max="9950" width="19.5546875" style="44" customWidth="1"/>
    <col min="9951" max="9951" width="0.5546875" style="44" customWidth="1"/>
    <col min="9952" max="9952" width="17.5546875" style="44" customWidth="1"/>
    <col min="9953" max="9953" width="0.5546875" style="44" customWidth="1"/>
    <col min="9954" max="9954" width="18.5546875" style="44" customWidth="1"/>
    <col min="9955" max="9955" width="0.5546875" style="44" customWidth="1"/>
    <col min="9956" max="9956" width="22.5546875" style="44" customWidth="1"/>
    <col min="9957" max="9957" width="0.5546875" style="44" customWidth="1"/>
    <col min="9958" max="9958" width="20.5546875" style="44" customWidth="1"/>
    <col min="9959" max="9959" width="0.5546875" style="44" customWidth="1"/>
    <col min="9960" max="9960" width="21.5546875" style="44" customWidth="1"/>
    <col min="9961" max="9961" width="0.5546875" style="44" customWidth="1"/>
    <col min="9962" max="9962" width="21.44140625" style="44" customWidth="1"/>
    <col min="9963" max="9963" width="0.5546875" style="44" customWidth="1"/>
    <col min="9964" max="9964" width="20.44140625" style="44" customWidth="1"/>
    <col min="9965" max="9965" width="0.5546875" style="44" customWidth="1"/>
    <col min="9966" max="9966" width="21" style="44" customWidth="1"/>
    <col min="9967" max="9967" width="0.5546875" style="44" customWidth="1"/>
    <col min="9968" max="9968" width="21.44140625" style="44" customWidth="1"/>
    <col min="9969" max="9969" width="1.5546875" style="44" customWidth="1"/>
    <col min="9970" max="9971" width="9.44140625" style="44"/>
    <col min="9972" max="9972" width="11" style="44" bestFit="1" customWidth="1"/>
    <col min="9973" max="9973" width="9.44140625" style="44"/>
    <col min="9974" max="9974" width="13.44140625" style="44" bestFit="1" customWidth="1"/>
    <col min="9975" max="9975" width="11" style="44" bestFit="1" customWidth="1"/>
    <col min="9976" max="9977" width="12.44140625" style="44" bestFit="1" customWidth="1"/>
    <col min="9978" max="9978" width="13.44140625" style="44" bestFit="1" customWidth="1"/>
    <col min="9979" max="9979" width="9.44140625" style="44" bestFit="1" customWidth="1"/>
    <col min="9980" max="9980" width="14.5546875" style="44" bestFit="1" customWidth="1"/>
    <col min="9981" max="9981" width="12.44140625" style="44" bestFit="1" customWidth="1"/>
    <col min="9982" max="9982" width="11.5546875" style="44" bestFit="1" customWidth="1"/>
    <col min="9983" max="9983" width="9.44140625" style="44"/>
    <col min="9984" max="9984" width="14.5546875" style="44" bestFit="1" customWidth="1"/>
    <col min="9985" max="10197" width="9.44140625" style="44"/>
    <col min="10198" max="10198" width="2.5546875" style="44" customWidth="1"/>
    <col min="10199" max="10200" width="3.5546875" style="44" customWidth="1"/>
    <col min="10201" max="10201" width="42" style="44" customWidth="1"/>
    <col min="10202" max="10202" width="9.5546875" style="44" customWidth="1"/>
    <col min="10203" max="10203" width="1.5546875" style="44" customWidth="1"/>
    <col min="10204" max="10204" width="20.5546875" style="44" customWidth="1"/>
    <col min="10205" max="10205" width="0.5546875" style="44" customWidth="1"/>
    <col min="10206" max="10206" width="19.5546875" style="44" customWidth="1"/>
    <col min="10207" max="10207" width="0.5546875" style="44" customWidth="1"/>
    <col min="10208" max="10208" width="17.5546875" style="44" customWidth="1"/>
    <col min="10209" max="10209" width="0.5546875" style="44" customWidth="1"/>
    <col min="10210" max="10210" width="18.5546875" style="44" customWidth="1"/>
    <col min="10211" max="10211" width="0.5546875" style="44" customWidth="1"/>
    <col min="10212" max="10212" width="22.5546875" style="44" customWidth="1"/>
    <col min="10213" max="10213" width="0.5546875" style="44" customWidth="1"/>
    <col min="10214" max="10214" width="20.5546875" style="44" customWidth="1"/>
    <col min="10215" max="10215" width="0.5546875" style="44" customWidth="1"/>
    <col min="10216" max="10216" width="21.5546875" style="44" customWidth="1"/>
    <col min="10217" max="10217" width="0.5546875" style="44" customWidth="1"/>
    <col min="10218" max="10218" width="21.44140625" style="44" customWidth="1"/>
    <col min="10219" max="10219" width="0.5546875" style="44" customWidth="1"/>
    <col min="10220" max="10220" width="20.44140625" style="44" customWidth="1"/>
    <col min="10221" max="10221" width="0.5546875" style="44" customWidth="1"/>
    <col min="10222" max="10222" width="21" style="44" customWidth="1"/>
    <col min="10223" max="10223" width="0.5546875" style="44" customWidth="1"/>
    <col min="10224" max="10224" width="21.44140625" style="44" customWidth="1"/>
    <col min="10225" max="10225" width="1.5546875" style="44" customWidth="1"/>
    <col min="10226" max="10227" width="9.44140625" style="44"/>
    <col min="10228" max="10228" width="11" style="44" bestFit="1" customWidth="1"/>
    <col min="10229" max="10229" width="9.44140625" style="44"/>
    <col min="10230" max="10230" width="13.44140625" style="44" bestFit="1" customWidth="1"/>
    <col min="10231" max="10231" width="11" style="44" bestFit="1" customWidth="1"/>
    <col min="10232" max="10233" width="12.44140625" style="44" bestFit="1" customWidth="1"/>
    <col min="10234" max="10234" width="13.44140625" style="44" bestFit="1" customWidth="1"/>
    <col min="10235" max="10235" width="9.44140625" style="44" bestFit="1" customWidth="1"/>
    <col min="10236" max="10236" width="14.5546875" style="44" bestFit="1" customWidth="1"/>
    <col min="10237" max="10237" width="12.44140625" style="44" bestFit="1" customWidth="1"/>
    <col min="10238" max="10238" width="11.5546875" style="44" bestFit="1" customWidth="1"/>
    <col min="10239" max="10239" width="9.44140625" style="44"/>
    <col min="10240" max="10240" width="14.5546875" style="44" bestFit="1" customWidth="1"/>
    <col min="10241" max="10453" width="9.44140625" style="44"/>
    <col min="10454" max="10454" width="2.5546875" style="44" customWidth="1"/>
    <col min="10455" max="10456" width="3.5546875" style="44" customWidth="1"/>
    <col min="10457" max="10457" width="42" style="44" customWidth="1"/>
    <col min="10458" max="10458" width="9.5546875" style="44" customWidth="1"/>
    <col min="10459" max="10459" width="1.5546875" style="44" customWidth="1"/>
    <col min="10460" max="10460" width="20.5546875" style="44" customWidth="1"/>
    <col min="10461" max="10461" width="0.5546875" style="44" customWidth="1"/>
    <col min="10462" max="10462" width="19.5546875" style="44" customWidth="1"/>
    <col min="10463" max="10463" width="0.5546875" style="44" customWidth="1"/>
    <col min="10464" max="10464" width="17.5546875" style="44" customWidth="1"/>
    <col min="10465" max="10465" width="0.5546875" style="44" customWidth="1"/>
    <col min="10466" max="10466" width="18.5546875" style="44" customWidth="1"/>
    <col min="10467" max="10467" width="0.5546875" style="44" customWidth="1"/>
    <col min="10468" max="10468" width="22.5546875" style="44" customWidth="1"/>
    <col min="10469" max="10469" width="0.5546875" style="44" customWidth="1"/>
    <col min="10470" max="10470" width="20.5546875" style="44" customWidth="1"/>
    <col min="10471" max="10471" width="0.5546875" style="44" customWidth="1"/>
    <col min="10472" max="10472" width="21.5546875" style="44" customWidth="1"/>
    <col min="10473" max="10473" width="0.5546875" style="44" customWidth="1"/>
    <col min="10474" max="10474" width="21.44140625" style="44" customWidth="1"/>
    <col min="10475" max="10475" width="0.5546875" style="44" customWidth="1"/>
    <col min="10476" max="10476" width="20.44140625" style="44" customWidth="1"/>
    <col min="10477" max="10477" width="0.5546875" style="44" customWidth="1"/>
    <col min="10478" max="10478" width="21" style="44" customWidth="1"/>
    <col min="10479" max="10479" width="0.5546875" style="44" customWidth="1"/>
    <col min="10480" max="10480" width="21.44140625" style="44" customWidth="1"/>
    <col min="10481" max="10481" width="1.5546875" style="44" customWidth="1"/>
    <col min="10482" max="10483" width="9.44140625" style="44"/>
    <col min="10484" max="10484" width="11" style="44" bestFit="1" customWidth="1"/>
    <col min="10485" max="10485" width="9.44140625" style="44"/>
    <col min="10486" max="10486" width="13.44140625" style="44" bestFit="1" customWidth="1"/>
    <col min="10487" max="10487" width="11" style="44" bestFit="1" customWidth="1"/>
    <col min="10488" max="10489" width="12.44140625" style="44" bestFit="1" customWidth="1"/>
    <col min="10490" max="10490" width="13.44140625" style="44" bestFit="1" customWidth="1"/>
    <col min="10491" max="10491" width="9.44140625" style="44" bestFit="1" customWidth="1"/>
    <col min="10492" max="10492" width="14.5546875" style="44" bestFit="1" customWidth="1"/>
    <col min="10493" max="10493" width="12.44140625" style="44" bestFit="1" customWidth="1"/>
    <col min="10494" max="10494" width="11.5546875" style="44" bestFit="1" customWidth="1"/>
    <col min="10495" max="10495" width="9.44140625" style="44"/>
    <col min="10496" max="10496" width="14.5546875" style="44" bestFit="1" customWidth="1"/>
    <col min="10497" max="10709" width="9.44140625" style="44"/>
    <col min="10710" max="10710" width="2.5546875" style="44" customWidth="1"/>
    <col min="10711" max="10712" width="3.5546875" style="44" customWidth="1"/>
    <col min="10713" max="10713" width="42" style="44" customWidth="1"/>
    <col min="10714" max="10714" width="9.5546875" style="44" customWidth="1"/>
    <col min="10715" max="10715" width="1.5546875" style="44" customWidth="1"/>
    <col min="10716" max="10716" width="20.5546875" style="44" customWidth="1"/>
    <col min="10717" max="10717" width="0.5546875" style="44" customWidth="1"/>
    <col min="10718" max="10718" width="19.5546875" style="44" customWidth="1"/>
    <col min="10719" max="10719" width="0.5546875" style="44" customWidth="1"/>
    <col min="10720" max="10720" width="17.5546875" style="44" customWidth="1"/>
    <col min="10721" max="10721" width="0.5546875" style="44" customWidth="1"/>
    <col min="10722" max="10722" width="18.5546875" style="44" customWidth="1"/>
    <col min="10723" max="10723" width="0.5546875" style="44" customWidth="1"/>
    <col min="10724" max="10724" width="22.5546875" style="44" customWidth="1"/>
    <col min="10725" max="10725" width="0.5546875" style="44" customWidth="1"/>
    <col min="10726" max="10726" width="20.5546875" style="44" customWidth="1"/>
    <col min="10727" max="10727" width="0.5546875" style="44" customWidth="1"/>
    <col min="10728" max="10728" width="21.5546875" style="44" customWidth="1"/>
    <col min="10729" max="10729" width="0.5546875" style="44" customWidth="1"/>
    <col min="10730" max="10730" width="21.44140625" style="44" customWidth="1"/>
    <col min="10731" max="10731" width="0.5546875" style="44" customWidth="1"/>
    <col min="10732" max="10732" width="20.44140625" style="44" customWidth="1"/>
    <col min="10733" max="10733" width="0.5546875" style="44" customWidth="1"/>
    <col min="10734" max="10734" width="21" style="44" customWidth="1"/>
    <col min="10735" max="10735" width="0.5546875" style="44" customWidth="1"/>
    <col min="10736" max="10736" width="21.44140625" style="44" customWidth="1"/>
    <col min="10737" max="10737" width="1.5546875" style="44" customWidth="1"/>
    <col min="10738" max="10739" width="9.44140625" style="44"/>
    <col min="10740" max="10740" width="11" style="44" bestFit="1" customWidth="1"/>
    <col min="10741" max="10741" width="9.44140625" style="44"/>
    <col min="10742" max="10742" width="13.44140625" style="44" bestFit="1" customWidth="1"/>
    <col min="10743" max="10743" width="11" style="44" bestFit="1" customWidth="1"/>
    <col min="10744" max="10745" width="12.44140625" style="44" bestFit="1" customWidth="1"/>
    <col min="10746" max="10746" width="13.44140625" style="44" bestFit="1" customWidth="1"/>
    <col min="10747" max="10747" width="9.44140625" style="44" bestFit="1" customWidth="1"/>
    <col min="10748" max="10748" width="14.5546875" style="44" bestFit="1" customWidth="1"/>
    <col min="10749" max="10749" width="12.44140625" style="44" bestFit="1" customWidth="1"/>
    <col min="10750" max="10750" width="11.5546875" style="44" bestFit="1" customWidth="1"/>
    <col min="10751" max="10751" width="9.44140625" style="44"/>
    <col min="10752" max="10752" width="14.5546875" style="44" bestFit="1" customWidth="1"/>
    <col min="10753" max="10965" width="9.44140625" style="44"/>
    <col min="10966" max="10966" width="2.5546875" style="44" customWidth="1"/>
    <col min="10967" max="10968" width="3.5546875" style="44" customWidth="1"/>
    <col min="10969" max="10969" width="42" style="44" customWidth="1"/>
    <col min="10970" max="10970" width="9.5546875" style="44" customWidth="1"/>
    <col min="10971" max="10971" width="1.5546875" style="44" customWidth="1"/>
    <col min="10972" max="10972" width="20.5546875" style="44" customWidth="1"/>
    <col min="10973" max="10973" width="0.5546875" style="44" customWidth="1"/>
    <col min="10974" max="10974" width="19.5546875" style="44" customWidth="1"/>
    <col min="10975" max="10975" width="0.5546875" style="44" customWidth="1"/>
    <col min="10976" max="10976" width="17.5546875" style="44" customWidth="1"/>
    <col min="10977" max="10977" width="0.5546875" style="44" customWidth="1"/>
    <col min="10978" max="10978" width="18.5546875" style="44" customWidth="1"/>
    <col min="10979" max="10979" width="0.5546875" style="44" customWidth="1"/>
    <col min="10980" max="10980" width="22.5546875" style="44" customWidth="1"/>
    <col min="10981" max="10981" width="0.5546875" style="44" customWidth="1"/>
    <col min="10982" max="10982" width="20.5546875" style="44" customWidth="1"/>
    <col min="10983" max="10983" width="0.5546875" style="44" customWidth="1"/>
    <col min="10984" max="10984" width="21.5546875" style="44" customWidth="1"/>
    <col min="10985" max="10985" width="0.5546875" style="44" customWidth="1"/>
    <col min="10986" max="10986" width="21.44140625" style="44" customWidth="1"/>
    <col min="10987" max="10987" width="0.5546875" style="44" customWidth="1"/>
    <col min="10988" max="10988" width="20.44140625" style="44" customWidth="1"/>
    <col min="10989" max="10989" width="0.5546875" style="44" customWidth="1"/>
    <col min="10990" max="10990" width="21" style="44" customWidth="1"/>
    <col min="10991" max="10991" width="0.5546875" style="44" customWidth="1"/>
    <col min="10992" max="10992" width="21.44140625" style="44" customWidth="1"/>
    <col min="10993" max="10993" width="1.5546875" style="44" customWidth="1"/>
    <col min="10994" max="10995" width="9.44140625" style="44"/>
    <col min="10996" max="10996" width="11" style="44" bestFit="1" customWidth="1"/>
    <col min="10997" max="10997" width="9.44140625" style="44"/>
    <col min="10998" max="10998" width="13.44140625" style="44" bestFit="1" customWidth="1"/>
    <col min="10999" max="10999" width="11" style="44" bestFit="1" customWidth="1"/>
    <col min="11000" max="11001" width="12.44140625" style="44" bestFit="1" customWidth="1"/>
    <col min="11002" max="11002" width="13.44140625" style="44" bestFit="1" customWidth="1"/>
    <col min="11003" max="11003" width="9.44140625" style="44" bestFit="1" customWidth="1"/>
    <col min="11004" max="11004" width="14.5546875" style="44" bestFit="1" customWidth="1"/>
    <col min="11005" max="11005" width="12.44140625" style="44" bestFit="1" customWidth="1"/>
    <col min="11006" max="11006" width="11.5546875" style="44" bestFit="1" customWidth="1"/>
    <col min="11007" max="11007" width="9.44140625" style="44"/>
    <col min="11008" max="11008" width="14.5546875" style="44" bestFit="1" customWidth="1"/>
    <col min="11009" max="11221" width="9.44140625" style="44"/>
    <col min="11222" max="11222" width="2.5546875" style="44" customWidth="1"/>
    <col min="11223" max="11224" width="3.5546875" style="44" customWidth="1"/>
    <col min="11225" max="11225" width="42" style="44" customWidth="1"/>
    <col min="11226" max="11226" width="9.5546875" style="44" customWidth="1"/>
    <col min="11227" max="11227" width="1.5546875" style="44" customWidth="1"/>
    <col min="11228" max="11228" width="20.5546875" style="44" customWidth="1"/>
    <col min="11229" max="11229" width="0.5546875" style="44" customWidth="1"/>
    <col min="11230" max="11230" width="19.5546875" style="44" customWidth="1"/>
    <col min="11231" max="11231" width="0.5546875" style="44" customWidth="1"/>
    <col min="11232" max="11232" width="17.5546875" style="44" customWidth="1"/>
    <col min="11233" max="11233" width="0.5546875" style="44" customWidth="1"/>
    <col min="11234" max="11234" width="18.5546875" style="44" customWidth="1"/>
    <col min="11235" max="11235" width="0.5546875" style="44" customWidth="1"/>
    <col min="11236" max="11236" width="22.5546875" style="44" customWidth="1"/>
    <col min="11237" max="11237" width="0.5546875" style="44" customWidth="1"/>
    <col min="11238" max="11238" width="20.5546875" style="44" customWidth="1"/>
    <col min="11239" max="11239" width="0.5546875" style="44" customWidth="1"/>
    <col min="11240" max="11240" width="21.5546875" style="44" customWidth="1"/>
    <col min="11241" max="11241" width="0.5546875" style="44" customWidth="1"/>
    <col min="11242" max="11242" width="21.44140625" style="44" customWidth="1"/>
    <col min="11243" max="11243" width="0.5546875" style="44" customWidth="1"/>
    <col min="11244" max="11244" width="20.44140625" style="44" customWidth="1"/>
    <col min="11245" max="11245" width="0.5546875" style="44" customWidth="1"/>
    <col min="11246" max="11246" width="21" style="44" customWidth="1"/>
    <col min="11247" max="11247" width="0.5546875" style="44" customWidth="1"/>
    <col min="11248" max="11248" width="21.44140625" style="44" customWidth="1"/>
    <col min="11249" max="11249" width="1.5546875" style="44" customWidth="1"/>
    <col min="11250" max="11251" width="9.44140625" style="44"/>
    <col min="11252" max="11252" width="11" style="44" bestFit="1" customWidth="1"/>
    <col min="11253" max="11253" width="9.44140625" style="44"/>
    <col min="11254" max="11254" width="13.44140625" style="44" bestFit="1" customWidth="1"/>
    <col min="11255" max="11255" width="11" style="44" bestFit="1" customWidth="1"/>
    <col min="11256" max="11257" width="12.44140625" style="44" bestFit="1" customWidth="1"/>
    <col min="11258" max="11258" width="13.44140625" style="44" bestFit="1" customWidth="1"/>
    <col min="11259" max="11259" width="9.44140625" style="44" bestFit="1" customWidth="1"/>
    <col min="11260" max="11260" width="14.5546875" style="44" bestFit="1" customWidth="1"/>
    <col min="11261" max="11261" width="12.44140625" style="44" bestFit="1" customWidth="1"/>
    <col min="11262" max="11262" width="11.5546875" style="44" bestFit="1" customWidth="1"/>
    <col min="11263" max="11263" width="9.44140625" style="44"/>
    <col min="11264" max="11264" width="14.5546875" style="44" bestFit="1" customWidth="1"/>
    <col min="11265" max="11477" width="9.44140625" style="44"/>
    <col min="11478" max="11478" width="2.5546875" style="44" customWidth="1"/>
    <col min="11479" max="11480" width="3.5546875" style="44" customWidth="1"/>
    <col min="11481" max="11481" width="42" style="44" customWidth="1"/>
    <col min="11482" max="11482" width="9.5546875" style="44" customWidth="1"/>
    <col min="11483" max="11483" width="1.5546875" style="44" customWidth="1"/>
    <col min="11484" max="11484" width="20.5546875" style="44" customWidth="1"/>
    <col min="11485" max="11485" width="0.5546875" style="44" customWidth="1"/>
    <col min="11486" max="11486" width="19.5546875" style="44" customWidth="1"/>
    <col min="11487" max="11487" width="0.5546875" style="44" customWidth="1"/>
    <col min="11488" max="11488" width="17.5546875" style="44" customWidth="1"/>
    <col min="11489" max="11489" width="0.5546875" style="44" customWidth="1"/>
    <col min="11490" max="11490" width="18.5546875" style="44" customWidth="1"/>
    <col min="11491" max="11491" width="0.5546875" style="44" customWidth="1"/>
    <col min="11492" max="11492" width="22.5546875" style="44" customWidth="1"/>
    <col min="11493" max="11493" width="0.5546875" style="44" customWidth="1"/>
    <col min="11494" max="11494" width="20.5546875" style="44" customWidth="1"/>
    <col min="11495" max="11495" width="0.5546875" style="44" customWidth="1"/>
    <col min="11496" max="11496" width="21.5546875" style="44" customWidth="1"/>
    <col min="11497" max="11497" width="0.5546875" style="44" customWidth="1"/>
    <col min="11498" max="11498" width="21.44140625" style="44" customWidth="1"/>
    <col min="11499" max="11499" width="0.5546875" style="44" customWidth="1"/>
    <col min="11500" max="11500" width="20.44140625" style="44" customWidth="1"/>
    <col min="11501" max="11501" width="0.5546875" style="44" customWidth="1"/>
    <col min="11502" max="11502" width="21" style="44" customWidth="1"/>
    <col min="11503" max="11503" width="0.5546875" style="44" customWidth="1"/>
    <col min="11504" max="11504" width="21.44140625" style="44" customWidth="1"/>
    <col min="11505" max="11505" width="1.5546875" style="44" customWidth="1"/>
    <col min="11506" max="11507" width="9.44140625" style="44"/>
    <col min="11508" max="11508" width="11" style="44" bestFit="1" customWidth="1"/>
    <col min="11509" max="11509" width="9.44140625" style="44"/>
    <col min="11510" max="11510" width="13.44140625" style="44" bestFit="1" customWidth="1"/>
    <col min="11511" max="11511" width="11" style="44" bestFit="1" customWidth="1"/>
    <col min="11512" max="11513" width="12.44140625" style="44" bestFit="1" customWidth="1"/>
    <col min="11514" max="11514" width="13.44140625" style="44" bestFit="1" customWidth="1"/>
    <col min="11515" max="11515" width="9.44140625" style="44" bestFit="1" customWidth="1"/>
    <col min="11516" max="11516" width="14.5546875" style="44" bestFit="1" customWidth="1"/>
    <col min="11517" max="11517" width="12.44140625" style="44" bestFit="1" customWidth="1"/>
    <col min="11518" max="11518" width="11.5546875" style="44" bestFit="1" customWidth="1"/>
    <col min="11519" max="11519" width="9.44140625" style="44"/>
    <col min="11520" max="11520" width="14.5546875" style="44" bestFit="1" customWidth="1"/>
    <col min="11521" max="11733" width="9.44140625" style="44"/>
    <col min="11734" max="11734" width="2.5546875" style="44" customWidth="1"/>
    <col min="11735" max="11736" width="3.5546875" style="44" customWidth="1"/>
    <col min="11737" max="11737" width="42" style="44" customWidth="1"/>
    <col min="11738" max="11738" width="9.5546875" style="44" customWidth="1"/>
    <col min="11739" max="11739" width="1.5546875" style="44" customWidth="1"/>
    <col min="11740" max="11740" width="20.5546875" style="44" customWidth="1"/>
    <col min="11741" max="11741" width="0.5546875" style="44" customWidth="1"/>
    <col min="11742" max="11742" width="19.5546875" style="44" customWidth="1"/>
    <col min="11743" max="11743" width="0.5546875" style="44" customWidth="1"/>
    <col min="11744" max="11744" width="17.5546875" style="44" customWidth="1"/>
    <col min="11745" max="11745" width="0.5546875" style="44" customWidth="1"/>
    <col min="11746" max="11746" width="18.5546875" style="44" customWidth="1"/>
    <col min="11747" max="11747" width="0.5546875" style="44" customWidth="1"/>
    <col min="11748" max="11748" width="22.5546875" style="44" customWidth="1"/>
    <col min="11749" max="11749" width="0.5546875" style="44" customWidth="1"/>
    <col min="11750" max="11750" width="20.5546875" style="44" customWidth="1"/>
    <col min="11751" max="11751" width="0.5546875" style="44" customWidth="1"/>
    <col min="11752" max="11752" width="21.5546875" style="44" customWidth="1"/>
    <col min="11753" max="11753" width="0.5546875" style="44" customWidth="1"/>
    <col min="11754" max="11754" width="21.44140625" style="44" customWidth="1"/>
    <col min="11755" max="11755" width="0.5546875" style="44" customWidth="1"/>
    <col min="11756" max="11756" width="20.44140625" style="44" customWidth="1"/>
    <col min="11757" max="11757" width="0.5546875" style="44" customWidth="1"/>
    <col min="11758" max="11758" width="21" style="44" customWidth="1"/>
    <col min="11759" max="11759" width="0.5546875" style="44" customWidth="1"/>
    <col min="11760" max="11760" width="21.44140625" style="44" customWidth="1"/>
    <col min="11761" max="11761" width="1.5546875" style="44" customWidth="1"/>
    <col min="11762" max="11763" width="9.44140625" style="44"/>
    <col min="11764" max="11764" width="11" style="44" bestFit="1" customWidth="1"/>
    <col min="11765" max="11765" width="9.44140625" style="44"/>
    <col min="11766" max="11766" width="13.44140625" style="44" bestFit="1" customWidth="1"/>
    <col min="11767" max="11767" width="11" style="44" bestFit="1" customWidth="1"/>
    <col min="11768" max="11769" width="12.44140625" style="44" bestFit="1" customWidth="1"/>
    <col min="11770" max="11770" width="13.44140625" style="44" bestFit="1" customWidth="1"/>
    <col min="11771" max="11771" width="9.44140625" style="44" bestFit="1" customWidth="1"/>
    <col min="11772" max="11772" width="14.5546875" style="44" bestFit="1" customWidth="1"/>
    <col min="11773" max="11773" width="12.44140625" style="44" bestFit="1" customWidth="1"/>
    <col min="11774" max="11774" width="11.5546875" style="44" bestFit="1" customWidth="1"/>
    <col min="11775" max="11775" width="9.44140625" style="44"/>
    <col min="11776" max="11776" width="14.5546875" style="44" bestFit="1" customWidth="1"/>
    <col min="11777" max="11989" width="9.44140625" style="44"/>
    <col min="11990" max="11990" width="2.5546875" style="44" customWidth="1"/>
    <col min="11991" max="11992" width="3.5546875" style="44" customWidth="1"/>
    <col min="11993" max="11993" width="42" style="44" customWidth="1"/>
    <col min="11994" max="11994" width="9.5546875" style="44" customWidth="1"/>
    <col min="11995" max="11995" width="1.5546875" style="44" customWidth="1"/>
    <col min="11996" max="11996" width="20.5546875" style="44" customWidth="1"/>
    <col min="11997" max="11997" width="0.5546875" style="44" customWidth="1"/>
    <col min="11998" max="11998" width="19.5546875" style="44" customWidth="1"/>
    <col min="11999" max="11999" width="0.5546875" style="44" customWidth="1"/>
    <col min="12000" max="12000" width="17.5546875" style="44" customWidth="1"/>
    <col min="12001" max="12001" width="0.5546875" style="44" customWidth="1"/>
    <col min="12002" max="12002" width="18.5546875" style="44" customWidth="1"/>
    <col min="12003" max="12003" width="0.5546875" style="44" customWidth="1"/>
    <col min="12004" max="12004" width="22.5546875" style="44" customWidth="1"/>
    <col min="12005" max="12005" width="0.5546875" style="44" customWidth="1"/>
    <col min="12006" max="12006" width="20.5546875" style="44" customWidth="1"/>
    <col min="12007" max="12007" width="0.5546875" style="44" customWidth="1"/>
    <col min="12008" max="12008" width="21.5546875" style="44" customWidth="1"/>
    <col min="12009" max="12009" width="0.5546875" style="44" customWidth="1"/>
    <col min="12010" max="12010" width="21.44140625" style="44" customWidth="1"/>
    <col min="12011" max="12011" width="0.5546875" style="44" customWidth="1"/>
    <col min="12012" max="12012" width="20.44140625" style="44" customWidth="1"/>
    <col min="12013" max="12013" width="0.5546875" style="44" customWidth="1"/>
    <col min="12014" max="12014" width="21" style="44" customWidth="1"/>
    <col min="12015" max="12015" width="0.5546875" style="44" customWidth="1"/>
    <col min="12016" max="12016" width="21.44140625" style="44" customWidth="1"/>
    <col min="12017" max="12017" width="1.5546875" style="44" customWidth="1"/>
    <col min="12018" max="12019" width="9.44140625" style="44"/>
    <col min="12020" max="12020" width="11" style="44" bestFit="1" customWidth="1"/>
    <col min="12021" max="12021" width="9.44140625" style="44"/>
    <col min="12022" max="12022" width="13.44140625" style="44" bestFit="1" customWidth="1"/>
    <col min="12023" max="12023" width="11" style="44" bestFit="1" customWidth="1"/>
    <col min="12024" max="12025" width="12.44140625" style="44" bestFit="1" customWidth="1"/>
    <col min="12026" max="12026" width="13.44140625" style="44" bestFit="1" customWidth="1"/>
    <col min="12027" max="12027" width="9.44140625" style="44" bestFit="1" customWidth="1"/>
    <col min="12028" max="12028" width="14.5546875" style="44" bestFit="1" customWidth="1"/>
    <col min="12029" max="12029" width="12.44140625" style="44" bestFit="1" customWidth="1"/>
    <col min="12030" max="12030" width="11.5546875" style="44" bestFit="1" customWidth="1"/>
    <col min="12031" max="12031" width="9.44140625" style="44"/>
    <col min="12032" max="12032" width="14.5546875" style="44" bestFit="1" customWidth="1"/>
    <col min="12033" max="12245" width="9.44140625" style="44"/>
    <col min="12246" max="12246" width="2.5546875" style="44" customWidth="1"/>
    <col min="12247" max="12248" width="3.5546875" style="44" customWidth="1"/>
    <col min="12249" max="12249" width="42" style="44" customWidth="1"/>
    <col min="12250" max="12250" width="9.5546875" style="44" customWidth="1"/>
    <col min="12251" max="12251" width="1.5546875" style="44" customWidth="1"/>
    <col min="12252" max="12252" width="20.5546875" style="44" customWidth="1"/>
    <col min="12253" max="12253" width="0.5546875" style="44" customWidth="1"/>
    <col min="12254" max="12254" width="19.5546875" style="44" customWidth="1"/>
    <col min="12255" max="12255" width="0.5546875" style="44" customWidth="1"/>
    <col min="12256" max="12256" width="17.5546875" style="44" customWidth="1"/>
    <col min="12257" max="12257" width="0.5546875" style="44" customWidth="1"/>
    <col min="12258" max="12258" width="18.5546875" style="44" customWidth="1"/>
    <col min="12259" max="12259" width="0.5546875" style="44" customWidth="1"/>
    <col min="12260" max="12260" width="22.5546875" style="44" customWidth="1"/>
    <col min="12261" max="12261" width="0.5546875" style="44" customWidth="1"/>
    <col min="12262" max="12262" width="20.5546875" style="44" customWidth="1"/>
    <col min="12263" max="12263" width="0.5546875" style="44" customWidth="1"/>
    <col min="12264" max="12264" width="21.5546875" style="44" customWidth="1"/>
    <col min="12265" max="12265" width="0.5546875" style="44" customWidth="1"/>
    <col min="12266" max="12266" width="21.44140625" style="44" customWidth="1"/>
    <col min="12267" max="12267" width="0.5546875" style="44" customWidth="1"/>
    <col min="12268" max="12268" width="20.44140625" style="44" customWidth="1"/>
    <col min="12269" max="12269" width="0.5546875" style="44" customWidth="1"/>
    <col min="12270" max="12270" width="21" style="44" customWidth="1"/>
    <col min="12271" max="12271" width="0.5546875" style="44" customWidth="1"/>
    <col min="12272" max="12272" width="21.44140625" style="44" customWidth="1"/>
    <col min="12273" max="12273" width="1.5546875" style="44" customWidth="1"/>
    <col min="12274" max="12275" width="9.44140625" style="44"/>
    <col min="12276" max="12276" width="11" style="44" bestFit="1" customWidth="1"/>
    <col min="12277" max="12277" width="9.44140625" style="44"/>
    <col min="12278" max="12278" width="13.44140625" style="44" bestFit="1" customWidth="1"/>
    <col min="12279" max="12279" width="11" style="44" bestFit="1" customWidth="1"/>
    <col min="12280" max="12281" width="12.44140625" style="44" bestFit="1" customWidth="1"/>
    <col min="12282" max="12282" width="13.44140625" style="44" bestFit="1" customWidth="1"/>
    <col min="12283" max="12283" width="9.44140625" style="44" bestFit="1" customWidth="1"/>
    <col min="12284" max="12284" width="14.5546875" style="44" bestFit="1" customWidth="1"/>
    <col min="12285" max="12285" width="12.44140625" style="44" bestFit="1" customWidth="1"/>
    <col min="12286" max="12286" width="11.5546875" style="44" bestFit="1" customWidth="1"/>
    <col min="12287" max="12287" width="9.44140625" style="44"/>
    <col min="12288" max="12288" width="14.5546875" style="44" bestFit="1" customWidth="1"/>
    <col min="12289" max="12501" width="9.44140625" style="44"/>
    <col min="12502" max="12502" width="2.5546875" style="44" customWidth="1"/>
    <col min="12503" max="12504" width="3.5546875" style="44" customWidth="1"/>
    <col min="12505" max="12505" width="42" style="44" customWidth="1"/>
    <col min="12506" max="12506" width="9.5546875" style="44" customWidth="1"/>
    <col min="12507" max="12507" width="1.5546875" style="44" customWidth="1"/>
    <col min="12508" max="12508" width="20.5546875" style="44" customWidth="1"/>
    <col min="12509" max="12509" width="0.5546875" style="44" customWidth="1"/>
    <col min="12510" max="12510" width="19.5546875" style="44" customWidth="1"/>
    <col min="12511" max="12511" width="0.5546875" style="44" customWidth="1"/>
    <col min="12512" max="12512" width="17.5546875" style="44" customWidth="1"/>
    <col min="12513" max="12513" width="0.5546875" style="44" customWidth="1"/>
    <col min="12514" max="12514" width="18.5546875" style="44" customWidth="1"/>
    <col min="12515" max="12515" width="0.5546875" style="44" customWidth="1"/>
    <col min="12516" max="12516" width="22.5546875" style="44" customWidth="1"/>
    <col min="12517" max="12517" width="0.5546875" style="44" customWidth="1"/>
    <col min="12518" max="12518" width="20.5546875" style="44" customWidth="1"/>
    <col min="12519" max="12519" width="0.5546875" style="44" customWidth="1"/>
    <col min="12520" max="12520" width="21.5546875" style="44" customWidth="1"/>
    <col min="12521" max="12521" width="0.5546875" style="44" customWidth="1"/>
    <col min="12522" max="12522" width="21.44140625" style="44" customWidth="1"/>
    <col min="12523" max="12523" width="0.5546875" style="44" customWidth="1"/>
    <col min="12524" max="12524" width="20.44140625" style="44" customWidth="1"/>
    <col min="12525" max="12525" width="0.5546875" style="44" customWidth="1"/>
    <col min="12526" max="12526" width="21" style="44" customWidth="1"/>
    <col min="12527" max="12527" width="0.5546875" style="44" customWidth="1"/>
    <col min="12528" max="12528" width="21.44140625" style="44" customWidth="1"/>
    <col min="12529" max="12529" width="1.5546875" style="44" customWidth="1"/>
    <col min="12530" max="12531" width="9.44140625" style="44"/>
    <col min="12532" max="12532" width="11" style="44" bestFit="1" customWidth="1"/>
    <col min="12533" max="12533" width="9.44140625" style="44"/>
    <col min="12534" max="12534" width="13.44140625" style="44" bestFit="1" customWidth="1"/>
    <col min="12535" max="12535" width="11" style="44" bestFit="1" customWidth="1"/>
    <col min="12536" max="12537" width="12.44140625" style="44" bestFit="1" customWidth="1"/>
    <col min="12538" max="12538" width="13.44140625" style="44" bestFit="1" customWidth="1"/>
    <col min="12539" max="12539" width="9.44140625" style="44" bestFit="1" customWidth="1"/>
    <col min="12540" max="12540" width="14.5546875" style="44" bestFit="1" customWidth="1"/>
    <col min="12541" max="12541" width="12.44140625" style="44" bestFit="1" customWidth="1"/>
    <col min="12542" max="12542" width="11.5546875" style="44" bestFit="1" customWidth="1"/>
    <col min="12543" max="12543" width="9.44140625" style="44"/>
    <col min="12544" max="12544" width="14.5546875" style="44" bestFit="1" customWidth="1"/>
    <col min="12545" max="12757" width="9.44140625" style="44"/>
    <col min="12758" max="12758" width="2.5546875" style="44" customWidth="1"/>
    <col min="12759" max="12760" width="3.5546875" style="44" customWidth="1"/>
    <col min="12761" max="12761" width="42" style="44" customWidth="1"/>
    <col min="12762" max="12762" width="9.5546875" style="44" customWidth="1"/>
    <col min="12763" max="12763" width="1.5546875" style="44" customWidth="1"/>
    <col min="12764" max="12764" width="20.5546875" style="44" customWidth="1"/>
    <col min="12765" max="12765" width="0.5546875" style="44" customWidth="1"/>
    <col min="12766" max="12766" width="19.5546875" style="44" customWidth="1"/>
    <col min="12767" max="12767" width="0.5546875" style="44" customWidth="1"/>
    <col min="12768" max="12768" width="17.5546875" style="44" customWidth="1"/>
    <col min="12769" max="12769" width="0.5546875" style="44" customWidth="1"/>
    <col min="12770" max="12770" width="18.5546875" style="44" customWidth="1"/>
    <col min="12771" max="12771" width="0.5546875" style="44" customWidth="1"/>
    <col min="12772" max="12772" width="22.5546875" style="44" customWidth="1"/>
    <col min="12773" max="12773" width="0.5546875" style="44" customWidth="1"/>
    <col min="12774" max="12774" width="20.5546875" style="44" customWidth="1"/>
    <col min="12775" max="12775" width="0.5546875" style="44" customWidth="1"/>
    <col min="12776" max="12776" width="21.5546875" style="44" customWidth="1"/>
    <col min="12777" max="12777" width="0.5546875" style="44" customWidth="1"/>
    <col min="12778" max="12778" width="21.44140625" style="44" customWidth="1"/>
    <col min="12779" max="12779" width="0.5546875" style="44" customWidth="1"/>
    <col min="12780" max="12780" width="20.44140625" style="44" customWidth="1"/>
    <col min="12781" max="12781" width="0.5546875" style="44" customWidth="1"/>
    <col min="12782" max="12782" width="21" style="44" customWidth="1"/>
    <col min="12783" max="12783" width="0.5546875" style="44" customWidth="1"/>
    <col min="12784" max="12784" width="21.44140625" style="44" customWidth="1"/>
    <col min="12785" max="12785" width="1.5546875" style="44" customWidth="1"/>
    <col min="12786" max="12787" width="9.44140625" style="44"/>
    <col min="12788" max="12788" width="11" style="44" bestFit="1" customWidth="1"/>
    <col min="12789" max="12789" width="9.44140625" style="44"/>
    <col min="12790" max="12790" width="13.44140625" style="44" bestFit="1" customWidth="1"/>
    <col min="12791" max="12791" width="11" style="44" bestFit="1" customWidth="1"/>
    <col min="12792" max="12793" width="12.44140625" style="44" bestFit="1" customWidth="1"/>
    <col min="12794" max="12794" width="13.44140625" style="44" bestFit="1" customWidth="1"/>
    <col min="12795" max="12795" width="9.44140625" style="44" bestFit="1" customWidth="1"/>
    <col min="12796" max="12796" width="14.5546875" style="44" bestFit="1" customWidth="1"/>
    <col min="12797" max="12797" width="12.44140625" style="44" bestFit="1" customWidth="1"/>
    <col min="12798" max="12798" width="11.5546875" style="44" bestFit="1" customWidth="1"/>
    <col min="12799" max="12799" width="9.44140625" style="44"/>
    <col min="12800" max="12800" width="14.5546875" style="44" bestFit="1" customWidth="1"/>
    <col min="12801" max="13013" width="9.44140625" style="44"/>
    <col min="13014" max="13014" width="2.5546875" style="44" customWidth="1"/>
    <col min="13015" max="13016" width="3.5546875" style="44" customWidth="1"/>
    <col min="13017" max="13017" width="42" style="44" customWidth="1"/>
    <col min="13018" max="13018" width="9.5546875" style="44" customWidth="1"/>
    <col min="13019" max="13019" width="1.5546875" style="44" customWidth="1"/>
    <col min="13020" max="13020" width="20.5546875" style="44" customWidth="1"/>
    <col min="13021" max="13021" width="0.5546875" style="44" customWidth="1"/>
    <col min="13022" max="13022" width="19.5546875" style="44" customWidth="1"/>
    <col min="13023" max="13023" width="0.5546875" style="44" customWidth="1"/>
    <col min="13024" max="13024" width="17.5546875" style="44" customWidth="1"/>
    <col min="13025" max="13025" width="0.5546875" style="44" customWidth="1"/>
    <col min="13026" max="13026" width="18.5546875" style="44" customWidth="1"/>
    <col min="13027" max="13027" width="0.5546875" style="44" customWidth="1"/>
    <col min="13028" max="13028" width="22.5546875" style="44" customWidth="1"/>
    <col min="13029" max="13029" width="0.5546875" style="44" customWidth="1"/>
    <col min="13030" max="13030" width="20.5546875" style="44" customWidth="1"/>
    <col min="13031" max="13031" width="0.5546875" style="44" customWidth="1"/>
    <col min="13032" max="13032" width="21.5546875" style="44" customWidth="1"/>
    <col min="13033" max="13033" width="0.5546875" style="44" customWidth="1"/>
    <col min="13034" max="13034" width="21.44140625" style="44" customWidth="1"/>
    <col min="13035" max="13035" width="0.5546875" style="44" customWidth="1"/>
    <col min="13036" max="13036" width="20.44140625" style="44" customWidth="1"/>
    <col min="13037" max="13037" width="0.5546875" style="44" customWidth="1"/>
    <col min="13038" max="13038" width="21" style="44" customWidth="1"/>
    <col min="13039" max="13039" width="0.5546875" style="44" customWidth="1"/>
    <col min="13040" max="13040" width="21.44140625" style="44" customWidth="1"/>
    <col min="13041" max="13041" width="1.5546875" style="44" customWidth="1"/>
    <col min="13042" max="13043" width="9.44140625" style="44"/>
    <col min="13044" max="13044" width="11" style="44" bestFit="1" customWidth="1"/>
    <col min="13045" max="13045" width="9.44140625" style="44"/>
    <col min="13046" max="13046" width="13.44140625" style="44" bestFit="1" customWidth="1"/>
    <col min="13047" max="13047" width="11" style="44" bestFit="1" customWidth="1"/>
    <col min="13048" max="13049" width="12.44140625" style="44" bestFit="1" customWidth="1"/>
    <col min="13050" max="13050" width="13.44140625" style="44" bestFit="1" customWidth="1"/>
    <col min="13051" max="13051" width="9.44140625" style="44" bestFit="1" customWidth="1"/>
    <col min="13052" max="13052" width="14.5546875" style="44" bestFit="1" customWidth="1"/>
    <col min="13053" max="13053" width="12.44140625" style="44" bestFit="1" customWidth="1"/>
    <col min="13054" max="13054" width="11.5546875" style="44" bestFit="1" customWidth="1"/>
    <col min="13055" max="13055" width="9.44140625" style="44"/>
    <col min="13056" max="13056" width="14.5546875" style="44" bestFit="1" customWidth="1"/>
    <col min="13057" max="13269" width="9.44140625" style="44"/>
    <col min="13270" max="13270" width="2.5546875" style="44" customWidth="1"/>
    <col min="13271" max="13272" width="3.5546875" style="44" customWidth="1"/>
    <col min="13273" max="13273" width="42" style="44" customWidth="1"/>
    <col min="13274" max="13274" width="9.5546875" style="44" customWidth="1"/>
    <col min="13275" max="13275" width="1.5546875" style="44" customWidth="1"/>
    <col min="13276" max="13276" width="20.5546875" style="44" customWidth="1"/>
    <col min="13277" max="13277" width="0.5546875" style="44" customWidth="1"/>
    <col min="13278" max="13278" width="19.5546875" style="44" customWidth="1"/>
    <col min="13279" max="13279" width="0.5546875" style="44" customWidth="1"/>
    <col min="13280" max="13280" width="17.5546875" style="44" customWidth="1"/>
    <col min="13281" max="13281" width="0.5546875" style="44" customWidth="1"/>
    <col min="13282" max="13282" width="18.5546875" style="44" customWidth="1"/>
    <col min="13283" max="13283" width="0.5546875" style="44" customWidth="1"/>
    <col min="13284" max="13284" width="22.5546875" style="44" customWidth="1"/>
    <col min="13285" max="13285" width="0.5546875" style="44" customWidth="1"/>
    <col min="13286" max="13286" width="20.5546875" style="44" customWidth="1"/>
    <col min="13287" max="13287" width="0.5546875" style="44" customWidth="1"/>
    <col min="13288" max="13288" width="21.5546875" style="44" customWidth="1"/>
    <col min="13289" max="13289" width="0.5546875" style="44" customWidth="1"/>
    <col min="13290" max="13290" width="21.44140625" style="44" customWidth="1"/>
    <col min="13291" max="13291" width="0.5546875" style="44" customWidth="1"/>
    <col min="13292" max="13292" width="20.44140625" style="44" customWidth="1"/>
    <col min="13293" max="13293" width="0.5546875" style="44" customWidth="1"/>
    <col min="13294" max="13294" width="21" style="44" customWidth="1"/>
    <col min="13295" max="13295" width="0.5546875" style="44" customWidth="1"/>
    <col min="13296" max="13296" width="21.44140625" style="44" customWidth="1"/>
    <col min="13297" max="13297" width="1.5546875" style="44" customWidth="1"/>
    <col min="13298" max="13299" width="9.44140625" style="44"/>
    <col min="13300" max="13300" width="11" style="44" bestFit="1" customWidth="1"/>
    <col min="13301" max="13301" width="9.44140625" style="44"/>
    <col min="13302" max="13302" width="13.44140625" style="44" bestFit="1" customWidth="1"/>
    <col min="13303" max="13303" width="11" style="44" bestFit="1" customWidth="1"/>
    <col min="13304" max="13305" width="12.44140625" style="44" bestFit="1" customWidth="1"/>
    <col min="13306" max="13306" width="13.44140625" style="44" bestFit="1" customWidth="1"/>
    <col min="13307" max="13307" width="9.44140625" style="44" bestFit="1" customWidth="1"/>
    <col min="13308" max="13308" width="14.5546875" style="44" bestFit="1" customWidth="1"/>
    <col min="13309" max="13309" width="12.44140625" style="44" bestFit="1" customWidth="1"/>
    <col min="13310" max="13310" width="11.5546875" style="44" bestFit="1" customWidth="1"/>
    <col min="13311" max="13311" width="9.44140625" style="44"/>
    <col min="13312" max="13312" width="14.5546875" style="44" bestFit="1" customWidth="1"/>
    <col min="13313" max="13525" width="9.44140625" style="44"/>
    <col min="13526" max="13526" width="2.5546875" style="44" customWidth="1"/>
    <col min="13527" max="13528" width="3.5546875" style="44" customWidth="1"/>
    <col min="13529" max="13529" width="42" style="44" customWidth="1"/>
    <col min="13530" max="13530" width="9.5546875" style="44" customWidth="1"/>
    <col min="13531" max="13531" width="1.5546875" style="44" customWidth="1"/>
    <col min="13532" max="13532" width="20.5546875" style="44" customWidth="1"/>
    <col min="13533" max="13533" width="0.5546875" style="44" customWidth="1"/>
    <col min="13534" max="13534" width="19.5546875" style="44" customWidth="1"/>
    <col min="13535" max="13535" width="0.5546875" style="44" customWidth="1"/>
    <col min="13536" max="13536" width="17.5546875" style="44" customWidth="1"/>
    <col min="13537" max="13537" width="0.5546875" style="44" customWidth="1"/>
    <col min="13538" max="13538" width="18.5546875" style="44" customWidth="1"/>
    <col min="13539" max="13539" width="0.5546875" style="44" customWidth="1"/>
    <col min="13540" max="13540" width="22.5546875" style="44" customWidth="1"/>
    <col min="13541" max="13541" width="0.5546875" style="44" customWidth="1"/>
    <col min="13542" max="13542" width="20.5546875" style="44" customWidth="1"/>
    <col min="13543" max="13543" width="0.5546875" style="44" customWidth="1"/>
    <col min="13544" max="13544" width="21.5546875" style="44" customWidth="1"/>
    <col min="13545" max="13545" width="0.5546875" style="44" customWidth="1"/>
    <col min="13546" max="13546" width="21.44140625" style="44" customWidth="1"/>
    <col min="13547" max="13547" width="0.5546875" style="44" customWidth="1"/>
    <col min="13548" max="13548" width="20.44140625" style="44" customWidth="1"/>
    <col min="13549" max="13549" width="0.5546875" style="44" customWidth="1"/>
    <col min="13550" max="13550" width="21" style="44" customWidth="1"/>
    <col min="13551" max="13551" width="0.5546875" style="44" customWidth="1"/>
    <col min="13552" max="13552" width="21.44140625" style="44" customWidth="1"/>
    <col min="13553" max="13553" width="1.5546875" style="44" customWidth="1"/>
    <col min="13554" max="13555" width="9.44140625" style="44"/>
    <col min="13556" max="13556" width="11" style="44" bestFit="1" customWidth="1"/>
    <col min="13557" max="13557" width="9.44140625" style="44"/>
    <col min="13558" max="13558" width="13.44140625" style="44" bestFit="1" customWidth="1"/>
    <col min="13559" max="13559" width="11" style="44" bestFit="1" customWidth="1"/>
    <col min="13560" max="13561" width="12.44140625" style="44" bestFit="1" customWidth="1"/>
    <col min="13562" max="13562" width="13.44140625" style="44" bestFit="1" customWidth="1"/>
    <col min="13563" max="13563" width="9.44140625" style="44" bestFit="1" customWidth="1"/>
    <col min="13564" max="13564" width="14.5546875" style="44" bestFit="1" customWidth="1"/>
    <col min="13565" max="13565" width="12.44140625" style="44" bestFit="1" customWidth="1"/>
    <col min="13566" max="13566" width="11.5546875" style="44" bestFit="1" customWidth="1"/>
    <col min="13567" max="13567" width="9.44140625" style="44"/>
    <col min="13568" max="13568" width="14.5546875" style="44" bestFit="1" customWidth="1"/>
    <col min="13569" max="13781" width="9.44140625" style="44"/>
    <col min="13782" max="13782" width="2.5546875" style="44" customWidth="1"/>
    <col min="13783" max="13784" width="3.5546875" style="44" customWidth="1"/>
    <col min="13785" max="13785" width="42" style="44" customWidth="1"/>
    <col min="13786" max="13786" width="9.5546875" style="44" customWidth="1"/>
    <col min="13787" max="13787" width="1.5546875" style="44" customWidth="1"/>
    <col min="13788" max="13788" width="20.5546875" style="44" customWidth="1"/>
    <col min="13789" max="13789" width="0.5546875" style="44" customWidth="1"/>
    <col min="13790" max="13790" width="19.5546875" style="44" customWidth="1"/>
    <col min="13791" max="13791" width="0.5546875" style="44" customWidth="1"/>
    <col min="13792" max="13792" width="17.5546875" style="44" customWidth="1"/>
    <col min="13793" max="13793" width="0.5546875" style="44" customWidth="1"/>
    <col min="13794" max="13794" width="18.5546875" style="44" customWidth="1"/>
    <col min="13795" max="13795" width="0.5546875" style="44" customWidth="1"/>
    <col min="13796" max="13796" width="22.5546875" style="44" customWidth="1"/>
    <col min="13797" max="13797" width="0.5546875" style="44" customWidth="1"/>
    <col min="13798" max="13798" width="20.5546875" style="44" customWidth="1"/>
    <col min="13799" max="13799" width="0.5546875" style="44" customWidth="1"/>
    <col min="13800" max="13800" width="21.5546875" style="44" customWidth="1"/>
    <col min="13801" max="13801" width="0.5546875" style="44" customWidth="1"/>
    <col min="13802" max="13802" width="21.44140625" style="44" customWidth="1"/>
    <col min="13803" max="13803" width="0.5546875" style="44" customWidth="1"/>
    <col min="13804" max="13804" width="20.44140625" style="44" customWidth="1"/>
    <col min="13805" max="13805" width="0.5546875" style="44" customWidth="1"/>
    <col min="13806" max="13806" width="21" style="44" customWidth="1"/>
    <col min="13807" max="13807" width="0.5546875" style="44" customWidth="1"/>
    <col min="13808" max="13808" width="21.44140625" style="44" customWidth="1"/>
    <col min="13809" max="13809" width="1.5546875" style="44" customWidth="1"/>
    <col min="13810" max="13811" width="9.44140625" style="44"/>
    <col min="13812" max="13812" width="11" style="44" bestFit="1" customWidth="1"/>
    <col min="13813" max="13813" width="9.44140625" style="44"/>
    <col min="13814" max="13814" width="13.44140625" style="44" bestFit="1" customWidth="1"/>
    <col min="13815" max="13815" width="11" style="44" bestFit="1" customWidth="1"/>
    <col min="13816" max="13817" width="12.44140625" style="44" bestFit="1" customWidth="1"/>
    <col min="13818" max="13818" width="13.44140625" style="44" bestFit="1" customWidth="1"/>
    <col min="13819" max="13819" width="9.44140625" style="44" bestFit="1" customWidth="1"/>
    <col min="13820" max="13820" width="14.5546875" style="44" bestFit="1" customWidth="1"/>
    <col min="13821" max="13821" width="12.44140625" style="44" bestFit="1" customWidth="1"/>
    <col min="13822" max="13822" width="11.5546875" style="44" bestFit="1" customWidth="1"/>
    <col min="13823" max="13823" width="9.44140625" style="44"/>
    <col min="13824" max="13824" width="14.5546875" style="44" bestFit="1" customWidth="1"/>
    <col min="13825" max="14037" width="9.44140625" style="44"/>
    <col min="14038" max="14038" width="2.5546875" style="44" customWidth="1"/>
    <col min="14039" max="14040" width="3.5546875" style="44" customWidth="1"/>
    <col min="14041" max="14041" width="42" style="44" customWidth="1"/>
    <col min="14042" max="14042" width="9.5546875" style="44" customWidth="1"/>
    <col min="14043" max="14043" width="1.5546875" style="44" customWidth="1"/>
    <col min="14044" max="14044" width="20.5546875" style="44" customWidth="1"/>
    <col min="14045" max="14045" width="0.5546875" style="44" customWidth="1"/>
    <col min="14046" max="14046" width="19.5546875" style="44" customWidth="1"/>
    <col min="14047" max="14047" width="0.5546875" style="44" customWidth="1"/>
    <col min="14048" max="14048" width="17.5546875" style="44" customWidth="1"/>
    <col min="14049" max="14049" width="0.5546875" style="44" customWidth="1"/>
    <col min="14050" max="14050" width="18.5546875" style="44" customWidth="1"/>
    <col min="14051" max="14051" width="0.5546875" style="44" customWidth="1"/>
    <col min="14052" max="14052" width="22.5546875" style="44" customWidth="1"/>
    <col min="14053" max="14053" width="0.5546875" style="44" customWidth="1"/>
    <col min="14054" max="14054" width="20.5546875" style="44" customWidth="1"/>
    <col min="14055" max="14055" width="0.5546875" style="44" customWidth="1"/>
    <col min="14056" max="14056" width="21.5546875" style="44" customWidth="1"/>
    <col min="14057" max="14057" width="0.5546875" style="44" customWidth="1"/>
    <col min="14058" max="14058" width="21.44140625" style="44" customWidth="1"/>
    <col min="14059" max="14059" width="0.5546875" style="44" customWidth="1"/>
    <col min="14060" max="14060" width="20.44140625" style="44" customWidth="1"/>
    <col min="14061" max="14061" width="0.5546875" style="44" customWidth="1"/>
    <col min="14062" max="14062" width="21" style="44" customWidth="1"/>
    <col min="14063" max="14063" width="0.5546875" style="44" customWidth="1"/>
    <col min="14064" max="14064" width="21.44140625" style="44" customWidth="1"/>
    <col min="14065" max="14065" width="1.5546875" style="44" customWidth="1"/>
    <col min="14066" max="14067" width="9.44140625" style="44"/>
    <col min="14068" max="14068" width="11" style="44" bestFit="1" customWidth="1"/>
    <col min="14069" max="14069" width="9.44140625" style="44"/>
    <col min="14070" max="14070" width="13.44140625" style="44" bestFit="1" customWidth="1"/>
    <col min="14071" max="14071" width="11" style="44" bestFit="1" customWidth="1"/>
    <col min="14072" max="14073" width="12.44140625" style="44" bestFit="1" customWidth="1"/>
    <col min="14074" max="14074" width="13.44140625" style="44" bestFit="1" customWidth="1"/>
    <col min="14075" max="14075" width="9.44140625" style="44" bestFit="1" customWidth="1"/>
    <col min="14076" max="14076" width="14.5546875" style="44" bestFit="1" customWidth="1"/>
    <col min="14077" max="14077" width="12.44140625" style="44" bestFit="1" customWidth="1"/>
    <col min="14078" max="14078" width="11.5546875" style="44" bestFit="1" customWidth="1"/>
    <col min="14079" max="14079" width="9.44140625" style="44"/>
    <col min="14080" max="14080" width="14.5546875" style="44" bestFit="1" customWidth="1"/>
    <col min="14081" max="14293" width="9.44140625" style="44"/>
    <col min="14294" max="14294" width="2.5546875" style="44" customWidth="1"/>
    <col min="14295" max="14296" width="3.5546875" style="44" customWidth="1"/>
    <col min="14297" max="14297" width="42" style="44" customWidth="1"/>
    <col min="14298" max="14298" width="9.5546875" style="44" customWidth="1"/>
    <col min="14299" max="14299" width="1.5546875" style="44" customWidth="1"/>
    <col min="14300" max="14300" width="20.5546875" style="44" customWidth="1"/>
    <col min="14301" max="14301" width="0.5546875" style="44" customWidth="1"/>
    <col min="14302" max="14302" width="19.5546875" style="44" customWidth="1"/>
    <col min="14303" max="14303" width="0.5546875" style="44" customWidth="1"/>
    <col min="14304" max="14304" width="17.5546875" style="44" customWidth="1"/>
    <col min="14305" max="14305" width="0.5546875" style="44" customWidth="1"/>
    <col min="14306" max="14306" width="18.5546875" style="44" customWidth="1"/>
    <col min="14307" max="14307" width="0.5546875" style="44" customWidth="1"/>
    <col min="14308" max="14308" width="22.5546875" style="44" customWidth="1"/>
    <col min="14309" max="14309" width="0.5546875" style="44" customWidth="1"/>
    <col min="14310" max="14310" width="20.5546875" style="44" customWidth="1"/>
    <col min="14311" max="14311" width="0.5546875" style="44" customWidth="1"/>
    <col min="14312" max="14312" width="21.5546875" style="44" customWidth="1"/>
    <col min="14313" max="14313" width="0.5546875" style="44" customWidth="1"/>
    <col min="14314" max="14314" width="21.44140625" style="44" customWidth="1"/>
    <col min="14315" max="14315" width="0.5546875" style="44" customWidth="1"/>
    <col min="14316" max="14316" width="20.44140625" style="44" customWidth="1"/>
    <col min="14317" max="14317" width="0.5546875" style="44" customWidth="1"/>
    <col min="14318" max="14318" width="21" style="44" customWidth="1"/>
    <col min="14319" max="14319" width="0.5546875" style="44" customWidth="1"/>
    <col min="14320" max="14320" width="21.44140625" style="44" customWidth="1"/>
    <col min="14321" max="14321" width="1.5546875" style="44" customWidth="1"/>
    <col min="14322" max="14323" width="9.44140625" style="44"/>
    <col min="14324" max="14324" width="11" style="44" bestFit="1" customWidth="1"/>
    <col min="14325" max="14325" width="9.44140625" style="44"/>
    <col min="14326" max="14326" width="13.44140625" style="44" bestFit="1" customWidth="1"/>
    <col min="14327" max="14327" width="11" style="44" bestFit="1" customWidth="1"/>
    <col min="14328" max="14329" width="12.44140625" style="44" bestFit="1" customWidth="1"/>
    <col min="14330" max="14330" width="13.44140625" style="44" bestFit="1" customWidth="1"/>
    <col min="14331" max="14331" width="9.44140625" style="44" bestFit="1" customWidth="1"/>
    <col min="14332" max="14332" width="14.5546875" style="44" bestFit="1" customWidth="1"/>
    <col min="14333" max="14333" width="12.44140625" style="44" bestFit="1" customWidth="1"/>
    <col min="14334" max="14334" width="11.5546875" style="44" bestFit="1" customWidth="1"/>
    <col min="14335" max="14335" width="9.44140625" style="44"/>
    <col min="14336" max="14336" width="14.5546875" style="44" bestFit="1" customWidth="1"/>
    <col min="14337" max="14549" width="9.44140625" style="44"/>
    <col min="14550" max="14550" width="2.5546875" style="44" customWidth="1"/>
    <col min="14551" max="14552" width="3.5546875" style="44" customWidth="1"/>
    <col min="14553" max="14553" width="42" style="44" customWidth="1"/>
    <col min="14554" max="14554" width="9.5546875" style="44" customWidth="1"/>
    <col min="14555" max="14555" width="1.5546875" style="44" customWidth="1"/>
    <col min="14556" max="14556" width="20.5546875" style="44" customWidth="1"/>
    <col min="14557" max="14557" width="0.5546875" style="44" customWidth="1"/>
    <col min="14558" max="14558" width="19.5546875" style="44" customWidth="1"/>
    <col min="14559" max="14559" width="0.5546875" style="44" customWidth="1"/>
    <col min="14560" max="14560" width="17.5546875" style="44" customWidth="1"/>
    <col min="14561" max="14561" width="0.5546875" style="44" customWidth="1"/>
    <col min="14562" max="14562" width="18.5546875" style="44" customWidth="1"/>
    <col min="14563" max="14563" width="0.5546875" style="44" customWidth="1"/>
    <col min="14564" max="14564" width="22.5546875" style="44" customWidth="1"/>
    <col min="14565" max="14565" width="0.5546875" style="44" customWidth="1"/>
    <col min="14566" max="14566" width="20.5546875" style="44" customWidth="1"/>
    <col min="14567" max="14567" width="0.5546875" style="44" customWidth="1"/>
    <col min="14568" max="14568" width="21.5546875" style="44" customWidth="1"/>
    <col min="14569" max="14569" width="0.5546875" style="44" customWidth="1"/>
    <col min="14570" max="14570" width="21.44140625" style="44" customWidth="1"/>
    <col min="14571" max="14571" width="0.5546875" style="44" customWidth="1"/>
    <col min="14572" max="14572" width="20.44140625" style="44" customWidth="1"/>
    <col min="14573" max="14573" width="0.5546875" style="44" customWidth="1"/>
    <col min="14574" max="14574" width="21" style="44" customWidth="1"/>
    <col min="14575" max="14575" width="0.5546875" style="44" customWidth="1"/>
    <col min="14576" max="14576" width="21.44140625" style="44" customWidth="1"/>
    <col min="14577" max="14577" width="1.5546875" style="44" customWidth="1"/>
    <col min="14578" max="14579" width="9.44140625" style="44"/>
    <col min="14580" max="14580" width="11" style="44" bestFit="1" customWidth="1"/>
    <col min="14581" max="14581" width="9.44140625" style="44"/>
    <col min="14582" max="14582" width="13.44140625" style="44" bestFit="1" customWidth="1"/>
    <col min="14583" max="14583" width="11" style="44" bestFit="1" customWidth="1"/>
    <col min="14584" max="14585" width="12.44140625" style="44" bestFit="1" customWidth="1"/>
    <col min="14586" max="14586" width="13.44140625" style="44" bestFit="1" customWidth="1"/>
    <col min="14587" max="14587" width="9.44140625" style="44" bestFit="1" customWidth="1"/>
    <col min="14588" max="14588" width="14.5546875" style="44" bestFit="1" customWidth="1"/>
    <col min="14589" max="14589" width="12.44140625" style="44" bestFit="1" customWidth="1"/>
    <col min="14590" max="14590" width="11.5546875" style="44" bestFit="1" customWidth="1"/>
    <col min="14591" max="14591" width="9.44140625" style="44"/>
    <col min="14592" max="14592" width="14.5546875" style="44" bestFit="1" customWidth="1"/>
    <col min="14593" max="14805" width="9.44140625" style="44"/>
    <col min="14806" max="14806" width="2.5546875" style="44" customWidth="1"/>
    <col min="14807" max="14808" width="3.5546875" style="44" customWidth="1"/>
    <col min="14809" max="14809" width="42" style="44" customWidth="1"/>
    <col min="14810" max="14810" width="9.5546875" style="44" customWidth="1"/>
    <col min="14811" max="14811" width="1.5546875" style="44" customWidth="1"/>
    <col min="14812" max="14812" width="20.5546875" style="44" customWidth="1"/>
    <col min="14813" max="14813" width="0.5546875" style="44" customWidth="1"/>
    <col min="14814" max="14814" width="19.5546875" style="44" customWidth="1"/>
    <col min="14815" max="14815" width="0.5546875" style="44" customWidth="1"/>
    <col min="14816" max="14816" width="17.5546875" style="44" customWidth="1"/>
    <col min="14817" max="14817" width="0.5546875" style="44" customWidth="1"/>
    <col min="14818" max="14818" width="18.5546875" style="44" customWidth="1"/>
    <col min="14819" max="14819" width="0.5546875" style="44" customWidth="1"/>
    <col min="14820" max="14820" width="22.5546875" style="44" customWidth="1"/>
    <col min="14821" max="14821" width="0.5546875" style="44" customWidth="1"/>
    <col min="14822" max="14822" width="20.5546875" style="44" customWidth="1"/>
    <col min="14823" max="14823" width="0.5546875" style="44" customWidth="1"/>
    <col min="14824" max="14824" width="21.5546875" style="44" customWidth="1"/>
    <col min="14825" max="14825" width="0.5546875" style="44" customWidth="1"/>
    <col min="14826" max="14826" width="21.44140625" style="44" customWidth="1"/>
    <col min="14827" max="14827" width="0.5546875" style="44" customWidth="1"/>
    <col min="14828" max="14828" width="20.44140625" style="44" customWidth="1"/>
    <col min="14829" max="14829" width="0.5546875" style="44" customWidth="1"/>
    <col min="14830" max="14830" width="21" style="44" customWidth="1"/>
    <col min="14831" max="14831" width="0.5546875" style="44" customWidth="1"/>
    <col min="14832" max="14832" width="21.44140625" style="44" customWidth="1"/>
    <col min="14833" max="14833" width="1.5546875" style="44" customWidth="1"/>
    <col min="14834" max="14835" width="9.44140625" style="44"/>
    <col min="14836" max="14836" width="11" style="44" bestFit="1" customWidth="1"/>
    <col min="14837" max="14837" width="9.44140625" style="44"/>
    <col min="14838" max="14838" width="13.44140625" style="44" bestFit="1" customWidth="1"/>
    <col min="14839" max="14839" width="11" style="44" bestFit="1" customWidth="1"/>
    <col min="14840" max="14841" width="12.44140625" style="44" bestFit="1" customWidth="1"/>
    <col min="14842" max="14842" width="13.44140625" style="44" bestFit="1" customWidth="1"/>
    <col min="14843" max="14843" width="9.44140625" style="44" bestFit="1" customWidth="1"/>
    <col min="14844" max="14844" width="14.5546875" style="44" bestFit="1" customWidth="1"/>
    <col min="14845" max="14845" width="12.44140625" style="44" bestFit="1" customWidth="1"/>
    <col min="14846" max="14846" width="11.5546875" style="44" bestFit="1" customWidth="1"/>
    <col min="14847" max="14847" width="9.44140625" style="44"/>
    <col min="14848" max="14848" width="14.5546875" style="44" bestFit="1" customWidth="1"/>
    <col min="14849" max="15061" width="9.44140625" style="44"/>
    <col min="15062" max="15062" width="2.5546875" style="44" customWidth="1"/>
    <col min="15063" max="15064" width="3.5546875" style="44" customWidth="1"/>
    <col min="15065" max="15065" width="42" style="44" customWidth="1"/>
    <col min="15066" max="15066" width="9.5546875" style="44" customWidth="1"/>
    <col min="15067" max="15067" width="1.5546875" style="44" customWidth="1"/>
    <col min="15068" max="15068" width="20.5546875" style="44" customWidth="1"/>
    <col min="15069" max="15069" width="0.5546875" style="44" customWidth="1"/>
    <col min="15070" max="15070" width="19.5546875" style="44" customWidth="1"/>
    <col min="15071" max="15071" width="0.5546875" style="44" customWidth="1"/>
    <col min="15072" max="15072" width="17.5546875" style="44" customWidth="1"/>
    <col min="15073" max="15073" width="0.5546875" style="44" customWidth="1"/>
    <col min="15074" max="15074" width="18.5546875" style="44" customWidth="1"/>
    <col min="15075" max="15075" width="0.5546875" style="44" customWidth="1"/>
    <col min="15076" max="15076" width="22.5546875" style="44" customWidth="1"/>
    <col min="15077" max="15077" width="0.5546875" style="44" customWidth="1"/>
    <col min="15078" max="15078" width="20.5546875" style="44" customWidth="1"/>
    <col min="15079" max="15079" width="0.5546875" style="44" customWidth="1"/>
    <col min="15080" max="15080" width="21.5546875" style="44" customWidth="1"/>
    <col min="15081" max="15081" width="0.5546875" style="44" customWidth="1"/>
    <col min="15082" max="15082" width="21.44140625" style="44" customWidth="1"/>
    <col min="15083" max="15083" width="0.5546875" style="44" customWidth="1"/>
    <col min="15084" max="15084" width="20.44140625" style="44" customWidth="1"/>
    <col min="15085" max="15085" width="0.5546875" style="44" customWidth="1"/>
    <col min="15086" max="15086" width="21" style="44" customWidth="1"/>
    <col min="15087" max="15087" width="0.5546875" style="44" customWidth="1"/>
    <col min="15088" max="15088" width="21.44140625" style="44" customWidth="1"/>
    <col min="15089" max="15089" width="1.5546875" style="44" customWidth="1"/>
    <col min="15090" max="15091" width="9.44140625" style="44"/>
    <col min="15092" max="15092" width="11" style="44" bestFit="1" customWidth="1"/>
    <col min="15093" max="15093" width="9.44140625" style="44"/>
    <col min="15094" max="15094" width="13.44140625" style="44" bestFit="1" customWidth="1"/>
    <col min="15095" max="15095" width="11" style="44" bestFit="1" customWidth="1"/>
    <col min="15096" max="15097" width="12.44140625" style="44" bestFit="1" customWidth="1"/>
    <col min="15098" max="15098" width="13.44140625" style="44" bestFit="1" customWidth="1"/>
    <col min="15099" max="15099" width="9.44140625" style="44" bestFit="1" customWidth="1"/>
    <col min="15100" max="15100" width="14.5546875" style="44" bestFit="1" customWidth="1"/>
    <col min="15101" max="15101" width="12.44140625" style="44" bestFit="1" customWidth="1"/>
    <col min="15102" max="15102" width="11.5546875" style="44" bestFit="1" customWidth="1"/>
    <col min="15103" max="15103" width="9.44140625" style="44"/>
    <col min="15104" max="15104" width="14.5546875" style="44" bestFit="1" customWidth="1"/>
    <col min="15105" max="15317" width="9.44140625" style="44"/>
    <col min="15318" max="15318" width="2.5546875" style="44" customWidth="1"/>
    <col min="15319" max="15320" width="3.5546875" style="44" customWidth="1"/>
    <col min="15321" max="15321" width="42" style="44" customWidth="1"/>
    <col min="15322" max="15322" width="9.5546875" style="44" customWidth="1"/>
    <col min="15323" max="15323" width="1.5546875" style="44" customWidth="1"/>
    <col min="15324" max="15324" width="20.5546875" style="44" customWidth="1"/>
    <col min="15325" max="15325" width="0.5546875" style="44" customWidth="1"/>
    <col min="15326" max="15326" width="19.5546875" style="44" customWidth="1"/>
    <col min="15327" max="15327" width="0.5546875" style="44" customWidth="1"/>
    <col min="15328" max="15328" width="17.5546875" style="44" customWidth="1"/>
    <col min="15329" max="15329" width="0.5546875" style="44" customWidth="1"/>
    <col min="15330" max="15330" width="18.5546875" style="44" customWidth="1"/>
    <col min="15331" max="15331" width="0.5546875" style="44" customWidth="1"/>
    <col min="15332" max="15332" width="22.5546875" style="44" customWidth="1"/>
    <col min="15333" max="15333" width="0.5546875" style="44" customWidth="1"/>
    <col min="15334" max="15334" width="20.5546875" style="44" customWidth="1"/>
    <col min="15335" max="15335" width="0.5546875" style="44" customWidth="1"/>
    <col min="15336" max="15336" width="21.5546875" style="44" customWidth="1"/>
    <col min="15337" max="15337" width="0.5546875" style="44" customWidth="1"/>
    <col min="15338" max="15338" width="21.44140625" style="44" customWidth="1"/>
    <col min="15339" max="15339" width="0.5546875" style="44" customWidth="1"/>
    <col min="15340" max="15340" width="20.44140625" style="44" customWidth="1"/>
    <col min="15341" max="15341" width="0.5546875" style="44" customWidth="1"/>
    <col min="15342" max="15342" width="21" style="44" customWidth="1"/>
    <col min="15343" max="15343" width="0.5546875" style="44" customWidth="1"/>
    <col min="15344" max="15344" width="21.44140625" style="44" customWidth="1"/>
    <col min="15345" max="15345" width="1.5546875" style="44" customWidth="1"/>
    <col min="15346" max="15347" width="9.44140625" style="44"/>
    <col min="15348" max="15348" width="11" style="44" bestFit="1" customWidth="1"/>
    <col min="15349" max="15349" width="9.44140625" style="44"/>
    <col min="15350" max="15350" width="13.44140625" style="44" bestFit="1" customWidth="1"/>
    <col min="15351" max="15351" width="11" style="44" bestFit="1" customWidth="1"/>
    <col min="15352" max="15353" width="12.44140625" style="44" bestFit="1" customWidth="1"/>
    <col min="15354" max="15354" width="13.44140625" style="44" bestFit="1" customWidth="1"/>
    <col min="15355" max="15355" width="9.44140625" style="44" bestFit="1" customWidth="1"/>
    <col min="15356" max="15356" width="14.5546875" style="44" bestFit="1" customWidth="1"/>
    <col min="15357" max="15357" width="12.44140625" style="44" bestFit="1" customWidth="1"/>
    <col min="15358" max="15358" width="11.5546875" style="44" bestFit="1" customWidth="1"/>
    <col min="15359" max="15359" width="9.44140625" style="44"/>
    <col min="15360" max="15360" width="14.5546875" style="44" bestFit="1" customWidth="1"/>
    <col min="15361" max="15573" width="9.44140625" style="44"/>
    <col min="15574" max="15574" width="2.5546875" style="44" customWidth="1"/>
    <col min="15575" max="15576" width="3.5546875" style="44" customWidth="1"/>
    <col min="15577" max="15577" width="42" style="44" customWidth="1"/>
    <col min="15578" max="15578" width="9.5546875" style="44" customWidth="1"/>
    <col min="15579" max="15579" width="1.5546875" style="44" customWidth="1"/>
    <col min="15580" max="15580" width="20.5546875" style="44" customWidth="1"/>
    <col min="15581" max="15581" width="0.5546875" style="44" customWidth="1"/>
    <col min="15582" max="15582" width="19.5546875" style="44" customWidth="1"/>
    <col min="15583" max="15583" width="0.5546875" style="44" customWidth="1"/>
    <col min="15584" max="15584" width="17.5546875" style="44" customWidth="1"/>
    <col min="15585" max="15585" width="0.5546875" style="44" customWidth="1"/>
    <col min="15586" max="15586" width="18.5546875" style="44" customWidth="1"/>
    <col min="15587" max="15587" width="0.5546875" style="44" customWidth="1"/>
    <col min="15588" max="15588" width="22.5546875" style="44" customWidth="1"/>
    <col min="15589" max="15589" width="0.5546875" style="44" customWidth="1"/>
    <col min="15590" max="15590" width="20.5546875" style="44" customWidth="1"/>
    <col min="15591" max="15591" width="0.5546875" style="44" customWidth="1"/>
    <col min="15592" max="15592" width="21.5546875" style="44" customWidth="1"/>
    <col min="15593" max="15593" width="0.5546875" style="44" customWidth="1"/>
    <col min="15594" max="15594" width="21.44140625" style="44" customWidth="1"/>
    <col min="15595" max="15595" width="0.5546875" style="44" customWidth="1"/>
    <col min="15596" max="15596" width="20.44140625" style="44" customWidth="1"/>
    <col min="15597" max="15597" width="0.5546875" style="44" customWidth="1"/>
    <col min="15598" max="15598" width="21" style="44" customWidth="1"/>
    <col min="15599" max="15599" width="0.5546875" style="44" customWidth="1"/>
    <col min="15600" max="15600" width="21.44140625" style="44" customWidth="1"/>
    <col min="15601" max="15601" width="1.5546875" style="44" customWidth="1"/>
    <col min="15602" max="15603" width="9.44140625" style="44"/>
    <col min="15604" max="15604" width="11" style="44" bestFit="1" customWidth="1"/>
    <col min="15605" max="15605" width="9.44140625" style="44"/>
    <col min="15606" max="15606" width="13.44140625" style="44" bestFit="1" customWidth="1"/>
    <col min="15607" max="15607" width="11" style="44" bestFit="1" customWidth="1"/>
    <col min="15608" max="15609" width="12.44140625" style="44" bestFit="1" customWidth="1"/>
    <col min="15610" max="15610" width="13.44140625" style="44" bestFit="1" customWidth="1"/>
    <col min="15611" max="15611" width="9.44140625" style="44" bestFit="1" customWidth="1"/>
    <col min="15612" max="15612" width="14.5546875" style="44" bestFit="1" customWidth="1"/>
    <col min="15613" max="15613" width="12.44140625" style="44" bestFit="1" customWidth="1"/>
    <col min="15614" max="15614" width="11.5546875" style="44" bestFit="1" customWidth="1"/>
    <col min="15615" max="15615" width="9.44140625" style="44"/>
    <col min="15616" max="15616" width="14.5546875" style="44" bestFit="1" customWidth="1"/>
    <col min="15617" max="15829" width="9.44140625" style="44"/>
    <col min="15830" max="15830" width="2.5546875" style="44" customWidth="1"/>
    <col min="15831" max="15832" width="3.5546875" style="44" customWidth="1"/>
    <col min="15833" max="15833" width="42" style="44" customWidth="1"/>
    <col min="15834" max="15834" width="9.5546875" style="44" customWidth="1"/>
    <col min="15835" max="15835" width="1.5546875" style="44" customWidth="1"/>
    <col min="15836" max="15836" width="20.5546875" style="44" customWidth="1"/>
    <col min="15837" max="15837" width="0.5546875" style="44" customWidth="1"/>
    <col min="15838" max="15838" width="19.5546875" style="44" customWidth="1"/>
    <col min="15839" max="15839" width="0.5546875" style="44" customWidth="1"/>
    <col min="15840" max="15840" width="17.5546875" style="44" customWidth="1"/>
    <col min="15841" max="15841" width="0.5546875" style="44" customWidth="1"/>
    <col min="15842" max="15842" width="18.5546875" style="44" customWidth="1"/>
    <col min="15843" max="15843" width="0.5546875" style="44" customWidth="1"/>
    <col min="15844" max="15844" width="22.5546875" style="44" customWidth="1"/>
    <col min="15845" max="15845" width="0.5546875" style="44" customWidth="1"/>
    <col min="15846" max="15846" width="20.5546875" style="44" customWidth="1"/>
    <col min="15847" max="15847" width="0.5546875" style="44" customWidth="1"/>
    <col min="15848" max="15848" width="21.5546875" style="44" customWidth="1"/>
    <col min="15849" max="15849" width="0.5546875" style="44" customWidth="1"/>
    <col min="15850" max="15850" width="21.44140625" style="44" customWidth="1"/>
    <col min="15851" max="15851" width="0.5546875" style="44" customWidth="1"/>
    <col min="15852" max="15852" width="20.44140625" style="44" customWidth="1"/>
    <col min="15853" max="15853" width="0.5546875" style="44" customWidth="1"/>
    <col min="15854" max="15854" width="21" style="44" customWidth="1"/>
    <col min="15855" max="15855" width="0.5546875" style="44" customWidth="1"/>
    <col min="15856" max="15856" width="21.44140625" style="44" customWidth="1"/>
    <col min="15857" max="15857" width="1.5546875" style="44" customWidth="1"/>
    <col min="15858" max="15859" width="9.44140625" style="44"/>
    <col min="15860" max="15860" width="11" style="44" bestFit="1" customWidth="1"/>
    <col min="15861" max="15861" width="9.44140625" style="44"/>
    <col min="15862" max="15862" width="13.44140625" style="44" bestFit="1" customWidth="1"/>
    <col min="15863" max="15863" width="11" style="44" bestFit="1" customWidth="1"/>
    <col min="15864" max="15865" width="12.44140625" style="44" bestFit="1" customWidth="1"/>
    <col min="15866" max="15866" width="13.44140625" style="44" bestFit="1" customWidth="1"/>
    <col min="15867" max="15867" width="9.44140625" style="44" bestFit="1" customWidth="1"/>
    <col min="15868" max="15868" width="14.5546875" style="44" bestFit="1" customWidth="1"/>
    <col min="15869" max="15869" width="12.44140625" style="44" bestFit="1" customWidth="1"/>
    <col min="15870" max="15870" width="11.5546875" style="44" bestFit="1" customWidth="1"/>
    <col min="15871" max="15871" width="9.44140625" style="44"/>
    <col min="15872" max="15872" width="14.5546875" style="44" bestFit="1" customWidth="1"/>
    <col min="15873" max="16085" width="9.44140625" style="44"/>
    <col min="16086" max="16086" width="2.5546875" style="44" customWidth="1"/>
    <col min="16087" max="16088" width="3.5546875" style="44" customWidth="1"/>
    <col min="16089" max="16089" width="42" style="44" customWidth="1"/>
    <col min="16090" max="16090" width="9.5546875" style="44" customWidth="1"/>
    <col min="16091" max="16091" width="1.5546875" style="44" customWidth="1"/>
    <col min="16092" max="16092" width="20.5546875" style="44" customWidth="1"/>
    <col min="16093" max="16093" width="0.5546875" style="44" customWidth="1"/>
    <col min="16094" max="16094" width="19.5546875" style="44" customWidth="1"/>
    <col min="16095" max="16095" width="0.5546875" style="44" customWidth="1"/>
    <col min="16096" max="16096" width="17.5546875" style="44" customWidth="1"/>
    <col min="16097" max="16097" width="0.5546875" style="44" customWidth="1"/>
    <col min="16098" max="16098" width="18.5546875" style="44" customWidth="1"/>
    <col min="16099" max="16099" width="0.5546875" style="44" customWidth="1"/>
    <col min="16100" max="16100" width="22.5546875" style="44" customWidth="1"/>
    <col min="16101" max="16101" width="0.5546875" style="44" customWidth="1"/>
    <col min="16102" max="16102" width="20.5546875" style="44" customWidth="1"/>
    <col min="16103" max="16103" width="0.5546875" style="44" customWidth="1"/>
    <col min="16104" max="16104" width="21.5546875" style="44" customWidth="1"/>
    <col min="16105" max="16105" width="0.5546875" style="44" customWidth="1"/>
    <col min="16106" max="16106" width="21.44140625" style="44" customWidth="1"/>
    <col min="16107" max="16107" width="0.5546875" style="44" customWidth="1"/>
    <col min="16108" max="16108" width="20.44140625" style="44" customWidth="1"/>
    <col min="16109" max="16109" width="0.5546875" style="44" customWidth="1"/>
    <col min="16110" max="16110" width="21" style="44" customWidth="1"/>
    <col min="16111" max="16111" width="0.5546875" style="44" customWidth="1"/>
    <col min="16112" max="16112" width="21.44140625" style="44" customWidth="1"/>
    <col min="16113" max="16113" width="1.5546875" style="44" customWidth="1"/>
    <col min="16114" max="16115" width="9.44140625" style="44"/>
    <col min="16116" max="16116" width="11" style="44" bestFit="1" customWidth="1"/>
    <col min="16117" max="16117" width="9.44140625" style="44"/>
    <col min="16118" max="16118" width="13.44140625" style="44" bestFit="1" customWidth="1"/>
    <col min="16119" max="16119" width="11" style="44" bestFit="1" customWidth="1"/>
    <col min="16120" max="16121" width="12.44140625" style="44" bestFit="1" customWidth="1"/>
    <col min="16122" max="16122" width="13.44140625" style="44" bestFit="1" customWidth="1"/>
    <col min="16123" max="16123" width="9.44140625" style="44" bestFit="1" customWidth="1"/>
    <col min="16124" max="16124" width="14.5546875" style="44" bestFit="1" customWidth="1"/>
    <col min="16125" max="16125" width="12.44140625" style="44" bestFit="1" customWidth="1"/>
    <col min="16126" max="16126" width="11.5546875" style="44" bestFit="1" customWidth="1"/>
    <col min="16127" max="16127" width="9.44140625" style="44"/>
    <col min="16128" max="16128" width="14.5546875" style="44" bestFit="1" customWidth="1"/>
    <col min="16129" max="16384" width="9.44140625" style="44"/>
  </cols>
  <sheetData>
    <row r="1" spans="1:20">
      <c r="A1" s="40" t="s">
        <v>58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3" t="s">
        <v>49</v>
      </c>
    </row>
    <row r="2" spans="1:20">
      <c r="A2" s="40" t="s">
        <v>38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3" t="s">
        <v>50</v>
      </c>
    </row>
    <row r="3" spans="1:20">
      <c r="A3" s="40" t="str">
        <f>PL!A41</f>
        <v>FOR THE SIX - MONTH PERIOD ENDED JUNE 30, 2026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1"/>
      <c r="Q3" s="41"/>
      <c r="R3" s="41"/>
      <c r="S3" s="41"/>
      <c r="T3" s="46"/>
    </row>
    <row r="4" spans="1:20" s="47" customFormat="1">
      <c r="H4" s="48"/>
      <c r="J4" s="48"/>
      <c r="L4" s="48"/>
      <c r="N4" s="48"/>
      <c r="P4" s="48"/>
      <c r="Q4" s="48"/>
      <c r="R4" s="48"/>
      <c r="S4" s="48"/>
      <c r="T4" s="49" t="s">
        <v>105</v>
      </c>
    </row>
    <row r="5" spans="1:20" s="47" customFormat="1">
      <c r="H5" s="190" t="s">
        <v>39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0" s="47" customFormat="1">
      <c r="H6" s="50"/>
      <c r="I6" s="50"/>
      <c r="J6" s="50"/>
      <c r="K6" s="50"/>
      <c r="L6" s="51"/>
      <c r="M6" s="50"/>
      <c r="N6" s="51"/>
      <c r="O6" s="51"/>
      <c r="P6" s="191" t="s">
        <v>18</v>
      </c>
      <c r="Q6" s="191"/>
      <c r="R6" s="191"/>
      <c r="T6" s="51"/>
    </row>
    <row r="7" spans="1:20" s="47" customFormat="1">
      <c r="H7" s="50" t="s">
        <v>119</v>
      </c>
      <c r="I7" s="50"/>
      <c r="J7" s="50"/>
      <c r="K7" s="50"/>
      <c r="L7" s="50" t="s">
        <v>123</v>
      </c>
      <c r="M7" s="50"/>
      <c r="N7" s="50"/>
      <c r="O7" s="50"/>
      <c r="P7" s="170"/>
      <c r="Q7" s="50"/>
      <c r="R7" s="50"/>
    </row>
    <row r="8" spans="1:20" s="47" customFormat="1">
      <c r="H8" s="50" t="s">
        <v>120</v>
      </c>
      <c r="I8" s="50"/>
      <c r="J8" s="50" t="s">
        <v>121</v>
      </c>
      <c r="K8" s="50"/>
      <c r="L8" s="50" t="s">
        <v>124</v>
      </c>
      <c r="M8" s="50"/>
      <c r="N8" s="50"/>
      <c r="O8" s="50"/>
      <c r="P8" s="28" t="s">
        <v>127</v>
      </c>
      <c r="Q8" s="50"/>
      <c r="R8" s="50"/>
      <c r="T8" s="50" t="s">
        <v>25</v>
      </c>
    </row>
    <row r="9" spans="1:20" s="47" customFormat="1">
      <c r="F9" s="52" t="s">
        <v>0</v>
      </c>
      <c r="G9" s="53"/>
      <c r="H9" s="54" t="s">
        <v>24</v>
      </c>
      <c r="I9" s="50"/>
      <c r="J9" s="54" t="s">
        <v>122</v>
      </c>
      <c r="K9" s="50"/>
      <c r="L9" s="54" t="s">
        <v>125</v>
      </c>
      <c r="M9" s="50"/>
      <c r="N9" s="54" t="s">
        <v>102</v>
      </c>
      <c r="O9" s="50"/>
      <c r="P9" s="20" t="s">
        <v>128</v>
      </c>
      <c r="Q9" s="50"/>
      <c r="R9" s="54" t="s">
        <v>126</v>
      </c>
      <c r="S9" s="55"/>
      <c r="T9" s="54" t="s">
        <v>29</v>
      </c>
    </row>
    <row r="10" spans="1:20" s="47" customFormat="1">
      <c r="F10" s="53"/>
      <c r="G10" s="53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5"/>
      <c r="T10" s="50"/>
    </row>
    <row r="11" spans="1:20">
      <c r="A11" s="47" t="s">
        <v>197</v>
      </c>
      <c r="B11" s="47"/>
      <c r="C11" s="47"/>
      <c r="D11" s="47"/>
      <c r="E11" s="56"/>
      <c r="F11" s="38"/>
      <c r="G11" s="56"/>
      <c r="H11" s="58">
        <v>1275029</v>
      </c>
      <c r="I11" s="58"/>
      <c r="J11" s="58">
        <v>214483</v>
      </c>
      <c r="K11" s="59"/>
      <c r="L11" s="58">
        <v>87</v>
      </c>
      <c r="M11" s="59"/>
      <c r="N11" s="58">
        <v>968</v>
      </c>
      <c r="O11" s="59"/>
      <c r="P11" s="58">
        <v>49544</v>
      </c>
      <c r="Q11" s="58"/>
      <c r="R11" s="58">
        <v>3571</v>
      </c>
      <c r="S11" s="59"/>
      <c r="T11" s="42">
        <f>SUM(H11:R11)</f>
        <v>1543682</v>
      </c>
    </row>
    <row r="12" spans="1:20">
      <c r="A12" s="44" t="s">
        <v>196</v>
      </c>
      <c r="B12" s="47"/>
      <c r="C12" s="47"/>
      <c r="D12" s="47"/>
      <c r="E12" s="56"/>
      <c r="F12" s="8">
        <v>1.7</v>
      </c>
      <c r="G12" s="56"/>
      <c r="H12" s="58">
        <v>0</v>
      </c>
      <c r="I12" s="58"/>
      <c r="J12" s="58">
        <v>0</v>
      </c>
      <c r="K12" s="59"/>
      <c r="L12" s="58">
        <v>0</v>
      </c>
      <c r="M12" s="59"/>
      <c r="N12" s="58">
        <v>0</v>
      </c>
      <c r="O12" s="59"/>
      <c r="P12" s="58">
        <v>-8126</v>
      </c>
      <c r="Q12" s="58"/>
      <c r="R12" s="58">
        <v>8126</v>
      </c>
      <c r="S12" s="59"/>
      <c r="T12" s="42">
        <f>SUM(H12:R12)</f>
        <v>0</v>
      </c>
    </row>
    <row r="13" spans="1:20" s="47" customFormat="1">
      <c r="A13" s="47" t="s">
        <v>199</v>
      </c>
      <c r="B13" s="44"/>
      <c r="C13" s="44"/>
      <c r="D13" s="44"/>
      <c r="E13" s="44"/>
      <c r="F13" s="60"/>
      <c r="G13" s="44"/>
      <c r="H13" s="171">
        <f>SUM(H11:H12)</f>
        <v>1275029</v>
      </c>
      <c r="I13" s="58"/>
      <c r="J13" s="171">
        <f>SUM(J11:J12)</f>
        <v>214483</v>
      </c>
      <c r="K13" s="58"/>
      <c r="L13" s="171">
        <f>SUM(L11:L12)</f>
        <v>87</v>
      </c>
      <c r="M13" s="58"/>
      <c r="N13" s="171">
        <f>SUM(N11:N12)</f>
        <v>968</v>
      </c>
      <c r="O13" s="58"/>
      <c r="P13" s="171">
        <f>SUM(P11:P12)</f>
        <v>41418</v>
      </c>
      <c r="Q13" s="58"/>
      <c r="R13" s="171">
        <f>SUM(R11:R12)</f>
        <v>11697</v>
      </c>
      <c r="S13" s="59"/>
      <c r="T13" s="171">
        <f>SUM(T11:T12)</f>
        <v>1543682</v>
      </c>
    </row>
    <row r="14" spans="1:20" s="47" customFormat="1">
      <c r="A14" s="47" t="s">
        <v>36</v>
      </c>
      <c r="B14" s="44"/>
      <c r="C14" s="44"/>
      <c r="D14" s="44"/>
      <c r="E14" s="44"/>
      <c r="F14" s="60"/>
      <c r="G14" s="44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58"/>
    </row>
    <row r="15" spans="1:20">
      <c r="A15" s="44" t="s">
        <v>101</v>
      </c>
      <c r="E15" s="41"/>
      <c r="F15" s="41"/>
      <c r="G15" s="41"/>
      <c r="H15" s="59">
        <v>0</v>
      </c>
      <c r="I15" s="59"/>
      <c r="J15" s="59">
        <v>0</v>
      </c>
      <c r="K15" s="62"/>
      <c r="L15" s="59">
        <v>-87</v>
      </c>
      <c r="M15" s="62"/>
      <c r="N15" s="59">
        <v>-968</v>
      </c>
      <c r="O15" s="63"/>
      <c r="P15" s="59">
        <v>0</v>
      </c>
      <c r="Q15" s="61"/>
      <c r="R15" s="57">
        <v>1055</v>
      </c>
      <c r="S15" s="59"/>
      <c r="T15" s="42">
        <f t="shared" ref="T15:T16" si="0">SUM(H15:R15)</f>
        <v>0</v>
      </c>
    </row>
    <row r="16" spans="1:20">
      <c r="A16" s="44" t="s">
        <v>52</v>
      </c>
      <c r="E16" s="41"/>
      <c r="F16" s="41"/>
      <c r="G16" s="41"/>
      <c r="H16" s="59">
        <v>0</v>
      </c>
      <c r="I16" s="59"/>
      <c r="J16" s="59">
        <v>0</v>
      </c>
      <c r="K16" s="62"/>
      <c r="L16" s="59">
        <v>0</v>
      </c>
      <c r="M16" s="62"/>
      <c r="N16" s="59">
        <v>0</v>
      </c>
      <c r="O16" s="63"/>
      <c r="P16" s="59">
        <v>0</v>
      </c>
      <c r="Q16" s="61"/>
      <c r="R16" s="63">
        <f>PL!I64</f>
        <v>-64945</v>
      </c>
      <c r="S16" s="59"/>
      <c r="T16" s="42">
        <f t="shared" si="0"/>
        <v>-64945</v>
      </c>
    </row>
    <row r="17" spans="1:22">
      <c r="A17" s="47" t="s">
        <v>37</v>
      </c>
      <c r="C17" s="47"/>
      <c r="D17" s="47"/>
      <c r="E17" s="65"/>
      <c r="F17" s="65"/>
      <c r="G17" s="65"/>
      <c r="H17" s="66">
        <f>SUM(H15:H16)</f>
        <v>0</v>
      </c>
      <c r="I17" s="58"/>
      <c r="J17" s="66">
        <f>SUM(J15:J16)</f>
        <v>0</v>
      </c>
      <c r="K17" s="58"/>
      <c r="L17" s="66">
        <f>SUM(L15:L16)</f>
        <v>-87</v>
      </c>
      <c r="M17" s="58"/>
      <c r="N17" s="66">
        <f>SUM(N15:N16)</f>
        <v>-968</v>
      </c>
      <c r="O17" s="58"/>
      <c r="P17" s="66">
        <f>SUM(P15:P16)</f>
        <v>0</v>
      </c>
      <c r="Q17" s="59"/>
      <c r="R17" s="66">
        <f>SUM(R15:R16)</f>
        <v>-63890</v>
      </c>
      <c r="S17" s="59"/>
      <c r="T17" s="66">
        <f>SUM(T15:T16)</f>
        <v>-64945</v>
      </c>
    </row>
    <row r="18" spans="1:22" ht="24" thickBot="1">
      <c r="A18" s="47" t="s">
        <v>208</v>
      </c>
      <c r="B18" s="47"/>
      <c r="C18" s="47"/>
      <c r="D18" s="47"/>
      <c r="E18" s="65"/>
      <c r="F18" s="65"/>
      <c r="G18" s="65"/>
      <c r="H18" s="67">
        <f>SUM(H17,H13)</f>
        <v>1275029</v>
      </c>
      <c r="I18" s="68"/>
      <c r="J18" s="67">
        <f>SUM(J17,J13)</f>
        <v>214483</v>
      </c>
      <c r="K18" s="68"/>
      <c r="L18" s="67">
        <f>SUM(L17,L13)</f>
        <v>0</v>
      </c>
      <c r="M18" s="68"/>
      <c r="N18" s="67">
        <f>SUM(N17,N13)</f>
        <v>0</v>
      </c>
      <c r="O18" s="68"/>
      <c r="P18" s="67">
        <f>SUM(P17,P13)</f>
        <v>41418</v>
      </c>
      <c r="Q18" s="64"/>
      <c r="R18" s="67">
        <f>SUM(R17,R13)</f>
        <v>-52193</v>
      </c>
      <c r="S18" s="59"/>
      <c r="T18" s="67">
        <f>SUM(T17,T13)</f>
        <v>1478737</v>
      </c>
      <c r="V18" s="59"/>
    </row>
    <row r="19" spans="1:22" ht="24" thickTop="1">
      <c r="E19" s="65"/>
      <c r="F19" s="38"/>
      <c r="G19" s="65"/>
      <c r="H19" s="69"/>
      <c r="I19" s="69"/>
      <c r="J19" s="69"/>
      <c r="K19" s="59"/>
      <c r="L19" s="69"/>
      <c r="M19" s="59"/>
      <c r="N19" s="69"/>
      <c r="O19" s="59"/>
      <c r="P19" s="69"/>
      <c r="Q19" s="69"/>
      <c r="R19" s="69"/>
      <c r="S19" s="59"/>
      <c r="T19" s="69"/>
    </row>
    <row r="20" spans="1:22">
      <c r="A20" s="47" t="s">
        <v>198</v>
      </c>
      <c r="B20" s="47"/>
      <c r="C20" s="47"/>
      <c r="D20" s="47"/>
      <c r="E20" s="56"/>
      <c r="F20" s="38"/>
      <c r="G20" s="56"/>
      <c r="H20" s="58">
        <v>1275029</v>
      </c>
      <c r="I20" s="58"/>
      <c r="J20" s="58">
        <v>214483</v>
      </c>
      <c r="K20" s="59"/>
      <c r="L20" s="59">
        <v>0</v>
      </c>
      <c r="M20" s="59"/>
      <c r="N20" s="59">
        <v>0</v>
      </c>
      <c r="O20" s="59"/>
      <c r="P20" s="58">
        <v>49544</v>
      </c>
      <c r="Q20" s="58"/>
      <c r="R20" s="58">
        <v>-403539</v>
      </c>
      <c r="S20" s="59"/>
      <c r="T20" s="42">
        <f>SUM(H20:R20)</f>
        <v>1135517</v>
      </c>
    </row>
    <row r="21" spans="1:22">
      <c r="A21" s="44" t="s">
        <v>196</v>
      </c>
      <c r="B21" s="47"/>
      <c r="C21" s="47"/>
      <c r="D21" s="47"/>
      <c r="E21" s="56"/>
      <c r="F21" s="8">
        <v>1.7</v>
      </c>
      <c r="G21" s="56"/>
      <c r="H21" s="58">
        <v>0</v>
      </c>
      <c r="I21" s="58"/>
      <c r="J21" s="58">
        <v>0</v>
      </c>
      <c r="K21" s="59"/>
      <c r="L21" s="58">
        <v>0</v>
      </c>
      <c r="M21" s="59"/>
      <c r="N21" s="58">
        <v>0</v>
      </c>
      <c r="O21" s="59"/>
      <c r="P21" s="58">
        <v>-8126</v>
      </c>
      <c r="Q21" s="58"/>
      <c r="R21" s="58">
        <v>8126</v>
      </c>
      <c r="S21" s="59"/>
      <c r="T21" s="42">
        <f>SUM(H21:R21)</f>
        <v>0</v>
      </c>
    </row>
    <row r="22" spans="1:22" s="47" customFormat="1">
      <c r="A22" s="47" t="s">
        <v>202</v>
      </c>
      <c r="B22" s="44"/>
      <c r="C22" s="44"/>
      <c r="D22" s="44"/>
      <c r="E22" s="44"/>
      <c r="F22" s="60"/>
      <c r="G22" s="44"/>
      <c r="H22" s="171">
        <f>SUM(H20:H21)</f>
        <v>1275029</v>
      </c>
      <c r="I22" s="58"/>
      <c r="J22" s="171">
        <f>SUM(J20:J21)</f>
        <v>214483</v>
      </c>
      <c r="K22" s="58"/>
      <c r="L22" s="171">
        <f>SUM(L20:L21)</f>
        <v>0</v>
      </c>
      <c r="M22" s="58"/>
      <c r="N22" s="171">
        <f>SUM(N20:N21)</f>
        <v>0</v>
      </c>
      <c r="O22" s="58"/>
      <c r="P22" s="171">
        <f>SUM(P20:P21)</f>
        <v>41418</v>
      </c>
      <c r="Q22" s="58"/>
      <c r="R22" s="171">
        <f>SUM(R20:R21)</f>
        <v>-395413</v>
      </c>
      <c r="S22" s="59"/>
      <c r="T22" s="171">
        <f>SUM(T20:T21)</f>
        <v>1135517</v>
      </c>
    </row>
    <row r="23" spans="1:22" s="47" customFormat="1">
      <c r="A23" s="47" t="s">
        <v>36</v>
      </c>
      <c r="B23" s="44"/>
      <c r="C23" s="44"/>
      <c r="D23" s="44"/>
      <c r="E23" s="44"/>
      <c r="F23" s="60"/>
      <c r="G23" s="44"/>
      <c r="H23" s="57"/>
      <c r="I23" s="58"/>
      <c r="J23" s="57"/>
      <c r="K23" s="58"/>
      <c r="L23" s="57"/>
      <c r="M23" s="58"/>
      <c r="N23" s="57"/>
      <c r="O23" s="58"/>
      <c r="P23" s="57"/>
      <c r="Q23" s="58"/>
      <c r="R23" s="57"/>
      <c r="S23" s="59"/>
      <c r="T23" s="42"/>
    </row>
    <row r="24" spans="1:22">
      <c r="A24" s="44" t="s">
        <v>52</v>
      </c>
      <c r="E24" s="41"/>
      <c r="F24" s="41"/>
      <c r="G24" s="41"/>
      <c r="H24" s="57">
        <v>0</v>
      </c>
      <c r="I24" s="59"/>
      <c r="J24" s="57">
        <v>0</v>
      </c>
      <c r="K24" s="62"/>
      <c r="L24" s="57">
        <v>0</v>
      </c>
      <c r="M24" s="62"/>
      <c r="N24" s="57">
        <v>0</v>
      </c>
      <c r="O24" s="63"/>
      <c r="P24" s="57">
        <v>0</v>
      </c>
      <c r="Q24" s="61"/>
      <c r="R24" s="57">
        <f>+PL!G64</f>
        <v>-99096</v>
      </c>
      <c r="S24" s="59"/>
      <c r="T24" s="57">
        <f>+SUM(H24:R24)</f>
        <v>-99096</v>
      </c>
    </row>
    <row r="25" spans="1:22">
      <c r="A25" s="47" t="s">
        <v>37</v>
      </c>
      <c r="C25" s="47"/>
      <c r="D25" s="47"/>
      <c r="E25" s="65"/>
      <c r="F25" s="65"/>
      <c r="G25" s="65"/>
      <c r="H25" s="66">
        <f>SUM(H24:H24)</f>
        <v>0</v>
      </c>
      <c r="I25" s="58"/>
      <c r="J25" s="66">
        <f>SUM(J24:J24)</f>
        <v>0</v>
      </c>
      <c r="K25" s="58"/>
      <c r="L25" s="66">
        <f>SUM(L24:L24)</f>
        <v>0</v>
      </c>
      <c r="M25" s="58"/>
      <c r="N25" s="66">
        <f>SUM(N24:N24)</f>
        <v>0</v>
      </c>
      <c r="O25" s="58"/>
      <c r="P25" s="66">
        <f>SUM(P24:P24)</f>
        <v>0</v>
      </c>
      <c r="Q25" s="59"/>
      <c r="R25" s="66">
        <f>SUM(R24:R24)</f>
        <v>-99096</v>
      </c>
      <c r="S25" s="59"/>
      <c r="T25" s="66">
        <f>SUM(T24:T24)</f>
        <v>-99096</v>
      </c>
    </row>
    <row r="26" spans="1:22" ht="24" thickBot="1">
      <c r="A26" s="47" t="s">
        <v>209</v>
      </c>
      <c r="B26" s="47"/>
      <c r="C26" s="47"/>
      <c r="D26" s="47"/>
      <c r="E26" s="65"/>
      <c r="F26" s="65"/>
      <c r="G26" s="65"/>
      <c r="H26" s="67">
        <f>SUM(H25,H22)</f>
        <v>1275029</v>
      </c>
      <c r="I26" s="68"/>
      <c r="J26" s="67">
        <f>SUM(J25,J22)</f>
        <v>214483</v>
      </c>
      <c r="K26" s="68"/>
      <c r="L26" s="67">
        <f>SUM(L25,L22)</f>
        <v>0</v>
      </c>
      <c r="M26" s="68"/>
      <c r="N26" s="67">
        <f>SUM(N25,N22)</f>
        <v>0</v>
      </c>
      <c r="O26" s="68"/>
      <c r="P26" s="67">
        <f>SUM(P25,P22)</f>
        <v>41418</v>
      </c>
      <c r="Q26" s="64"/>
      <c r="R26" s="67">
        <f>SUM(R25,R22)</f>
        <v>-494509</v>
      </c>
      <c r="S26" s="59"/>
      <c r="T26" s="67">
        <f>SUM(T25,T22)</f>
        <v>1036421</v>
      </c>
      <c r="V26" s="59"/>
    </row>
    <row r="27" spans="1:22" ht="24" thickTop="1">
      <c r="A27" s="47"/>
      <c r="B27" s="47"/>
      <c r="C27" s="47"/>
      <c r="D27" s="47"/>
      <c r="E27" s="65"/>
      <c r="F27" s="65"/>
      <c r="G27" s="65"/>
      <c r="H27" s="68"/>
      <c r="I27" s="68"/>
      <c r="J27" s="68"/>
      <c r="K27" s="68"/>
      <c r="L27" s="68"/>
      <c r="M27" s="68"/>
      <c r="N27" s="68"/>
      <c r="O27" s="68"/>
      <c r="P27" s="68"/>
      <c r="Q27" s="64"/>
      <c r="R27" s="68"/>
      <c r="S27" s="59"/>
      <c r="T27" s="68"/>
    </row>
    <row r="28" spans="1:22">
      <c r="E28" s="65"/>
      <c r="F28" s="65"/>
      <c r="G28" s="65"/>
      <c r="H28" s="69"/>
      <c r="I28" s="69"/>
      <c r="J28" s="69"/>
      <c r="K28" s="69"/>
      <c r="L28" s="69"/>
      <c r="M28" s="69"/>
      <c r="N28" s="69"/>
      <c r="O28" s="69"/>
      <c r="P28" s="70"/>
      <c r="Q28" s="71"/>
      <c r="R28" s="69"/>
      <c r="S28" s="71"/>
      <c r="T28" s="72"/>
    </row>
    <row r="29" spans="1:22" ht="25.2">
      <c r="E29" s="65"/>
      <c r="F29" s="65"/>
      <c r="G29" s="65"/>
      <c r="H29" s="72"/>
      <c r="I29" s="72"/>
      <c r="J29" s="72"/>
      <c r="K29" s="72"/>
      <c r="L29" s="72"/>
      <c r="M29" s="72"/>
      <c r="N29" s="72"/>
      <c r="O29" s="72"/>
      <c r="P29" s="71"/>
      <c r="Q29" s="71"/>
      <c r="R29" s="72"/>
      <c r="S29" s="73"/>
      <c r="T29" s="72"/>
    </row>
    <row r="30" spans="1:22">
      <c r="E30" s="65"/>
      <c r="F30" s="65"/>
      <c r="G30" s="65"/>
    </row>
    <row r="31" spans="1:22">
      <c r="E31" s="74"/>
      <c r="F31" s="74"/>
      <c r="G31" s="74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</sheetData>
  <mergeCells count="2">
    <mergeCell ref="H5:T5"/>
    <mergeCell ref="P6:R6"/>
  </mergeCells>
  <pageMargins left="0.78740157480314965" right="0.59055118110236227" top="0.59055118110236227" bottom="0.59055118110236227" header="0.19685039370078741" footer="0.19685039370078741"/>
  <pageSetup paperSize="9" scale="75" firstPageNumber="6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"/>
  <sheetViews>
    <sheetView view="pageBreakPreview" zoomScale="85" zoomScaleNormal="85" zoomScaleSheetLayoutView="85" workbookViewId="0">
      <selection activeCell="D5" sqref="D5"/>
    </sheetView>
  </sheetViews>
  <sheetFormatPr defaultColWidth="9.44140625" defaultRowHeight="19.8"/>
  <cols>
    <col min="1" max="3" width="1.6640625" style="14" customWidth="1"/>
    <col min="4" max="4" width="50.6640625" style="14" customWidth="1"/>
    <col min="5" max="5" width="2" style="14" customWidth="1"/>
    <col min="6" max="6" width="7.5546875" style="14" customWidth="1"/>
    <col min="7" max="7" width="2" style="14" customWidth="1"/>
    <col min="8" max="8" width="18.6640625" style="14" customWidth="1"/>
    <col min="9" max="9" width="2" style="14" customWidth="1"/>
    <col min="10" max="10" width="18.6640625" style="14" customWidth="1"/>
    <col min="11" max="11" width="2" style="14" customWidth="1"/>
    <col min="12" max="12" width="18.6640625" style="14" customWidth="1"/>
    <col min="13" max="13" width="2" style="14" customWidth="1"/>
    <col min="14" max="14" width="18.6640625" style="14" customWidth="1"/>
    <col min="15" max="15" width="2" style="14" customWidth="1"/>
    <col min="16" max="16" width="18.6640625" style="14" customWidth="1"/>
    <col min="17" max="17" width="2" style="14" customWidth="1"/>
    <col min="18" max="18" width="18.6640625" style="14" customWidth="1"/>
    <col min="19" max="19" width="2" style="14" customWidth="1"/>
    <col min="20" max="20" width="18.6640625" style="14" customWidth="1"/>
    <col min="21" max="21" width="11.5546875" style="14" bestFit="1" customWidth="1"/>
    <col min="22" max="22" width="12" style="14" bestFit="1" customWidth="1"/>
    <col min="23" max="16384" width="9.44140625" style="14"/>
  </cols>
  <sheetData>
    <row r="1" spans="1:22" s="16" customFormat="1" ht="20.399999999999999">
      <c r="A1" s="12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 t="s">
        <v>49</v>
      </c>
    </row>
    <row r="2" spans="1:22" s="16" customFormat="1" ht="20.399999999999999">
      <c r="A2" s="12" t="str">
        <f>+CH_CON!A2</f>
        <v>STATEMENT OF CHANGES IN SHAREHOLDERS' EQUITY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5" t="s">
        <v>50</v>
      </c>
    </row>
    <row r="3" spans="1:22" s="16" customFormat="1" ht="20.399999999999999">
      <c r="A3" s="15" t="str">
        <f>CH_CON!A3</f>
        <v>FOR THE SIX - MONTH PERIOD ENDED JUNE 30, 2026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2" s="16" customFormat="1" ht="20.399999999999999">
      <c r="A4" s="12"/>
      <c r="B4" s="24"/>
      <c r="C4" s="24"/>
      <c r="D4" s="24"/>
      <c r="E4" s="24"/>
      <c r="F4" s="24"/>
      <c r="G4" s="2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8" t="s">
        <v>105</v>
      </c>
    </row>
    <row r="5" spans="1:22" s="16" customFormat="1" ht="20.399999999999999">
      <c r="H5" s="192" t="s">
        <v>40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2" s="16" customFormat="1" ht="20.399999999999999">
      <c r="I6" s="24"/>
      <c r="K6" s="24"/>
      <c r="M6" s="24"/>
      <c r="O6" s="24"/>
      <c r="P6" s="192" t="s">
        <v>18</v>
      </c>
      <c r="Q6" s="192"/>
      <c r="R6" s="192"/>
      <c r="S6" s="19"/>
    </row>
    <row r="7" spans="1:22" s="16" customFormat="1" ht="20.399999999999999">
      <c r="H7" s="26" t="s">
        <v>119</v>
      </c>
      <c r="I7" s="24"/>
      <c r="K7" s="26"/>
      <c r="L7" s="26" t="s">
        <v>123</v>
      </c>
      <c r="M7" s="24"/>
      <c r="O7" s="24"/>
      <c r="P7" s="26"/>
      <c r="Q7" s="26"/>
      <c r="R7" s="26"/>
      <c r="S7" s="19"/>
      <c r="T7" s="26"/>
    </row>
    <row r="8" spans="1:22" s="16" customFormat="1" ht="20.399999999999999">
      <c r="H8" s="26" t="s">
        <v>120</v>
      </c>
      <c r="I8" s="24"/>
      <c r="J8" s="26" t="s">
        <v>121</v>
      </c>
      <c r="L8" s="26" t="s">
        <v>124</v>
      </c>
      <c r="N8" s="26"/>
      <c r="P8" s="28" t="s">
        <v>127</v>
      </c>
      <c r="R8" s="26"/>
      <c r="S8" s="19"/>
      <c r="T8" s="26" t="s">
        <v>28</v>
      </c>
    </row>
    <row r="9" spans="1:22" s="16" customFormat="1" ht="20.399999999999999">
      <c r="F9" s="21" t="s">
        <v>0</v>
      </c>
      <c r="H9" s="27" t="s">
        <v>24</v>
      </c>
      <c r="I9" s="24"/>
      <c r="J9" s="27" t="s">
        <v>122</v>
      </c>
      <c r="L9" s="27" t="s">
        <v>125</v>
      </c>
      <c r="N9" s="27" t="s">
        <v>102</v>
      </c>
      <c r="P9" s="20" t="s">
        <v>128</v>
      </c>
      <c r="R9" s="27" t="s">
        <v>126</v>
      </c>
      <c r="S9" s="19"/>
      <c r="T9" s="27" t="s">
        <v>26</v>
      </c>
    </row>
    <row r="10" spans="1:22" ht="20.399999999999999">
      <c r="A10" s="16" t="s">
        <v>57</v>
      </c>
      <c r="B10" s="16"/>
      <c r="C10" s="16"/>
      <c r="D10" s="16"/>
      <c r="E10" s="16"/>
      <c r="F10" s="12"/>
      <c r="G10" s="16"/>
      <c r="H10" s="31">
        <v>1275029</v>
      </c>
      <c r="I10" s="31"/>
      <c r="J10" s="31">
        <v>214483</v>
      </c>
      <c r="K10" s="31"/>
      <c r="L10" s="31">
        <v>87</v>
      </c>
      <c r="M10" s="31"/>
      <c r="N10" s="31">
        <v>968</v>
      </c>
      <c r="O10" s="31"/>
      <c r="P10" s="31">
        <v>41418</v>
      </c>
      <c r="Q10" s="30"/>
      <c r="R10" s="31">
        <v>19100</v>
      </c>
      <c r="S10" s="30"/>
      <c r="T10" s="31">
        <f>SUM(H10:R10)</f>
        <v>1551085</v>
      </c>
      <c r="V10" s="143"/>
    </row>
    <row r="11" spans="1:22" s="16" customFormat="1" ht="20.399999999999999">
      <c r="A11" s="16" t="s">
        <v>36</v>
      </c>
      <c r="B11" s="14"/>
      <c r="C11" s="14"/>
      <c r="D11" s="14"/>
      <c r="E11" s="14"/>
      <c r="F11" s="12"/>
      <c r="G11" s="14"/>
      <c r="H11" s="31"/>
      <c r="I11" s="31"/>
      <c r="J11" s="31"/>
      <c r="K11" s="31"/>
      <c r="L11" s="31"/>
      <c r="M11" s="31"/>
      <c r="N11" s="31"/>
      <c r="O11" s="31"/>
      <c r="P11" s="31"/>
      <c r="Q11" s="30"/>
      <c r="R11" s="31"/>
      <c r="S11" s="30"/>
      <c r="T11" s="30"/>
      <c r="V11" s="143"/>
    </row>
    <row r="12" spans="1:22">
      <c r="A12" s="14" t="s">
        <v>101</v>
      </c>
      <c r="D12" s="13"/>
      <c r="F12" s="8"/>
      <c r="H12" s="31">
        <v>0</v>
      </c>
      <c r="I12" s="31"/>
      <c r="J12" s="31">
        <v>0</v>
      </c>
      <c r="K12" s="31"/>
      <c r="L12" s="31">
        <v>-87</v>
      </c>
      <c r="M12" s="31"/>
      <c r="N12" s="31">
        <v>-968</v>
      </c>
      <c r="O12" s="31"/>
      <c r="P12" s="31">
        <v>0</v>
      </c>
      <c r="Q12" s="30"/>
      <c r="R12" s="31">
        <v>1055</v>
      </c>
      <c r="S12" s="30"/>
      <c r="T12" s="31">
        <f>SUM(H12:R12)</f>
        <v>0</v>
      </c>
      <c r="V12" s="143"/>
    </row>
    <row r="13" spans="1:22">
      <c r="A13" s="14" t="s">
        <v>52</v>
      </c>
      <c r="D13" s="13"/>
      <c r="F13" s="8"/>
      <c r="H13" s="31">
        <v>0</v>
      </c>
      <c r="I13" s="31"/>
      <c r="J13" s="31">
        <v>0</v>
      </c>
      <c r="K13" s="31"/>
      <c r="L13" s="31">
        <v>0</v>
      </c>
      <c r="M13" s="31"/>
      <c r="N13" s="31">
        <v>0</v>
      </c>
      <c r="O13" s="31"/>
      <c r="P13" s="31">
        <v>0</v>
      </c>
      <c r="Q13" s="30"/>
      <c r="R13" s="39">
        <f>PL!M64</f>
        <v>-66821</v>
      </c>
      <c r="S13" s="30"/>
      <c r="T13" s="31">
        <f>SUM(H13:R13)</f>
        <v>-66821</v>
      </c>
      <c r="V13" s="143"/>
    </row>
    <row r="14" spans="1:22" ht="20.399999999999999">
      <c r="A14" s="16" t="s">
        <v>37</v>
      </c>
      <c r="B14" s="16"/>
      <c r="C14" s="16"/>
      <c r="D14" s="16"/>
      <c r="E14" s="16"/>
      <c r="F14" s="16"/>
      <c r="G14" s="16"/>
      <c r="H14" s="34">
        <f>SUM(H11:H13)</f>
        <v>0</v>
      </c>
      <c r="I14" s="33"/>
      <c r="J14" s="34">
        <f>SUM(J11:J13)</f>
        <v>0</v>
      </c>
      <c r="K14" s="33"/>
      <c r="L14" s="34">
        <f>SUM(L11:L13)</f>
        <v>-87</v>
      </c>
      <c r="M14" s="33"/>
      <c r="N14" s="34">
        <f>SUM(N11:N13)</f>
        <v>-968</v>
      </c>
      <c r="O14" s="33"/>
      <c r="P14" s="34">
        <f>SUM(P11:P13)</f>
        <v>0</v>
      </c>
      <c r="Q14" s="33"/>
      <c r="R14" s="34">
        <f>SUM(R11:R13)</f>
        <v>-65766</v>
      </c>
      <c r="S14" s="33"/>
      <c r="T14" s="34">
        <f>SUM(T11:T13)</f>
        <v>-66821</v>
      </c>
      <c r="V14" s="143"/>
    </row>
    <row r="15" spans="1:22" s="16" customFormat="1" ht="21" thickBot="1">
      <c r="A15" s="16" t="s">
        <v>208</v>
      </c>
      <c r="H15" s="29">
        <f>SUM(H14,H10)</f>
        <v>1275029</v>
      </c>
      <c r="I15" s="30"/>
      <c r="J15" s="29">
        <f>SUM(J14,J10)</f>
        <v>214483</v>
      </c>
      <c r="K15" s="33"/>
      <c r="L15" s="29">
        <f>SUM(L14,L10)</f>
        <v>0</v>
      </c>
      <c r="M15" s="33"/>
      <c r="N15" s="29">
        <f>SUM(N14,N10)</f>
        <v>0</v>
      </c>
      <c r="O15" s="33"/>
      <c r="P15" s="29">
        <f>SUM(P14,P10)</f>
        <v>41418</v>
      </c>
      <c r="Q15" s="30"/>
      <c r="R15" s="29">
        <f>SUM(R14,R10)</f>
        <v>-46666</v>
      </c>
      <c r="S15" s="30"/>
      <c r="T15" s="29">
        <f>SUM(T14,T10)</f>
        <v>1484264</v>
      </c>
      <c r="V15" s="143"/>
    </row>
    <row r="16" spans="1:22" s="16" customFormat="1" ht="21" thickTop="1">
      <c r="A16" s="14"/>
      <c r="B16" s="14"/>
      <c r="C16" s="14"/>
      <c r="D16" s="14"/>
      <c r="E16" s="14"/>
      <c r="F16" s="12"/>
      <c r="G16" s="14"/>
      <c r="H16" s="13"/>
      <c r="I16" s="14"/>
      <c r="J16" s="32"/>
      <c r="K16" s="32"/>
      <c r="L16" s="32"/>
      <c r="M16" s="32"/>
      <c r="N16" s="32"/>
      <c r="O16" s="32"/>
      <c r="P16" s="13"/>
      <c r="Q16" s="14"/>
      <c r="R16" s="13"/>
      <c r="S16" s="14"/>
      <c r="T16" s="13"/>
      <c r="V16" s="143"/>
    </row>
    <row r="17" spans="1:22" ht="20.399999999999999">
      <c r="A17" s="16" t="s">
        <v>118</v>
      </c>
      <c r="B17" s="16"/>
      <c r="C17" s="16"/>
      <c r="D17" s="16"/>
      <c r="E17" s="16"/>
      <c r="F17" s="12"/>
      <c r="G17" s="16"/>
      <c r="H17" s="31">
        <v>1275029</v>
      </c>
      <c r="I17" s="31"/>
      <c r="J17" s="31">
        <v>214483</v>
      </c>
      <c r="K17" s="31"/>
      <c r="L17" s="31">
        <v>0</v>
      </c>
      <c r="M17" s="31"/>
      <c r="N17" s="31">
        <v>0</v>
      </c>
      <c r="O17" s="31"/>
      <c r="P17" s="31">
        <v>41418</v>
      </c>
      <c r="Q17" s="30"/>
      <c r="R17" s="31">
        <v>-412591</v>
      </c>
      <c r="S17" s="30"/>
      <c r="T17" s="31">
        <f>SUM(H17:R17)</f>
        <v>1118339</v>
      </c>
      <c r="V17" s="143"/>
    </row>
    <row r="18" spans="1:22" s="16" customFormat="1" ht="20.399999999999999">
      <c r="A18" s="16" t="s">
        <v>36</v>
      </c>
      <c r="B18" s="14"/>
      <c r="C18" s="14"/>
      <c r="D18" s="14"/>
      <c r="E18" s="14"/>
      <c r="F18" s="12"/>
      <c r="G18" s="14"/>
      <c r="H18" s="31"/>
      <c r="I18" s="31"/>
      <c r="J18" s="31"/>
      <c r="K18" s="31"/>
      <c r="L18" s="31"/>
      <c r="M18" s="31"/>
      <c r="N18" s="31"/>
      <c r="O18" s="31"/>
      <c r="P18" s="31"/>
      <c r="Q18" s="30"/>
      <c r="R18" s="31"/>
      <c r="S18" s="30"/>
      <c r="T18" s="30"/>
      <c r="V18" s="143"/>
    </row>
    <row r="19" spans="1:22">
      <c r="A19" s="14" t="s">
        <v>52</v>
      </c>
      <c r="D19" s="13"/>
      <c r="F19" s="8"/>
      <c r="H19" s="39">
        <v>0</v>
      </c>
      <c r="I19" s="31"/>
      <c r="J19" s="39">
        <v>0</v>
      </c>
      <c r="K19" s="31"/>
      <c r="L19" s="39">
        <v>0</v>
      </c>
      <c r="M19" s="31"/>
      <c r="N19" s="39">
        <v>0</v>
      </c>
      <c r="O19" s="31"/>
      <c r="P19" s="39">
        <v>0</v>
      </c>
      <c r="Q19" s="30"/>
      <c r="R19" s="31">
        <f>+PL!K64</f>
        <v>-99828</v>
      </c>
      <c r="S19" s="30"/>
      <c r="T19" s="39">
        <f>SUM(H19:S19)</f>
        <v>-99828</v>
      </c>
      <c r="V19" s="143"/>
    </row>
    <row r="20" spans="1:22" ht="20.399999999999999">
      <c r="A20" s="16" t="s">
        <v>37</v>
      </c>
      <c r="B20" s="16"/>
      <c r="C20" s="16"/>
      <c r="D20" s="16"/>
      <c r="E20" s="16"/>
      <c r="F20" s="16"/>
      <c r="G20" s="16"/>
      <c r="H20" s="34">
        <f>SUM(H18:H19)</f>
        <v>0</v>
      </c>
      <c r="I20" s="33"/>
      <c r="J20" s="34">
        <f>SUM(J18:J19)</f>
        <v>0</v>
      </c>
      <c r="K20" s="33"/>
      <c r="L20" s="34">
        <f>SUM(L18:L19)</f>
        <v>0</v>
      </c>
      <c r="M20" s="33"/>
      <c r="N20" s="34">
        <f>SUM(N18:N19)</f>
        <v>0</v>
      </c>
      <c r="O20" s="33"/>
      <c r="P20" s="34">
        <f>SUM(P18:P19)</f>
        <v>0</v>
      </c>
      <c r="Q20" s="33"/>
      <c r="R20" s="34">
        <f>SUM(R18:R19)</f>
        <v>-99828</v>
      </c>
      <c r="S20" s="33"/>
      <c r="T20" s="34">
        <f>SUM(T18:T19)</f>
        <v>-99828</v>
      </c>
      <c r="V20" s="143"/>
    </row>
    <row r="21" spans="1:22" s="16" customFormat="1" ht="21" thickBot="1">
      <c r="A21" s="16" t="s">
        <v>209</v>
      </c>
      <c r="H21" s="29">
        <f>SUM(H20,H17)</f>
        <v>1275029</v>
      </c>
      <c r="I21" s="30"/>
      <c r="J21" s="29">
        <f>SUM(J20,J17)</f>
        <v>214483</v>
      </c>
      <c r="K21" s="33"/>
      <c r="L21" s="29">
        <f>SUM(L20,L17)</f>
        <v>0</v>
      </c>
      <c r="M21" s="33"/>
      <c r="N21" s="29">
        <f>SUM(N20,N17)</f>
        <v>0</v>
      </c>
      <c r="O21" s="33"/>
      <c r="P21" s="29">
        <f>SUM(P20,P17)</f>
        <v>41418</v>
      </c>
      <c r="Q21" s="30"/>
      <c r="R21" s="29">
        <f>SUM(R20,R17)</f>
        <v>-512419</v>
      </c>
      <c r="S21" s="30"/>
      <c r="T21" s="29">
        <f>SUM(T20,T17)</f>
        <v>1018511</v>
      </c>
      <c r="V21" s="143"/>
    </row>
    <row r="22" spans="1:22" s="16" customFormat="1" ht="21" thickTop="1">
      <c r="H22" s="35"/>
      <c r="I22" s="30"/>
      <c r="J22" s="35"/>
      <c r="K22" s="33"/>
      <c r="L22" s="35"/>
      <c r="M22" s="33"/>
      <c r="N22" s="35"/>
      <c r="O22" s="33"/>
      <c r="P22" s="35"/>
      <c r="Q22" s="30"/>
      <c r="R22" s="35"/>
      <c r="S22" s="30"/>
      <c r="T22" s="35"/>
    </row>
    <row r="23" spans="1:22" s="16" customFormat="1" ht="20.399999999999999">
      <c r="A23" s="22"/>
      <c r="B23" s="22"/>
      <c r="C23" s="22"/>
      <c r="D23" s="23"/>
      <c r="E23" s="22"/>
      <c r="F23" s="22"/>
      <c r="G23" s="22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2" s="22" customFormat="1">
      <c r="H24" s="36"/>
      <c r="J24" s="36"/>
      <c r="L24" s="36"/>
      <c r="N24" s="36"/>
      <c r="P24" s="36"/>
      <c r="R24" s="36"/>
      <c r="T24" s="36"/>
    </row>
    <row r="25" spans="1:22" s="22" customForma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</sheetData>
  <mergeCells count="2">
    <mergeCell ref="H5:T5"/>
    <mergeCell ref="P6:R6"/>
  </mergeCells>
  <pageMargins left="0.59055118110236227" right="0.31496062992125984" top="0.59055118110236227" bottom="0.59055118110236227" header="0.19685039370078741" footer="0.19685039370078741"/>
  <pageSetup paperSize="9" scale="69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  <ignoredErrors>
    <ignoredError sqref="H14:P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86"/>
  <sheetViews>
    <sheetView view="pageBreakPreview" zoomScale="85" zoomScaleNormal="87" zoomScaleSheetLayoutView="85" workbookViewId="0">
      <selection activeCell="H86" sqref="H86:O87"/>
    </sheetView>
  </sheetViews>
  <sheetFormatPr defaultColWidth="9.44140625" defaultRowHeight="19.8"/>
  <cols>
    <col min="1" max="4" width="1.6640625" style="127" customWidth="1"/>
    <col min="5" max="5" width="57.5546875" style="127" customWidth="1"/>
    <col min="6" max="6" width="4.6640625" style="127" customWidth="1"/>
    <col min="7" max="7" width="1.44140625" style="127" customWidth="1"/>
    <col min="8" max="8" width="15.88671875" style="127" customWidth="1"/>
    <col min="9" max="9" width="1.44140625" style="127" customWidth="1"/>
    <col min="10" max="10" width="15.88671875" style="168" customWidth="1"/>
    <col min="11" max="11" width="1.44140625" style="127" customWidth="1"/>
    <col min="12" max="12" width="15.88671875" style="127" customWidth="1"/>
    <col min="13" max="13" width="1.44140625" style="127" customWidth="1"/>
    <col min="14" max="14" width="15.88671875" style="127" customWidth="1"/>
    <col min="15" max="15" width="15.109375" style="7" customWidth="1"/>
    <col min="16" max="16" width="16.33203125" style="7" customWidth="1"/>
    <col min="17" max="17" width="12.109375" style="127" bestFit="1" customWidth="1"/>
    <col min="18" max="16384" width="9.44140625" style="127"/>
  </cols>
  <sheetData>
    <row r="1" spans="1:16" s="125" customFormat="1" ht="20.399999999999999">
      <c r="A1" s="87" t="s">
        <v>58</v>
      </c>
      <c r="B1" s="124"/>
      <c r="C1" s="124"/>
      <c r="D1" s="124"/>
      <c r="E1" s="124"/>
      <c r="F1" s="124"/>
      <c r="G1" s="124"/>
      <c r="H1" s="4"/>
      <c r="I1" s="4"/>
      <c r="J1" s="5"/>
      <c r="K1" s="4"/>
      <c r="L1" s="4"/>
      <c r="M1" s="4"/>
      <c r="N1" s="5" t="s">
        <v>49</v>
      </c>
      <c r="O1" s="37"/>
      <c r="P1" s="37"/>
    </row>
    <row r="2" spans="1:16" s="125" customFormat="1" ht="20.399999999999999">
      <c r="A2" s="126" t="s">
        <v>46</v>
      </c>
      <c r="B2" s="124"/>
      <c r="C2" s="124"/>
      <c r="D2" s="124"/>
      <c r="E2" s="124"/>
      <c r="F2" s="124"/>
      <c r="G2" s="124"/>
      <c r="H2" s="4"/>
      <c r="I2" s="4"/>
      <c r="J2" s="5"/>
      <c r="K2" s="4"/>
      <c r="L2" s="4"/>
      <c r="M2" s="4"/>
      <c r="N2" s="5" t="s">
        <v>50</v>
      </c>
      <c r="O2" s="37"/>
      <c r="P2" s="37"/>
    </row>
    <row r="3" spans="1:16" s="125" customFormat="1" ht="20.399999999999999">
      <c r="A3" s="87" t="str">
        <f>CH!A3</f>
        <v>FOR THE SIX - MONTH PERIOD ENDED JUNE 30, 2026</v>
      </c>
      <c r="B3" s="124"/>
      <c r="C3" s="124"/>
      <c r="D3" s="124"/>
      <c r="E3" s="124"/>
      <c r="F3" s="124"/>
      <c r="G3" s="124"/>
      <c r="H3" s="4"/>
      <c r="I3" s="4"/>
      <c r="J3" s="5"/>
      <c r="K3" s="4"/>
      <c r="L3" s="4"/>
      <c r="M3" s="4"/>
      <c r="N3" s="4"/>
      <c r="O3" s="37"/>
      <c r="P3" s="37"/>
    </row>
    <row r="4" spans="1:16" ht="20.399999999999999">
      <c r="G4" s="124"/>
      <c r="H4" s="81"/>
      <c r="I4" s="81"/>
      <c r="J4" s="82"/>
      <c r="K4" s="81"/>
      <c r="L4" s="81"/>
      <c r="M4" s="81"/>
      <c r="N4" s="82" t="s">
        <v>105</v>
      </c>
    </row>
    <row r="5" spans="1:16" ht="20.399999999999999">
      <c r="G5" s="124"/>
      <c r="H5" s="85"/>
      <c r="I5" s="85" t="s">
        <v>39</v>
      </c>
      <c r="J5" s="164"/>
      <c r="K5" s="83"/>
      <c r="L5" s="85"/>
      <c r="M5" s="85" t="s">
        <v>40</v>
      </c>
      <c r="N5" s="85"/>
    </row>
    <row r="6" spans="1:16" ht="20.399999999999999">
      <c r="G6" s="124"/>
      <c r="H6" s="111">
        <v>2026</v>
      </c>
      <c r="I6" s="112"/>
      <c r="J6" s="111">
        <v>2025</v>
      </c>
      <c r="K6" s="113"/>
      <c r="L6" s="111">
        <v>2026</v>
      </c>
      <c r="M6" s="112"/>
      <c r="N6" s="111">
        <v>2025</v>
      </c>
    </row>
    <row r="7" spans="1:16" ht="20.399999999999999">
      <c r="A7" s="145" t="s">
        <v>129</v>
      </c>
      <c r="G7" s="124"/>
      <c r="H7" s="146"/>
      <c r="I7" s="146"/>
      <c r="J7" s="149"/>
      <c r="K7" s="148"/>
      <c r="L7" s="148"/>
      <c r="M7" s="146"/>
      <c r="N7" s="147"/>
    </row>
    <row r="8" spans="1:16" ht="20.399999999999999">
      <c r="A8" s="146" t="s">
        <v>130</v>
      </c>
      <c r="G8" s="124"/>
      <c r="H8" s="151">
        <f>+PL!G62</f>
        <v>-86466</v>
      </c>
      <c r="I8" s="149"/>
      <c r="J8" s="150">
        <f>PL!I62</f>
        <v>-75966</v>
      </c>
      <c r="K8" s="150"/>
      <c r="L8" s="150">
        <f>+PL!K62</f>
        <v>-88123</v>
      </c>
      <c r="M8" s="150"/>
      <c r="N8" s="150">
        <f>PL!M62</f>
        <v>-77120</v>
      </c>
    </row>
    <row r="9" spans="1:16" ht="20.399999999999999">
      <c r="A9" s="146" t="s">
        <v>131</v>
      </c>
      <c r="G9" s="124"/>
      <c r="H9" s="150"/>
      <c r="I9" s="150"/>
      <c r="J9" s="150"/>
      <c r="K9" s="150"/>
      <c r="L9" s="151"/>
      <c r="M9" s="150"/>
      <c r="N9" s="150"/>
    </row>
    <row r="10" spans="1:16">
      <c r="A10" s="146" t="s">
        <v>132</v>
      </c>
      <c r="F10" s="128"/>
      <c r="H10" s="150"/>
      <c r="I10" s="150"/>
      <c r="J10" s="150"/>
      <c r="K10" s="150"/>
      <c r="L10" s="151"/>
      <c r="M10" s="150"/>
      <c r="N10" s="150"/>
    </row>
    <row r="11" spans="1:16">
      <c r="A11" s="146" t="s">
        <v>133</v>
      </c>
      <c r="E11" s="129"/>
      <c r="F11" s="130"/>
      <c r="G11" s="129"/>
      <c r="H11" s="146"/>
      <c r="I11" s="146"/>
      <c r="J11" s="150"/>
      <c r="K11" s="146"/>
      <c r="L11" s="146"/>
      <c r="M11" s="146"/>
      <c r="N11" s="150"/>
    </row>
    <row r="12" spans="1:16">
      <c r="A12" s="146" t="s">
        <v>134</v>
      </c>
      <c r="E12" s="129"/>
      <c r="F12" s="130"/>
      <c r="G12" s="129"/>
      <c r="H12" s="152">
        <v>356409</v>
      </c>
      <c r="I12" s="150"/>
      <c r="J12" s="150">
        <v>299031</v>
      </c>
      <c r="K12" s="150"/>
      <c r="L12" s="153">
        <v>318446</v>
      </c>
      <c r="M12" s="150"/>
      <c r="N12" s="150">
        <v>281274</v>
      </c>
    </row>
    <row r="13" spans="1:16">
      <c r="A13" s="146" t="s">
        <v>135</v>
      </c>
      <c r="E13" s="129"/>
      <c r="F13" s="130"/>
      <c r="G13" s="129"/>
      <c r="H13" s="153">
        <v>1664</v>
      </c>
      <c r="I13" s="150"/>
      <c r="J13" s="150">
        <v>3156</v>
      </c>
      <c r="K13" s="150"/>
      <c r="L13" s="153">
        <v>1509</v>
      </c>
      <c r="M13" s="150"/>
      <c r="N13" s="150">
        <v>3055</v>
      </c>
    </row>
    <row r="14" spans="1:16">
      <c r="A14" s="146" t="s">
        <v>212</v>
      </c>
      <c r="E14" s="129"/>
      <c r="F14" s="130"/>
      <c r="G14" s="129"/>
      <c r="H14" s="151">
        <v>0</v>
      </c>
      <c r="I14" s="150"/>
      <c r="J14" s="150">
        <v>-872</v>
      </c>
      <c r="K14" s="150"/>
      <c r="L14" s="151">
        <v>0</v>
      </c>
      <c r="M14" s="150"/>
      <c r="N14" s="150">
        <v>-872</v>
      </c>
    </row>
    <row r="15" spans="1:16">
      <c r="A15" s="146" t="s">
        <v>136</v>
      </c>
      <c r="F15" s="128"/>
      <c r="H15" s="151">
        <v>-679</v>
      </c>
      <c r="I15" s="150"/>
      <c r="J15" s="150">
        <v>-20981</v>
      </c>
      <c r="K15" s="152"/>
      <c r="L15" s="152">
        <v>457</v>
      </c>
      <c r="M15" s="152"/>
      <c r="N15" s="150">
        <v>-21871</v>
      </c>
    </row>
    <row r="16" spans="1:16">
      <c r="A16" s="146" t="s">
        <v>213</v>
      </c>
      <c r="F16" s="128"/>
      <c r="H16" s="151">
        <v>0</v>
      </c>
      <c r="I16" s="150"/>
      <c r="J16" s="150">
        <v>5757</v>
      </c>
      <c r="K16" s="152"/>
      <c r="L16" s="152">
        <v>970</v>
      </c>
      <c r="M16" s="152"/>
      <c r="N16" s="150">
        <v>23427</v>
      </c>
    </row>
    <row r="17" spans="1:14">
      <c r="A17" s="146" t="s">
        <v>137</v>
      </c>
      <c r="F17" s="128"/>
      <c r="H17" s="152">
        <v>-627</v>
      </c>
      <c r="I17" s="150"/>
      <c r="J17" s="150">
        <v>7848</v>
      </c>
      <c r="K17" s="152"/>
      <c r="L17" s="151">
        <v>0</v>
      </c>
      <c r="M17" s="152"/>
      <c r="N17" s="150">
        <v>0</v>
      </c>
    </row>
    <row r="18" spans="1:14">
      <c r="A18" s="146" t="s">
        <v>138</v>
      </c>
      <c r="F18" s="128"/>
      <c r="H18" s="152">
        <v>970</v>
      </c>
      <c r="I18" s="150"/>
      <c r="J18" s="150">
        <v>2745</v>
      </c>
      <c r="K18" s="152"/>
      <c r="L18" s="151">
        <v>0</v>
      </c>
      <c r="M18" s="152"/>
      <c r="N18" s="150">
        <v>0</v>
      </c>
    </row>
    <row r="19" spans="1:14">
      <c r="A19" s="146" t="s">
        <v>139</v>
      </c>
      <c r="F19" s="128"/>
      <c r="H19" s="152">
        <v>-66360</v>
      </c>
      <c r="I19" s="150"/>
      <c r="J19" s="150">
        <v>-21139</v>
      </c>
      <c r="K19" s="152"/>
      <c r="L19" s="152">
        <v>-62150</v>
      </c>
      <c r="M19" s="152"/>
      <c r="N19" s="150">
        <v>-20084</v>
      </c>
    </row>
    <row r="20" spans="1:14">
      <c r="A20" s="146" t="s">
        <v>214</v>
      </c>
      <c r="F20" s="128"/>
      <c r="H20" s="151">
        <v>0</v>
      </c>
      <c r="I20" s="150"/>
      <c r="J20" s="150">
        <v>-15</v>
      </c>
      <c r="K20" s="152"/>
      <c r="L20" s="151">
        <v>0</v>
      </c>
      <c r="M20" s="150"/>
      <c r="N20" s="150">
        <v>-15</v>
      </c>
    </row>
    <row r="21" spans="1:14">
      <c r="A21" s="146" t="s">
        <v>140</v>
      </c>
      <c r="F21" s="128"/>
      <c r="H21" s="151">
        <v>0</v>
      </c>
      <c r="I21" s="150"/>
      <c r="J21" s="150">
        <v>-51</v>
      </c>
      <c r="K21" s="152"/>
      <c r="L21" s="151">
        <v>0</v>
      </c>
      <c r="M21" s="152"/>
      <c r="N21" s="150">
        <v>-51</v>
      </c>
    </row>
    <row r="22" spans="1:14">
      <c r="A22" s="146" t="s">
        <v>141</v>
      </c>
      <c r="F22" s="128"/>
      <c r="H22" s="184">
        <v>1526</v>
      </c>
      <c r="I22" s="151"/>
      <c r="J22" s="150">
        <v>1689</v>
      </c>
      <c r="K22" s="152"/>
      <c r="L22" s="152">
        <v>1526</v>
      </c>
      <c r="M22" s="152"/>
      <c r="N22" s="150">
        <v>1689</v>
      </c>
    </row>
    <row r="23" spans="1:14">
      <c r="A23" s="146" t="s">
        <v>142</v>
      </c>
      <c r="F23" s="128"/>
      <c r="H23" s="150">
        <v>27</v>
      </c>
      <c r="I23" s="151"/>
      <c r="J23" s="150">
        <v>133</v>
      </c>
      <c r="K23" s="152"/>
      <c r="L23" s="152">
        <v>27</v>
      </c>
      <c r="M23" s="152"/>
      <c r="N23" s="150">
        <v>133</v>
      </c>
    </row>
    <row r="24" spans="1:14">
      <c r="A24" s="146" t="s">
        <v>143</v>
      </c>
      <c r="F24" s="128"/>
      <c r="H24" s="152">
        <v>1286</v>
      </c>
      <c r="I24" s="151"/>
      <c r="J24" s="150">
        <v>-1014</v>
      </c>
      <c r="K24" s="152"/>
      <c r="L24" s="152">
        <v>1154</v>
      </c>
      <c r="M24" s="152"/>
      <c r="N24" s="150">
        <v>-744</v>
      </c>
    </row>
    <row r="25" spans="1:14">
      <c r="A25" s="146" t="s">
        <v>144</v>
      </c>
      <c r="F25" s="128"/>
      <c r="H25" s="151">
        <v>0</v>
      </c>
      <c r="I25" s="151"/>
      <c r="J25" s="150">
        <v>291</v>
      </c>
      <c r="K25" s="152"/>
      <c r="L25" s="151">
        <v>0</v>
      </c>
      <c r="M25" s="152"/>
      <c r="N25" s="150">
        <v>279</v>
      </c>
    </row>
    <row r="26" spans="1:14">
      <c r="A26" s="146" t="s">
        <v>145</v>
      </c>
      <c r="F26" s="128"/>
      <c r="H26" s="176">
        <v>-86</v>
      </c>
      <c r="I26" s="151"/>
      <c r="J26" s="150">
        <v>0</v>
      </c>
      <c r="K26" s="152"/>
      <c r="L26" s="152">
        <v>-86</v>
      </c>
      <c r="M26" s="152"/>
      <c r="N26" s="150">
        <v>0</v>
      </c>
    </row>
    <row r="27" spans="1:14" ht="20.399999999999999">
      <c r="A27" s="146" t="s">
        <v>146</v>
      </c>
      <c r="B27" s="125"/>
      <c r="C27" s="125"/>
      <c r="D27" s="125"/>
      <c r="E27" s="125"/>
      <c r="F27" s="132"/>
      <c r="G27" s="125"/>
      <c r="H27" s="151">
        <v>0</v>
      </c>
      <c r="I27" s="151"/>
      <c r="J27" s="150">
        <v>626</v>
      </c>
      <c r="K27" s="152"/>
      <c r="L27" s="151">
        <v>0</v>
      </c>
      <c r="M27" s="152"/>
      <c r="N27" s="150">
        <v>134</v>
      </c>
    </row>
    <row r="28" spans="1:14" ht="20.399999999999999">
      <c r="A28" s="146" t="s">
        <v>147</v>
      </c>
      <c r="B28" s="125"/>
      <c r="F28" s="128"/>
      <c r="H28" s="185">
        <f>-PL!G60</f>
        <v>-11763</v>
      </c>
      <c r="I28" s="150"/>
      <c r="J28" s="150">
        <v>-11216</v>
      </c>
      <c r="K28" s="152"/>
      <c r="L28" s="152">
        <f>-PL!K60</f>
        <v>-13922</v>
      </c>
      <c r="M28" s="152"/>
      <c r="N28" s="150">
        <v>-14746</v>
      </c>
    </row>
    <row r="29" spans="1:14">
      <c r="A29" s="146" t="s">
        <v>148</v>
      </c>
      <c r="H29" s="186">
        <f>-PL!G61</f>
        <v>60890</v>
      </c>
      <c r="I29" s="150"/>
      <c r="J29" s="155">
        <v>55297</v>
      </c>
      <c r="K29" s="177"/>
      <c r="L29" s="154">
        <f>-PL!K61</f>
        <v>56294</v>
      </c>
      <c r="M29" s="177"/>
      <c r="N29" s="155">
        <v>55737</v>
      </c>
    </row>
    <row r="30" spans="1:14" ht="20.399999999999999">
      <c r="A30" s="146" t="s">
        <v>201</v>
      </c>
      <c r="B30" s="125"/>
      <c r="F30" s="128"/>
      <c r="H30" s="150">
        <f>SUM(H8:H29)</f>
        <v>256791</v>
      </c>
      <c r="I30" s="150"/>
      <c r="J30" s="151">
        <f>SUM(J8:J29)</f>
        <v>245319</v>
      </c>
      <c r="K30" s="150"/>
      <c r="L30" s="150">
        <f>SUM(L8:L29)</f>
        <v>216102</v>
      </c>
      <c r="M30" s="150"/>
      <c r="N30" s="150">
        <f>SUM(N8:N29)</f>
        <v>230225</v>
      </c>
    </row>
    <row r="31" spans="1:14" ht="20.399999999999999">
      <c r="A31" s="145" t="s">
        <v>149</v>
      </c>
      <c r="B31" s="125"/>
      <c r="C31" s="125"/>
      <c r="D31" s="125"/>
      <c r="E31" s="125"/>
      <c r="F31" s="125"/>
      <c r="G31" s="125"/>
      <c r="H31" s="152"/>
      <c r="I31" s="150"/>
      <c r="J31" s="153"/>
      <c r="K31" s="150"/>
      <c r="L31" s="152"/>
      <c r="M31" s="150"/>
      <c r="N31" s="150"/>
    </row>
    <row r="32" spans="1:14">
      <c r="A32" s="146" t="s">
        <v>150</v>
      </c>
      <c r="H32" s="152">
        <v>-2626</v>
      </c>
      <c r="I32" s="150"/>
      <c r="J32" s="153">
        <v>-3492</v>
      </c>
      <c r="K32" s="150"/>
      <c r="L32" s="185">
        <v>-34506</v>
      </c>
      <c r="M32" s="150"/>
      <c r="N32" s="150">
        <v>-3327</v>
      </c>
    </row>
    <row r="33" spans="1:17">
      <c r="A33" s="146" t="s">
        <v>151</v>
      </c>
      <c r="C33" s="129"/>
      <c r="D33" s="129"/>
      <c r="H33" s="152">
        <v>-183427</v>
      </c>
      <c r="I33" s="150"/>
      <c r="J33" s="153">
        <v>-76886</v>
      </c>
      <c r="K33" s="150"/>
      <c r="L33" s="152">
        <v>-22311</v>
      </c>
      <c r="M33" s="150"/>
      <c r="N33" s="150">
        <v>-64790</v>
      </c>
      <c r="Q33" s="133"/>
    </row>
    <row r="34" spans="1:17">
      <c r="A34" s="146" t="s">
        <v>152</v>
      </c>
      <c r="H34" s="152">
        <v>2131</v>
      </c>
      <c r="I34" s="150"/>
      <c r="J34" s="153">
        <v>-958</v>
      </c>
      <c r="K34" s="150"/>
      <c r="L34" s="152">
        <v>2131</v>
      </c>
      <c r="M34" s="150"/>
      <c r="N34" s="150">
        <v>-958</v>
      </c>
      <c r="Q34" s="133"/>
    </row>
    <row r="35" spans="1:17">
      <c r="A35" s="146" t="s">
        <v>153</v>
      </c>
      <c r="H35" s="151">
        <v>19669</v>
      </c>
      <c r="I35" s="150"/>
      <c r="J35" s="151">
        <v>-26669</v>
      </c>
      <c r="K35" s="150"/>
      <c r="L35" s="151">
        <v>19669</v>
      </c>
      <c r="M35" s="150"/>
      <c r="N35" s="150">
        <v>-24469</v>
      </c>
      <c r="Q35" s="133"/>
    </row>
    <row r="36" spans="1:17">
      <c r="A36" s="146" t="s">
        <v>205</v>
      </c>
      <c r="H36" s="151">
        <v>763</v>
      </c>
      <c r="I36" s="150"/>
      <c r="J36" s="151">
        <v>0</v>
      </c>
      <c r="K36" s="150"/>
      <c r="L36" s="151">
        <v>763</v>
      </c>
      <c r="M36" s="150"/>
      <c r="N36" s="150">
        <v>0</v>
      </c>
      <c r="Q36" s="133"/>
    </row>
    <row r="37" spans="1:17">
      <c r="A37" s="146" t="s">
        <v>154</v>
      </c>
      <c r="H37" s="152">
        <v>9734</v>
      </c>
      <c r="I37" s="150"/>
      <c r="J37" s="153">
        <v>2974</v>
      </c>
      <c r="K37" s="150"/>
      <c r="L37" s="152">
        <v>10661</v>
      </c>
      <c r="M37" s="150"/>
      <c r="N37" s="150">
        <v>3195</v>
      </c>
      <c r="Q37" s="133"/>
    </row>
    <row r="38" spans="1:17">
      <c r="A38" s="146" t="s">
        <v>155</v>
      </c>
      <c r="H38" s="152">
        <v>387</v>
      </c>
      <c r="I38" s="150"/>
      <c r="J38" s="153">
        <v>60</v>
      </c>
      <c r="K38" s="150"/>
      <c r="L38" s="152">
        <v>998</v>
      </c>
      <c r="M38" s="150"/>
      <c r="N38" s="150">
        <v>92</v>
      </c>
      <c r="Q38" s="133"/>
    </row>
    <row r="39" spans="1:17">
      <c r="A39" s="146" t="s">
        <v>156</v>
      </c>
      <c r="D39" s="129"/>
      <c r="H39" s="152"/>
      <c r="I39" s="150"/>
      <c r="J39" s="153"/>
      <c r="K39" s="150"/>
      <c r="L39" s="152"/>
      <c r="M39" s="150"/>
      <c r="N39" s="150"/>
      <c r="Q39" s="133"/>
    </row>
    <row r="40" spans="1:17">
      <c r="A40" s="146" t="s">
        <v>157</v>
      </c>
      <c r="H40" s="176">
        <v>22437</v>
      </c>
      <c r="I40" s="150"/>
      <c r="J40" s="153">
        <v>-16601</v>
      </c>
      <c r="K40" s="150"/>
      <c r="L40" s="152">
        <v>22908</v>
      </c>
      <c r="M40" s="150"/>
      <c r="N40" s="150">
        <v>-25958</v>
      </c>
      <c r="Q40" s="133"/>
    </row>
    <row r="41" spans="1:17">
      <c r="A41" s="146" t="s">
        <v>158</v>
      </c>
      <c r="H41" s="176">
        <v>-5603</v>
      </c>
      <c r="I41" s="150"/>
      <c r="J41" s="153">
        <v>-920</v>
      </c>
      <c r="K41" s="150"/>
      <c r="L41" s="152">
        <v>-5558</v>
      </c>
      <c r="M41" s="150"/>
      <c r="N41" s="150">
        <v>-920</v>
      </c>
      <c r="Q41" s="133"/>
    </row>
    <row r="42" spans="1:17">
      <c r="A42" s="146" t="s">
        <v>159</v>
      </c>
      <c r="H42" s="176">
        <v>3358</v>
      </c>
      <c r="I42" s="150"/>
      <c r="J42" s="153">
        <v>317</v>
      </c>
      <c r="K42" s="150"/>
      <c r="L42" s="152">
        <v>-1300</v>
      </c>
      <c r="M42" s="150"/>
      <c r="N42" s="150">
        <v>575</v>
      </c>
      <c r="Q42" s="133"/>
    </row>
    <row r="43" spans="1:17">
      <c r="A43" s="146" t="s">
        <v>160</v>
      </c>
      <c r="H43" s="151">
        <v>0</v>
      </c>
      <c r="I43" s="150"/>
      <c r="J43" s="153">
        <v>-693</v>
      </c>
      <c r="K43" s="150"/>
      <c r="L43" s="151">
        <v>0</v>
      </c>
      <c r="M43" s="150"/>
      <c r="N43" s="150">
        <v>-693</v>
      </c>
      <c r="Q43" s="133"/>
    </row>
    <row r="44" spans="1:17">
      <c r="A44" s="146" t="s">
        <v>161</v>
      </c>
      <c r="D44" s="129"/>
      <c r="H44" s="152">
        <v>7650</v>
      </c>
      <c r="I44" s="150"/>
      <c r="J44" s="153">
        <v>1678</v>
      </c>
      <c r="K44" s="150"/>
      <c r="L44" s="152">
        <v>7429</v>
      </c>
      <c r="M44" s="150"/>
      <c r="N44" s="150">
        <v>1071</v>
      </c>
      <c r="Q44" s="133"/>
    </row>
    <row r="45" spans="1:17">
      <c r="A45" s="146" t="s">
        <v>162</v>
      </c>
      <c r="D45" s="129"/>
      <c r="H45" s="154">
        <v>2454</v>
      </c>
      <c r="I45" s="150"/>
      <c r="J45" s="156">
        <v>1157</v>
      </c>
      <c r="K45" s="150"/>
      <c r="L45" s="154">
        <v>2136</v>
      </c>
      <c r="M45" s="150"/>
      <c r="N45" s="154">
        <v>879</v>
      </c>
      <c r="Q45" s="133"/>
    </row>
    <row r="46" spans="1:17">
      <c r="A46" s="146" t="s">
        <v>129</v>
      </c>
      <c r="D46" s="129"/>
      <c r="H46" s="150">
        <f>SUM(H30:H45)</f>
        <v>133718</v>
      </c>
      <c r="I46" s="150"/>
      <c r="J46" s="151">
        <f>SUM(J30:J45)</f>
        <v>125286</v>
      </c>
      <c r="K46" s="150"/>
      <c r="L46" s="150">
        <f>SUM(L30:L45)</f>
        <v>219122</v>
      </c>
      <c r="M46" s="150"/>
      <c r="N46" s="150">
        <f>SUM(N30:N45)</f>
        <v>114922</v>
      </c>
      <c r="Q46" s="133"/>
    </row>
    <row r="47" spans="1:17">
      <c r="A47" s="146" t="s">
        <v>163</v>
      </c>
      <c r="H47" s="150">
        <v>20480</v>
      </c>
      <c r="I47" s="150"/>
      <c r="J47" s="151">
        <v>21240</v>
      </c>
      <c r="K47" s="150"/>
      <c r="L47" s="150">
        <v>20480</v>
      </c>
      <c r="M47" s="150"/>
      <c r="N47" s="150">
        <v>20015</v>
      </c>
      <c r="Q47" s="133"/>
    </row>
    <row r="48" spans="1:17">
      <c r="A48" s="146" t="s">
        <v>164</v>
      </c>
      <c r="D48" s="129"/>
      <c r="H48" s="154">
        <v>-4065</v>
      </c>
      <c r="I48" s="150"/>
      <c r="J48" s="156">
        <v>-5114</v>
      </c>
      <c r="K48" s="150"/>
      <c r="L48" s="156">
        <v>-3994</v>
      </c>
      <c r="M48" s="150"/>
      <c r="N48" s="154">
        <v>-4739</v>
      </c>
      <c r="Q48" s="133"/>
    </row>
    <row r="49" spans="1:17" ht="20.399999999999999">
      <c r="A49" s="145" t="s">
        <v>165</v>
      </c>
      <c r="D49" s="129"/>
      <c r="H49" s="155">
        <f>SUM(H46:H48)</f>
        <v>150133</v>
      </c>
      <c r="I49" s="150"/>
      <c r="J49" s="187">
        <f>SUM(J46:J48)</f>
        <v>141412</v>
      </c>
      <c r="K49" s="150"/>
      <c r="L49" s="187">
        <f>SUM(L46:L48)</f>
        <v>235608</v>
      </c>
      <c r="M49" s="150"/>
      <c r="N49" s="155">
        <f>SUM(N46:N48)</f>
        <v>130198</v>
      </c>
      <c r="Q49" s="133"/>
    </row>
    <row r="50" spans="1:17" ht="20.399999999999999">
      <c r="A50" s="125" t="s">
        <v>166</v>
      </c>
      <c r="E50" s="129"/>
      <c r="F50" s="129"/>
      <c r="G50" s="129"/>
      <c r="H50" s="146"/>
      <c r="I50" s="146"/>
      <c r="J50" s="149"/>
      <c r="K50" s="146"/>
      <c r="L50" s="146"/>
      <c r="M50" s="146"/>
      <c r="N50" s="146"/>
    </row>
    <row r="51" spans="1:17" s="125" customFormat="1" ht="20.399999999999999">
      <c r="A51" s="127" t="s">
        <v>167</v>
      </c>
      <c r="B51" s="127"/>
      <c r="C51" s="127"/>
      <c r="D51" s="127"/>
      <c r="E51" s="129"/>
      <c r="F51" s="129"/>
      <c r="G51" s="129"/>
      <c r="H51" s="188">
        <v>-43035</v>
      </c>
      <c r="I51" s="150"/>
      <c r="J51" s="150">
        <v>-41620</v>
      </c>
      <c r="K51" s="150"/>
      <c r="L51" s="188">
        <v>-43035</v>
      </c>
      <c r="M51" s="150"/>
      <c r="N51" s="150">
        <v>-41620</v>
      </c>
      <c r="O51" s="37"/>
      <c r="P51" s="7"/>
    </row>
    <row r="52" spans="1:17" s="125" customFormat="1" ht="20.399999999999999">
      <c r="A52" s="127" t="s">
        <v>222</v>
      </c>
      <c r="B52" s="127"/>
      <c r="C52" s="127"/>
      <c r="D52" s="127"/>
      <c r="E52" s="129"/>
      <c r="F52" s="129"/>
      <c r="G52" s="129"/>
      <c r="H52" s="188">
        <v>-44010</v>
      </c>
      <c r="I52" s="150"/>
      <c r="J52" s="150">
        <v>-33040</v>
      </c>
      <c r="K52" s="150"/>
      <c r="L52" s="188">
        <v>-71781</v>
      </c>
      <c r="M52" s="150"/>
      <c r="N52" s="150">
        <v>-56290</v>
      </c>
      <c r="O52" s="37"/>
      <c r="P52" s="7"/>
    </row>
    <row r="53" spans="1:17">
      <c r="A53" s="127" t="s">
        <v>168</v>
      </c>
      <c r="E53" s="129"/>
      <c r="F53" s="129"/>
      <c r="G53" s="129"/>
      <c r="H53" s="188">
        <v>63032</v>
      </c>
      <c r="I53" s="150"/>
      <c r="J53" s="150">
        <v>123634</v>
      </c>
      <c r="K53" s="150"/>
      <c r="L53" s="188">
        <v>139971</v>
      </c>
      <c r="M53" s="150"/>
      <c r="N53" s="150">
        <v>163121</v>
      </c>
    </row>
    <row r="54" spans="1:17">
      <c r="A54" s="127" t="s">
        <v>169</v>
      </c>
      <c r="E54" s="129"/>
      <c r="F54" s="129"/>
      <c r="G54" s="129"/>
      <c r="H54" s="151">
        <v>-40</v>
      </c>
      <c r="I54" s="150"/>
      <c r="J54" s="150">
        <v>-188</v>
      </c>
      <c r="K54" s="150"/>
      <c r="L54" s="151">
        <v>-40</v>
      </c>
      <c r="M54" s="150"/>
      <c r="N54" s="150">
        <v>-188</v>
      </c>
    </row>
    <row r="55" spans="1:17">
      <c r="A55" s="127" t="s">
        <v>170</v>
      </c>
      <c r="H55" s="151">
        <v>0</v>
      </c>
      <c r="I55" s="150"/>
      <c r="J55" s="150">
        <v>-360000</v>
      </c>
      <c r="K55" s="150"/>
      <c r="L55" s="151">
        <v>0</v>
      </c>
      <c r="M55" s="150"/>
      <c r="N55" s="150">
        <v>-360000</v>
      </c>
    </row>
    <row r="56" spans="1:17" ht="20.399999999999999">
      <c r="A56" s="127" t="s">
        <v>171</v>
      </c>
      <c r="B56" s="125"/>
      <c r="C56" s="125"/>
      <c r="D56" s="125"/>
      <c r="E56" s="125"/>
      <c r="F56" s="125"/>
      <c r="G56" s="125"/>
      <c r="H56" s="151">
        <v>0</v>
      </c>
      <c r="I56" s="150"/>
      <c r="J56" s="150">
        <v>80051</v>
      </c>
      <c r="K56" s="150"/>
      <c r="L56" s="151">
        <v>0</v>
      </c>
      <c r="M56" s="150"/>
      <c r="N56" s="150">
        <v>80051</v>
      </c>
    </row>
    <row r="57" spans="1:17" ht="20.399999999999999">
      <c r="A57" s="127" t="s">
        <v>215</v>
      </c>
      <c r="B57" s="125"/>
      <c r="C57" s="125"/>
      <c r="D57" s="125"/>
      <c r="E57" s="125"/>
      <c r="F57" s="125"/>
      <c r="G57" s="125"/>
      <c r="H57" s="151">
        <v>0</v>
      </c>
      <c r="I57" s="150"/>
      <c r="J57" s="150">
        <v>0</v>
      </c>
      <c r="K57" s="150"/>
      <c r="L57" s="151">
        <v>0</v>
      </c>
      <c r="M57" s="150"/>
      <c r="N57" s="150">
        <v>-2000</v>
      </c>
    </row>
    <row r="58" spans="1:17" ht="20.399999999999999">
      <c r="A58" s="127" t="s">
        <v>216</v>
      </c>
      <c r="B58" s="125"/>
      <c r="C58" s="125"/>
      <c r="D58" s="125"/>
      <c r="E58" s="125"/>
      <c r="F58" s="125"/>
      <c r="G58" s="125"/>
      <c r="H58" s="151">
        <v>0</v>
      </c>
      <c r="I58" s="150"/>
      <c r="J58" s="150">
        <v>-105700</v>
      </c>
      <c r="K58" s="150"/>
      <c r="L58" s="151">
        <v>0</v>
      </c>
      <c r="M58" s="150"/>
      <c r="N58" s="150">
        <v>-105700</v>
      </c>
    </row>
    <row r="59" spans="1:17" ht="20.399999999999999">
      <c r="A59" s="157" t="s">
        <v>172</v>
      </c>
      <c r="B59" s="134"/>
      <c r="C59" s="134"/>
      <c r="D59" s="134"/>
      <c r="E59" s="125"/>
      <c r="F59" s="125"/>
      <c r="G59" s="125"/>
      <c r="H59" s="154">
        <v>394</v>
      </c>
      <c r="I59" s="150"/>
      <c r="J59" s="155">
        <v>24164</v>
      </c>
      <c r="K59" s="150"/>
      <c r="L59" s="155">
        <v>393</v>
      </c>
      <c r="M59" s="150"/>
      <c r="N59" s="155">
        <v>24158</v>
      </c>
    </row>
    <row r="60" spans="1:17" ht="20.399999999999999">
      <c r="A60" s="125" t="s">
        <v>173</v>
      </c>
      <c r="F60" s="135"/>
      <c r="G60" s="135"/>
      <c r="H60" s="155">
        <f>SUM(H51:H59)</f>
        <v>-23659</v>
      </c>
      <c r="I60" s="150"/>
      <c r="J60" s="187">
        <f>SUM(J51:J59)</f>
        <v>-312699</v>
      </c>
      <c r="K60" s="150"/>
      <c r="L60" s="160">
        <f>SUM(L51:L59)</f>
        <v>25508</v>
      </c>
      <c r="M60" s="150"/>
      <c r="N60" s="160">
        <f>SUM(N51:N59)</f>
        <v>-298468</v>
      </c>
    </row>
    <row r="61" spans="1:17" ht="20.399999999999999">
      <c r="A61" s="125" t="s">
        <v>174</v>
      </c>
      <c r="G61" s="135"/>
      <c r="H61" s="152"/>
      <c r="I61" s="150"/>
      <c r="J61" s="153"/>
      <c r="K61" s="150"/>
      <c r="L61" s="150"/>
      <c r="M61" s="150"/>
      <c r="N61" s="150"/>
    </row>
    <row r="62" spans="1:17">
      <c r="A62" s="127" t="s">
        <v>175</v>
      </c>
      <c r="G62" s="135"/>
      <c r="H62" s="152">
        <v>-2481</v>
      </c>
      <c r="I62" s="150"/>
      <c r="J62" s="189">
        <v>0</v>
      </c>
      <c r="K62" s="150"/>
      <c r="L62" s="152">
        <v>-2481</v>
      </c>
      <c r="M62" s="150"/>
      <c r="N62" s="150">
        <v>0</v>
      </c>
    </row>
    <row r="63" spans="1:17">
      <c r="A63" s="127" t="s">
        <v>223</v>
      </c>
      <c r="G63" s="135"/>
      <c r="H63" s="152">
        <v>404270</v>
      </c>
      <c r="I63" s="150"/>
      <c r="J63" s="189">
        <v>25000</v>
      </c>
      <c r="K63" s="150"/>
      <c r="L63" s="150">
        <v>382270</v>
      </c>
      <c r="M63" s="150"/>
      <c r="N63" s="150">
        <v>25000</v>
      </c>
    </row>
    <row r="64" spans="1:17">
      <c r="A64" s="127" t="s">
        <v>217</v>
      </c>
      <c r="G64" s="135"/>
      <c r="H64" s="152">
        <v>-158783</v>
      </c>
      <c r="I64" s="150"/>
      <c r="J64" s="189">
        <v>-7350</v>
      </c>
      <c r="K64" s="150"/>
      <c r="L64" s="152">
        <v>-148283</v>
      </c>
      <c r="M64" s="150"/>
      <c r="N64" s="150">
        <v>-7350</v>
      </c>
    </row>
    <row r="65" spans="1:16">
      <c r="A65" s="127" t="s">
        <v>218</v>
      </c>
      <c r="G65" s="135"/>
      <c r="H65" s="189">
        <v>-50000</v>
      </c>
      <c r="I65" s="150"/>
      <c r="J65" s="189">
        <v>0</v>
      </c>
      <c r="K65" s="150"/>
      <c r="L65" s="189">
        <v>-50000</v>
      </c>
      <c r="M65" s="150"/>
      <c r="N65" s="150">
        <v>0</v>
      </c>
    </row>
    <row r="66" spans="1:16">
      <c r="A66" s="127" t="s">
        <v>224</v>
      </c>
      <c r="G66" s="135"/>
      <c r="H66" s="152">
        <v>19545</v>
      </c>
      <c r="I66" s="150"/>
      <c r="J66" s="189">
        <v>0</v>
      </c>
      <c r="K66" s="150"/>
      <c r="L66" s="150">
        <v>0</v>
      </c>
      <c r="M66" s="150"/>
      <c r="N66" s="150">
        <v>0</v>
      </c>
    </row>
    <row r="67" spans="1:16">
      <c r="A67" s="127" t="s">
        <v>225</v>
      </c>
      <c r="G67" s="135"/>
      <c r="H67" s="152">
        <v>-1851</v>
      </c>
      <c r="I67" s="150"/>
      <c r="J67" s="189">
        <v>0</v>
      </c>
      <c r="K67" s="150"/>
      <c r="L67" s="150">
        <v>0</v>
      </c>
      <c r="M67" s="150"/>
      <c r="N67" s="150">
        <v>0</v>
      </c>
    </row>
    <row r="68" spans="1:16">
      <c r="A68" s="127" t="s">
        <v>176</v>
      </c>
      <c r="H68" s="152">
        <v>169000</v>
      </c>
      <c r="I68" s="150"/>
      <c r="J68" s="189">
        <v>308200</v>
      </c>
      <c r="K68" s="150"/>
      <c r="L68" s="152">
        <v>59000</v>
      </c>
      <c r="M68" s="150"/>
      <c r="N68" s="150">
        <v>308200</v>
      </c>
    </row>
    <row r="69" spans="1:16">
      <c r="A69" s="127" t="s">
        <v>177</v>
      </c>
      <c r="H69" s="152">
        <v>-277860</v>
      </c>
      <c r="I69" s="150"/>
      <c r="J69" s="189">
        <v>-262205</v>
      </c>
      <c r="K69" s="150"/>
      <c r="L69" s="152">
        <v>-277860</v>
      </c>
      <c r="M69" s="150"/>
      <c r="N69" s="150">
        <v>-262205</v>
      </c>
    </row>
    <row r="70" spans="1:16">
      <c r="A70" s="127" t="s">
        <v>178</v>
      </c>
      <c r="H70" s="153">
        <v>238300</v>
      </c>
      <c r="I70" s="150"/>
      <c r="J70" s="153">
        <v>595600</v>
      </c>
      <c r="K70" s="150"/>
      <c r="L70" s="152">
        <v>238300</v>
      </c>
      <c r="M70" s="150"/>
      <c r="N70" s="150">
        <v>595600</v>
      </c>
    </row>
    <row r="71" spans="1:16">
      <c r="A71" s="127" t="s">
        <v>179</v>
      </c>
      <c r="H71" s="150">
        <v>-350000</v>
      </c>
      <c r="I71" s="150"/>
      <c r="J71" s="151">
        <v>-400000</v>
      </c>
      <c r="K71" s="150"/>
      <c r="L71" s="150">
        <v>-350000</v>
      </c>
      <c r="M71" s="150"/>
      <c r="N71" s="150">
        <v>-400000</v>
      </c>
    </row>
    <row r="72" spans="1:16">
      <c r="A72" s="127" t="s">
        <v>180</v>
      </c>
      <c r="H72" s="150">
        <v>0</v>
      </c>
      <c r="I72" s="150"/>
      <c r="J72" s="151">
        <v>-50954</v>
      </c>
      <c r="K72" s="150"/>
      <c r="L72" s="150">
        <v>0</v>
      </c>
      <c r="M72" s="150"/>
      <c r="N72" s="150">
        <v>-50954</v>
      </c>
    </row>
    <row r="73" spans="1:16">
      <c r="A73" s="127" t="s">
        <v>181</v>
      </c>
      <c r="H73" s="150">
        <v>-797</v>
      </c>
      <c r="I73" s="150"/>
      <c r="J73" s="151">
        <v>-1933</v>
      </c>
      <c r="K73" s="150"/>
      <c r="L73" s="150">
        <v>-797</v>
      </c>
      <c r="M73" s="150"/>
      <c r="N73" s="150">
        <v>-1933</v>
      </c>
    </row>
    <row r="74" spans="1:16">
      <c r="A74" s="127" t="s">
        <v>182</v>
      </c>
      <c r="H74" s="150">
        <v>-112651</v>
      </c>
      <c r="I74" s="150"/>
      <c r="J74" s="151">
        <v>-110822</v>
      </c>
      <c r="K74" s="150"/>
      <c r="L74" s="150">
        <v>-107856</v>
      </c>
      <c r="M74" s="150"/>
      <c r="N74" s="150">
        <v>-110822</v>
      </c>
    </row>
    <row r="75" spans="1:16" ht="20.399999999999999">
      <c r="A75" s="125" t="s">
        <v>183</v>
      </c>
      <c r="H75" s="161">
        <f>SUM(H62:H74)</f>
        <v>-123308</v>
      </c>
      <c r="I75" s="150"/>
      <c r="J75" s="161">
        <f>SUM(J62:J74)</f>
        <v>95536</v>
      </c>
      <c r="K75" s="150"/>
      <c r="L75" s="161">
        <f>SUM(L62:L74)</f>
        <v>-257707</v>
      </c>
      <c r="M75" s="150"/>
      <c r="N75" s="161">
        <f>SUM(N62:N74)</f>
        <v>95536</v>
      </c>
    </row>
    <row r="76" spans="1:16" ht="20.399999999999999">
      <c r="A76" s="125" t="s">
        <v>184</v>
      </c>
      <c r="H76" s="162">
        <f>SUM(H49,H60,H75)</f>
        <v>3166</v>
      </c>
      <c r="I76" s="150"/>
      <c r="J76" s="165">
        <f>SUM(J49,J60,J75)</f>
        <v>-75751</v>
      </c>
      <c r="K76" s="150"/>
      <c r="L76" s="162">
        <f>SUM(L49,L60,L75)</f>
        <v>3409</v>
      </c>
      <c r="M76" s="150"/>
      <c r="N76" s="162">
        <f>SUM(N49,N60,N75)</f>
        <v>-72734</v>
      </c>
    </row>
    <row r="77" spans="1:16" ht="20.399999999999999">
      <c r="A77" s="125" t="s">
        <v>192</v>
      </c>
      <c r="H77" s="156">
        <f>+BS!K11</f>
        <v>22032</v>
      </c>
      <c r="I77" s="150"/>
      <c r="J77" s="156">
        <v>99294</v>
      </c>
      <c r="K77" s="150"/>
      <c r="L77" s="154">
        <v>18291</v>
      </c>
      <c r="M77" s="150"/>
      <c r="N77" s="154">
        <v>88639</v>
      </c>
    </row>
    <row r="78" spans="1:16" ht="21" thickBot="1">
      <c r="A78" s="125" t="s">
        <v>193</v>
      </c>
      <c r="H78" s="163">
        <f>SUM(H76:H77)</f>
        <v>25198</v>
      </c>
      <c r="I78" s="150"/>
      <c r="J78" s="166">
        <f>SUM(J76:J77)</f>
        <v>23543</v>
      </c>
      <c r="K78" s="150"/>
      <c r="L78" s="163">
        <f>SUM(L76:L77)</f>
        <v>21700</v>
      </c>
      <c r="M78" s="150"/>
      <c r="N78" s="163">
        <f>SUM(N76:N77)</f>
        <v>15905</v>
      </c>
    </row>
    <row r="79" spans="1:16" ht="20.399999999999999" thickTop="1">
      <c r="H79" s="150"/>
      <c r="I79" s="150"/>
      <c r="J79" s="151"/>
      <c r="K79" s="150"/>
      <c r="L79" s="150"/>
      <c r="M79" s="150"/>
      <c r="N79" s="150"/>
    </row>
    <row r="80" spans="1:16" s="125" customFormat="1" ht="20.399999999999999">
      <c r="A80" s="125" t="s">
        <v>185</v>
      </c>
      <c r="H80" s="158"/>
      <c r="I80" s="159"/>
      <c r="J80" s="167"/>
      <c r="K80" s="159"/>
      <c r="L80" s="158"/>
      <c r="M80" s="159"/>
      <c r="N80" s="158"/>
      <c r="O80" s="37"/>
      <c r="P80" s="37"/>
    </row>
    <row r="81" spans="1:14">
      <c r="A81" s="127" t="s">
        <v>186</v>
      </c>
      <c r="H81" s="146"/>
      <c r="I81" s="146"/>
      <c r="J81" s="149"/>
      <c r="K81" s="146"/>
      <c r="L81" s="146"/>
      <c r="M81" s="146"/>
      <c r="N81" s="146"/>
    </row>
    <row r="82" spans="1:14">
      <c r="A82" s="127" t="s">
        <v>204</v>
      </c>
      <c r="H82" s="176">
        <v>55274</v>
      </c>
      <c r="I82" s="146"/>
      <c r="J82" s="178">
        <v>53718</v>
      </c>
      <c r="K82" s="179"/>
      <c r="L82" s="178">
        <v>55274</v>
      </c>
      <c r="M82" s="179"/>
      <c r="N82" s="178">
        <v>53277</v>
      </c>
    </row>
    <row r="83" spans="1:14">
      <c r="A83" s="127" t="s">
        <v>187</v>
      </c>
      <c r="H83" s="150">
        <v>0</v>
      </c>
      <c r="I83" s="150"/>
      <c r="J83" s="178">
        <v>120</v>
      </c>
      <c r="K83" s="179"/>
      <c r="L83" s="150">
        <v>0</v>
      </c>
      <c r="M83" s="179"/>
      <c r="N83" s="180">
        <v>120</v>
      </c>
    </row>
    <row r="84" spans="1:14">
      <c r="A84" s="127" t="s">
        <v>219</v>
      </c>
      <c r="H84" s="150">
        <v>0</v>
      </c>
      <c r="J84" s="181">
        <v>29319</v>
      </c>
      <c r="K84" s="182"/>
      <c r="L84" s="150">
        <v>0</v>
      </c>
      <c r="M84" s="182"/>
      <c r="N84" s="182">
        <v>29319</v>
      </c>
    </row>
    <row r="85" spans="1:14">
      <c r="N85" s="136"/>
    </row>
    <row r="86" spans="1:14">
      <c r="H86" s="131"/>
      <c r="L86" s="131"/>
      <c r="N86" s="131"/>
    </row>
  </sheetData>
  <pageMargins left="0.70866141732283472" right="0.39370078740157483" top="0.74803149606299213" bottom="0.74803149606299213" header="0.31496062992125984" footer="0.31496062992125984"/>
  <pageSetup paperSize="9" scale="70" firstPageNumber="8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Patsakorn Jaichuen</cp:lastModifiedBy>
  <cp:lastPrinted>2015-06-24T06:49:02Z</cp:lastPrinted>
  <dcterms:created xsi:type="dcterms:W3CDTF">2010-02-24T06:21:24Z</dcterms:created>
  <dcterms:modified xsi:type="dcterms:W3CDTF">2026-08-14T03:27:45Z</dcterms:modified>
</cp:coreProperties>
</file>