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d:\Backup_Documents\secretary\Documents\"/>
    </mc:Choice>
  </mc:AlternateContent>
  <xr:revisionPtr revIDLastSave="0" documentId="13_ncr:1_{59B84BB2-6DD1-43E2-8670-33612703877C}" xr6:coauthVersionLast="47" xr6:coauthVersionMax="47" xr10:uidLastSave="{00000000-0000-0000-0000-000000000000}"/>
  <bookViews>
    <workbookView xWindow="-108" yWindow="-108" windowWidth="23256" windowHeight="12456" xr2:uid="{64716395-4A03-4D4D-AE41-25C3B2092499}"/>
  </bookViews>
  <sheets>
    <sheet name="3-5" sheetId="24" r:id="rId1"/>
    <sheet name="6-7 (3M)" sheetId="25" r:id="rId2"/>
    <sheet name="8-9 (6M) " sheetId="26" r:id="rId3"/>
    <sheet name="10" sheetId="27" r:id="rId4"/>
    <sheet name="11" sheetId="28" r:id="rId5"/>
    <sheet name="CF 12-13" sheetId="2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29" l="1"/>
  <c r="Q22" i="27"/>
  <c r="H64" i="25"/>
  <c r="E73" i="24"/>
  <c r="A101" i="29"/>
  <c r="N87" i="29"/>
  <c r="L87" i="29"/>
  <c r="J87" i="29"/>
  <c r="H87" i="29"/>
  <c r="N72" i="29"/>
  <c r="L72" i="29"/>
  <c r="J72" i="29"/>
  <c r="N30" i="29"/>
  <c r="N42" i="29" s="1"/>
  <c r="N46" i="29" s="1"/>
  <c r="J30" i="29"/>
  <c r="J42" i="29" s="1"/>
  <c r="J46" i="29" s="1"/>
  <c r="A3" i="29"/>
  <c r="A53" i="29" s="1"/>
  <c r="J18" i="28"/>
  <c r="H18" i="28"/>
  <c r="F18" i="28"/>
  <c r="N15" i="28"/>
  <c r="L13" i="28"/>
  <c r="J13" i="28"/>
  <c r="H13" i="28"/>
  <c r="F13" i="28"/>
  <c r="N11" i="28"/>
  <c r="N10" i="28"/>
  <c r="N13" i="28" s="1"/>
  <c r="M22" i="27"/>
  <c r="I22" i="27"/>
  <c r="G22" i="27"/>
  <c r="E22" i="27"/>
  <c r="O19" i="27"/>
  <c r="S19" i="27" s="1"/>
  <c r="Q17" i="27"/>
  <c r="M17" i="27"/>
  <c r="K17" i="27"/>
  <c r="I17" i="27"/>
  <c r="G17" i="27"/>
  <c r="E17" i="27"/>
  <c r="O15" i="27"/>
  <c r="S15" i="27" s="1"/>
  <c r="O14" i="27"/>
  <c r="O17" i="27" s="1"/>
  <c r="L64" i="26"/>
  <c r="H64" i="26"/>
  <c r="L61" i="26"/>
  <c r="L55" i="26"/>
  <c r="A45" i="26"/>
  <c r="A43" i="26"/>
  <c r="L27" i="26"/>
  <c r="L37" i="26" s="1"/>
  <c r="L40" i="26" s="1"/>
  <c r="J27" i="26"/>
  <c r="J37" i="26" s="1"/>
  <c r="J40" i="26" s="1"/>
  <c r="H27" i="26"/>
  <c r="H37" i="26" s="1"/>
  <c r="H40" i="26" s="1"/>
  <c r="F27" i="26"/>
  <c r="F37" i="26" s="1"/>
  <c r="F40" i="26" s="1"/>
  <c r="L25" i="26"/>
  <c r="J25" i="26"/>
  <c r="H25" i="26"/>
  <c r="F25" i="26"/>
  <c r="L16" i="26"/>
  <c r="J16" i="26"/>
  <c r="H16" i="26"/>
  <c r="F16" i="26"/>
  <c r="L64" i="25"/>
  <c r="L61" i="25"/>
  <c r="L55" i="25"/>
  <c r="A45" i="25"/>
  <c r="A43" i="25"/>
  <c r="L27" i="25"/>
  <c r="L35" i="25" s="1"/>
  <c r="L38" i="25" s="1"/>
  <c r="J27" i="25"/>
  <c r="J35" i="25" s="1"/>
  <c r="J38" i="25" s="1"/>
  <c r="H27" i="25"/>
  <c r="H35" i="25" s="1"/>
  <c r="H38" i="25" s="1"/>
  <c r="F27" i="25"/>
  <c r="F35" i="25" s="1"/>
  <c r="F38" i="25" s="1"/>
  <c r="L25" i="25"/>
  <c r="J25" i="25"/>
  <c r="H25" i="25"/>
  <c r="F25" i="25"/>
  <c r="L16" i="25"/>
  <c r="J16" i="25"/>
  <c r="H16" i="25"/>
  <c r="F16" i="25"/>
  <c r="K122" i="24"/>
  <c r="K125" i="24" s="1"/>
  <c r="G122" i="24"/>
  <c r="G125" i="24" s="1"/>
  <c r="K85" i="24"/>
  <c r="I85" i="24"/>
  <c r="G85" i="24"/>
  <c r="E85" i="24"/>
  <c r="K73" i="24"/>
  <c r="I73" i="24"/>
  <c r="G73" i="24"/>
  <c r="A50" i="24"/>
  <c r="A96" i="24" s="1"/>
  <c r="K39" i="24"/>
  <c r="I39" i="24"/>
  <c r="G39" i="24"/>
  <c r="E39" i="24"/>
  <c r="K22" i="24"/>
  <c r="I22" i="24"/>
  <c r="G22" i="24"/>
  <c r="E22" i="24"/>
  <c r="L30" i="29" l="1"/>
  <c r="L42" i="29" s="1"/>
  <c r="L46" i="29" s="1"/>
  <c r="L89" i="29" s="1"/>
  <c r="L92" i="29" s="1"/>
  <c r="G87" i="24"/>
  <c r="G127" i="24" s="1"/>
  <c r="G41" i="24"/>
  <c r="K87" i="24"/>
  <c r="K127" i="24" s="1"/>
  <c r="K41" i="24"/>
  <c r="H30" i="29"/>
  <c r="H42" i="29" s="1"/>
  <c r="H46" i="29" s="1"/>
  <c r="H89" i="29" s="1"/>
  <c r="H92" i="29" s="1"/>
  <c r="J89" i="29"/>
  <c r="J92" i="29" s="1"/>
  <c r="N89" i="29"/>
  <c r="N92" i="29" s="1"/>
  <c r="I87" i="24"/>
  <c r="I41" i="24"/>
  <c r="E87" i="24"/>
  <c r="E41" i="24"/>
  <c r="F55" i="26"/>
  <c r="F64" i="26" s="1"/>
  <c r="F61" i="26"/>
  <c r="O20" i="27" s="1"/>
  <c r="O22" i="27" s="1"/>
  <c r="F55" i="25"/>
  <c r="F64" i="25" s="1"/>
  <c r="F61" i="25"/>
  <c r="H55" i="26"/>
  <c r="H61" i="26"/>
  <c r="J61" i="26"/>
  <c r="L18" i="28" s="1"/>
  <c r="I122" i="24" s="1"/>
  <c r="I125" i="24" s="1"/>
  <c r="J55" i="26"/>
  <c r="J64" i="26" s="1"/>
  <c r="H55" i="25"/>
  <c r="H61" i="25"/>
  <c r="J55" i="25"/>
  <c r="J64" i="25" s="1"/>
  <c r="J61" i="25"/>
  <c r="S14" i="27"/>
  <c r="S17" i="27" s="1"/>
  <c r="N16" i="28" l="1"/>
  <c r="N18" i="28" s="1"/>
  <c r="S20" i="27"/>
  <c r="S22" i="27" s="1"/>
  <c r="K22" i="27"/>
  <c r="E122" i="24" s="1"/>
  <c r="E125" i="24" s="1"/>
  <c r="E127" i="24" s="1"/>
  <c r="I127" i="24"/>
</calcChain>
</file>

<file path=xl/sharedStrings.xml><?xml version="1.0" encoding="utf-8"?>
<sst xmlns="http://schemas.openxmlformats.org/spreadsheetml/2006/main" count="414" uniqueCount="221">
  <si>
    <t>บริษัท เจ้าพระยามหานคร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</si>
  <si>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</si>
  <si>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</si>
  <si>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</si>
  <si>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</si>
  <si>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</si>
  <si>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</si>
  <si>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</si>
  <si>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</si>
  <si>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</si>
  <si>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</si>
  <si>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</si>
  <si>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</si>
  <si>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</si>
  <si>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เงินให้กู้ยืมระยะสั้นและดอกเบี้ยค้างรับจากบริษัทย่อย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</si>
  <si>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</si>
  <si>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</si>
  <si>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</si>
  <si>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</si>
  <si>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</si>
  <si>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</si>
  <si>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</si>
  <si>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สินทรัพย์ที่ถือครองเพื่อขาย</t>
  </si>
  <si>
    <t>เงินให้กู้ยืมระยะยาวและดอกเบี้ยค้างรับจากบริษัทย่อย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</si>
  <si>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</si>
  <si>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</si>
  <si>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</si>
  <si>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</si>
  <si>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</si>
  <si>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</si>
  <si>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</si>
  <si>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</si>
  <si>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</si>
  <si>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</si>
  <si>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</si>
  <si>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</si>
  <si>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</si>
  <si>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</si>
  <si>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</si>
  <si>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เงินกู้ยืมระยะสั้นและดอกเบี้ยค้างจ่ายแก่บริษัทย่อย</t>
  </si>
  <si>
    <t>และกิจการที่เกี่ยวข้องกัน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</si>
  <si>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</si>
  <si>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</si>
  <si>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</si>
  <si>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</si>
  <si>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</si>
  <si>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</si>
  <si>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</si>
  <si>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</si>
  <si>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</si>
  <si>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</si>
  <si>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</si>
  <si>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</si>
  <si>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</si>
  <si>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</si>
  <si>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</si>
  <si>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</si>
  <si>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</si>
  <si>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</si>
  <si>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1,103.28 ล้านหุ้น </t>
  </si>
  <si>
    <t>มูลค่าที่ตราไว้หุ้นละ 1 บาท</t>
  </si>
  <si>
    <t>ทุนที่ออกและชำระแล้ว</t>
  </si>
  <si>
    <t xml:space="preserve">หุ้นสามัญจำนวน 1,102.21 ล้านหุ้น </t>
  </si>
  <si>
    <t>จ่ายชำระแล้วหุ้นละ 1 บาท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</si>
  <si>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</si>
  <si>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</si>
  <si>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</si>
  <si>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</si>
  <si>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</si>
  <si>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</si>
  <si>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</si>
  <si>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</si>
  <si>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</si>
  <si>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</si>
  <si>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</si>
  <si>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</si>
  <si>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</si>
  <si>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</si>
  <si>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</si>
  <si>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</si>
  <si>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</si>
  <si>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</si>
  <si>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</si>
  <si>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</si>
  <si>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</si>
  <si>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</si>
  <si>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</si>
  <si>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</si>
  <si>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</si>
  <si>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</si>
  <si>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ขาดทุนสุทธิสำหรับรอบระยะเวลา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</si>
  <si>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</si>
  <si>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ขาดทุนต่อหุ้นขั้นพื้นฐาน (บาท)</t>
  </si>
  <si>
    <t xml:space="preserve">ขาดทุนต่อหุ้นขั้นพื้นฐาน 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</si>
  <si>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</si>
  <si>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</si>
  <si>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</si>
  <si>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</si>
  <si>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</si>
  <si>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</si>
  <si>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</si>
  <si>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</si>
  <si>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</si>
  <si>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ส่วนเกิน</t>
  </si>
  <si>
    <t>ภายใต้การควบคุม</t>
  </si>
  <si>
    <t>ผู้เป็นเจ้าของ</t>
  </si>
  <si>
    <t>ส่วนได้เสียที่ไม่มี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</si>
  <si>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</si>
  <si>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</si>
  <si>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</si>
  <si>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</si>
  <si>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</si>
  <si>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</si>
  <si>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ขาดทุนเบ็ดเสร็จรวมสำหรับรอบระยะเวลา</t>
  </si>
  <si>
    <t>ยอดยกมา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</si>
  <si>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</si>
  <si>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</si>
  <si>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</si>
  <si>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</si>
  <si>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</si>
  <si>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</si>
  <si>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การด้อยค่าเงินลงทุนในบริษัทย่อย</t>
  </si>
  <si>
    <t>ค่าใช้จ่ายผลประโยชน์พนักงาน</t>
  </si>
  <si>
    <t>รายได้จากการยกเลิกสัญญา</t>
  </si>
  <si>
    <t>รายได้จากการกลับรายการเจ้าหนี้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</si>
  <si>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</si>
  <si>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</si>
  <si>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</si>
  <si>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</si>
  <si>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</si>
  <si>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</si>
  <si>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</si>
  <si>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</si>
  <si>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</si>
  <si>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เงินมัดจำค่าที่ดิน</t>
  </si>
  <si>
    <t>- เจ้าหนี้การค้าและเจ้าหนี้หมุนเวียนอื่น</t>
  </si>
  <si>
    <t>- หนี้สินหมุนเวียนอื่น</t>
  </si>
  <si>
    <t>จ่ายต้นทุนทางการเงิน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</si>
  <si>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</si>
  <si>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</si>
  <si>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</si>
  <si>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</si>
  <si>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</si>
  <si>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เงินสดจ่ายเพื่อให้เงินกู้ยืมระยะยาวแก่บริษัทย่อย</t>
  </si>
  <si>
    <t>เงินสดรับจากการลดทุนจดทะเบียนของบริษัทย่อย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</si>
  <si>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</si>
  <si>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</si>
  <si>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</si>
  <si>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เงินสดรับจากเงินกู้ยืมระยะสั้นจากบริษัทย่อยและกิจการที่เกี่ยวข้องกัน</t>
  </si>
  <si>
    <t>เงินสดรับจากเงินกู้ยืมระยะยาวจากบุคคลที่เกี่ยวข้องกัน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</si>
  <si>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</si>
  <si>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</si>
  <si>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</si>
  <si>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เงินสดจ่ายคืนเงินต้นตามสัญญาเช่า</t>
  </si>
  <si>
    <t>รายการที่ไม่ใช่เงินสด</t>
  </si>
  <si>
    <t>ขาดทุนจากการจำหน่ายและตัดจำหน่ายอุปกรณ์</t>
  </si>
  <si>
    <t>ค่าเผื่อการลดลงของมูลค่าโครงการอสังหาริมทรัพย์ระหว่างการพัฒนา</t>
  </si>
  <si>
    <t>20 ข)</t>
  </si>
  <si>
    <t>20 ค)</t>
  </si>
  <si>
    <t>20 ช)</t>
  </si>
  <si>
    <t>เงินสดจ่ายเพื่อซื้ออสังหาริมทรัพย์เพื่อการลงทุน</t>
  </si>
  <si>
    <t>พ.ศ. 2569</t>
  </si>
  <si>
    <t>ยอดยกมา ณ วันที่ 1 มกราคม พ.ศ. 2569</t>
  </si>
  <si>
    <t>โอนสินทรัพย์ไม่มีตัวตนจากที่ดิน อาคารและอุปกรณ์</t>
  </si>
  <si>
    <t>เงินให้กู้ยืมระยะสั้นแก่กิจการอื่น</t>
  </si>
  <si>
    <t>หนี้สินภาษีเงินได้รอการตัดบัญชี</t>
  </si>
  <si>
    <t>ณ วันที่ 30 มิถุนายน พ.ศ. 2569</t>
  </si>
  <si>
    <t>30 มิถุนายน</t>
  </si>
  <si>
    <t>สินทรัพย์ภาษีเงินได้รอการตัดบัญชี</t>
  </si>
  <si>
    <t>20 ฉ)</t>
  </si>
  <si>
    <t>เงินกู้ยืมระยะยาวและดอกเบี้ยค้างจ่ายแก่บุคคลและ</t>
  </si>
  <si>
    <t>กิจการที่เกี่ยวข้องกัน</t>
  </si>
  <si>
    <t>ส่วนเกินมูลค่าหุ้น</t>
  </si>
  <si>
    <t>รวมส่วนของผู้เป็นเจ้าของของบริษัท</t>
  </si>
  <si>
    <t>สำหรับรอบระยะเวลาสามเดือนสิ้นสุดวันที่ 30 มิถุนายน พ.ศ. 2569</t>
  </si>
  <si>
    <t>-</t>
  </si>
  <si>
    <t>ขาดทุนจากการด้อยค่าเงินลงทุนในบริษัทย่อย</t>
  </si>
  <si>
    <t>(ค่าใช้จ่าย) รายได้ภาษีเงินได้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</si>
  <si>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</si>
  <si>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</si>
  <si>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สำหรับรอบระยะเวลาหกเดือนสิ้นสุดวันที่ 30 มิถุนายน พ.ศ. 2569</t>
  </si>
  <si>
    <t> </t>
  </si>
  <si>
    <t>ทุนสำรอง</t>
  </si>
  <si>
    <t>และชำระแล้ว</t>
  </si>
  <si>
    <t>ยอดคงเหลือ ณ วันที่ 30 มิถุนายน พ.ศ. 2568</t>
  </si>
  <si>
    <t>ยอดคงเหลือ ณ วันที่ 30 มิถุนายน พ.ศ. 2569</t>
  </si>
  <si>
    <t>ทุนสำรองตามกฎหมาย</t>
  </si>
  <si>
    <t>ขาดทุนจากการด้อยค่าสินค้าคงเหลือ</t>
  </si>
  <si>
    <t>การด้อยค่าเงินให้กู้ยืมระยะสั้นแก่และดอกเบี้ยค้างรับจากบริษัทย่อย</t>
  </si>
  <si>
    <t>การด้อยค่าเงินให้กู้ยืมระยะยาวแก่และดอกเบี้ยค้างรับจากบริษัทย่อย</t>
  </si>
  <si>
    <t>ค่าเผื่อผลขาดทุนด้านเครดิตที่คาดว่าจะเกิดขึ้น</t>
  </si>
  <si>
    <t>รายได้ดอกเบี้ยรับ</t>
  </si>
  <si>
    <t>ค่าเช่ารับ</t>
  </si>
  <si>
    <t>- หนี้สินไม่หมุนเวียนอื่น</t>
  </si>
  <si>
    <t>เงินสดสุทธิได้มา (ใช้ไป) จากกิจกรรมดำเนินงาน</t>
  </si>
  <si>
    <t>เงินสดรับจากเงินให้กู้ยืมระยะยาวแก่บริษัทย่อย</t>
  </si>
  <si>
    <t>เงินสดจ่ายคืนเงินกู้ยืมระยะสั้นจากบริษัทย่อยและกิจการที่เกี่ยวข้องกัน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</si>
  <si>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</si>
  <si>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เงินสดและรายการเทียบเท่าเงินสดลดลง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</si>
  <si>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</si>
  <si>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</si>
  <si>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เงินสดจ่ายจากการเพิ่มทุนจดทะเบียนของบริษัทย่อย</t>
  </si>
  <si>
    <t>เงินสดรับจากเงินกู้ยืมระยะยาวจากบุคคลอื่น</t>
  </si>
  <si>
    <t>(กลับรายการ) การด้อยค่าของมูลค่าที่ดิน อาคาร และอุปกรณ์</t>
  </si>
  <si>
    <t>(กลับรายการ) รับรู้ประมาณการหนี้สิน</t>
  </si>
  <si>
    <t>(กลับรายการ) ค่าเผื่อผลขาดทุนด้านเครดิตที่คาดว่าจะเกิดขึ้น</t>
  </si>
  <si>
    <t>เงินสดรับ (จ่าย) เพื่อให้เงินกู้ยืมระยะสั้นแก่บุคคลอื่น</t>
  </si>
  <si>
    <t>10 ข)</t>
  </si>
  <si>
    <t>เงินสดได้มาจากกิจกรรมดำเนินงาน</t>
  </si>
  <si>
    <t xml:space="preserve">เงินเบิกเกินบัญชีและเงินกู้ยืมระยะสั้นจากสถาบันการเงินเพิ่มขึ้น </t>
  </si>
  <si>
    <t>เงินสดจ่ายสำหรับค่าธรรมเนียมการจัดหาเงินกู้ยืม</t>
  </si>
  <si>
    <t>เงินสดสุทธิใช้ไปจากกิจกรรมจัดหาเงิน</t>
  </si>
  <si>
    <t>เงินสดสุทธิ (ใช้ไป) ได้มาจากกิจกรรมลงทุน</t>
  </si>
  <si>
    <t>การแบ่งปันขาดทุน</t>
  </si>
  <si>
    <t>การแบ่งปันขาดทุนเบ็ดเสร็จรวม</t>
  </si>
  <si>
    <t>กลับรายการ (ค่าเผื่อผลขาดทุนด้านเครดิต</t>
  </si>
  <si>
    <t>ที่คาดว่าจะเกิดขึ้น)</t>
  </si>
  <si>
    <t>เงินฝากสถาบันการเงินที่มีภาระค้ำประกัน เพิ่มขึ้น (ลดลง)</t>
  </si>
  <si>
    <t>เจ้าหนี้ค่าซื้อที่ดิน อาคารและอุปกรณ์</t>
  </si>
  <si>
    <t>เจ้าหนี้เงินปันผล</t>
  </si>
  <si>
    <t>กำไรจากการปรับเงื่อนไขหุ้นกู้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</si>
</sst>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;\-"/>
    <numFmt numFmtId="190" formatCode="#,##0.000;\(#,##0.000\);\-"/>
    <numFmt numFmtId="191" formatCode="#,##0.0000;\(#,##0.0000\);\-"/>
    <numFmt numFmtId="192" formatCode="_(* #,##0_);_(* \(#,##0\);_(* &quot;-&quot;??_);_(@_)"/>
    <numFmt numFmtId="193" formatCode="_-* #,##0_-;\-* #,##0_-;_-* &quot;-&quot;??_-;_-@_-"/>
    <numFmt numFmtId="194" formatCode="_(* #,##0.0000_);_(* \(#,##0.0000\);_(* &quot;-&quot;??_);_(@_)"/>
    <numFmt numFmtId="195" formatCode="_-* #,##0_-;\-* #,##0_-;_-* &quot;-&quot;??_-;_-@"/>
    <numFmt numFmtId="196" formatCode="_-* #,##0.00_-;\-* #,##0.00_-;_-* &quot;-&quot;??_-;_-@"/>
    <numFmt numFmtId="197" formatCode="#,##0.0;\(#,##0.0\);\-"/>
    <numFmt numFmtId="198" formatCode="#,##0;\(#,##0\);&quot;-&quot;;@"/>
    <numFmt numFmtId="199" formatCode="#,##0;\(#,##0\)"/>
    <numFmt numFmtId="200" formatCode="#,##0;\(#,##0\);&quot;-&quot;"/>
  </numFmts>
  <fonts count="18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3"/>
      <color theme="1"/>
      <name val="Browallia New"/>
      <family val="2"/>
    </font>
    <font>
      <sz val="11"/>
      <color rgb="FF000000"/>
      <name val="Arial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35">
    <xf numFmtId="0" fontId="0" fillId="0" borderId="0"/>
    <xf numFmtId="0" fontId="9" fillId="0" borderId="2"/>
    <xf numFmtId="187" fontId="9" fillId="0" borderId="2" applyFont="0" applyFill="0" applyBorder="0" applyAlignment="0" applyProtection="0"/>
    <xf numFmtId="187" fontId="10" fillId="0" borderId="2" applyFont="0" applyFill="0" applyBorder="0" applyAlignment="0" applyProtection="0"/>
    <xf numFmtId="0" fontId="9" fillId="0" borderId="2"/>
    <xf numFmtId="0" fontId="13" fillId="0" borderId="2"/>
    <xf numFmtId="0" fontId="8" fillId="0" borderId="2"/>
    <xf numFmtId="0" fontId="8" fillId="0" borderId="2"/>
    <xf numFmtId="0" fontId="5" fillId="0" borderId="2"/>
    <xf numFmtId="43" fontId="9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0" fillId="0" borderId="2"/>
    <xf numFmtId="0" fontId="14" fillId="0" borderId="2"/>
    <xf numFmtId="0" fontId="4" fillId="0" borderId="2"/>
    <xf numFmtId="0" fontId="3" fillId="0" borderId="2"/>
    <xf numFmtId="0" fontId="2" fillId="0" borderId="2"/>
    <xf numFmtId="0" fontId="2" fillId="0" borderId="2"/>
    <xf numFmtId="43" fontId="8" fillId="0" borderId="2" applyFont="0" applyFill="0" applyBorder="0" applyAlignment="0" applyProtection="0"/>
    <xf numFmtId="0" fontId="1" fillId="0" borderId="2"/>
    <xf numFmtId="43" fontId="9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8" fillId="0" borderId="2"/>
    <xf numFmtId="0" fontId="1" fillId="0" borderId="2"/>
    <xf numFmtId="0" fontId="1" fillId="0" borderId="2"/>
    <xf numFmtId="0" fontId="1" fillId="0" borderId="2"/>
    <xf numFmtId="9" fontId="8" fillId="0" borderId="2" applyFont="0" applyFill="0" applyBorder="0" applyAlignment="0" applyProtection="0"/>
    <xf numFmtId="0" fontId="1" fillId="0" borderId="2"/>
    <xf numFmtId="0" fontId="16" fillId="0" borderId="2"/>
    <xf numFmtId="187" fontId="8" fillId="0" borderId="2" applyFont="0" applyFill="0" applyBorder="0" applyAlignment="0" applyProtection="0"/>
  </cellStyleXfs>
  <cellXfs count="233">
    <xf numFmtId="0" fontId="0" fillId="0" borderId="0" xfId="0"/>
    <xf numFmtId="189" fontId="12" fillId="0" borderId="2" xfId="2" applyNumberFormat="1" applyFont="1" applyFill="1" applyAlignment="1">
      <alignment horizontal="right" vertical="center"/>
    </xf>
    <xf numFmtId="189" fontId="12" fillId="0" borderId="2" xfId="3" quotePrefix="1" applyNumberFormat="1" applyFont="1" applyFill="1" applyAlignment="1">
      <alignment horizontal="right" vertical="center"/>
    </xf>
    <xf numFmtId="189" fontId="12" fillId="0" borderId="2" xfId="3" quotePrefix="1" applyNumberFormat="1" applyFont="1" applyFill="1" applyBorder="1" applyAlignment="1">
      <alignment horizontal="right" vertical="center"/>
    </xf>
    <xf numFmtId="189" fontId="12" fillId="0" borderId="2" xfId="2" applyNumberFormat="1" applyFont="1" applyFill="1" applyBorder="1" applyAlignment="1">
      <alignment horizontal="right" vertical="center"/>
    </xf>
    <xf numFmtId="37" fontId="11" fillId="0" borderId="2" xfId="5" applyNumberFormat="1" applyFont="1" applyAlignment="1">
      <alignment vertical="center"/>
    </xf>
    <xf numFmtId="0" fontId="11" fillId="0" borderId="2" xfId="5" applyFont="1" applyAlignment="1">
      <alignment vertical="center"/>
    </xf>
    <xf numFmtId="0" fontId="11" fillId="0" borderId="2" xfId="5" applyFont="1" applyAlignment="1">
      <alignment horizontal="center" vertical="center"/>
    </xf>
    <xf numFmtId="189" fontId="11" fillId="0" borderId="2" xfId="5" applyNumberFormat="1" applyFont="1" applyAlignment="1">
      <alignment horizontal="right" vertical="center"/>
    </xf>
    <xf numFmtId="189" fontId="11" fillId="0" borderId="2" xfId="5" applyNumberFormat="1" applyFont="1" applyAlignment="1">
      <alignment vertical="center"/>
    </xf>
    <xf numFmtId="0" fontId="11" fillId="0" borderId="3" xfId="5" applyFont="1" applyBorder="1" applyAlignment="1">
      <alignment vertical="center"/>
    </xf>
    <xf numFmtId="0" fontId="11" fillId="0" borderId="3" xfId="5" applyFont="1" applyBorder="1" applyAlignment="1">
      <alignment horizontal="center" vertical="center"/>
    </xf>
    <xf numFmtId="189" fontId="11" fillId="0" borderId="3" xfId="5" applyNumberFormat="1" applyFont="1" applyBorder="1" applyAlignment="1">
      <alignment horizontal="right" vertical="center"/>
    </xf>
    <xf numFmtId="189" fontId="11" fillId="0" borderId="3" xfId="5" applyNumberFormat="1" applyFont="1" applyBorder="1" applyAlignment="1">
      <alignment vertical="center"/>
    </xf>
    <xf numFmtId="189" fontId="11" fillId="0" borderId="5" xfId="5" applyNumberFormat="1" applyFont="1" applyBorder="1" applyAlignment="1">
      <alignment horizontal="right" vertical="center"/>
    </xf>
    <xf numFmtId="189" fontId="11" fillId="0" borderId="5" xfId="5" applyNumberFormat="1" applyFont="1" applyBorder="1" applyAlignment="1">
      <alignment vertical="center"/>
    </xf>
    <xf numFmtId="188" fontId="11" fillId="0" borderId="2" xfId="5" applyNumberFormat="1" applyFont="1" applyAlignment="1">
      <alignment horizontal="right" vertical="center"/>
    </xf>
    <xf numFmtId="37" fontId="12" fillId="0" borderId="2" xfId="5" applyNumberFormat="1" applyFont="1" applyAlignment="1">
      <alignment vertical="center"/>
    </xf>
    <xf numFmtId="0" fontId="12" fillId="0" borderId="2" xfId="5" applyFont="1" applyAlignment="1">
      <alignment vertical="center"/>
    </xf>
    <xf numFmtId="0" fontId="12" fillId="0" borderId="2" xfId="5" applyFont="1" applyAlignment="1">
      <alignment horizontal="center" vertical="center"/>
    </xf>
    <xf numFmtId="189" fontId="12" fillId="0" borderId="2" xfId="5" applyNumberFormat="1" applyFont="1" applyAlignment="1">
      <alignment horizontal="right" vertical="center"/>
    </xf>
    <xf numFmtId="189" fontId="7" fillId="0" borderId="2" xfId="5" applyNumberFormat="1" applyFont="1" applyAlignment="1">
      <alignment horizontal="right" vertical="center"/>
    </xf>
    <xf numFmtId="189" fontId="12" fillId="0" borderId="3" xfId="5" applyNumberFormat="1" applyFont="1" applyBorder="1" applyAlignment="1">
      <alignment horizontal="right" vertical="center"/>
    </xf>
    <xf numFmtId="189" fontId="7" fillId="0" borderId="3" xfId="5" applyNumberFormat="1" applyFont="1" applyBorder="1" applyAlignment="1">
      <alignment horizontal="right" vertical="center"/>
    </xf>
    <xf numFmtId="189" fontId="12" fillId="0" borderId="2" xfId="5" applyNumberFormat="1" applyFont="1"/>
    <xf numFmtId="0" fontId="12" fillId="0" borderId="2" xfId="5" applyFont="1"/>
    <xf numFmtId="189" fontId="12" fillId="0" borderId="2" xfId="5" applyNumberFormat="1" applyFont="1" applyAlignment="1">
      <alignment vertical="center"/>
    </xf>
    <xf numFmtId="189" fontId="12" fillId="0" borderId="4" xfId="5" applyNumberFormat="1" applyFont="1" applyBorder="1" applyAlignment="1">
      <alignment vertical="center"/>
    </xf>
    <xf numFmtId="190" fontId="12" fillId="0" borderId="2" xfId="5" applyNumberFormat="1" applyFont="1" applyAlignment="1">
      <alignment vertical="center"/>
    </xf>
    <xf numFmtId="37" fontId="12" fillId="0" borderId="3" xfId="5" applyNumberFormat="1" applyFont="1" applyBorder="1" applyAlignment="1">
      <alignment vertical="center"/>
    </xf>
    <xf numFmtId="0" fontId="12" fillId="0" borderId="3" xfId="5" applyFont="1" applyBorder="1" applyAlignment="1">
      <alignment vertical="center"/>
    </xf>
    <xf numFmtId="0" fontId="12" fillId="0" borderId="3" xfId="5" applyFont="1" applyBorder="1" applyAlignment="1">
      <alignment horizontal="center" vertical="center"/>
    </xf>
    <xf numFmtId="189" fontId="12" fillId="0" borderId="3" xfId="5" applyNumberFormat="1" applyFont="1" applyBorder="1" applyAlignment="1">
      <alignment vertical="center"/>
    </xf>
    <xf numFmtId="189" fontId="7" fillId="0" borderId="2" xfId="5" applyNumberFormat="1" applyFont="1" applyAlignment="1">
      <alignment vertical="center"/>
    </xf>
    <xf numFmtId="189" fontId="12" fillId="0" borderId="6" xfId="5" applyNumberFormat="1" applyFont="1" applyBorder="1" applyAlignment="1">
      <alignment vertical="center"/>
    </xf>
    <xf numFmtId="191" fontId="12" fillId="0" borderId="2" xfId="5" applyNumberFormat="1" applyFont="1" applyAlignment="1">
      <alignment vertical="center"/>
    </xf>
    <xf numFmtId="0" fontId="12" fillId="0" borderId="2" xfId="1" applyFont="1" applyAlignment="1">
      <alignment horizontal="center" vertical="center"/>
    </xf>
    <xf numFmtId="0" fontId="12" fillId="0" borderId="2" xfId="4" applyFont="1" applyAlignment="1">
      <alignment vertical="center"/>
    </xf>
    <xf numFmtId="37" fontId="12" fillId="0" borderId="2" xfId="1" applyNumberFormat="1" applyFont="1" applyAlignment="1">
      <alignment vertical="center"/>
    </xf>
    <xf numFmtId="0" fontId="12" fillId="0" borderId="2" xfId="1" applyFont="1" applyAlignment="1">
      <alignment horizontal="right" vertical="center"/>
    </xf>
    <xf numFmtId="37" fontId="12" fillId="0" borderId="2" xfId="1" applyNumberFormat="1" applyFont="1" applyAlignment="1">
      <alignment horizontal="left" vertical="center" indent="1"/>
    </xf>
    <xf numFmtId="37" fontId="12" fillId="0" borderId="2" xfId="1" applyNumberFormat="1" applyFont="1" applyAlignment="1">
      <alignment horizontal="left" vertical="center" indent="2"/>
    </xf>
    <xf numFmtId="189" fontId="11" fillId="0" borderId="2" xfId="9" applyNumberFormat="1" applyFont="1" applyFill="1" applyBorder="1" applyAlignment="1">
      <alignment horizontal="right" vertical="center" wrapText="1"/>
    </xf>
    <xf numFmtId="189" fontId="11" fillId="0" borderId="2" xfId="9" applyNumberFormat="1" applyFont="1" applyFill="1" applyBorder="1" applyAlignment="1">
      <alignment horizontal="right" vertical="center"/>
    </xf>
    <xf numFmtId="189" fontId="11" fillId="0" borderId="3" xfId="9" applyNumberFormat="1" applyFont="1" applyFill="1" applyBorder="1" applyAlignment="1">
      <alignment horizontal="right" vertical="center" wrapText="1"/>
    </xf>
    <xf numFmtId="37" fontId="11" fillId="0" borderId="2" xfId="6" applyNumberFormat="1" applyFont="1" applyAlignment="1">
      <alignment vertical="center"/>
    </xf>
    <xf numFmtId="195" fontId="12" fillId="0" borderId="2" xfId="6" applyNumberFormat="1" applyFont="1" applyAlignment="1">
      <alignment horizontal="right" vertical="center"/>
    </xf>
    <xf numFmtId="0" fontId="12" fillId="0" borderId="2" xfId="6" applyFont="1"/>
    <xf numFmtId="0" fontId="11" fillId="0" borderId="2" xfId="6" applyFont="1" applyAlignment="1">
      <alignment vertical="center"/>
    </xf>
    <xf numFmtId="0" fontId="11" fillId="0" borderId="2" xfId="6" applyFont="1" applyAlignment="1">
      <alignment horizontal="left" vertical="center"/>
    </xf>
    <xf numFmtId="0" fontId="12" fillId="0" borderId="2" xfId="6" applyFont="1" applyAlignment="1">
      <alignment horizontal="center"/>
    </xf>
    <xf numFmtId="192" fontId="11" fillId="0" borderId="2" xfId="6" applyNumberFormat="1" applyFont="1" applyAlignment="1">
      <alignment horizontal="center" vertical="center"/>
    </xf>
    <xf numFmtId="189" fontId="11" fillId="0" borderId="2" xfId="6" applyNumberFormat="1" applyFont="1" applyAlignment="1">
      <alignment vertical="center"/>
    </xf>
    <xf numFmtId="0" fontId="12" fillId="0" borderId="2" xfId="6" applyFont="1" applyAlignment="1">
      <alignment vertical="center"/>
    </xf>
    <xf numFmtId="195" fontId="11" fillId="0" borderId="2" xfId="6" applyNumberFormat="1" applyFont="1" applyAlignment="1">
      <alignment horizontal="right" vertical="center"/>
    </xf>
    <xf numFmtId="0" fontId="11" fillId="0" borderId="2" xfId="6" applyFont="1" applyAlignment="1">
      <alignment horizontal="right" vertical="center" wrapText="1"/>
    </xf>
    <xf numFmtId="195" fontId="11" fillId="0" borderId="1" xfId="6" applyNumberFormat="1" applyFont="1" applyBorder="1" applyAlignment="1">
      <alignment horizontal="right" vertical="center"/>
    </xf>
    <xf numFmtId="0" fontId="6" fillId="0" borderId="2" xfId="5" applyFont="1" applyAlignment="1">
      <alignment vertical="center"/>
    </xf>
    <xf numFmtId="0" fontId="7" fillId="0" borderId="2" xfId="5" applyFont="1" applyAlignment="1">
      <alignment vertical="center"/>
    </xf>
    <xf numFmtId="192" fontId="7" fillId="0" borderId="2" xfId="5" applyNumberFormat="1" applyFont="1" applyAlignment="1">
      <alignment vertical="center"/>
    </xf>
    <xf numFmtId="192" fontId="7" fillId="0" borderId="2" xfId="5" applyNumberFormat="1" applyFont="1" applyAlignment="1">
      <alignment horizontal="right" vertical="center"/>
    </xf>
    <xf numFmtId="189" fontId="12" fillId="0" borderId="2" xfId="6" applyNumberFormat="1" applyFont="1" applyAlignment="1">
      <alignment horizontal="right" vertical="center"/>
    </xf>
    <xf numFmtId="189" fontId="12" fillId="0" borderId="2" xfId="6" applyNumberFormat="1" applyFont="1" applyAlignment="1">
      <alignment vertical="center"/>
    </xf>
    <xf numFmtId="0" fontId="7" fillId="0" borderId="2" xfId="5" applyFont="1"/>
    <xf numFmtId="0" fontId="7" fillId="0" borderId="2" xfId="5" applyFont="1" applyAlignment="1">
      <alignment horizontal="center" vertical="center"/>
    </xf>
    <xf numFmtId="189" fontId="12" fillId="0" borderId="3" xfId="6" applyNumberFormat="1" applyFont="1" applyBorder="1" applyAlignment="1">
      <alignment horizontal="right" vertical="center"/>
    </xf>
    <xf numFmtId="189" fontId="12" fillId="0" borderId="1" xfId="6" applyNumberFormat="1" applyFont="1" applyBorder="1" applyAlignment="1">
      <alignment horizontal="right" vertical="center"/>
    </xf>
    <xf numFmtId="189" fontId="11" fillId="0" borderId="2" xfId="6" applyNumberFormat="1" applyFont="1" applyAlignment="1">
      <alignment horizontal="left" vertical="center"/>
    </xf>
    <xf numFmtId="189" fontId="12" fillId="0" borderId="1" xfId="6" applyNumberFormat="1" applyFont="1" applyBorder="1" applyAlignment="1">
      <alignment vertical="center"/>
    </xf>
    <xf numFmtId="189" fontId="11" fillId="0" borderId="2" xfId="6" applyNumberFormat="1" applyFont="1" applyAlignment="1">
      <alignment horizontal="right" vertical="center"/>
    </xf>
    <xf numFmtId="192" fontId="11" fillId="0" borderId="2" xfId="6" applyNumberFormat="1" applyFont="1" applyAlignment="1">
      <alignment horizontal="right" vertical="center"/>
    </xf>
    <xf numFmtId="189" fontId="11" fillId="0" borderId="2" xfId="6" applyNumberFormat="1" applyFont="1" applyAlignment="1">
      <alignment horizontal="right" vertical="center" wrapText="1"/>
    </xf>
    <xf numFmtId="189" fontId="11" fillId="0" borderId="1" xfId="6" applyNumberFormat="1" applyFont="1" applyBorder="1" applyAlignment="1">
      <alignment horizontal="right" vertical="center"/>
    </xf>
    <xf numFmtId="189" fontId="11" fillId="0" borderId="1" xfId="6" applyNumberFormat="1" applyFont="1" applyBorder="1" applyAlignment="1">
      <alignment horizontal="right" vertical="center" wrapText="1"/>
    </xf>
    <xf numFmtId="192" fontId="12" fillId="0" borderId="2" xfId="6" applyNumberFormat="1" applyFont="1" applyAlignment="1">
      <alignment horizontal="center" vertical="center"/>
    </xf>
    <xf numFmtId="0" fontId="11" fillId="0" borderId="3" xfId="6" applyFont="1" applyBorder="1" applyAlignment="1">
      <alignment vertical="center"/>
    </xf>
    <xf numFmtId="192" fontId="12" fillId="0" borderId="3" xfId="6" applyNumberFormat="1" applyFont="1" applyBorder="1" applyAlignment="1">
      <alignment horizontal="center" vertical="center"/>
    </xf>
    <xf numFmtId="189" fontId="12" fillId="0" borderId="3" xfId="6" applyNumberFormat="1" applyFont="1" applyBorder="1" applyAlignment="1">
      <alignment vertical="center"/>
    </xf>
    <xf numFmtId="0" fontId="12" fillId="0" borderId="3" xfId="6" applyFont="1" applyBorder="1" applyAlignment="1">
      <alignment vertical="center"/>
    </xf>
    <xf numFmtId="189" fontId="12" fillId="0" borderId="2" xfId="1" applyNumberFormat="1" applyFont="1" applyAlignment="1">
      <alignment horizontal="right" vertical="center"/>
    </xf>
    <xf numFmtId="189" fontId="12" fillId="0" borderId="2" xfId="3" applyNumberFormat="1" applyFont="1" applyFill="1" applyAlignment="1">
      <alignment horizontal="right" vertical="center"/>
    </xf>
    <xf numFmtId="189" fontId="12" fillId="0" borderId="1" xfId="1" applyNumberFormat="1" applyFont="1" applyBorder="1" applyAlignment="1">
      <alignment horizontal="right" vertical="center"/>
    </xf>
    <xf numFmtId="189" fontId="12" fillId="0" borderId="3" xfId="1" applyNumberFormat="1" applyFont="1" applyBorder="1" applyAlignment="1">
      <alignment horizontal="right" vertical="center"/>
    </xf>
    <xf numFmtId="189" fontId="12" fillId="0" borderId="3" xfId="3" quotePrefix="1" applyNumberFormat="1" applyFont="1" applyFill="1" applyBorder="1" applyAlignment="1">
      <alignment horizontal="right" vertical="center"/>
    </xf>
    <xf numFmtId="189" fontId="12" fillId="0" borderId="4" xfId="3" quotePrefix="1" applyNumberFormat="1" applyFont="1" applyFill="1" applyBorder="1" applyAlignment="1">
      <alignment horizontal="right" vertical="center"/>
    </xf>
    <xf numFmtId="189" fontId="12" fillId="0" borderId="2" xfId="4" applyNumberFormat="1" applyFont="1" applyAlignment="1">
      <alignment vertical="center"/>
    </xf>
    <xf numFmtId="189" fontId="12" fillId="0" borderId="2" xfId="3" applyNumberFormat="1" applyFont="1" applyFill="1" applyBorder="1" applyAlignment="1">
      <alignment horizontal="right" vertical="center"/>
    </xf>
    <xf numFmtId="189" fontId="12" fillId="0" borderId="3" xfId="3" applyNumberFormat="1" applyFont="1" applyFill="1" applyBorder="1" applyAlignment="1">
      <alignment horizontal="right" vertical="center"/>
    </xf>
    <xf numFmtId="189" fontId="12" fillId="0" borderId="1" xfId="3" applyNumberFormat="1" applyFont="1" applyFill="1" applyBorder="1" applyAlignment="1">
      <alignment horizontal="right" vertical="center"/>
    </xf>
    <xf numFmtId="189" fontId="7" fillId="0" borderId="4" xfId="5" applyNumberFormat="1" applyFont="1" applyBorder="1" applyAlignment="1">
      <alignment horizontal="right" vertical="center"/>
    </xf>
    <xf numFmtId="192" fontId="12" fillId="0" borderId="2" xfId="6" applyNumberFormat="1" applyFont="1" applyAlignment="1">
      <alignment horizontal="right" vertical="center"/>
    </xf>
    <xf numFmtId="195" fontId="12" fillId="0" borderId="2" xfId="6" applyNumberFormat="1" applyFont="1" applyAlignment="1">
      <alignment vertical="center"/>
    </xf>
    <xf numFmtId="192" fontId="12" fillId="0" borderId="2" xfId="6" applyNumberFormat="1" applyFont="1" applyAlignment="1">
      <alignment vertical="center"/>
    </xf>
    <xf numFmtId="195" fontId="11" fillId="0" borderId="2" xfId="6" applyNumberFormat="1" applyFont="1" applyAlignment="1">
      <alignment horizontal="left" vertical="center"/>
    </xf>
    <xf numFmtId="195" fontId="12" fillId="0" borderId="1" xfId="6" applyNumberFormat="1" applyFont="1" applyBorder="1" applyAlignment="1">
      <alignment vertical="center"/>
    </xf>
    <xf numFmtId="192" fontId="12" fillId="0" borderId="1" xfId="6" applyNumberFormat="1" applyFont="1" applyBorder="1" applyAlignment="1">
      <alignment vertical="center"/>
    </xf>
    <xf numFmtId="195" fontId="12" fillId="0" borderId="3" xfId="6" applyNumberFormat="1" applyFont="1" applyBorder="1" applyAlignment="1">
      <alignment vertical="center"/>
    </xf>
    <xf numFmtId="195" fontId="11" fillId="0" borderId="2" xfId="6" applyNumberFormat="1" applyFont="1" applyAlignment="1">
      <alignment horizontal="center" vertical="center"/>
    </xf>
    <xf numFmtId="195" fontId="11" fillId="0" borderId="1" xfId="6" applyNumberFormat="1" applyFont="1" applyBorder="1" applyAlignment="1">
      <alignment horizontal="center" vertical="center"/>
    </xf>
    <xf numFmtId="0" fontId="11" fillId="0" borderId="2" xfId="6" applyFont="1" applyAlignment="1">
      <alignment horizontal="right" vertical="center"/>
    </xf>
    <xf numFmtId="195" fontId="11" fillId="0" borderId="2" xfId="6" applyNumberFormat="1" applyFont="1" applyAlignment="1">
      <alignment horizontal="right" vertical="center" wrapText="1"/>
    </xf>
    <xf numFmtId="195" fontId="11" fillId="0" borderId="1" xfId="6" applyNumberFormat="1" applyFont="1" applyBorder="1" applyAlignment="1">
      <alignment horizontal="right" vertical="center" wrapText="1"/>
    </xf>
    <xf numFmtId="193" fontId="7" fillId="0" borderId="2" xfId="5" applyNumberFormat="1" applyFont="1" applyAlignment="1">
      <alignment horizontal="right" vertical="center"/>
    </xf>
    <xf numFmtId="193" fontId="7" fillId="0" borderId="2" xfId="5" applyNumberFormat="1" applyFont="1" applyAlignment="1">
      <alignment vertical="center"/>
    </xf>
    <xf numFmtId="0" fontId="11" fillId="0" borderId="2" xfId="6" applyFont="1" applyAlignment="1">
      <alignment horizontal="center" vertical="center"/>
    </xf>
    <xf numFmtId="196" fontId="11" fillId="0" borderId="2" xfId="6" applyNumberFormat="1" applyFont="1" applyAlignment="1">
      <alignment horizontal="right" vertical="center"/>
    </xf>
    <xf numFmtId="0" fontId="11" fillId="0" borderId="1" xfId="6" applyFont="1" applyBorder="1" applyAlignment="1">
      <alignment vertical="center"/>
    </xf>
    <xf numFmtId="0" fontId="11" fillId="0" borderId="1" xfId="6" applyFont="1" applyBorder="1" applyAlignment="1">
      <alignment horizontal="center" vertical="center"/>
    </xf>
    <xf numFmtId="196" fontId="11" fillId="0" borderId="1" xfId="6" applyNumberFormat="1" applyFont="1" applyBorder="1" applyAlignment="1">
      <alignment horizontal="right" vertical="center"/>
    </xf>
    <xf numFmtId="189" fontId="11" fillId="0" borderId="2" xfId="6" applyNumberFormat="1" applyFont="1" applyAlignment="1">
      <alignment horizontal="center" vertical="center"/>
    </xf>
    <xf numFmtId="0" fontId="12" fillId="0" borderId="2" xfId="6" applyFont="1" applyAlignment="1">
      <alignment horizontal="center" vertical="center"/>
    </xf>
    <xf numFmtId="0" fontId="12" fillId="0" borderId="2" xfId="6" applyFont="1" applyAlignment="1">
      <alignment horizontal="left" vertical="center"/>
    </xf>
    <xf numFmtId="189" fontId="12" fillId="0" borderId="2" xfId="6" applyNumberFormat="1" applyFont="1" applyAlignment="1">
      <alignment horizontal="center" vertical="center"/>
    </xf>
    <xf numFmtId="198" fontId="12" fillId="0" borderId="2" xfId="5" applyNumberFormat="1" applyFont="1" applyAlignment="1">
      <alignment horizontal="right" vertical="center"/>
    </xf>
    <xf numFmtId="189" fontId="12" fillId="0" borderId="2" xfId="6" applyNumberFormat="1" applyFont="1" applyAlignment="1">
      <alignment horizontal="left" vertical="center" wrapText="1"/>
    </xf>
    <xf numFmtId="189" fontId="12" fillId="0" borderId="2" xfId="6" applyNumberFormat="1" applyFont="1" applyAlignment="1">
      <alignment horizontal="left" vertical="center"/>
    </xf>
    <xf numFmtId="189" fontId="12" fillId="0" borderId="2" xfId="6" quotePrefix="1" applyNumberFormat="1" applyFont="1" applyAlignment="1">
      <alignment horizontal="left" vertical="center"/>
    </xf>
    <xf numFmtId="189" fontId="11" fillId="0" borderId="1" xfId="6" applyNumberFormat="1" applyFont="1" applyBorder="1" applyAlignment="1">
      <alignment vertical="center"/>
    </xf>
    <xf numFmtId="189" fontId="11" fillId="0" borderId="1" xfId="6" applyNumberFormat="1" applyFont="1" applyBorder="1" applyAlignment="1">
      <alignment horizontal="center" vertical="center"/>
    </xf>
    <xf numFmtId="189" fontId="11" fillId="0" borderId="2" xfId="6" applyNumberFormat="1" applyFont="1" applyAlignment="1">
      <alignment vertical="top"/>
    </xf>
    <xf numFmtId="189" fontId="11" fillId="0" borderId="2" xfId="6" applyNumberFormat="1" applyFont="1" applyAlignment="1">
      <alignment horizontal="center" vertical="top"/>
    </xf>
    <xf numFmtId="196" fontId="11" fillId="0" borderId="2" xfId="6" applyNumberFormat="1" applyFont="1" applyAlignment="1">
      <alignment horizontal="right" vertical="top"/>
    </xf>
    <xf numFmtId="189" fontId="11" fillId="0" borderId="2" xfId="6" applyNumberFormat="1" applyFont="1" applyAlignment="1">
      <alignment horizontal="right" vertical="top"/>
    </xf>
    <xf numFmtId="195" fontId="11" fillId="0" borderId="2" xfId="6" applyNumberFormat="1" applyFont="1" applyAlignment="1">
      <alignment horizontal="right" vertical="top"/>
    </xf>
    <xf numFmtId="0" fontId="12" fillId="0" borderId="2" xfId="6" applyFont="1" applyAlignment="1">
      <alignment vertical="top"/>
    </xf>
    <xf numFmtId="189" fontId="11" fillId="0" borderId="1" xfId="6" applyNumberFormat="1" applyFont="1" applyBorder="1" applyAlignment="1">
      <alignment horizontal="center" vertical="top"/>
    </xf>
    <xf numFmtId="189" fontId="11" fillId="0" borderId="2" xfId="6" applyNumberFormat="1" applyFont="1" applyAlignment="1">
      <alignment horizontal="left" vertical="top"/>
    </xf>
    <xf numFmtId="189" fontId="12" fillId="0" borderId="2" xfId="6" applyNumberFormat="1" applyFont="1" applyAlignment="1">
      <alignment horizontal="left" vertical="top"/>
    </xf>
    <xf numFmtId="189" fontId="12" fillId="0" borderId="2" xfId="6" applyNumberFormat="1" applyFont="1" applyAlignment="1">
      <alignment vertical="top"/>
    </xf>
    <xf numFmtId="189" fontId="12" fillId="0" borderId="2" xfId="6" applyNumberFormat="1" applyFont="1" applyAlignment="1">
      <alignment horizontal="center" vertical="top"/>
    </xf>
    <xf numFmtId="195" fontId="12" fillId="0" borderId="2" xfId="6" applyNumberFormat="1" applyFont="1" applyAlignment="1">
      <alignment horizontal="right" vertical="top"/>
    </xf>
    <xf numFmtId="189" fontId="12" fillId="0" borderId="2" xfId="6" applyNumberFormat="1" applyFont="1" applyAlignment="1">
      <alignment horizontal="right" vertical="top"/>
    </xf>
    <xf numFmtId="37" fontId="12" fillId="0" borderId="2" xfId="6" applyNumberFormat="1" applyFont="1" applyAlignment="1">
      <alignment horizontal="left" vertical="top"/>
    </xf>
    <xf numFmtId="189" fontId="12" fillId="0" borderId="1" xfId="6" applyNumberFormat="1" applyFont="1" applyBorder="1" applyAlignment="1">
      <alignment horizontal="right" vertical="top"/>
    </xf>
    <xf numFmtId="197" fontId="12" fillId="0" borderId="2" xfId="6" applyNumberFormat="1" applyFont="1" applyAlignment="1">
      <alignment horizontal="center" vertical="top"/>
    </xf>
    <xf numFmtId="189" fontId="12" fillId="0" borderId="3" xfId="6" applyNumberFormat="1" applyFont="1" applyBorder="1" applyAlignment="1">
      <alignment horizontal="right" vertical="top"/>
    </xf>
    <xf numFmtId="189" fontId="12" fillId="0" borderId="8" xfId="6" applyNumberFormat="1" applyFont="1" applyBorder="1" applyAlignment="1">
      <alignment horizontal="right" vertical="top"/>
    </xf>
    <xf numFmtId="189" fontId="12" fillId="0" borderId="3" xfId="6" applyNumberFormat="1" applyFont="1" applyBorder="1" applyAlignment="1">
      <alignment vertical="top"/>
    </xf>
    <xf numFmtId="189" fontId="12" fillId="0" borderId="3" xfId="6" applyNumberFormat="1" applyFont="1" applyBorder="1" applyAlignment="1">
      <alignment horizontal="center" vertical="top"/>
    </xf>
    <xf numFmtId="195" fontId="12" fillId="0" borderId="3" xfId="6" applyNumberFormat="1" applyFont="1" applyBorder="1" applyAlignment="1">
      <alignment horizontal="right" vertical="top"/>
    </xf>
    <xf numFmtId="0" fontId="12" fillId="0" borderId="2" xfId="6" applyFont="1" applyAlignment="1">
      <alignment horizontal="center" vertical="top"/>
    </xf>
    <xf numFmtId="198" fontId="12" fillId="0" borderId="2" xfId="6" applyNumberFormat="1" applyFont="1" applyAlignment="1">
      <alignment horizontal="right" vertical="top"/>
    </xf>
    <xf numFmtId="189" fontId="12" fillId="0" borderId="2" xfId="5" applyNumberFormat="1" applyFont="1" applyAlignment="1">
      <alignment horizontal="left" vertical="top"/>
    </xf>
    <xf numFmtId="189" fontId="7" fillId="0" borderId="3" xfId="5" applyNumberFormat="1" applyFont="1" applyBorder="1" applyAlignment="1">
      <alignment vertical="center"/>
    </xf>
    <xf numFmtId="191" fontId="7" fillId="0" borderId="2" xfId="5" applyNumberFormat="1" applyFont="1" applyAlignment="1">
      <alignment vertical="center"/>
    </xf>
    <xf numFmtId="199" fontId="12" fillId="0" borderId="2" xfId="1" applyNumberFormat="1" applyFont="1" applyAlignment="1">
      <alignment horizontal="right" vertical="center"/>
    </xf>
    <xf numFmtId="199" fontId="12" fillId="0" borderId="3" xfId="1" applyNumberFormat="1" applyFont="1" applyBorder="1" applyAlignment="1">
      <alignment horizontal="right" vertical="center"/>
    </xf>
    <xf numFmtId="199" fontId="12" fillId="0" borderId="2" xfId="3" quotePrefix="1" applyNumberFormat="1" applyFont="1" applyFill="1" applyAlignment="1">
      <alignment horizontal="right" vertical="center"/>
    </xf>
    <xf numFmtId="199" fontId="12" fillId="0" borderId="2" xfId="3" applyNumberFormat="1" applyFont="1" applyFill="1" applyAlignment="1">
      <alignment horizontal="right" vertical="center"/>
    </xf>
    <xf numFmtId="199" fontId="12" fillId="0" borderId="4" xfId="3" quotePrefix="1" applyNumberFormat="1" applyFont="1" applyFill="1" applyBorder="1" applyAlignment="1">
      <alignment horizontal="right" vertical="center"/>
    </xf>
    <xf numFmtId="199" fontId="12" fillId="0" borderId="3" xfId="3" quotePrefix="1" applyNumberFormat="1" applyFont="1" applyFill="1" applyBorder="1" applyAlignment="1">
      <alignment horizontal="right" vertical="center"/>
    </xf>
    <xf numFmtId="37" fontId="11" fillId="0" borderId="2" xfId="33" applyNumberFormat="1" applyFont="1" applyAlignment="1">
      <alignment vertical="center"/>
    </xf>
    <xf numFmtId="0" fontId="11" fillId="0" borderId="2" xfId="33" applyFont="1" applyAlignment="1">
      <alignment horizontal="center" vertical="center"/>
    </xf>
    <xf numFmtId="0" fontId="11" fillId="0" borderId="2" xfId="33" applyFont="1" applyAlignment="1">
      <alignment horizontal="right" vertical="center"/>
    </xf>
    <xf numFmtId="189" fontId="11" fillId="0" borderId="2" xfId="33" applyNumberFormat="1" applyFont="1" applyAlignment="1">
      <alignment horizontal="right" vertical="center"/>
    </xf>
    <xf numFmtId="0" fontId="12" fillId="0" borderId="2" xfId="33" applyFont="1"/>
    <xf numFmtId="37" fontId="11" fillId="0" borderId="3" xfId="33" applyNumberFormat="1" applyFont="1" applyBorder="1" applyAlignment="1">
      <alignment vertical="center"/>
    </xf>
    <xf numFmtId="37" fontId="11" fillId="0" borderId="1" xfId="33" applyNumberFormat="1" applyFont="1" applyBorder="1" applyAlignment="1">
      <alignment vertical="center"/>
    </xf>
    <xf numFmtId="0" fontId="11" fillId="0" borderId="1" xfId="33" applyFont="1" applyBorder="1" applyAlignment="1">
      <alignment horizontal="center" vertical="center"/>
    </xf>
    <xf numFmtId="0" fontId="11" fillId="0" borderId="1" xfId="33" applyFont="1" applyBorder="1" applyAlignment="1">
      <alignment horizontal="right" vertical="center"/>
    </xf>
    <xf numFmtId="189" fontId="11" fillId="0" borderId="1" xfId="33" applyNumberFormat="1" applyFont="1" applyBorder="1" applyAlignment="1">
      <alignment horizontal="right" vertical="center"/>
    </xf>
    <xf numFmtId="0" fontId="11" fillId="0" borderId="2" xfId="33" applyFont="1" applyAlignment="1">
      <alignment vertical="center"/>
    </xf>
    <xf numFmtId="189" fontId="11" fillId="0" borderId="2" xfId="33" applyNumberFormat="1" applyFont="1" applyAlignment="1">
      <alignment vertical="center"/>
    </xf>
    <xf numFmtId="189" fontId="11" fillId="0" borderId="1" xfId="33" applyNumberFormat="1" applyFont="1" applyBorder="1" applyAlignment="1">
      <alignment horizontal="right" vertical="top"/>
    </xf>
    <xf numFmtId="189" fontId="12" fillId="0" borderId="2" xfId="33" applyNumberFormat="1" applyFont="1" applyAlignment="1">
      <alignment horizontal="right" vertical="top"/>
    </xf>
    <xf numFmtId="0" fontId="12" fillId="0" borderId="2" xfId="33" applyFont="1" applyAlignment="1">
      <alignment vertical="center"/>
    </xf>
    <xf numFmtId="0" fontId="12" fillId="0" borderId="2" xfId="33" applyFont="1" applyAlignment="1">
      <alignment horizontal="center" vertical="center"/>
    </xf>
    <xf numFmtId="0" fontId="12" fillId="0" borderId="2" xfId="33" applyFont="1" applyAlignment="1">
      <alignment horizontal="right" vertical="center"/>
    </xf>
    <xf numFmtId="189" fontId="12" fillId="0" borderId="2" xfId="33" applyNumberFormat="1" applyFont="1" applyAlignment="1">
      <alignment horizontal="right" vertical="center"/>
    </xf>
    <xf numFmtId="37" fontId="12" fillId="0" borderId="2" xfId="33" applyNumberFormat="1" applyFont="1" applyAlignment="1">
      <alignment vertical="center"/>
    </xf>
    <xf numFmtId="194" fontId="12" fillId="0" borderId="2" xfId="34" applyNumberFormat="1" applyFont="1" applyFill="1" applyAlignment="1">
      <alignment horizontal="right" vertical="center"/>
    </xf>
    <xf numFmtId="189" fontId="12" fillId="0" borderId="2" xfId="34" applyNumberFormat="1" applyFont="1" applyFill="1" applyAlignment="1">
      <alignment horizontal="right" vertical="center"/>
    </xf>
    <xf numFmtId="0" fontId="12" fillId="0" borderId="1" xfId="33" applyFont="1" applyBorder="1" applyAlignment="1">
      <alignment horizontal="left" vertical="center"/>
    </xf>
    <xf numFmtId="0" fontId="12" fillId="0" borderId="1" xfId="33" applyFont="1" applyBorder="1" applyAlignment="1">
      <alignment horizontal="center" vertical="center"/>
    </xf>
    <xf numFmtId="189" fontId="12" fillId="0" borderId="1" xfId="33" applyNumberFormat="1" applyFont="1" applyBorder="1" applyAlignment="1">
      <alignment horizontal="center" vertical="center"/>
    </xf>
    <xf numFmtId="189" fontId="11" fillId="0" borderId="2" xfId="33" applyNumberFormat="1" applyFont="1" applyAlignment="1">
      <alignment horizontal="right" vertical="top"/>
    </xf>
    <xf numFmtId="0" fontId="12" fillId="0" borderId="1" xfId="33" applyFont="1" applyBorder="1" applyAlignment="1">
      <alignment vertical="center"/>
    </xf>
    <xf numFmtId="0" fontId="12" fillId="0" borderId="1" xfId="33" applyFont="1" applyBorder="1" applyAlignment="1">
      <alignment horizontal="right" vertical="center"/>
    </xf>
    <xf numFmtId="189" fontId="12" fillId="0" borderId="1" xfId="33" applyNumberFormat="1" applyFont="1" applyBorder="1" applyAlignment="1">
      <alignment horizontal="right" vertical="center"/>
    </xf>
    <xf numFmtId="0" fontId="7" fillId="0" borderId="2" xfId="33" applyFont="1"/>
    <xf numFmtId="37" fontId="12" fillId="0" borderId="2" xfId="33" applyNumberFormat="1" applyFont="1" applyAlignment="1">
      <alignment horizontal="left" vertical="center" indent="1"/>
    </xf>
    <xf numFmtId="37" fontId="12" fillId="0" borderId="2" xfId="33" applyNumberFormat="1" applyFont="1" applyAlignment="1">
      <alignment horizontal="left" vertical="center" indent="2"/>
    </xf>
    <xf numFmtId="37" fontId="12" fillId="0" borderId="3" xfId="33" applyNumberFormat="1" applyFont="1" applyBorder="1" applyAlignment="1">
      <alignment vertical="center"/>
    </xf>
    <xf numFmtId="0" fontId="12" fillId="0" borderId="3" xfId="33" applyFont="1" applyBorder="1" applyAlignment="1">
      <alignment horizontal="center" vertical="center"/>
    </xf>
    <xf numFmtId="0" fontId="12" fillId="0" borderId="3" xfId="33" applyFont="1" applyBorder="1" applyAlignment="1">
      <alignment horizontal="right" vertical="center"/>
    </xf>
    <xf numFmtId="189" fontId="12" fillId="0" borderId="3" xfId="33" applyNumberFormat="1" applyFont="1" applyBorder="1" applyAlignment="1">
      <alignment horizontal="right" vertical="center"/>
    </xf>
    <xf numFmtId="189" fontId="12" fillId="0" borderId="3" xfId="33" applyNumberFormat="1" applyFont="1" applyBorder="1"/>
    <xf numFmtId="189" fontId="12" fillId="0" borderId="2" xfId="33" applyNumberFormat="1" applyFont="1"/>
    <xf numFmtId="9" fontId="12" fillId="0" borderId="2" xfId="31" applyFont="1" applyFill="1" applyBorder="1" applyAlignment="1">
      <alignment horizontal="right" vertical="center"/>
    </xf>
    <xf numFmtId="187" fontId="12" fillId="0" borderId="2" xfId="34" applyFont="1" applyFill="1" applyBorder="1" applyAlignment="1">
      <alignment horizontal="right" vertical="center"/>
    </xf>
    <xf numFmtId="0" fontId="11" fillId="0" borderId="2" xfId="27" applyFont="1"/>
    <xf numFmtId="0" fontId="12" fillId="0" borderId="2" xfId="27" applyFont="1" applyAlignment="1">
      <alignment horizontal="center"/>
    </xf>
    <xf numFmtId="0" fontId="12" fillId="0" borderId="2" xfId="27" applyFont="1"/>
    <xf numFmtId="194" fontId="12" fillId="0" borderId="2" xfId="34" applyNumberFormat="1" applyFont="1" applyFill="1" applyBorder="1" applyAlignment="1">
      <alignment vertical="center"/>
    </xf>
    <xf numFmtId="0" fontId="11" fillId="0" borderId="2" xfId="33" applyFont="1"/>
    <xf numFmtId="0" fontId="12" fillId="0" borderId="2" xfId="33" applyFont="1" applyAlignment="1">
      <alignment horizontal="center"/>
    </xf>
    <xf numFmtId="198" fontId="12" fillId="0" borderId="2" xfId="6" applyNumberFormat="1" applyFont="1" applyAlignment="1">
      <alignment horizontal="right" vertical="center"/>
    </xf>
    <xf numFmtId="198" fontId="12" fillId="0" borderId="2" xfId="34" applyNumberFormat="1" applyFont="1" applyFill="1" applyBorder="1" applyAlignment="1">
      <alignment horizontal="right" vertical="center"/>
    </xf>
    <xf numFmtId="198" fontId="12" fillId="0" borderId="1" xfId="6" applyNumberFormat="1" applyFont="1" applyBorder="1" applyAlignment="1">
      <alignment horizontal="right" vertical="center"/>
    </xf>
    <xf numFmtId="49" fontId="12" fillId="0" borderId="2" xfId="30" applyNumberFormat="1" applyFont="1" applyAlignment="1">
      <alignment vertical="top"/>
    </xf>
    <xf numFmtId="0" fontId="12" fillId="0" borderId="2" xfId="30" applyFont="1" applyAlignment="1">
      <alignment vertical="top"/>
    </xf>
    <xf numFmtId="0" fontId="12" fillId="0" borderId="2" xfId="30" applyFont="1" applyAlignment="1">
      <alignment horizontal="center" vertical="top"/>
    </xf>
    <xf numFmtId="189" fontId="12" fillId="0" borderId="2" xfId="30" applyNumberFormat="1" applyFont="1" applyAlignment="1">
      <alignment horizontal="right" vertical="top"/>
    </xf>
    <xf numFmtId="0" fontId="15" fillId="0" borderId="2" xfId="30" applyFont="1" applyAlignment="1">
      <alignment vertical="top"/>
    </xf>
    <xf numFmtId="189" fontId="15" fillId="0" borderId="2" xfId="30" applyNumberFormat="1" applyFont="1" applyAlignment="1">
      <alignment vertical="top"/>
    </xf>
    <xf numFmtId="198" fontId="12" fillId="0" borderId="3" xfId="6" applyNumberFormat="1" applyFont="1" applyBorder="1" applyAlignment="1">
      <alignment horizontal="right" vertical="top"/>
    </xf>
    <xf numFmtId="189" fontId="12" fillId="0" borderId="2" xfId="5" applyNumberFormat="1" applyFont="1" applyAlignment="1">
      <alignment horizontal="right" vertical="top"/>
    </xf>
    <xf numFmtId="37" fontId="12" fillId="0" borderId="1" xfId="33" applyNumberFormat="1" applyFont="1" applyBorder="1" applyAlignment="1">
      <alignment horizontal="left" vertical="center"/>
    </xf>
    <xf numFmtId="189" fontId="17" fillId="0" borderId="2" xfId="32" applyNumberFormat="1" applyFont="1" applyAlignment="1">
      <alignment horizontal="right" vertical="center"/>
    </xf>
    <xf numFmtId="198" fontId="17" fillId="0" borderId="2" xfId="32" applyNumberFormat="1" applyFont="1" applyAlignment="1">
      <alignment horizontal="right" vertical="center"/>
    </xf>
    <xf numFmtId="200" fontId="17" fillId="0" borderId="2" xfId="7" applyNumberFormat="1" applyFont="1" applyAlignment="1">
      <alignment horizontal="right" vertical="center"/>
    </xf>
    <xf numFmtId="189" fontId="11" fillId="0" borderId="1" xfId="33" applyNumberFormat="1" applyFont="1" applyBorder="1" applyAlignment="1">
      <alignment horizontal="center" vertical="center"/>
    </xf>
    <xf numFmtId="189" fontId="12" fillId="0" borderId="1" xfId="33" applyNumberFormat="1" applyFont="1" applyBorder="1"/>
    <xf numFmtId="0" fontId="12" fillId="0" borderId="2" xfId="33" applyFont="1" applyAlignment="1">
      <alignment horizontal="center" vertical="center"/>
    </xf>
    <xf numFmtId="0" fontId="12" fillId="0" borderId="2" xfId="33" applyFont="1"/>
    <xf numFmtId="0" fontId="6" fillId="0" borderId="3" xfId="5" applyFont="1" applyBorder="1" applyAlignment="1">
      <alignment horizontal="left" vertical="center"/>
    </xf>
    <xf numFmtId="188" fontId="11" fillId="0" borderId="1" xfId="5" applyNumberFormat="1" applyFont="1" applyBorder="1" applyAlignment="1">
      <alignment horizontal="center" vertical="center"/>
    </xf>
    <xf numFmtId="192" fontId="11" fillId="0" borderId="1" xfId="6" applyNumberFormat="1" applyFont="1" applyBorder="1" applyAlignment="1">
      <alignment horizontal="center" vertical="center"/>
    </xf>
    <xf numFmtId="0" fontId="12" fillId="0" borderId="1" xfId="6" applyFont="1" applyBorder="1" applyAlignment="1">
      <alignment vertical="center"/>
    </xf>
    <xf numFmtId="192" fontId="11" fillId="0" borderId="7" xfId="30" applyNumberFormat="1" applyFont="1" applyBorder="1" applyAlignment="1">
      <alignment horizontal="center" vertical="center"/>
    </xf>
    <xf numFmtId="0" fontId="11" fillId="0" borderId="2" xfId="6" applyFont="1" applyAlignment="1">
      <alignment horizontal="left" vertical="center"/>
    </xf>
    <xf numFmtId="189" fontId="12" fillId="0" borderId="2" xfId="6" applyNumberFormat="1" applyFont="1" applyAlignment="1">
      <alignment vertical="center"/>
    </xf>
    <xf numFmtId="0" fontId="12" fillId="0" borderId="2" xfId="6" applyFont="1"/>
    <xf numFmtId="189" fontId="11" fillId="0" borderId="3" xfId="6" applyNumberFormat="1" applyFont="1" applyBorder="1" applyAlignment="1">
      <alignment horizontal="center" vertical="center"/>
    </xf>
    <xf numFmtId="0" fontId="12" fillId="0" borderId="3" xfId="6" applyFont="1" applyBorder="1"/>
    <xf numFmtId="189" fontId="12" fillId="0" borderId="2" xfId="6" applyNumberFormat="1" applyFont="1" applyAlignment="1">
      <alignment vertical="center" wrapText="1"/>
    </xf>
    <xf numFmtId="189" fontId="12" fillId="0" borderId="2" xfId="6" applyNumberFormat="1" applyFont="1" applyAlignment="1">
      <alignment horizontal="left" vertical="center" wrapText="1"/>
    </xf>
    <xf numFmtId="189" fontId="12" fillId="0" borderId="2" xfId="6" applyNumberFormat="1" applyFont="1" applyAlignment="1">
      <alignment horizontal="left" vertical="center"/>
    </xf>
    <xf numFmtId="189" fontId="11" fillId="0" borderId="2" xfId="6" applyNumberFormat="1" applyFont="1" applyAlignment="1">
      <alignment horizontal="left" vertical="center" wrapText="1"/>
    </xf>
    <xf numFmtId="189" fontId="12" fillId="0" borderId="1" xfId="6" applyNumberFormat="1" applyFont="1" applyBorder="1" applyAlignment="1">
      <alignment horizontal="left" vertical="center" wrapText="1"/>
    </xf>
    <xf numFmtId="0" fontId="12" fillId="0" borderId="1" xfId="6" applyFont="1" applyBorder="1"/>
    <xf numFmtId="189" fontId="11" fillId="0" borderId="3" xfId="6" applyNumberFormat="1" applyFont="1" applyBorder="1" applyAlignment="1">
      <alignment horizontal="center" vertical="top"/>
    </xf>
    <xf numFmtId="0" fontId="12" fillId="0" borderId="3" xfId="6" applyFont="1" applyBorder="1" applyAlignment="1">
      <alignment vertical="top"/>
    </xf>
  </cellXfs>
  <cellStyles count="35">
    <cellStyle name="Comma 2" xfId="2" xr:uid="{07AA5BDC-A457-4DE5-B4DC-F520F1C33886}"/>
    <cellStyle name="Comma 2 2" xfId="9" xr:uid="{4A888D9B-6C00-41C1-B9E9-FBAAEDE761DE}"/>
    <cellStyle name="Comma 2 2 2" xfId="3" xr:uid="{7979BB00-5A95-496A-94B4-5DB08A1E01E7}"/>
    <cellStyle name="Comma 2 2 2 2" xfId="13" xr:uid="{21874C48-F02C-425B-AC29-630048C97684}"/>
    <cellStyle name="Comma 2 2 2 2 2" xfId="26" xr:uid="{EA3F7935-C7C1-4323-BBDC-55BF6A3A4A9A}"/>
    <cellStyle name="Comma 2 2 3" xfId="22" xr:uid="{7894E210-A5FE-4D70-A0FD-CCF32B3B7DA1}"/>
    <cellStyle name="Comma 2 3" xfId="12" xr:uid="{5417FB9D-F08B-48C5-AA3A-01F5D3934EDA}"/>
    <cellStyle name="Comma 2 3 2" xfId="25" xr:uid="{83A12DD8-4D60-4AF8-82F0-EE70FC02AE31}"/>
    <cellStyle name="Comma 3" xfId="10" xr:uid="{2735DA45-FB64-463A-9672-E8A30A9D7F20}"/>
    <cellStyle name="Comma 3 2" xfId="23" xr:uid="{AFF302A4-375B-4E0B-B774-E4CE66D98119}"/>
    <cellStyle name="Comma 4" xfId="20" xr:uid="{D9A9F180-2EF1-48C3-A7BE-3FE6375E87B5}"/>
    <cellStyle name="Comma 5" xfId="34" xr:uid="{F1FE4E71-15D1-47F4-A820-41FA1473EB8C}"/>
    <cellStyle name="Normal" xfId="0" builtinId="0"/>
    <cellStyle name="Normal 2" xfId="1" xr:uid="{C3E0EF45-2B3D-4A59-8A54-6EA1475A37B6}"/>
    <cellStyle name="Normal 3" xfId="5" xr:uid="{EBF20442-80C3-4939-B9D5-18A168519DA6}"/>
    <cellStyle name="Normal 4" xfId="6" xr:uid="{84A223F6-1B8E-45BA-8328-2F0E7061DBAE}"/>
    <cellStyle name="Normal 4 3" xfId="17" xr:uid="{58C8CEF3-D1C7-4193-84BE-966CF6CEF40C}"/>
    <cellStyle name="Normal 4 3 2" xfId="19" xr:uid="{B5864454-4C76-4575-9A52-ACFC85B46891}"/>
    <cellStyle name="Normal 4 3 2 2" xfId="32" xr:uid="{69239FE5-ECE3-42FB-95B6-1DF84EC604C0}"/>
    <cellStyle name="Normal 4 3 3" xfId="16" xr:uid="{ABDA4793-854A-48CF-9AA8-90F313FA7076}"/>
    <cellStyle name="Normal 4 3 3 2" xfId="28" xr:uid="{AA9CB186-650F-4ED7-B98B-C7089782D9FE}"/>
    <cellStyle name="Normal 4 3 4" xfId="29" xr:uid="{579AFEC3-FD2E-41F0-B18B-A76E7A2A0983}"/>
    <cellStyle name="Normal 5" xfId="7" xr:uid="{5FD02C27-9C04-417A-84FC-0F06AE0C079E}"/>
    <cellStyle name="Normal 6" xfId="8" xr:uid="{E80BF481-C84C-4329-93FD-8A711B2E0D08}"/>
    <cellStyle name="Normal 6 2" xfId="18" xr:uid="{65CBC4F4-EC8E-4974-8B8D-95F8BE28E365}"/>
    <cellStyle name="Normal 6 2 2" xfId="30" xr:uid="{6C9826FF-6988-4493-9008-05C68C1D30A2}"/>
    <cellStyle name="Normal 6 3" xfId="21" xr:uid="{D4B47E5E-9EFE-4C55-95CF-BFBE0F77C31E}"/>
    <cellStyle name="Normal 7" xfId="14" xr:uid="{267827DE-F526-4664-AD01-A2BA195885CC}"/>
    <cellStyle name="Normal 8" xfId="15" xr:uid="{5D07CFB1-8B77-4055-A2AB-DE15D945CC8B}"/>
    <cellStyle name="Normal 8 2" xfId="27" xr:uid="{2BC1D4D7-9191-46C5-9792-371AE43CDB23}"/>
    <cellStyle name="Normal 9" xfId="33" xr:uid="{6533D7C3-5F7A-4055-9635-CBDB62C41941}"/>
    <cellStyle name="Normal_Noble-47t" xfId="4" xr:uid="{D87BE625-9BC1-412B-8192-B27B7540126E}"/>
    <cellStyle name="Percent 2" xfId="11" xr:uid="{96F861FA-5DD6-4EDB-8191-06B310941682}"/>
    <cellStyle name="Percent 2 2" xfId="24" xr:uid="{9E759834-0CBE-4482-A206-A81123B1CBA5}"/>
    <cellStyle name="Percent 3" xfId="31" xr:uid="{EE97AA85-604B-4E95-8A87-0F853F48DECD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2451-2CC8-4BBF-8A63-0E3524A63BB6}">
  <dimension ref="A1:K139"/>
  <sheetViews>
    <sheetView tabSelected="1" topLeftCell="A102" zoomScale="112" zoomScaleNormal="112" workbookViewId="0">
      <selection activeCell="I112" sqref="I112"/>
    </sheetView>
  </sheetViews>
  <sheetFormatPr defaultColWidth="12.19921875" defaultRowHeight="21.75" customHeight="1" x14ac:dyDescent="0.45"/>
  <cols>
    <col min="1" max="1" width="1.09765625" style="155" customWidth="1"/>
    <col min="2" max="2" width="31.69921875" style="155" customWidth="1"/>
    <col min="3" max="3" width="6.69921875" style="155" customWidth="1"/>
    <col min="4" max="4" width="0.69921875" style="155" customWidth="1"/>
    <col min="5" max="5" width="12.19921875" style="187" customWidth="1"/>
    <col min="6" max="6" width="0.69921875" style="187" customWidth="1"/>
    <col min="7" max="7" width="11.8984375" style="187" customWidth="1"/>
    <col min="8" max="8" width="0.69921875" style="187" customWidth="1"/>
    <col min="9" max="9" width="12.19921875" style="187" customWidth="1"/>
    <col min="10" max="10" width="0.69921875" style="187" customWidth="1"/>
    <col min="11" max="11" width="11.8984375" style="187" customWidth="1"/>
    <col min="12" max="16384" width="12.19921875" style="155"/>
  </cols>
  <sheetData>
    <row r="1" spans="1:11" ht="21.75" customHeight="1" x14ac:dyDescent="0.45">
      <c r="A1" s="151" t="s">
        <v>0</v>
      </c>
      <c r="B1" s="151"/>
      <c r="C1" s="152"/>
      <c r="D1" s="153"/>
      <c r="E1" s="154"/>
      <c r="F1" s="154"/>
      <c r="G1" s="154"/>
      <c r="H1" s="154"/>
      <c r="I1" s="154"/>
      <c r="J1" s="154"/>
      <c r="K1" s="154"/>
    </row>
    <row r="2" spans="1:11" ht="21.75" customHeight="1" x14ac:dyDescent="0.45">
      <c r="A2" s="151" t="s">
        <v>1</v>
      </c>
      <c r="B2" s="151"/>
      <c r="C2" s="152"/>
      <c r="D2" s="153"/>
      <c r="E2" s="154"/>
      <c r="F2" s="154"/>
      <c r="G2" s="154"/>
      <c r="H2" s="154"/>
      <c r="I2" s="154"/>
      <c r="J2" s="154"/>
      <c r="K2" s="154"/>
    </row>
    <row r="3" spans="1:11" ht="21.75" customHeight="1" x14ac:dyDescent="0.45">
      <c r="A3" s="156" t="s">
        <v>166</v>
      </c>
      <c r="B3" s="157"/>
      <c r="C3" s="158"/>
      <c r="D3" s="159"/>
      <c r="E3" s="160"/>
      <c r="F3" s="160"/>
      <c r="G3" s="160"/>
      <c r="H3" s="160"/>
      <c r="I3" s="160"/>
      <c r="J3" s="160"/>
      <c r="K3" s="160"/>
    </row>
    <row r="4" spans="1:11" ht="21.75" customHeight="1" x14ac:dyDescent="0.45">
      <c r="A4" s="161"/>
      <c r="B4" s="161"/>
      <c r="C4" s="152"/>
      <c r="D4" s="153"/>
      <c r="E4" s="154"/>
      <c r="F4" s="154"/>
      <c r="G4" s="154"/>
      <c r="H4" s="154"/>
      <c r="I4" s="154"/>
      <c r="J4" s="154"/>
      <c r="K4" s="154"/>
    </row>
    <row r="5" spans="1:11" ht="21.75" customHeight="1" x14ac:dyDescent="0.45">
      <c r="A5" s="161"/>
      <c r="B5" s="161"/>
      <c r="C5" s="152"/>
      <c r="D5" s="153"/>
      <c r="E5" s="211" t="s">
        <v>2</v>
      </c>
      <c r="F5" s="212"/>
      <c r="G5" s="212"/>
      <c r="H5" s="162"/>
      <c r="I5" s="211" t="s">
        <v>3</v>
      </c>
      <c r="J5" s="212"/>
      <c r="K5" s="212"/>
    </row>
    <row r="6" spans="1:11" ht="21.75" customHeight="1" x14ac:dyDescent="0.45">
      <c r="A6" s="161"/>
      <c r="B6" s="161"/>
      <c r="C6" s="152"/>
      <c r="D6" s="153"/>
      <c r="E6" s="154" t="s">
        <v>4</v>
      </c>
      <c r="F6" s="154"/>
      <c r="G6" s="154" t="s">
        <v>5</v>
      </c>
      <c r="H6" s="154"/>
      <c r="I6" s="154" t="s">
        <v>4</v>
      </c>
      <c r="J6" s="154"/>
      <c r="K6" s="154" t="s">
        <v>5</v>
      </c>
    </row>
    <row r="7" spans="1:11" ht="21.75" customHeight="1" x14ac:dyDescent="0.45">
      <c r="A7" s="161"/>
      <c r="B7" s="161"/>
      <c r="C7" s="152"/>
      <c r="D7" s="153"/>
      <c r="E7" s="154" t="s">
        <v>167</v>
      </c>
      <c r="F7" s="154"/>
      <c r="G7" s="154" t="s">
        <v>6</v>
      </c>
      <c r="H7" s="154"/>
      <c r="I7" s="154" t="s">
        <v>167</v>
      </c>
      <c r="J7" s="154"/>
      <c r="K7" s="154" t="s">
        <v>6</v>
      </c>
    </row>
    <row r="8" spans="1:11" ht="21.75" customHeight="1" x14ac:dyDescent="0.45">
      <c r="A8" s="161"/>
      <c r="B8" s="161"/>
      <c r="C8" s="152"/>
      <c r="D8" s="153"/>
      <c r="E8" s="154" t="s">
        <v>161</v>
      </c>
      <c r="F8" s="154"/>
      <c r="G8" s="154" t="s">
        <v>7</v>
      </c>
      <c r="H8" s="154"/>
      <c r="I8" s="154" t="s">
        <v>161</v>
      </c>
      <c r="J8" s="154"/>
      <c r="K8" s="154" t="s">
        <v>7</v>
      </c>
    </row>
    <row r="9" spans="1:11" ht="21.75" customHeight="1" x14ac:dyDescent="0.45">
      <c r="A9" s="161"/>
      <c r="B9" s="161"/>
      <c r="C9" s="158" t="s">
        <v>8</v>
      </c>
      <c r="D9" s="153"/>
      <c r="E9" s="163" t="s">
        <v>9</v>
      </c>
      <c r="F9" s="164"/>
      <c r="G9" s="163" t="s">
        <v>9</v>
      </c>
      <c r="H9" s="164"/>
      <c r="I9" s="163" t="s">
        <v>9</v>
      </c>
      <c r="J9" s="164"/>
      <c r="K9" s="163" t="s">
        <v>9</v>
      </c>
    </row>
    <row r="10" spans="1:11" ht="21.75" customHeight="1" x14ac:dyDescent="0.45">
      <c r="A10" s="165"/>
      <c r="B10" s="165"/>
      <c r="C10" s="166"/>
      <c r="D10" s="167"/>
      <c r="E10" s="168"/>
      <c r="F10" s="168"/>
      <c r="G10" s="168"/>
      <c r="H10" s="168"/>
      <c r="I10" s="168"/>
      <c r="J10" s="168"/>
      <c r="K10" s="168"/>
    </row>
    <row r="11" spans="1:11" s="165" customFormat="1" ht="21.75" customHeight="1" x14ac:dyDescent="0.25">
      <c r="A11" s="151" t="s">
        <v>10</v>
      </c>
      <c r="B11" s="151"/>
      <c r="C11" s="152"/>
      <c r="D11" s="153"/>
      <c r="E11" s="154"/>
      <c r="F11" s="154"/>
      <c r="G11" s="154"/>
      <c r="H11" s="154"/>
      <c r="I11" s="154"/>
      <c r="J11" s="154"/>
      <c r="K11" s="154"/>
    </row>
    <row r="12" spans="1:11" s="165" customFormat="1" ht="6" customHeight="1" x14ac:dyDescent="0.25">
      <c r="C12" s="166"/>
      <c r="D12" s="167"/>
      <c r="E12" s="168"/>
      <c r="F12" s="168"/>
      <c r="G12" s="168"/>
      <c r="H12" s="168"/>
      <c r="I12" s="168"/>
      <c r="J12" s="168"/>
      <c r="K12" s="168"/>
    </row>
    <row r="13" spans="1:11" s="165" customFormat="1" ht="21.75" customHeight="1" x14ac:dyDescent="0.25">
      <c r="A13" s="151" t="s">
        <v>11</v>
      </c>
      <c r="B13" s="151"/>
      <c r="C13" s="166"/>
      <c r="D13" s="167"/>
      <c r="E13" s="168"/>
      <c r="F13" s="168"/>
      <c r="G13" s="168"/>
      <c r="H13" s="168"/>
      <c r="I13" s="168"/>
      <c r="J13" s="168"/>
      <c r="K13" s="168"/>
    </row>
    <row r="14" spans="1:11" s="165" customFormat="1" ht="6" customHeight="1" x14ac:dyDescent="0.25">
      <c r="C14" s="166"/>
      <c r="D14" s="167"/>
      <c r="E14" s="168"/>
      <c r="F14" s="168"/>
      <c r="G14" s="168"/>
      <c r="H14" s="168"/>
      <c r="I14" s="168"/>
      <c r="J14" s="168"/>
      <c r="K14" s="168"/>
    </row>
    <row r="15" spans="1:11" s="165" customFormat="1" ht="21.75" customHeight="1" x14ac:dyDescent="0.25">
      <c r="A15" s="169" t="s">
        <v>12</v>
      </c>
      <c r="B15" s="169"/>
      <c r="C15" s="166"/>
      <c r="D15" s="167"/>
      <c r="E15" s="79">
        <v>36544</v>
      </c>
      <c r="F15" s="1"/>
      <c r="G15" s="145">
        <v>116887</v>
      </c>
      <c r="H15" s="1"/>
      <c r="I15" s="79">
        <v>4372</v>
      </c>
      <c r="J15" s="1"/>
      <c r="K15" s="145">
        <v>17508</v>
      </c>
    </row>
    <row r="16" spans="1:11" s="165" customFormat="1" ht="21.75" customHeight="1" x14ac:dyDescent="0.25">
      <c r="A16" s="169" t="s">
        <v>13</v>
      </c>
      <c r="B16" s="169"/>
      <c r="C16" s="166">
        <v>8</v>
      </c>
      <c r="D16" s="167"/>
      <c r="E16" s="79">
        <v>139093</v>
      </c>
      <c r="F16" s="1"/>
      <c r="G16" s="145">
        <v>74385</v>
      </c>
      <c r="H16" s="1"/>
      <c r="I16" s="79">
        <v>55654</v>
      </c>
      <c r="J16" s="1"/>
      <c r="K16" s="145">
        <v>61346</v>
      </c>
    </row>
    <row r="17" spans="1:11" s="165" customFormat="1" ht="21.75" customHeight="1" x14ac:dyDescent="0.25">
      <c r="A17" s="165" t="s">
        <v>14</v>
      </c>
      <c r="B17" s="169"/>
      <c r="C17" s="166" t="s">
        <v>157</v>
      </c>
      <c r="D17" s="167"/>
      <c r="E17" s="79">
        <v>0</v>
      </c>
      <c r="F17" s="168"/>
      <c r="G17" s="79">
        <v>0</v>
      </c>
      <c r="H17" s="168"/>
      <c r="I17" s="80">
        <v>62479</v>
      </c>
      <c r="J17" s="168"/>
      <c r="K17" s="145">
        <v>100301</v>
      </c>
    </row>
    <row r="18" spans="1:11" s="165" customFormat="1" ht="21.75" customHeight="1" x14ac:dyDescent="0.25">
      <c r="A18" s="165" t="s">
        <v>164</v>
      </c>
      <c r="B18" s="169"/>
      <c r="C18" s="166"/>
      <c r="D18" s="167"/>
      <c r="E18" s="79">
        <v>0</v>
      </c>
      <c r="F18" s="168"/>
      <c r="G18" s="145">
        <v>140</v>
      </c>
      <c r="H18" s="168"/>
      <c r="I18" s="80">
        <v>0</v>
      </c>
      <c r="J18" s="168"/>
      <c r="K18" s="79">
        <v>0</v>
      </c>
    </row>
    <row r="19" spans="1:11" s="165" customFormat="1" ht="21.75" customHeight="1" x14ac:dyDescent="0.25">
      <c r="A19" s="165" t="s">
        <v>15</v>
      </c>
      <c r="B19" s="169"/>
      <c r="C19" s="166">
        <v>9</v>
      </c>
      <c r="D19" s="167"/>
      <c r="E19" s="79">
        <v>2659653</v>
      </c>
      <c r="F19" s="1"/>
      <c r="G19" s="145">
        <v>3010983</v>
      </c>
      <c r="H19" s="1"/>
      <c r="I19" s="80">
        <v>2038841</v>
      </c>
      <c r="J19" s="1"/>
      <c r="K19" s="145">
        <v>2161762</v>
      </c>
    </row>
    <row r="20" spans="1:11" s="165" customFormat="1" ht="21.75" customHeight="1" x14ac:dyDescent="0.25">
      <c r="A20" s="169" t="s">
        <v>16</v>
      </c>
      <c r="B20" s="169"/>
      <c r="C20" s="166"/>
      <c r="D20" s="167"/>
      <c r="E20" s="81">
        <v>17247</v>
      </c>
      <c r="F20" s="1"/>
      <c r="G20" s="146">
        <v>20198</v>
      </c>
      <c r="H20" s="1"/>
      <c r="I20" s="88">
        <v>1233</v>
      </c>
      <c r="J20" s="1"/>
      <c r="K20" s="146">
        <v>1063</v>
      </c>
    </row>
    <row r="21" spans="1:11" s="165" customFormat="1" ht="6" customHeight="1" x14ac:dyDescent="0.25">
      <c r="A21" s="161"/>
      <c r="B21" s="161"/>
      <c r="C21" s="166"/>
      <c r="D21" s="167"/>
      <c r="E21" s="1"/>
      <c r="F21" s="1"/>
      <c r="G21" s="1"/>
      <c r="H21" s="1"/>
      <c r="I21" s="1"/>
      <c r="J21" s="1"/>
      <c r="K21" s="1"/>
    </row>
    <row r="22" spans="1:11" s="165" customFormat="1" ht="21.75" customHeight="1" x14ac:dyDescent="0.25">
      <c r="A22" s="151" t="s">
        <v>17</v>
      </c>
      <c r="C22" s="166"/>
      <c r="D22" s="167"/>
      <c r="E22" s="83">
        <f>SUM(E15:E20)</f>
        <v>2852537</v>
      </c>
      <c r="F22" s="168"/>
      <c r="G22" s="83">
        <f>SUM(G15:G20)</f>
        <v>3222593</v>
      </c>
      <c r="H22" s="168"/>
      <c r="I22" s="83">
        <f>SUM(I15:I20)</f>
        <v>2162579</v>
      </c>
      <c r="J22" s="168"/>
      <c r="K22" s="83">
        <f>SUM(K15:K20)</f>
        <v>2341980</v>
      </c>
    </row>
    <row r="23" spans="1:11" s="165" customFormat="1" ht="21.75" customHeight="1" x14ac:dyDescent="0.25">
      <c r="A23" s="161"/>
      <c r="B23" s="161"/>
      <c r="C23" s="166"/>
      <c r="D23" s="167"/>
      <c r="E23" s="170"/>
      <c r="F23" s="168"/>
      <c r="G23" s="168"/>
      <c r="H23" s="168"/>
      <c r="I23" s="170"/>
      <c r="J23" s="168"/>
      <c r="K23" s="168"/>
    </row>
    <row r="24" spans="1:11" s="165" customFormat="1" ht="21.75" customHeight="1" x14ac:dyDescent="0.25">
      <c r="A24" s="151" t="s">
        <v>18</v>
      </c>
      <c r="B24" s="151"/>
      <c r="C24" s="166"/>
      <c r="D24" s="167"/>
      <c r="E24" s="168"/>
      <c r="F24" s="168"/>
      <c r="G24" s="168"/>
      <c r="H24" s="168"/>
      <c r="I24" s="168"/>
      <c r="J24" s="168"/>
      <c r="K24" s="168"/>
    </row>
    <row r="25" spans="1:11" s="165" customFormat="1" ht="6" customHeight="1" x14ac:dyDescent="0.25">
      <c r="A25" s="151"/>
      <c r="B25" s="151"/>
      <c r="C25" s="166"/>
      <c r="D25" s="167"/>
      <c r="E25" s="168"/>
      <c r="F25" s="168"/>
      <c r="G25" s="168"/>
      <c r="H25" s="168"/>
      <c r="I25" s="168"/>
      <c r="J25" s="168"/>
      <c r="K25" s="168"/>
    </row>
    <row r="26" spans="1:11" s="165" customFormat="1" ht="21.75" customHeight="1" x14ac:dyDescent="0.25">
      <c r="A26" s="165" t="s">
        <v>19</v>
      </c>
      <c r="C26" s="166" t="s">
        <v>207</v>
      </c>
      <c r="D26" s="167"/>
      <c r="E26" s="2">
        <v>46163</v>
      </c>
      <c r="F26" s="2"/>
      <c r="G26" s="147">
        <v>46149</v>
      </c>
      <c r="H26" s="2"/>
      <c r="I26" s="2">
        <v>523</v>
      </c>
      <c r="J26" s="2"/>
      <c r="K26" s="147">
        <v>523</v>
      </c>
    </row>
    <row r="27" spans="1:11" s="165" customFormat="1" ht="21.75" customHeight="1" x14ac:dyDescent="0.25">
      <c r="A27" s="169" t="s">
        <v>20</v>
      </c>
      <c r="C27" s="166">
        <v>11</v>
      </c>
      <c r="D27" s="167"/>
      <c r="E27" s="2">
        <v>0</v>
      </c>
      <c r="F27" s="2"/>
      <c r="G27" s="79">
        <v>0</v>
      </c>
      <c r="H27" s="2"/>
      <c r="I27" s="168">
        <v>551444</v>
      </c>
      <c r="J27" s="2"/>
      <c r="K27" s="147">
        <v>596444</v>
      </c>
    </row>
    <row r="28" spans="1:11" s="165" customFormat="1" ht="21.75" customHeight="1" x14ac:dyDescent="0.25">
      <c r="A28" s="165" t="s">
        <v>21</v>
      </c>
      <c r="B28" s="169"/>
      <c r="C28" s="166"/>
      <c r="D28" s="167"/>
      <c r="E28" s="2">
        <v>1739775</v>
      </c>
      <c r="F28" s="2"/>
      <c r="G28" s="147">
        <v>1739775</v>
      </c>
      <c r="H28" s="2"/>
      <c r="I28" s="2">
        <v>597706</v>
      </c>
      <c r="J28" s="2"/>
      <c r="K28" s="147">
        <v>597706</v>
      </c>
    </row>
    <row r="29" spans="1:11" s="165" customFormat="1" ht="21.75" customHeight="1" x14ac:dyDescent="0.25">
      <c r="A29" s="165" t="s">
        <v>22</v>
      </c>
      <c r="B29" s="169"/>
      <c r="C29" s="166"/>
      <c r="D29" s="167"/>
      <c r="E29" s="2">
        <v>2450</v>
      </c>
      <c r="F29" s="2"/>
      <c r="G29" s="147">
        <v>2450</v>
      </c>
      <c r="H29" s="2"/>
      <c r="I29" s="2">
        <v>0</v>
      </c>
      <c r="J29" s="2"/>
      <c r="K29" s="79">
        <v>0</v>
      </c>
    </row>
    <row r="30" spans="1:11" s="165" customFormat="1" ht="21.75" customHeight="1" x14ac:dyDescent="0.25">
      <c r="A30" s="165" t="s">
        <v>23</v>
      </c>
      <c r="B30" s="169"/>
      <c r="C30" s="166" t="s">
        <v>158</v>
      </c>
      <c r="D30" s="167"/>
      <c r="E30" s="2">
        <v>0</v>
      </c>
      <c r="F30" s="2"/>
      <c r="G30" s="79">
        <v>0</v>
      </c>
      <c r="H30" s="168"/>
      <c r="I30" s="80">
        <v>1209614</v>
      </c>
      <c r="J30" s="168"/>
      <c r="K30" s="147">
        <v>1296939</v>
      </c>
    </row>
    <row r="31" spans="1:11" s="165" customFormat="1" ht="21.75" customHeight="1" x14ac:dyDescent="0.25">
      <c r="A31" s="169" t="s">
        <v>24</v>
      </c>
      <c r="B31" s="169"/>
      <c r="D31" s="167"/>
      <c r="E31" s="168">
        <v>495222</v>
      </c>
      <c r="F31" s="1"/>
      <c r="G31" s="148">
        <v>495222</v>
      </c>
      <c r="H31" s="1"/>
      <c r="I31" s="79">
        <v>495222</v>
      </c>
      <c r="J31" s="1"/>
      <c r="K31" s="145">
        <v>495222</v>
      </c>
    </row>
    <row r="32" spans="1:11" s="165" customFormat="1" ht="21.75" customHeight="1" x14ac:dyDescent="0.25">
      <c r="A32" s="169" t="s">
        <v>25</v>
      </c>
      <c r="B32" s="169"/>
      <c r="C32" s="166">
        <v>12</v>
      </c>
      <c r="D32" s="167"/>
      <c r="E32" s="168">
        <v>588469</v>
      </c>
      <c r="F32" s="1"/>
      <c r="G32" s="147">
        <v>602408</v>
      </c>
      <c r="H32" s="1"/>
      <c r="I32" s="168">
        <v>3261</v>
      </c>
      <c r="J32" s="1"/>
      <c r="K32" s="145">
        <v>6397</v>
      </c>
    </row>
    <row r="33" spans="1:11" s="165" customFormat="1" ht="21.75" customHeight="1" x14ac:dyDescent="0.25">
      <c r="A33" s="169" t="s">
        <v>26</v>
      </c>
      <c r="B33" s="169"/>
      <c r="C33" s="166">
        <v>13</v>
      </c>
      <c r="D33" s="167"/>
      <c r="E33" s="168">
        <v>377562</v>
      </c>
      <c r="F33" s="1"/>
      <c r="G33" s="147">
        <v>385875</v>
      </c>
      <c r="H33" s="1"/>
      <c r="I33" s="79">
        <v>26868</v>
      </c>
      <c r="J33" s="1"/>
      <c r="K33" s="145">
        <v>29346</v>
      </c>
    </row>
    <row r="34" spans="1:11" s="165" customFormat="1" ht="21.75" customHeight="1" x14ac:dyDescent="0.25">
      <c r="A34" s="169" t="s">
        <v>27</v>
      </c>
      <c r="B34" s="169"/>
      <c r="C34" s="166"/>
      <c r="D34" s="167"/>
      <c r="E34" s="79">
        <v>4233</v>
      </c>
      <c r="F34" s="1"/>
      <c r="G34" s="147">
        <v>5347</v>
      </c>
      <c r="H34" s="1"/>
      <c r="I34" s="79">
        <v>0</v>
      </c>
      <c r="J34" s="1"/>
      <c r="K34" s="79">
        <v>0</v>
      </c>
    </row>
    <row r="35" spans="1:11" s="165" customFormat="1" ht="21.75" customHeight="1" x14ac:dyDescent="0.25">
      <c r="A35" s="169" t="s">
        <v>168</v>
      </c>
      <c r="B35" s="169"/>
      <c r="C35" s="166"/>
      <c r="D35" s="167"/>
      <c r="E35" s="79">
        <v>83597</v>
      </c>
      <c r="F35" s="1"/>
      <c r="G35" s="147">
        <v>73172</v>
      </c>
      <c r="H35" s="1"/>
      <c r="I35" s="79">
        <v>61803</v>
      </c>
      <c r="J35" s="1"/>
      <c r="K35" s="145">
        <v>50343</v>
      </c>
    </row>
    <row r="36" spans="1:11" s="165" customFormat="1" ht="21.75" customHeight="1" x14ac:dyDescent="0.25">
      <c r="A36" s="169" t="s">
        <v>28</v>
      </c>
      <c r="B36" s="169"/>
      <c r="C36" s="166"/>
      <c r="D36" s="167"/>
      <c r="E36" s="79">
        <v>351700</v>
      </c>
      <c r="F36" s="1"/>
      <c r="G36" s="147">
        <v>341700</v>
      </c>
      <c r="H36" s="1"/>
      <c r="I36" s="79">
        <v>60700</v>
      </c>
      <c r="J36" s="1"/>
      <c r="K36" s="148">
        <v>60700</v>
      </c>
    </row>
    <row r="37" spans="1:11" s="165" customFormat="1" ht="21.75" customHeight="1" x14ac:dyDescent="0.25">
      <c r="A37" s="169" t="s">
        <v>29</v>
      </c>
      <c r="B37" s="169"/>
      <c r="C37" s="166">
        <v>14</v>
      </c>
      <c r="D37" s="167"/>
      <c r="E37" s="82">
        <v>101254</v>
      </c>
      <c r="F37" s="1"/>
      <c r="G37" s="146">
        <v>89298</v>
      </c>
      <c r="H37" s="1"/>
      <c r="I37" s="82">
        <v>26485</v>
      </c>
      <c r="J37" s="1"/>
      <c r="K37" s="146">
        <v>23045</v>
      </c>
    </row>
    <row r="38" spans="1:11" s="165" customFormat="1" ht="6" customHeight="1" x14ac:dyDescent="0.25">
      <c r="B38" s="169"/>
      <c r="C38" s="166"/>
      <c r="D38" s="167"/>
      <c r="E38" s="2"/>
      <c r="F38" s="171"/>
      <c r="G38" s="2"/>
      <c r="H38" s="171"/>
      <c r="I38" s="2"/>
      <c r="J38" s="3"/>
      <c r="K38" s="2"/>
    </row>
    <row r="39" spans="1:11" s="165" customFormat="1" ht="21.75" customHeight="1" x14ac:dyDescent="0.25">
      <c r="A39" s="151" t="s">
        <v>30</v>
      </c>
      <c r="C39" s="166"/>
      <c r="D39" s="167"/>
      <c r="E39" s="83">
        <f>SUM(E26:E37)</f>
        <v>3790425</v>
      </c>
      <c r="F39" s="171"/>
      <c r="G39" s="83">
        <f>SUM(G26:G37)</f>
        <v>3781396</v>
      </c>
      <c r="H39" s="171"/>
      <c r="I39" s="83">
        <f>SUM(I26:I37)</f>
        <v>3033626</v>
      </c>
      <c r="J39" s="3"/>
      <c r="K39" s="83">
        <f>SUM(K26:K37)</f>
        <v>3156665</v>
      </c>
    </row>
    <row r="40" spans="1:11" s="165" customFormat="1" ht="6" customHeight="1" x14ac:dyDescent="0.25">
      <c r="A40" s="161"/>
      <c r="B40" s="161"/>
      <c r="C40" s="166"/>
      <c r="D40" s="167"/>
      <c r="E40" s="4"/>
      <c r="F40" s="4"/>
      <c r="G40" s="4"/>
      <c r="H40" s="4"/>
      <c r="I40" s="4"/>
      <c r="J40" s="168"/>
      <c r="K40" s="4"/>
    </row>
    <row r="41" spans="1:11" s="165" customFormat="1" ht="21.75" customHeight="1" thickBot="1" x14ac:dyDescent="0.3">
      <c r="A41" s="151" t="s">
        <v>31</v>
      </c>
      <c r="B41" s="151"/>
      <c r="C41" s="166"/>
      <c r="D41" s="167"/>
      <c r="E41" s="84">
        <f>SUM(E22+E39)</f>
        <v>6642962</v>
      </c>
      <c r="F41" s="2"/>
      <c r="G41" s="84">
        <f>SUM(G22+G39)</f>
        <v>7003989</v>
      </c>
      <c r="H41" s="2"/>
      <c r="I41" s="84">
        <f>SUM(I22+I39)</f>
        <v>5196205</v>
      </c>
      <c r="J41" s="3"/>
      <c r="K41" s="84">
        <f>SUM(K22+K39)</f>
        <v>5498645</v>
      </c>
    </row>
    <row r="42" spans="1:11" ht="21.75" customHeight="1" thickTop="1" x14ac:dyDescent="0.45">
      <c r="A42" s="151"/>
      <c r="B42" s="151"/>
      <c r="C42" s="166"/>
      <c r="D42" s="167"/>
      <c r="E42" s="168"/>
      <c r="F42" s="168"/>
      <c r="G42" s="168"/>
      <c r="H42" s="168"/>
      <c r="I42" s="168"/>
      <c r="J42" s="168"/>
      <c r="K42" s="168"/>
    </row>
    <row r="43" spans="1:11" ht="21.75" customHeight="1" x14ac:dyDescent="0.45">
      <c r="A43" s="151"/>
      <c r="B43" s="151"/>
      <c r="C43" s="166"/>
      <c r="D43" s="167"/>
      <c r="E43" s="168"/>
      <c r="F43" s="168"/>
      <c r="G43" s="168"/>
      <c r="H43" s="168"/>
      <c r="I43" s="168"/>
      <c r="J43" s="168"/>
      <c r="K43" s="168"/>
    </row>
    <row r="44" spans="1:11" ht="16.5" customHeight="1" x14ac:dyDescent="0.45">
      <c r="A44" s="151"/>
      <c r="B44" s="151"/>
      <c r="C44" s="166"/>
      <c r="D44" s="167"/>
      <c r="E44" s="168"/>
      <c r="F44" s="168"/>
      <c r="G44" s="168"/>
      <c r="H44" s="168"/>
      <c r="I44" s="168"/>
      <c r="J44" s="168"/>
      <c r="K44" s="168"/>
    </row>
    <row r="45" spans="1:11" ht="21.75" customHeight="1" x14ac:dyDescent="0.45">
      <c r="A45" s="213" t="s">
        <v>32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</row>
    <row r="46" spans="1:11" ht="7.5" customHeight="1" x14ac:dyDescent="0.45">
      <c r="A46" s="151"/>
      <c r="B46" s="151"/>
      <c r="C46" s="166"/>
      <c r="D46" s="167"/>
      <c r="E46" s="168"/>
      <c r="F46" s="168"/>
      <c r="G46" s="168"/>
      <c r="H46" s="168"/>
      <c r="I46" s="168"/>
      <c r="J46" s="168"/>
      <c r="K46" s="168"/>
    </row>
    <row r="47" spans="1:11" ht="22.2" customHeight="1" x14ac:dyDescent="0.45">
      <c r="A47" s="172" t="s">
        <v>33</v>
      </c>
      <c r="B47" s="172"/>
      <c r="C47" s="173"/>
      <c r="D47" s="173"/>
      <c r="E47" s="174"/>
      <c r="F47" s="174"/>
      <c r="G47" s="174"/>
      <c r="H47" s="174"/>
      <c r="I47" s="174"/>
      <c r="J47" s="174"/>
      <c r="K47" s="174"/>
    </row>
    <row r="48" spans="1:11" ht="21.75" customHeight="1" x14ac:dyDescent="0.45">
      <c r="A48" s="151" t="s">
        <v>34</v>
      </c>
      <c r="B48" s="151"/>
      <c r="C48" s="152"/>
      <c r="D48" s="153"/>
      <c r="E48" s="154"/>
      <c r="F48" s="154"/>
      <c r="G48" s="154"/>
      <c r="H48" s="154"/>
      <c r="I48" s="154"/>
      <c r="J48" s="154"/>
      <c r="K48" s="154"/>
    </row>
    <row r="49" spans="1:11" ht="21.75" customHeight="1" x14ac:dyDescent="0.45">
      <c r="A49" s="151" t="s">
        <v>35</v>
      </c>
      <c r="B49" s="151"/>
      <c r="C49" s="152"/>
      <c r="D49" s="153"/>
      <c r="E49" s="154"/>
      <c r="F49" s="154"/>
      <c r="G49" s="154"/>
      <c r="H49" s="154"/>
      <c r="I49" s="154"/>
      <c r="J49" s="154"/>
      <c r="K49" s="154"/>
    </row>
    <row r="50" spans="1:11" ht="21.75" customHeight="1" x14ac:dyDescent="0.45">
      <c r="A50" s="157" t="str">
        <f>A3</f>
        <v>ณ วันที่ 30 มิถุนายน พ.ศ. 2569</v>
      </c>
      <c r="B50" s="157"/>
      <c r="C50" s="158"/>
      <c r="D50" s="159"/>
      <c r="E50" s="160"/>
      <c r="F50" s="160"/>
      <c r="G50" s="160"/>
      <c r="H50" s="160"/>
      <c r="I50" s="160"/>
      <c r="J50" s="160"/>
      <c r="K50" s="160"/>
    </row>
    <row r="51" spans="1:11" ht="21.75" customHeight="1" x14ac:dyDescent="0.45">
      <c r="A51" s="161"/>
      <c r="B51" s="161"/>
      <c r="C51" s="152"/>
      <c r="D51" s="153"/>
      <c r="E51" s="154"/>
      <c r="F51" s="154"/>
      <c r="G51" s="154"/>
      <c r="H51" s="154"/>
      <c r="I51" s="154"/>
      <c r="J51" s="154"/>
      <c r="K51" s="154"/>
    </row>
    <row r="52" spans="1:11" ht="21.75" customHeight="1" x14ac:dyDescent="0.45">
      <c r="A52" s="161"/>
      <c r="B52" s="161"/>
      <c r="C52" s="152"/>
      <c r="D52" s="153"/>
      <c r="E52" s="211" t="s">
        <v>2</v>
      </c>
      <c r="F52" s="212"/>
      <c r="G52" s="212"/>
      <c r="H52" s="162"/>
      <c r="I52" s="211" t="s">
        <v>3</v>
      </c>
      <c r="J52" s="212"/>
      <c r="K52" s="212"/>
    </row>
    <row r="53" spans="1:11" ht="21.75" customHeight="1" x14ac:dyDescent="0.45">
      <c r="A53" s="161"/>
      <c r="B53" s="161"/>
      <c r="C53" s="152"/>
      <c r="D53" s="153"/>
      <c r="E53" s="154" t="s">
        <v>4</v>
      </c>
      <c r="F53" s="154"/>
      <c r="G53" s="154" t="s">
        <v>5</v>
      </c>
      <c r="H53" s="154"/>
      <c r="I53" s="154" t="s">
        <v>4</v>
      </c>
      <c r="J53" s="154"/>
      <c r="K53" s="154" t="s">
        <v>5</v>
      </c>
    </row>
    <row r="54" spans="1:11" ht="21.75" customHeight="1" x14ac:dyDescent="0.45">
      <c r="A54" s="161"/>
      <c r="B54" s="161"/>
      <c r="C54" s="152"/>
      <c r="D54" s="153"/>
      <c r="E54" s="154" t="s">
        <v>167</v>
      </c>
      <c r="F54" s="154"/>
      <c r="G54" s="154" t="s">
        <v>6</v>
      </c>
      <c r="H54" s="154"/>
      <c r="I54" s="154" t="s">
        <v>167</v>
      </c>
      <c r="J54" s="154"/>
      <c r="K54" s="154" t="s">
        <v>6</v>
      </c>
    </row>
    <row r="55" spans="1:11" ht="21.75" customHeight="1" x14ac:dyDescent="0.45">
      <c r="A55" s="161"/>
      <c r="B55" s="161"/>
      <c r="C55" s="152"/>
      <c r="D55" s="153"/>
      <c r="E55" s="154" t="s">
        <v>161</v>
      </c>
      <c r="F55" s="154"/>
      <c r="G55" s="154" t="s">
        <v>7</v>
      </c>
      <c r="H55" s="154"/>
      <c r="I55" s="154" t="s">
        <v>161</v>
      </c>
      <c r="J55" s="154"/>
      <c r="K55" s="154" t="s">
        <v>7</v>
      </c>
    </row>
    <row r="56" spans="1:11" ht="21.75" customHeight="1" x14ac:dyDescent="0.45">
      <c r="A56" s="161"/>
      <c r="B56" s="161"/>
      <c r="C56" s="158" t="s">
        <v>8</v>
      </c>
      <c r="D56" s="153"/>
      <c r="E56" s="163" t="s">
        <v>9</v>
      </c>
      <c r="F56" s="175"/>
      <c r="G56" s="163" t="s">
        <v>9</v>
      </c>
      <c r="H56" s="175"/>
      <c r="I56" s="163" t="s">
        <v>9</v>
      </c>
      <c r="J56" s="175"/>
      <c r="K56" s="163" t="s">
        <v>9</v>
      </c>
    </row>
    <row r="57" spans="1:11" ht="21.75" customHeight="1" x14ac:dyDescent="0.45">
      <c r="A57" s="165"/>
      <c r="B57" s="165"/>
      <c r="C57" s="166"/>
      <c r="D57" s="167"/>
      <c r="E57" s="168"/>
      <c r="F57" s="168"/>
      <c r="G57" s="168"/>
      <c r="H57" s="168"/>
      <c r="I57" s="168"/>
      <c r="J57" s="168"/>
      <c r="K57" s="168"/>
    </row>
    <row r="58" spans="1:11" s="165" customFormat="1" ht="21.75" customHeight="1" x14ac:dyDescent="0.25">
      <c r="A58" s="151" t="s">
        <v>36</v>
      </c>
      <c r="B58" s="151"/>
      <c r="C58" s="152"/>
      <c r="D58" s="153"/>
      <c r="E58" s="154"/>
      <c r="F58" s="154"/>
      <c r="G58" s="154"/>
      <c r="H58" s="154"/>
      <c r="I58" s="154"/>
      <c r="J58" s="154"/>
      <c r="K58" s="154"/>
    </row>
    <row r="59" spans="1:11" s="165" customFormat="1" ht="6" customHeight="1" x14ac:dyDescent="0.25">
      <c r="C59" s="166"/>
      <c r="D59" s="167"/>
      <c r="E59" s="168"/>
      <c r="F59" s="168"/>
      <c r="G59" s="168"/>
      <c r="H59" s="168"/>
      <c r="I59" s="168"/>
      <c r="J59" s="168"/>
      <c r="K59" s="168"/>
    </row>
    <row r="60" spans="1:11" s="165" customFormat="1" ht="21.75" customHeight="1" x14ac:dyDescent="0.25">
      <c r="A60" s="151" t="s">
        <v>37</v>
      </c>
      <c r="B60" s="151"/>
      <c r="C60" s="166"/>
      <c r="D60" s="167"/>
      <c r="E60" s="168"/>
      <c r="F60" s="168"/>
      <c r="G60" s="168"/>
      <c r="H60" s="168"/>
      <c r="I60" s="168"/>
      <c r="J60" s="168"/>
      <c r="K60" s="168"/>
    </row>
    <row r="61" spans="1:11" s="165" customFormat="1" ht="6" customHeight="1" x14ac:dyDescent="0.25">
      <c r="A61" s="151"/>
      <c r="B61" s="151"/>
      <c r="C61" s="166"/>
      <c r="D61" s="167"/>
      <c r="E61" s="168"/>
      <c r="F61" s="168"/>
      <c r="G61" s="168"/>
      <c r="H61" s="168"/>
      <c r="I61" s="168"/>
      <c r="J61" s="168"/>
      <c r="K61" s="168"/>
    </row>
    <row r="62" spans="1:11" s="165" customFormat="1" ht="21.75" customHeight="1" x14ac:dyDescent="0.25">
      <c r="A62" s="169" t="s">
        <v>38</v>
      </c>
      <c r="B62" s="169"/>
      <c r="C62" s="166">
        <v>16</v>
      </c>
      <c r="D62" s="167"/>
      <c r="E62" s="79">
        <v>209119</v>
      </c>
      <c r="F62" s="168"/>
      <c r="G62" s="147">
        <v>175842</v>
      </c>
      <c r="H62" s="168"/>
      <c r="I62" s="79">
        <v>39757</v>
      </c>
      <c r="J62" s="168"/>
      <c r="K62" s="145">
        <v>39674</v>
      </c>
    </row>
    <row r="63" spans="1:11" s="165" customFormat="1" ht="21.75" customHeight="1" x14ac:dyDescent="0.25">
      <c r="A63" s="169" t="s">
        <v>41</v>
      </c>
      <c r="B63" s="169"/>
      <c r="C63" s="166">
        <v>15</v>
      </c>
      <c r="D63" s="167"/>
      <c r="E63" s="168">
        <v>343801</v>
      </c>
      <c r="F63" s="2"/>
      <c r="G63" s="147">
        <v>284127</v>
      </c>
      <c r="H63" s="2"/>
      <c r="I63" s="168">
        <v>214141</v>
      </c>
      <c r="J63" s="2"/>
      <c r="K63" s="145">
        <v>192162</v>
      </c>
    </row>
    <row r="64" spans="1:11" s="165" customFormat="1" ht="21.75" customHeight="1" x14ac:dyDescent="0.25">
      <c r="A64" s="165" t="s">
        <v>39</v>
      </c>
      <c r="B64" s="169"/>
    </row>
    <row r="65" spans="1:11" s="165" customFormat="1" ht="21.75" customHeight="1" x14ac:dyDescent="0.25">
      <c r="B65" s="169" t="s">
        <v>40</v>
      </c>
      <c r="C65" s="166" t="s">
        <v>169</v>
      </c>
      <c r="D65" s="167"/>
      <c r="E65" s="79">
        <v>3790</v>
      </c>
      <c r="F65" s="168"/>
      <c r="G65" s="145">
        <v>3668</v>
      </c>
      <c r="H65" s="168"/>
      <c r="I65" s="2">
        <v>73044</v>
      </c>
      <c r="J65" s="168"/>
      <c r="K65" s="145">
        <v>70638</v>
      </c>
    </row>
    <row r="66" spans="1:11" s="165" customFormat="1" ht="21.75" customHeight="1" x14ac:dyDescent="0.25">
      <c r="A66" s="169" t="s">
        <v>42</v>
      </c>
      <c r="B66" s="169"/>
      <c r="C66" s="166"/>
      <c r="D66" s="167"/>
      <c r="E66" s="2"/>
      <c r="F66" s="2"/>
      <c r="G66" s="2"/>
      <c r="H66" s="2"/>
      <c r="I66" s="2"/>
      <c r="J66" s="2"/>
      <c r="K66" s="2"/>
    </row>
    <row r="67" spans="1:11" s="165" customFormat="1" ht="21.75" customHeight="1" x14ac:dyDescent="0.25">
      <c r="A67" s="169"/>
      <c r="B67" s="169" t="s">
        <v>43</v>
      </c>
      <c r="C67" s="166">
        <v>16</v>
      </c>
      <c r="D67" s="167"/>
      <c r="E67" s="86">
        <v>425624</v>
      </c>
      <c r="F67" s="3"/>
      <c r="G67" s="147">
        <v>1938005</v>
      </c>
      <c r="H67" s="3"/>
      <c r="I67" s="86">
        <v>367397</v>
      </c>
      <c r="J67" s="3"/>
      <c r="K67" s="147">
        <v>1926501</v>
      </c>
    </row>
    <row r="68" spans="1:11" s="165" customFormat="1" ht="21.75" customHeight="1" x14ac:dyDescent="0.25">
      <c r="A68" s="169" t="s">
        <v>45</v>
      </c>
      <c r="B68" s="169"/>
      <c r="C68" s="166"/>
      <c r="D68" s="167"/>
      <c r="F68" s="2"/>
      <c r="G68" s="2"/>
      <c r="H68" s="2"/>
      <c r="J68" s="2"/>
      <c r="K68" s="2"/>
    </row>
    <row r="69" spans="1:11" s="165" customFormat="1" ht="21.75" customHeight="1" x14ac:dyDescent="0.25">
      <c r="A69" s="169"/>
      <c r="B69" s="169" t="s">
        <v>43</v>
      </c>
      <c r="C69" s="166"/>
      <c r="D69" s="167"/>
      <c r="E69" s="2">
        <v>5614</v>
      </c>
      <c r="F69" s="2"/>
      <c r="G69" s="148">
        <v>4390</v>
      </c>
      <c r="H69" s="2"/>
      <c r="I69" s="2">
        <v>4903</v>
      </c>
      <c r="J69" s="2"/>
      <c r="K69" s="147">
        <v>4729</v>
      </c>
    </row>
    <row r="70" spans="1:11" s="165" customFormat="1" ht="21.75" customHeight="1" x14ac:dyDescent="0.25">
      <c r="A70" s="169" t="s">
        <v>44</v>
      </c>
      <c r="B70" s="169"/>
      <c r="C70" s="166"/>
      <c r="D70" s="167"/>
      <c r="E70" s="80">
        <v>1716</v>
      </c>
      <c r="F70" s="2"/>
      <c r="G70" s="148">
        <v>1716</v>
      </c>
      <c r="H70" s="2"/>
      <c r="I70" s="2">
        <v>0</v>
      </c>
      <c r="J70" s="2"/>
      <c r="K70" s="79">
        <v>0</v>
      </c>
    </row>
    <row r="71" spans="1:11" s="165" customFormat="1" ht="21.75" customHeight="1" x14ac:dyDescent="0.25">
      <c r="A71" s="169" t="s">
        <v>46</v>
      </c>
      <c r="B71" s="169"/>
      <c r="C71" s="166"/>
      <c r="D71" s="167"/>
      <c r="E71" s="87">
        <v>30788</v>
      </c>
      <c r="F71" s="171"/>
      <c r="G71" s="146">
        <v>28388</v>
      </c>
      <c r="H71" s="171"/>
      <c r="I71" s="82">
        <v>9494</v>
      </c>
      <c r="J71" s="171"/>
      <c r="K71" s="146">
        <v>8415</v>
      </c>
    </row>
    <row r="72" spans="1:11" s="165" customFormat="1" ht="6" customHeight="1" x14ac:dyDescent="0.25">
      <c r="A72" s="151"/>
      <c r="B72" s="151"/>
      <c r="C72" s="166"/>
      <c r="D72" s="167"/>
      <c r="E72" s="168"/>
      <c r="F72" s="168"/>
      <c r="G72" s="168"/>
      <c r="H72" s="168"/>
      <c r="I72" s="168"/>
      <c r="J72" s="168"/>
      <c r="K72" s="168"/>
    </row>
    <row r="73" spans="1:11" s="165" customFormat="1" ht="21.75" customHeight="1" x14ac:dyDescent="0.25">
      <c r="A73" s="151" t="s">
        <v>47</v>
      </c>
      <c r="C73" s="166"/>
      <c r="D73" s="167"/>
      <c r="E73" s="83">
        <f>SUM(E62:E71)</f>
        <v>1020452</v>
      </c>
      <c r="F73" s="2"/>
      <c r="G73" s="83">
        <f>SUM(G62:G71)</f>
        <v>2436136</v>
      </c>
      <c r="H73" s="2"/>
      <c r="I73" s="83">
        <f>SUM(I62:I71)</f>
        <v>708736</v>
      </c>
      <c r="J73" s="2"/>
      <c r="K73" s="83">
        <f>SUM(K62:K71)</f>
        <v>2242119</v>
      </c>
    </row>
    <row r="74" spans="1:11" s="165" customFormat="1" ht="21.75" customHeight="1" x14ac:dyDescent="0.25">
      <c r="C74" s="166"/>
      <c r="D74" s="167"/>
      <c r="E74" s="168"/>
      <c r="F74" s="168"/>
      <c r="G74" s="168"/>
      <c r="H74" s="168"/>
      <c r="I74" s="168"/>
      <c r="J74" s="168"/>
      <c r="K74" s="168"/>
    </row>
    <row r="75" spans="1:11" s="165" customFormat="1" ht="21.75" customHeight="1" x14ac:dyDescent="0.25">
      <c r="A75" s="151" t="s">
        <v>48</v>
      </c>
      <c r="B75" s="151"/>
      <c r="C75" s="166"/>
      <c r="D75" s="167"/>
      <c r="E75" s="168"/>
      <c r="F75" s="168"/>
      <c r="G75" s="168"/>
      <c r="H75" s="168"/>
      <c r="I75" s="168"/>
      <c r="J75" s="168"/>
      <c r="K75" s="168"/>
    </row>
    <row r="76" spans="1:11" s="165" customFormat="1" ht="6" customHeight="1" x14ac:dyDescent="0.25">
      <c r="C76" s="166"/>
      <c r="D76" s="167"/>
      <c r="E76" s="168"/>
      <c r="F76" s="168"/>
      <c r="G76" s="168"/>
      <c r="H76" s="168"/>
      <c r="I76" s="168"/>
      <c r="J76" s="168"/>
      <c r="K76" s="168"/>
    </row>
    <row r="77" spans="1:11" s="165" customFormat="1" ht="21.75" customHeight="1" x14ac:dyDescent="0.25">
      <c r="A77" s="169" t="s">
        <v>49</v>
      </c>
      <c r="B77" s="169"/>
      <c r="C77" s="166">
        <v>16</v>
      </c>
      <c r="D77" s="167"/>
      <c r="E77" s="79">
        <v>2777168</v>
      </c>
      <c r="F77" s="171"/>
      <c r="G77" s="145">
        <v>1625519</v>
      </c>
      <c r="H77" s="171"/>
      <c r="I77" s="168">
        <v>2480169</v>
      </c>
      <c r="J77" s="171"/>
      <c r="K77" s="145">
        <v>1095614</v>
      </c>
    </row>
    <row r="78" spans="1:11" s="165" customFormat="1" ht="21.75" customHeight="1" x14ac:dyDescent="0.25">
      <c r="A78" s="169" t="s">
        <v>170</v>
      </c>
      <c r="B78" s="169"/>
      <c r="C78" s="166"/>
      <c r="D78" s="167"/>
      <c r="E78" s="79"/>
      <c r="F78" s="171"/>
      <c r="G78" s="79"/>
      <c r="H78" s="171"/>
      <c r="I78" s="168"/>
      <c r="J78" s="171"/>
      <c r="K78" s="79"/>
    </row>
    <row r="79" spans="1:11" s="165" customFormat="1" ht="21.75" customHeight="1" x14ac:dyDescent="0.25">
      <c r="B79" s="169" t="s">
        <v>171</v>
      </c>
      <c r="C79" s="166" t="s">
        <v>159</v>
      </c>
      <c r="D79" s="167"/>
      <c r="E79" s="79">
        <v>270925</v>
      </c>
      <c r="F79" s="171"/>
      <c r="G79" s="145">
        <v>259874</v>
      </c>
      <c r="H79" s="171"/>
      <c r="I79" s="168">
        <v>236123</v>
      </c>
      <c r="J79" s="171"/>
      <c r="K79" s="145">
        <v>226196</v>
      </c>
    </row>
    <row r="80" spans="1:11" s="165" customFormat="1" ht="21.75" customHeight="1" x14ac:dyDescent="0.25">
      <c r="A80" s="169" t="s">
        <v>50</v>
      </c>
      <c r="B80" s="169"/>
      <c r="C80" s="166"/>
      <c r="D80" s="167"/>
      <c r="E80" s="168">
        <v>332221</v>
      </c>
      <c r="F80" s="171"/>
      <c r="G80" s="145">
        <v>325815</v>
      </c>
      <c r="H80" s="171"/>
      <c r="I80" s="79">
        <v>29353</v>
      </c>
      <c r="J80" s="171"/>
      <c r="K80" s="145">
        <v>31849</v>
      </c>
    </row>
    <row r="81" spans="1:11" s="165" customFormat="1" ht="21.75" customHeight="1" x14ac:dyDescent="0.25">
      <c r="A81" s="169" t="s">
        <v>165</v>
      </c>
      <c r="B81" s="169"/>
      <c r="C81" s="166"/>
      <c r="D81" s="167"/>
      <c r="E81" s="168">
        <v>135005</v>
      </c>
      <c r="F81" s="171"/>
      <c r="G81" s="145">
        <v>120151</v>
      </c>
      <c r="H81" s="171"/>
      <c r="I81" s="79">
        <v>0</v>
      </c>
      <c r="J81" s="171"/>
      <c r="K81" s="79">
        <v>0</v>
      </c>
    </row>
    <row r="82" spans="1:11" s="165" customFormat="1" ht="21.75" customHeight="1" x14ac:dyDescent="0.25">
      <c r="A82" s="169" t="s">
        <v>51</v>
      </c>
      <c r="B82" s="169"/>
      <c r="C82" s="166"/>
      <c r="D82" s="167"/>
      <c r="E82" s="79">
        <v>33961</v>
      </c>
      <c r="F82" s="171"/>
      <c r="G82" s="145">
        <v>32531</v>
      </c>
      <c r="H82" s="171"/>
      <c r="I82" s="79">
        <v>20708</v>
      </c>
      <c r="J82" s="171"/>
      <c r="K82" s="145">
        <v>20008</v>
      </c>
    </row>
    <row r="83" spans="1:11" s="165" customFormat="1" ht="21.75" customHeight="1" x14ac:dyDescent="0.25">
      <c r="A83" s="169" t="s">
        <v>52</v>
      </c>
      <c r="B83" s="169"/>
      <c r="C83" s="166"/>
      <c r="D83" s="167"/>
      <c r="E83" s="82">
        <v>2598</v>
      </c>
      <c r="F83" s="171"/>
      <c r="G83" s="146">
        <v>6862</v>
      </c>
      <c r="H83" s="171"/>
      <c r="I83" s="82">
        <v>0</v>
      </c>
      <c r="J83" s="171"/>
      <c r="K83" s="146">
        <v>4242</v>
      </c>
    </row>
    <row r="84" spans="1:11" s="165" customFormat="1" ht="6" customHeight="1" x14ac:dyDescent="0.25">
      <c r="A84" s="169"/>
      <c r="B84" s="169"/>
      <c r="C84" s="166"/>
      <c r="D84" s="167"/>
      <c r="E84" s="79"/>
      <c r="F84" s="171"/>
      <c r="G84" s="79"/>
      <c r="H84" s="171"/>
      <c r="I84" s="79"/>
      <c r="J84" s="2"/>
      <c r="K84" s="79"/>
    </row>
    <row r="85" spans="1:11" s="165" customFormat="1" ht="21.75" customHeight="1" x14ac:dyDescent="0.25">
      <c r="A85" s="151" t="s">
        <v>53</v>
      </c>
      <c r="C85" s="166"/>
      <c r="D85" s="167"/>
      <c r="E85" s="87">
        <f>SUM(E77:E83)</f>
        <v>3551878</v>
      </c>
      <c r="F85" s="3"/>
      <c r="G85" s="83">
        <f>SUM(G77:G83)</f>
        <v>2370752</v>
      </c>
      <c r="H85" s="3"/>
      <c r="I85" s="83">
        <f>SUM(I77:I83)</f>
        <v>2766353</v>
      </c>
      <c r="J85" s="3"/>
      <c r="K85" s="83">
        <f>SUM(K77:K83)</f>
        <v>1377909</v>
      </c>
    </row>
    <row r="86" spans="1:11" s="165" customFormat="1" ht="6" customHeight="1" x14ac:dyDescent="0.25">
      <c r="A86" s="169"/>
      <c r="B86" s="169"/>
      <c r="C86" s="166"/>
      <c r="D86" s="167"/>
      <c r="E86" s="3"/>
      <c r="F86" s="3"/>
      <c r="G86" s="3"/>
      <c r="H86" s="3"/>
      <c r="I86" s="3"/>
      <c r="J86" s="3"/>
      <c r="K86" s="3"/>
    </row>
    <row r="87" spans="1:11" s="165" customFormat="1" ht="21.75" customHeight="1" x14ac:dyDescent="0.25">
      <c r="A87" s="151" t="s">
        <v>54</v>
      </c>
      <c r="B87" s="151"/>
      <c r="C87" s="166"/>
      <c r="D87" s="167"/>
      <c r="E87" s="83">
        <f>E73+E85</f>
        <v>4572330</v>
      </c>
      <c r="F87" s="3"/>
      <c r="G87" s="83">
        <f>G73+G85</f>
        <v>4806888</v>
      </c>
      <c r="H87" s="3"/>
      <c r="I87" s="83">
        <f>I73+I85</f>
        <v>3475089</v>
      </c>
      <c r="J87" s="3"/>
      <c r="K87" s="83">
        <f>K73+K85</f>
        <v>3620028</v>
      </c>
    </row>
    <row r="88" spans="1:11" ht="21.75" customHeight="1" x14ac:dyDescent="0.45">
      <c r="A88" s="151"/>
      <c r="B88" s="151"/>
      <c r="C88" s="166"/>
      <c r="D88" s="167"/>
      <c r="E88" s="168"/>
      <c r="F88" s="168"/>
      <c r="G88" s="168"/>
      <c r="H88" s="168"/>
      <c r="I88" s="168"/>
      <c r="J88" s="168"/>
      <c r="K88" s="168"/>
    </row>
    <row r="89" spans="1:11" ht="21.75" customHeight="1" x14ac:dyDescent="0.45">
      <c r="A89" s="151"/>
      <c r="B89" s="151"/>
      <c r="C89" s="166"/>
      <c r="D89" s="167"/>
      <c r="E89" s="168"/>
      <c r="F89" s="168"/>
      <c r="G89" s="168"/>
      <c r="H89" s="168"/>
      <c r="I89" s="168"/>
      <c r="J89" s="168"/>
      <c r="K89" s="168"/>
    </row>
    <row r="90" spans="1:11" ht="21.75" customHeight="1" x14ac:dyDescent="0.45">
      <c r="A90" s="151"/>
      <c r="B90" s="151"/>
      <c r="C90" s="166"/>
      <c r="D90" s="167"/>
      <c r="E90" s="168"/>
      <c r="F90" s="168"/>
      <c r="G90" s="168"/>
      <c r="H90" s="168"/>
      <c r="I90" s="168"/>
      <c r="J90" s="168"/>
      <c r="K90" s="168"/>
    </row>
    <row r="91" spans="1:11" ht="21.75" customHeight="1" x14ac:dyDescent="0.45">
      <c r="A91" s="151"/>
      <c r="B91" s="151"/>
      <c r="C91" s="166"/>
      <c r="D91" s="167"/>
      <c r="E91" s="168"/>
      <c r="F91" s="168"/>
      <c r="G91" s="168"/>
      <c r="H91" s="168"/>
      <c r="I91" s="168"/>
      <c r="J91" s="168"/>
      <c r="K91" s="168"/>
    </row>
    <row r="92" spans="1:11" ht="24.75" customHeight="1" x14ac:dyDescent="0.45">
      <c r="A92" s="151"/>
      <c r="B92" s="151"/>
      <c r="C92" s="166"/>
      <c r="D92" s="167"/>
      <c r="E92" s="168"/>
      <c r="F92" s="168"/>
      <c r="G92" s="168"/>
      <c r="H92" s="168"/>
      <c r="I92" s="168"/>
      <c r="J92" s="168"/>
      <c r="K92" s="168"/>
    </row>
    <row r="93" spans="1:11" ht="22.2" customHeight="1" x14ac:dyDescent="0.45">
      <c r="A93" s="176" t="s">
        <v>33</v>
      </c>
      <c r="B93" s="176"/>
      <c r="C93" s="173"/>
      <c r="D93" s="177"/>
      <c r="E93" s="178"/>
      <c r="F93" s="178"/>
      <c r="G93" s="178"/>
      <c r="H93" s="178"/>
      <c r="I93" s="178"/>
      <c r="J93" s="178"/>
      <c r="K93" s="178"/>
    </row>
    <row r="94" spans="1:11" ht="21.75" customHeight="1" x14ac:dyDescent="0.45">
      <c r="A94" s="151" t="s">
        <v>34</v>
      </c>
      <c r="B94" s="151"/>
      <c r="C94" s="152"/>
      <c r="D94" s="153"/>
      <c r="E94" s="154"/>
      <c r="F94" s="154"/>
      <c r="G94" s="154"/>
      <c r="H94" s="154"/>
      <c r="I94" s="154"/>
      <c r="J94" s="154"/>
      <c r="K94" s="154"/>
    </row>
    <row r="95" spans="1:11" ht="21.75" customHeight="1" x14ac:dyDescent="0.45">
      <c r="A95" s="151" t="s">
        <v>35</v>
      </c>
      <c r="B95" s="151"/>
      <c r="C95" s="152"/>
      <c r="D95" s="153"/>
      <c r="E95" s="154"/>
      <c r="F95" s="154"/>
      <c r="G95" s="154"/>
      <c r="H95" s="154"/>
      <c r="I95" s="154"/>
      <c r="J95" s="154"/>
      <c r="K95" s="154"/>
    </row>
    <row r="96" spans="1:11" ht="21.75" customHeight="1" x14ac:dyDescent="0.45">
      <c r="A96" s="157" t="str">
        <f>A50</f>
        <v>ณ วันที่ 30 มิถุนายน พ.ศ. 2569</v>
      </c>
      <c r="B96" s="157"/>
      <c r="C96" s="158"/>
      <c r="D96" s="159"/>
      <c r="E96" s="160"/>
      <c r="F96" s="160"/>
      <c r="G96" s="160"/>
      <c r="H96" s="160"/>
      <c r="I96" s="160"/>
      <c r="J96" s="160"/>
      <c r="K96" s="160"/>
    </row>
    <row r="97" spans="1:11" ht="21.75" customHeight="1" x14ac:dyDescent="0.45">
      <c r="A97" s="161"/>
      <c r="B97" s="161"/>
      <c r="C97" s="152"/>
      <c r="D97" s="153"/>
      <c r="E97" s="154"/>
      <c r="F97" s="154"/>
      <c r="G97" s="154"/>
      <c r="H97" s="154"/>
      <c r="I97" s="154"/>
      <c r="J97" s="154"/>
      <c r="K97" s="154"/>
    </row>
    <row r="98" spans="1:11" ht="21.75" customHeight="1" x14ac:dyDescent="0.45">
      <c r="A98" s="161"/>
      <c r="B98" s="161"/>
      <c r="C98" s="152"/>
      <c r="D98" s="153"/>
      <c r="E98" s="211" t="s">
        <v>2</v>
      </c>
      <c r="F98" s="212"/>
      <c r="G98" s="212"/>
      <c r="H98" s="162"/>
      <c r="I98" s="211" t="s">
        <v>3</v>
      </c>
      <c r="J98" s="212"/>
      <c r="K98" s="212"/>
    </row>
    <row r="99" spans="1:11" ht="21.75" customHeight="1" x14ac:dyDescent="0.45">
      <c r="A99" s="161"/>
      <c r="B99" s="161"/>
      <c r="C99" s="152"/>
      <c r="D99" s="153"/>
      <c r="E99" s="154" t="s">
        <v>4</v>
      </c>
      <c r="F99" s="154"/>
      <c r="G99" s="154" t="s">
        <v>5</v>
      </c>
      <c r="H99" s="154"/>
      <c r="I99" s="154" t="s">
        <v>4</v>
      </c>
      <c r="J99" s="154"/>
      <c r="K99" s="154" t="s">
        <v>5</v>
      </c>
    </row>
    <row r="100" spans="1:11" ht="21.75" customHeight="1" x14ac:dyDescent="0.45">
      <c r="A100" s="161"/>
      <c r="B100" s="161"/>
      <c r="C100" s="152"/>
      <c r="D100" s="153"/>
      <c r="E100" s="154" t="s">
        <v>167</v>
      </c>
      <c r="F100" s="154"/>
      <c r="G100" s="154" t="s">
        <v>6</v>
      </c>
      <c r="H100" s="154"/>
      <c r="I100" s="154" t="s">
        <v>167</v>
      </c>
      <c r="J100" s="154"/>
      <c r="K100" s="154" t="s">
        <v>6</v>
      </c>
    </row>
    <row r="101" spans="1:11" ht="21.75" customHeight="1" x14ac:dyDescent="0.45">
      <c r="A101" s="161"/>
      <c r="B101" s="161"/>
      <c r="C101" s="152"/>
      <c r="D101" s="153"/>
      <c r="E101" s="154" t="s">
        <v>161</v>
      </c>
      <c r="F101" s="154"/>
      <c r="G101" s="154" t="s">
        <v>7</v>
      </c>
      <c r="H101" s="154"/>
      <c r="I101" s="154" t="s">
        <v>161</v>
      </c>
      <c r="J101" s="154"/>
      <c r="K101" s="154" t="s">
        <v>7</v>
      </c>
    </row>
    <row r="102" spans="1:11" ht="21.75" customHeight="1" x14ac:dyDescent="0.45">
      <c r="A102" s="161"/>
      <c r="B102" s="161"/>
      <c r="C102" s="152"/>
      <c r="D102" s="153"/>
      <c r="E102" s="163" t="s">
        <v>9</v>
      </c>
      <c r="F102" s="175"/>
      <c r="G102" s="163" t="s">
        <v>9</v>
      </c>
      <c r="H102" s="175"/>
      <c r="I102" s="163" t="s">
        <v>9</v>
      </c>
      <c r="J102" s="175"/>
      <c r="K102" s="163" t="s">
        <v>9</v>
      </c>
    </row>
    <row r="103" spans="1:11" ht="21.75" customHeight="1" x14ac:dyDescent="0.45">
      <c r="A103" s="165"/>
      <c r="B103" s="165"/>
      <c r="C103" s="152"/>
      <c r="D103" s="153"/>
      <c r="E103" s="154"/>
      <c r="F103" s="154"/>
      <c r="G103" s="154"/>
      <c r="H103" s="154"/>
      <c r="I103" s="154"/>
      <c r="J103" s="154"/>
      <c r="K103" s="154"/>
    </row>
    <row r="104" spans="1:11" s="165" customFormat="1" ht="21.75" customHeight="1" x14ac:dyDescent="0.25">
      <c r="A104" s="151" t="s">
        <v>55</v>
      </c>
      <c r="B104" s="151"/>
      <c r="C104" s="152"/>
      <c r="D104" s="153"/>
      <c r="E104" s="154"/>
      <c r="F104" s="154"/>
      <c r="G104" s="154"/>
      <c r="H104" s="154"/>
      <c r="I104" s="154"/>
      <c r="J104" s="154"/>
      <c r="K104" s="154"/>
    </row>
    <row r="105" spans="1:11" s="165" customFormat="1" ht="6" customHeight="1" x14ac:dyDescent="0.45">
      <c r="A105" s="151"/>
      <c r="B105" s="151"/>
      <c r="C105" s="179"/>
      <c r="D105" s="167"/>
      <c r="E105" s="168"/>
      <c r="F105" s="168"/>
      <c r="G105" s="168"/>
      <c r="H105" s="168"/>
      <c r="I105" s="168"/>
      <c r="J105" s="168"/>
      <c r="K105" s="168"/>
    </row>
    <row r="106" spans="1:11" s="165" customFormat="1" ht="21.75" customHeight="1" x14ac:dyDescent="0.45">
      <c r="A106" s="151" t="s">
        <v>56</v>
      </c>
      <c r="B106" s="151"/>
      <c r="C106" s="179"/>
      <c r="D106" s="167"/>
      <c r="E106" s="168"/>
      <c r="F106" s="168"/>
      <c r="G106" s="168"/>
      <c r="H106" s="168"/>
      <c r="I106" s="168"/>
      <c r="J106" s="168"/>
      <c r="K106" s="168"/>
    </row>
    <row r="107" spans="1:11" s="165" customFormat="1" ht="6" customHeight="1" x14ac:dyDescent="0.25">
      <c r="A107" s="151"/>
      <c r="B107" s="151"/>
      <c r="C107" s="166"/>
      <c r="D107" s="167"/>
      <c r="E107" s="168"/>
      <c r="F107" s="168"/>
      <c r="G107" s="168"/>
      <c r="H107" s="168"/>
      <c r="I107" s="168"/>
      <c r="J107" s="168"/>
      <c r="K107" s="168"/>
    </row>
    <row r="108" spans="1:11" s="165" customFormat="1" ht="21.75" customHeight="1" x14ac:dyDescent="0.25">
      <c r="A108" s="169" t="s">
        <v>57</v>
      </c>
      <c r="B108" s="38"/>
      <c r="C108" s="36"/>
      <c r="D108" s="37"/>
      <c r="E108" s="85"/>
      <c r="F108" s="85"/>
      <c r="G108" s="85"/>
      <c r="H108" s="85"/>
      <c r="I108" s="85"/>
      <c r="J108" s="85"/>
      <c r="K108" s="85"/>
    </row>
    <row r="109" spans="1:11" s="165" customFormat="1" ht="21.75" customHeight="1" x14ac:dyDescent="0.25">
      <c r="A109" s="169"/>
      <c r="B109" s="38" t="s">
        <v>58</v>
      </c>
      <c r="C109" s="36"/>
      <c r="D109" s="37"/>
      <c r="E109" s="85"/>
      <c r="F109" s="85"/>
      <c r="G109" s="85"/>
      <c r="H109" s="85"/>
      <c r="I109" s="85"/>
      <c r="J109" s="85"/>
      <c r="K109" s="85"/>
    </row>
    <row r="110" spans="1:11" s="165" customFormat="1" ht="21.75" customHeight="1" x14ac:dyDescent="0.25">
      <c r="A110" s="169"/>
      <c r="B110" s="180" t="s">
        <v>59</v>
      </c>
      <c r="C110" s="166"/>
      <c r="D110" s="167"/>
      <c r="E110" s="85"/>
      <c r="F110" s="85"/>
      <c r="G110" s="85"/>
      <c r="H110" s="85"/>
      <c r="I110" s="85"/>
      <c r="J110" s="3"/>
      <c r="K110" s="3"/>
    </row>
    <row r="111" spans="1:11" s="165" customFormat="1" ht="21.75" customHeight="1" thickBot="1" x14ac:dyDescent="0.3">
      <c r="A111" s="169"/>
      <c r="B111" s="181" t="s">
        <v>60</v>
      </c>
      <c r="C111" s="166"/>
      <c r="D111" s="167"/>
      <c r="E111" s="84">
        <v>1103280</v>
      </c>
      <c r="F111" s="2"/>
      <c r="G111" s="149">
        <v>1103280</v>
      </c>
      <c r="H111" s="2"/>
      <c r="I111" s="84">
        <v>1103280</v>
      </c>
      <c r="J111" s="2"/>
      <c r="K111" s="149">
        <v>1103280</v>
      </c>
    </row>
    <row r="112" spans="1:11" s="165" customFormat="1" ht="6" customHeight="1" thickTop="1" x14ac:dyDescent="0.25">
      <c r="A112" s="151"/>
      <c r="B112" s="151"/>
      <c r="C112" s="166"/>
      <c r="D112" s="167"/>
      <c r="E112" s="168"/>
      <c r="F112" s="168"/>
      <c r="G112" s="168"/>
      <c r="H112" s="168"/>
      <c r="I112" s="168"/>
      <c r="J112" s="168"/>
      <c r="K112" s="168"/>
    </row>
    <row r="113" spans="1:11" s="165" customFormat="1" ht="21.75" customHeight="1" x14ac:dyDescent="0.25">
      <c r="A113" s="151"/>
      <c r="B113" s="38" t="s">
        <v>61</v>
      </c>
      <c r="C113" s="166"/>
      <c r="D113" s="167"/>
      <c r="E113" s="168"/>
      <c r="F113" s="168"/>
      <c r="G113" s="168"/>
      <c r="H113" s="168"/>
      <c r="I113" s="168"/>
      <c r="J113" s="168"/>
      <c r="K113" s="168"/>
    </row>
    <row r="114" spans="1:11" s="165" customFormat="1" ht="21.75" customHeight="1" x14ac:dyDescent="0.25">
      <c r="A114" s="169"/>
      <c r="B114" s="40" t="s">
        <v>62</v>
      </c>
      <c r="C114" s="166"/>
      <c r="D114" s="167"/>
      <c r="E114" s="85"/>
      <c r="F114" s="85"/>
      <c r="G114" s="85"/>
      <c r="H114" s="85"/>
      <c r="I114" s="85"/>
      <c r="J114" s="85"/>
      <c r="K114" s="85"/>
    </row>
    <row r="115" spans="1:11" s="165" customFormat="1" ht="21.75" customHeight="1" x14ac:dyDescent="0.25">
      <c r="A115" s="169"/>
      <c r="B115" s="41" t="s">
        <v>63</v>
      </c>
      <c r="C115" s="166"/>
      <c r="D115" s="167"/>
      <c r="E115" s="2">
        <v>1102213</v>
      </c>
      <c r="F115" s="2"/>
      <c r="G115" s="147">
        <v>1102213</v>
      </c>
      <c r="H115" s="2"/>
      <c r="I115" s="2">
        <v>1102213</v>
      </c>
      <c r="J115" s="2"/>
      <c r="K115" s="147">
        <v>1102213</v>
      </c>
    </row>
    <row r="116" spans="1:11" s="165" customFormat="1" ht="21.75" customHeight="1" x14ac:dyDescent="0.25">
      <c r="A116" s="169"/>
      <c r="B116" s="165" t="s">
        <v>172</v>
      </c>
      <c r="C116" s="36"/>
      <c r="D116" s="39"/>
      <c r="E116" s="2">
        <v>467900</v>
      </c>
      <c r="F116" s="2"/>
      <c r="G116" s="147">
        <v>467900</v>
      </c>
      <c r="H116" s="2"/>
      <c r="I116" s="2">
        <v>467900</v>
      </c>
      <c r="J116" s="2"/>
      <c r="K116" s="147">
        <v>467900</v>
      </c>
    </row>
    <row r="117" spans="1:11" s="165" customFormat="1" ht="21.75" customHeight="1" x14ac:dyDescent="0.25">
      <c r="A117" s="169" t="s">
        <v>64</v>
      </c>
      <c r="B117" s="169"/>
      <c r="C117" s="166"/>
      <c r="D117" s="167"/>
      <c r="E117" s="2"/>
      <c r="F117" s="2"/>
      <c r="G117" s="2"/>
      <c r="H117" s="2"/>
      <c r="I117" s="2"/>
      <c r="J117" s="2"/>
      <c r="K117" s="2"/>
    </row>
    <row r="118" spans="1:11" s="165" customFormat="1" ht="21.75" customHeight="1" x14ac:dyDescent="0.25">
      <c r="B118" s="169" t="s">
        <v>65</v>
      </c>
      <c r="C118" s="166"/>
      <c r="D118" s="167"/>
      <c r="E118" s="2">
        <v>102916</v>
      </c>
      <c r="F118" s="2"/>
      <c r="G118" s="147">
        <v>102916</v>
      </c>
      <c r="H118" s="2"/>
      <c r="I118" s="2">
        <v>102916</v>
      </c>
      <c r="J118" s="2"/>
      <c r="K118" s="147">
        <v>102916</v>
      </c>
    </row>
    <row r="119" spans="1:11" s="165" customFormat="1" ht="21.75" customHeight="1" x14ac:dyDescent="0.25">
      <c r="B119" s="169" t="s">
        <v>66</v>
      </c>
      <c r="C119" s="166"/>
      <c r="D119" s="167"/>
      <c r="E119" s="80">
        <v>423115</v>
      </c>
      <c r="F119" s="2"/>
      <c r="G119" s="147">
        <v>549238</v>
      </c>
      <c r="H119" s="2"/>
      <c r="I119" s="2">
        <v>48087</v>
      </c>
      <c r="J119" s="2"/>
      <c r="K119" s="147">
        <v>205588</v>
      </c>
    </row>
    <row r="120" spans="1:11" s="165" customFormat="1" ht="21.75" customHeight="1" x14ac:dyDescent="0.25">
      <c r="A120" s="165" t="s">
        <v>67</v>
      </c>
      <c r="B120" s="169"/>
      <c r="C120" s="166"/>
      <c r="D120" s="167"/>
      <c r="E120" s="83">
        <v>-23637</v>
      </c>
      <c r="F120" s="2"/>
      <c r="G120" s="150">
        <v>-23637</v>
      </c>
      <c r="H120" s="2"/>
      <c r="I120" s="83">
        <v>0</v>
      </c>
      <c r="J120" s="2"/>
      <c r="K120" s="82">
        <v>0</v>
      </c>
    </row>
    <row r="121" spans="1:11" s="165" customFormat="1" ht="6" customHeight="1" x14ac:dyDescent="0.25">
      <c r="A121" s="151"/>
      <c r="B121" s="151"/>
      <c r="C121" s="166"/>
      <c r="D121" s="167"/>
      <c r="E121" s="168"/>
      <c r="F121" s="168"/>
      <c r="G121" s="168"/>
      <c r="H121" s="168"/>
      <c r="I121" s="168"/>
      <c r="J121" s="168"/>
      <c r="K121" s="168"/>
    </row>
    <row r="122" spans="1:11" s="165" customFormat="1" ht="21.75" customHeight="1" x14ac:dyDescent="0.25">
      <c r="A122" s="169" t="s">
        <v>173</v>
      </c>
      <c r="B122" s="151"/>
      <c r="C122" s="166"/>
      <c r="D122" s="167"/>
      <c r="E122" s="86">
        <f>SUM(E115:E120)</f>
        <v>2072507</v>
      </c>
      <c r="F122" s="2"/>
      <c r="G122" s="3">
        <f>SUM(G115:G120)</f>
        <v>2198630</v>
      </c>
      <c r="H122" s="2"/>
      <c r="I122" s="3">
        <f>SUM(I115:I120)</f>
        <v>1721116</v>
      </c>
      <c r="J122" s="3"/>
      <c r="K122" s="3">
        <f>SUM(K115:K120)</f>
        <v>1878617</v>
      </c>
    </row>
    <row r="123" spans="1:11" s="165" customFormat="1" ht="21.75" customHeight="1" x14ac:dyDescent="0.25">
      <c r="A123" s="165" t="s">
        <v>68</v>
      </c>
      <c r="B123" s="151"/>
      <c r="C123" s="166"/>
      <c r="D123" s="167"/>
      <c r="E123" s="87">
        <v>-1875</v>
      </c>
      <c r="F123" s="3"/>
      <c r="G123" s="150">
        <v>-1529</v>
      </c>
      <c r="H123" s="3"/>
      <c r="I123" s="83">
        <v>0</v>
      </c>
      <c r="J123" s="3"/>
      <c r="K123" s="82">
        <v>0</v>
      </c>
    </row>
    <row r="124" spans="1:11" s="165" customFormat="1" ht="6" customHeight="1" x14ac:dyDescent="0.25">
      <c r="A124" s="151"/>
      <c r="B124" s="151"/>
      <c r="C124" s="166"/>
      <c r="D124" s="167"/>
      <c r="E124" s="168"/>
      <c r="F124" s="168"/>
      <c r="G124" s="168"/>
      <c r="H124" s="168"/>
      <c r="I124" s="168"/>
      <c r="J124" s="168"/>
      <c r="K124" s="168"/>
    </row>
    <row r="125" spans="1:11" s="165" customFormat="1" ht="21.75" customHeight="1" x14ac:dyDescent="0.25">
      <c r="A125" s="151" t="s">
        <v>69</v>
      </c>
      <c r="B125" s="151"/>
      <c r="C125" s="166"/>
      <c r="D125" s="167"/>
      <c r="E125" s="87">
        <f>SUM(E122:E123)</f>
        <v>2070632</v>
      </c>
      <c r="F125" s="2"/>
      <c r="G125" s="83">
        <f>SUM(G122:G123)</f>
        <v>2197101</v>
      </c>
      <c r="H125" s="2"/>
      <c r="I125" s="83">
        <f>SUM(I122:I123)</f>
        <v>1721116</v>
      </c>
      <c r="J125" s="3"/>
      <c r="K125" s="83">
        <f>SUM(K122:K123)</f>
        <v>1878617</v>
      </c>
    </row>
    <row r="126" spans="1:11" s="165" customFormat="1" ht="6" customHeight="1" x14ac:dyDescent="0.25">
      <c r="A126" s="151"/>
      <c r="B126" s="151"/>
      <c r="C126" s="166"/>
      <c r="D126" s="167"/>
      <c r="E126" s="168"/>
      <c r="F126" s="168"/>
      <c r="G126" s="168"/>
      <c r="H126" s="168"/>
      <c r="I126" s="168"/>
      <c r="J126" s="168"/>
      <c r="K126" s="168"/>
    </row>
    <row r="127" spans="1:11" s="165" customFormat="1" ht="21.75" customHeight="1" thickBot="1" x14ac:dyDescent="0.3">
      <c r="A127" s="151" t="s">
        <v>70</v>
      </c>
      <c r="B127" s="151"/>
      <c r="C127" s="166"/>
      <c r="D127" s="167"/>
      <c r="E127" s="84">
        <f>SUM(E87+E125)</f>
        <v>6642962</v>
      </c>
      <c r="F127" s="3"/>
      <c r="G127" s="84">
        <f>SUM(G87+G125)</f>
        <v>7003989</v>
      </c>
      <c r="H127" s="3"/>
      <c r="I127" s="84">
        <f>SUM(I87+I125)</f>
        <v>5196205</v>
      </c>
      <c r="J127" s="3"/>
      <c r="K127" s="84">
        <f>SUM(K87+K125)</f>
        <v>5498645</v>
      </c>
    </row>
    <row r="128" spans="1:11" ht="21.75" customHeight="1" thickTop="1" x14ac:dyDescent="0.45">
      <c r="A128" s="169"/>
      <c r="B128" s="169"/>
      <c r="C128" s="166"/>
      <c r="D128" s="167"/>
      <c r="E128" s="168"/>
      <c r="F128" s="168"/>
      <c r="G128" s="168"/>
      <c r="H128" s="168"/>
      <c r="I128" s="168"/>
      <c r="J128" s="168"/>
      <c r="K128" s="168"/>
    </row>
    <row r="129" spans="1:11" ht="21.75" customHeight="1" x14ac:dyDescent="0.45">
      <c r="A129" s="169"/>
      <c r="B129" s="169"/>
      <c r="C129" s="166"/>
      <c r="D129" s="167"/>
      <c r="E129" s="168"/>
      <c r="F129" s="168"/>
      <c r="G129" s="168"/>
      <c r="H129" s="168"/>
      <c r="I129" s="168"/>
      <c r="J129" s="168"/>
      <c r="K129" s="168"/>
    </row>
    <row r="130" spans="1:11" ht="21.75" customHeight="1" x14ac:dyDescent="0.45">
      <c r="A130" s="169"/>
      <c r="B130" s="169"/>
      <c r="C130" s="166"/>
      <c r="D130" s="167"/>
      <c r="E130" s="168"/>
      <c r="F130" s="168"/>
      <c r="G130" s="168"/>
      <c r="H130" s="168"/>
      <c r="I130" s="168"/>
      <c r="J130" s="168"/>
      <c r="K130" s="168"/>
    </row>
    <row r="131" spans="1:11" ht="21.75" customHeight="1" x14ac:dyDescent="0.45">
      <c r="A131" s="169"/>
      <c r="B131" s="169"/>
      <c r="C131" s="166"/>
      <c r="D131" s="167"/>
      <c r="E131" s="168"/>
      <c r="F131" s="168"/>
      <c r="G131" s="168"/>
      <c r="H131" s="168"/>
      <c r="I131" s="168"/>
      <c r="J131" s="168"/>
      <c r="K131" s="168"/>
    </row>
    <row r="132" spans="1:11" ht="21.75" customHeight="1" x14ac:dyDescent="0.45">
      <c r="A132" s="169"/>
      <c r="B132" s="169"/>
      <c r="C132" s="166"/>
      <c r="D132" s="167"/>
      <c r="E132" s="168"/>
      <c r="F132" s="168"/>
      <c r="G132" s="168"/>
      <c r="H132" s="168"/>
      <c r="I132" s="168"/>
      <c r="J132" s="168"/>
      <c r="K132" s="168"/>
    </row>
    <row r="133" spans="1:11" ht="21.75" customHeight="1" x14ac:dyDescent="0.45">
      <c r="A133" s="169"/>
      <c r="B133" s="169"/>
      <c r="C133" s="166"/>
      <c r="D133" s="167"/>
      <c r="E133" s="168"/>
      <c r="F133" s="168"/>
      <c r="G133" s="168"/>
      <c r="H133" s="168"/>
      <c r="I133" s="168"/>
      <c r="J133" s="168"/>
      <c r="K133" s="168"/>
    </row>
    <row r="134" spans="1:11" ht="21.75" customHeight="1" x14ac:dyDescent="0.45">
      <c r="A134" s="169"/>
      <c r="B134" s="169"/>
      <c r="C134" s="166"/>
      <c r="D134" s="167"/>
      <c r="E134" s="168"/>
      <c r="F134" s="168"/>
      <c r="G134" s="168"/>
      <c r="H134" s="168"/>
      <c r="I134" s="168"/>
      <c r="J134" s="168"/>
      <c r="K134" s="168"/>
    </row>
    <row r="135" spans="1:11" ht="21.75" customHeight="1" x14ac:dyDescent="0.45">
      <c r="A135" s="169"/>
      <c r="B135" s="169"/>
      <c r="C135" s="166"/>
      <c r="D135" s="167"/>
      <c r="E135" s="168"/>
      <c r="F135" s="168"/>
      <c r="G135" s="168"/>
      <c r="H135" s="168"/>
      <c r="I135" s="168"/>
      <c r="J135" s="168"/>
      <c r="K135" s="168"/>
    </row>
    <row r="136" spans="1:11" ht="21.75" customHeight="1" x14ac:dyDescent="0.45">
      <c r="A136" s="169"/>
      <c r="B136" s="169"/>
      <c r="C136" s="166"/>
      <c r="D136" s="167"/>
      <c r="E136" s="168"/>
      <c r="F136" s="168"/>
      <c r="G136" s="168"/>
      <c r="H136" s="168"/>
      <c r="I136" s="168"/>
      <c r="J136" s="168"/>
      <c r="K136" s="168"/>
    </row>
    <row r="137" spans="1:11" ht="21.75" customHeight="1" x14ac:dyDescent="0.45">
      <c r="A137" s="169"/>
      <c r="B137" s="169"/>
      <c r="C137" s="166"/>
      <c r="D137" s="167"/>
      <c r="E137" s="168"/>
      <c r="F137" s="168"/>
      <c r="G137" s="168"/>
      <c r="H137" s="168"/>
      <c r="I137" s="168"/>
      <c r="J137" s="168"/>
      <c r="K137" s="168"/>
    </row>
    <row r="138" spans="1:11" ht="23.25" customHeight="1" x14ac:dyDescent="0.45">
      <c r="A138" s="169"/>
      <c r="B138" s="169"/>
      <c r="C138" s="166"/>
      <c r="D138" s="167"/>
      <c r="E138" s="168"/>
      <c r="F138" s="168"/>
      <c r="G138" s="168"/>
      <c r="H138" s="168"/>
      <c r="I138" s="168"/>
      <c r="J138" s="168"/>
      <c r="K138" s="168"/>
    </row>
    <row r="139" spans="1:11" ht="22.2" customHeight="1" x14ac:dyDescent="0.45">
      <c r="A139" s="207" t="s">
        <v>33</v>
      </c>
      <c r="B139" s="182"/>
      <c r="C139" s="183"/>
      <c r="D139" s="184"/>
      <c r="E139" s="185"/>
      <c r="F139" s="185"/>
      <c r="G139" s="186"/>
      <c r="H139" s="185"/>
      <c r="I139" s="185"/>
      <c r="J139" s="185"/>
      <c r="K139" s="185"/>
    </row>
  </sheetData>
  <mergeCells count="7">
    <mergeCell ref="E98:G98"/>
    <mergeCell ref="I98:K98"/>
    <mergeCell ref="E5:G5"/>
    <mergeCell ref="I5:K5"/>
    <mergeCell ref="A45:K45"/>
    <mergeCell ref="E52:G52"/>
    <mergeCell ref="I52:K52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BCA8-3B8A-417D-A02E-7D423DFAB5B3}">
  <dimension ref="A1:L81"/>
  <sheetViews>
    <sheetView zoomScale="106" zoomScaleNormal="106" workbookViewId="0">
      <selection activeCell="C16" sqref="C16"/>
    </sheetView>
  </sheetViews>
  <sheetFormatPr defaultColWidth="8.09765625" defaultRowHeight="21.75" customHeight="1" x14ac:dyDescent="0.25"/>
  <cols>
    <col min="1" max="2" width="1.19921875" style="18" customWidth="1"/>
    <col min="3" max="3" width="27" style="18" customWidth="1"/>
    <col min="4" max="4" width="6.69921875" style="19" customWidth="1"/>
    <col min="5" max="5" width="0.69921875" style="18" customWidth="1"/>
    <col min="6" max="6" width="10.59765625" style="20" customWidth="1"/>
    <col min="7" max="7" width="0.69921875" style="26" customWidth="1"/>
    <col min="8" max="8" width="10.59765625" style="20" customWidth="1"/>
    <col min="9" max="9" width="0.69921875" style="26" customWidth="1"/>
    <col min="10" max="10" width="10.59765625" style="20" customWidth="1"/>
    <col min="11" max="11" width="0.69921875" style="26" customWidth="1"/>
    <col min="12" max="12" width="10.59765625" style="20" customWidth="1"/>
    <col min="13" max="16384" width="8.09765625" style="18"/>
  </cols>
  <sheetData>
    <row r="1" spans="1:12" s="6" customFormat="1" ht="21.75" customHeight="1" x14ac:dyDescent="0.25">
      <c r="A1" s="5" t="s">
        <v>0</v>
      </c>
      <c r="D1" s="7"/>
      <c r="F1" s="8"/>
      <c r="G1" s="9"/>
      <c r="H1" s="8"/>
      <c r="I1" s="9"/>
      <c r="J1" s="8"/>
      <c r="K1" s="9"/>
      <c r="L1" s="8"/>
    </row>
    <row r="2" spans="1:12" s="6" customFormat="1" ht="21.75" customHeight="1" x14ac:dyDescent="0.25">
      <c r="A2" s="6" t="s">
        <v>71</v>
      </c>
      <c r="D2" s="7"/>
      <c r="F2" s="8"/>
      <c r="G2" s="9"/>
      <c r="H2" s="8"/>
      <c r="I2" s="9"/>
      <c r="J2" s="8"/>
      <c r="K2" s="9"/>
      <c r="L2" s="8"/>
    </row>
    <row r="3" spans="1:12" s="6" customFormat="1" ht="21.75" customHeight="1" x14ac:dyDescent="0.25">
      <c r="A3" s="215" t="s">
        <v>174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s="6" customFormat="1" ht="21.75" customHeight="1" x14ac:dyDescent="0.25">
      <c r="D4" s="7"/>
      <c r="F4" s="14"/>
      <c r="G4" s="15"/>
      <c r="H4" s="14"/>
      <c r="I4" s="15"/>
      <c r="J4" s="14"/>
      <c r="K4" s="15"/>
      <c r="L4" s="14"/>
    </row>
    <row r="5" spans="1:12" s="6" customFormat="1" ht="21.75" customHeight="1" x14ac:dyDescent="0.25">
      <c r="D5" s="7"/>
      <c r="F5" s="216" t="s">
        <v>2</v>
      </c>
      <c r="G5" s="216"/>
      <c r="H5" s="216"/>
      <c r="I5" s="16"/>
      <c r="J5" s="216" t="s">
        <v>3</v>
      </c>
      <c r="K5" s="216"/>
      <c r="L5" s="216"/>
    </row>
    <row r="6" spans="1:12" s="6" customFormat="1" ht="21.75" customHeight="1" x14ac:dyDescent="0.25">
      <c r="D6" s="7"/>
      <c r="F6" s="154" t="s">
        <v>161</v>
      </c>
      <c r="G6" s="154"/>
      <c r="H6" s="154" t="s">
        <v>7</v>
      </c>
      <c r="I6" s="154"/>
      <c r="J6" s="154" t="s">
        <v>161</v>
      </c>
      <c r="K6" s="154"/>
      <c r="L6" s="154" t="s">
        <v>7</v>
      </c>
    </row>
    <row r="7" spans="1:12" s="6" customFormat="1" ht="21.75" customHeight="1" x14ac:dyDescent="0.25">
      <c r="D7" s="11" t="s">
        <v>8</v>
      </c>
      <c r="F7" s="12" t="s">
        <v>9</v>
      </c>
      <c r="G7" s="8"/>
      <c r="H7" s="12" t="s">
        <v>9</v>
      </c>
      <c r="I7" s="8"/>
      <c r="J7" s="12" t="s">
        <v>9</v>
      </c>
      <c r="K7" s="8"/>
      <c r="L7" s="12" t="s">
        <v>9</v>
      </c>
    </row>
    <row r="8" spans="1:12" ht="21.75" customHeight="1" x14ac:dyDescent="0.25">
      <c r="A8" s="17"/>
      <c r="B8" s="17"/>
      <c r="G8" s="20"/>
      <c r="I8" s="20"/>
      <c r="K8" s="20"/>
    </row>
    <row r="9" spans="1:12" ht="21.75" customHeight="1" x14ac:dyDescent="0.25">
      <c r="A9" s="5" t="s">
        <v>72</v>
      </c>
      <c r="B9" s="17"/>
      <c r="G9" s="20"/>
      <c r="I9" s="20"/>
      <c r="K9" s="20"/>
    </row>
    <row r="10" spans="1:12" ht="6" customHeight="1" x14ac:dyDescent="0.25">
      <c r="A10" s="5"/>
      <c r="B10" s="17"/>
      <c r="G10" s="20"/>
      <c r="I10" s="20"/>
      <c r="K10" s="20"/>
    </row>
    <row r="11" spans="1:12" ht="21.75" customHeight="1" x14ac:dyDescent="0.25">
      <c r="A11" s="17" t="s">
        <v>73</v>
      </c>
      <c r="B11" s="17"/>
      <c r="F11" s="20">
        <v>279280</v>
      </c>
      <c r="G11" s="20"/>
      <c r="H11" s="20">
        <v>209175</v>
      </c>
      <c r="I11" s="20"/>
      <c r="J11" s="21">
        <v>70119</v>
      </c>
      <c r="K11" s="21"/>
      <c r="L11" s="20">
        <v>115513</v>
      </c>
    </row>
    <row r="12" spans="1:12" ht="21.75" customHeight="1" x14ac:dyDescent="0.25">
      <c r="A12" s="17" t="s">
        <v>74</v>
      </c>
      <c r="B12" s="17"/>
      <c r="F12" s="20">
        <v>7373</v>
      </c>
      <c r="G12" s="20"/>
      <c r="H12" s="20">
        <v>42</v>
      </c>
      <c r="I12" s="20"/>
      <c r="J12" s="21">
        <v>0</v>
      </c>
      <c r="K12" s="21"/>
      <c r="L12" s="20" t="s">
        <v>175</v>
      </c>
    </row>
    <row r="13" spans="1:12" ht="21.75" customHeight="1" x14ac:dyDescent="0.25">
      <c r="A13" s="17" t="s">
        <v>75</v>
      </c>
      <c r="B13" s="17"/>
      <c r="F13" s="20">
        <v>82855</v>
      </c>
      <c r="G13" s="20"/>
      <c r="H13" s="20">
        <v>65239</v>
      </c>
      <c r="I13" s="20"/>
      <c r="J13" s="21">
        <v>0</v>
      </c>
      <c r="K13" s="21"/>
      <c r="L13" s="20" t="s">
        <v>175</v>
      </c>
    </row>
    <row r="14" spans="1:12" ht="21.75" customHeight="1" x14ac:dyDescent="0.25">
      <c r="A14" s="17" t="s">
        <v>76</v>
      </c>
      <c r="B14" s="17"/>
      <c r="F14" s="22">
        <v>7876</v>
      </c>
      <c r="G14" s="20"/>
      <c r="H14" s="22">
        <v>4625</v>
      </c>
      <c r="I14" s="20"/>
      <c r="J14" s="23">
        <v>0</v>
      </c>
      <c r="K14" s="21"/>
      <c r="L14" s="22" t="s">
        <v>175</v>
      </c>
    </row>
    <row r="15" spans="1:12" ht="6" customHeight="1" x14ac:dyDescent="0.25">
      <c r="A15" s="17"/>
      <c r="B15" s="17"/>
      <c r="G15" s="20"/>
      <c r="I15" s="20"/>
      <c r="K15" s="20"/>
    </row>
    <row r="16" spans="1:12" ht="21.75" customHeight="1" x14ac:dyDescent="0.25">
      <c r="A16" s="5" t="s">
        <v>77</v>
      </c>
      <c r="B16" s="17"/>
      <c r="D16" s="19">
        <v>7</v>
      </c>
      <c r="F16" s="22">
        <f>SUM(F11:F14)</f>
        <v>377384</v>
      </c>
      <c r="G16" s="20"/>
      <c r="H16" s="22">
        <f>SUM(H11:H14)</f>
        <v>279081</v>
      </c>
      <c r="I16" s="20"/>
      <c r="J16" s="22">
        <f>SUM(J11:J14)</f>
        <v>70119</v>
      </c>
      <c r="K16" s="20"/>
      <c r="L16" s="22">
        <f>SUM(L11:L14)</f>
        <v>115513</v>
      </c>
    </row>
    <row r="17" spans="1:12" ht="21.75" customHeight="1" x14ac:dyDescent="0.25">
      <c r="A17" s="5"/>
      <c r="B17" s="17"/>
      <c r="F17" s="188"/>
      <c r="G17" s="20"/>
      <c r="H17" s="188"/>
      <c r="I17" s="20"/>
      <c r="K17" s="20"/>
    </row>
    <row r="18" spans="1:12" ht="21.75" customHeight="1" x14ac:dyDescent="0.25">
      <c r="A18" s="5" t="s">
        <v>78</v>
      </c>
      <c r="B18" s="17"/>
      <c r="F18" s="189"/>
      <c r="G18" s="20"/>
      <c r="I18" s="20"/>
      <c r="K18" s="20"/>
    </row>
    <row r="19" spans="1:12" ht="6" customHeight="1" x14ac:dyDescent="0.25">
      <c r="A19" s="5"/>
      <c r="B19" s="17"/>
      <c r="G19" s="20"/>
      <c r="I19" s="20"/>
      <c r="K19" s="20"/>
    </row>
    <row r="20" spans="1:12" ht="21.75" customHeight="1" x14ac:dyDescent="0.25">
      <c r="A20" s="17" t="s">
        <v>79</v>
      </c>
      <c r="B20" s="5"/>
      <c r="F20" s="20">
        <v>-199289</v>
      </c>
      <c r="G20" s="20"/>
      <c r="H20" s="20">
        <v>-155286</v>
      </c>
      <c r="I20" s="20"/>
      <c r="J20" s="21">
        <v>-56411</v>
      </c>
      <c r="K20" s="21"/>
      <c r="L20" s="21">
        <v>-90838</v>
      </c>
    </row>
    <row r="21" spans="1:12" ht="21.75" customHeight="1" x14ac:dyDescent="0.25">
      <c r="A21" s="17" t="s">
        <v>80</v>
      </c>
      <c r="B21" s="5"/>
      <c r="F21" s="20">
        <v>-6029</v>
      </c>
      <c r="G21" s="20"/>
      <c r="H21" s="20">
        <v>-235</v>
      </c>
      <c r="I21" s="20"/>
      <c r="J21" s="21">
        <v>0</v>
      </c>
      <c r="K21" s="21"/>
      <c r="L21" s="21">
        <v>0</v>
      </c>
    </row>
    <row r="22" spans="1:12" ht="21.75" customHeight="1" x14ac:dyDescent="0.25">
      <c r="A22" s="17" t="s">
        <v>81</v>
      </c>
      <c r="B22" s="5"/>
      <c r="F22" s="20">
        <v>-79255</v>
      </c>
      <c r="G22" s="20"/>
      <c r="H22" s="20">
        <v>-65326</v>
      </c>
      <c r="I22" s="20"/>
      <c r="J22" s="21">
        <v>0</v>
      </c>
      <c r="K22" s="21"/>
      <c r="L22" s="21">
        <v>0</v>
      </c>
    </row>
    <row r="23" spans="1:12" ht="21.75" customHeight="1" x14ac:dyDescent="0.25">
      <c r="A23" s="17" t="s">
        <v>82</v>
      </c>
      <c r="B23" s="5"/>
      <c r="F23" s="22">
        <v>-5820</v>
      </c>
      <c r="G23" s="20"/>
      <c r="H23" s="22">
        <v>-4503</v>
      </c>
      <c r="I23" s="20"/>
      <c r="J23" s="23">
        <v>0</v>
      </c>
      <c r="K23" s="21"/>
      <c r="L23" s="23">
        <v>0</v>
      </c>
    </row>
    <row r="24" spans="1:12" ht="6" customHeight="1" x14ac:dyDescent="0.25">
      <c r="A24" s="17"/>
      <c r="B24" s="5"/>
      <c r="G24" s="20"/>
      <c r="I24" s="20"/>
      <c r="K24" s="20"/>
    </row>
    <row r="25" spans="1:12" ht="21.75" customHeight="1" x14ac:dyDescent="0.25">
      <c r="A25" s="5" t="s">
        <v>83</v>
      </c>
      <c r="B25" s="17"/>
      <c r="F25" s="22">
        <f>SUM(F20:F23)</f>
        <v>-290393</v>
      </c>
      <c r="G25" s="20"/>
      <c r="H25" s="22">
        <f>SUM(H20:H23)</f>
        <v>-225350</v>
      </c>
      <c r="I25" s="20"/>
      <c r="J25" s="22">
        <f>SUM(J20:J23)</f>
        <v>-56411</v>
      </c>
      <c r="K25" s="20"/>
      <c r="L25" s="22">
        <f>SUM(L20:L23)</f>
        <v>-90838</v>
      </c>
    </row>
    <row r="26" spans="1:12" ht="21.75" customHeight="1" x14ac:dyDescent="0.25">
      <c r="A26" s="5"/>
      <c r="B26" s="5"/>
      <c r="G26" s="20"/>
      <c r="I26" s="20"/>
      <c r="K26" s="20"/>
    </row>
    <row r="27" spans="1:12" ht="21.75" customHeight="1" x14ac:dyDescent="0.25">
      <c r="A27" s="5" t="s">
        <v>84</v>
      </c>
      <c r="B27" s="5"/>
      <c r="F27" s="20">
        <f>SUM(F11,F12,F13,F21,F22,F14,F20,F23)</f>
        <v>86991</v>
      </c>
      <c r="G27" s="20"/>
      <c r="H27" s="20">
        <f>SUM(H11,H12,H13,H21,H22,H14,H20,H23)</f>
        <v>53731</v>
      </c>
      <c r="I27" s="20"/>
      <c r="J27" s="20">
        <f>SUM(J11,J12,J13,J21,J22,J14,J20,J23)</f>
        <v>13708</v>
      </c>
      <c r="K27" s="20"/>
      <c r="L27" s="20">
        <f>SUM(L11,L12,L13,L21,L22,L14,L20,L23)</f>
        <v>24675</v>
      </c>
    </row>
    <row r="28" spans="1:12" ht="21.75" customHeight="1" x14ac:dyDescent="0.25">
      <c r="A28" s="17" t="s">
        <v>85</v>
      </c>
      <c r="B28" s="17"/>
      <c r="D28" s="19">
        <v>17</v>
      </c>
      <c r="F28" s="20">
        <v>5881</v>
      </c>
      <c r="G28" s="20"/>
      <c r="H28" s="20">
        <v>3491</v>
      </c>
      <c r="I28" s="20"/>
      <c r="J28" s="21">
        <v>31159</v>
      </c>
      <c r="K28" s="21"/>
      <c r="L28" s="21">
        <v>32342</v>
      </c>
    </row>
    <row r="29" spans="1:12" ht="21.75" customHeight="1" x14ac:dyDescent="0.25">
      <c r="A29" s="17" t="s">
        <v>86</v>
      </c>
      <c r="B29" s="17"/>
      <c r="F29" s="20">
        <v>-35480</v>
      </c>
      <c r="G29" s="20"/>
      <c r="H29" s="20">
        <v>-27817</v>
      </c>
      <c r="I29" s="20"/>
      <c r="J29" s="21">
        <v>-12148</v>
      </c>
      <c r="K29" s="21"/>
      <c r="L29" s="21">
        <v>-15231</v>
      </c>
    </row>
    <row r="30" spans="1:12" ht="21.75" customHeight="1" x14ac:dyDescent="0.25">
      <c r="A30" s="17" t="s">
        <v>87</v>
      </c>
      <c r="B30" s="17"/>
      <c r="F30" s="20">
        <v>-48480</v>
      </c>
      <c r="G30" s="20"/>
      <c r="H30" s="20">
        <v>-44060</v>
      </c>
      <c r="I30" s="20"/>
      <c r="J30" s="21">
        <v>-22843</v>
      </c>
      <c r="K30" s="21"/>
      <c r="L30" s="21">
        <v>-23880</v>
      </c>
    </row>
    <row r="31" spans="1:12" ht="21.75" customHeight="1" x14ac:dyDescent="0.25">
      <c r="A31" s="17" t="s">
        <v>190</v>
      </c>
      <c r="B31" s="17"/>
      <c r="F31" s="20">
        <v>-161</v>
      </c>
      <c r="G31" s="20"/>
      <c r="H31" s="20">
        <v>-1651</v>
      </c>
      <c r="I31" s="20"/>
      <c r="J31" s="21">
        <v>0</v>
      </c>
      <c r="K31" s="21"/>
      <c r="L31" s="21">
        <v>0</v>
      </c>
    </row>
    <row r="32" spans="1:12" ht="21.75" customHeight="1" x14ac:dyDescent="0.25">
      <c r="A32" s="17" t="s">
        <v>220</v>
      </c>
      <c r="B32" s="17"/>
      <c r="D32" s="19">
        <v>16.2</v>
      </c>
      <c r="F32" s="20">
        <v>12508</v>
      </c>
      <c r="G32" s="20"/>
      <c r="H32" s="20">
        <v>0</v>
      </c>
      <c r="I32" s="20"/>
      <c r="J32" s="21">
        <v>12508</v>
      </c>
      <c r="K32" s="21"/>
      <c r="L32" s="21">
        <v>0</v>
      </c>
    </row>
    <row r="33" spans="1:12" ht="21.75" customHeight="1" x14ac:dyDescent="0.25">
      <c r="A33" s="18" t="s">
        <v>88</v>
      </c>
      <c r="F33" s="22">
        <v>-89295</v>
      </c>
      <c r="G33" s="20"/>
      <c r="H33" s="22">
        <v>-80815</v>
      </c>
      <c r="I33" s="8"/>
      <c r="J33" s="22">
        <v>-77219</v>
      </c>
      <c r="K33" s="8"/>
      <c r="L33" s="22">
        <v>-66123</v>
      </c>
    </row>
    <row r="34" spans="1:12" ht="6" customHeight="1" x14ac:dyDescent="0.25">
      <c r="A34" s="5"/>
      <c r="B34" s="5"/>
      <c r="G34" s="20"/>
      <c r="I34" s="20"/>
      <c r="K34" s="20"/>
    </row>
    <row r="35" spans="1:12" ht="21.75" customHeight="1" x14ac:dyDescent="0.25">
      <c r="A35" s="5" t="s">
        <v>89</v>
      </c>
      <c r="B35" s="5"/>
      <c r="F35" s="20">
        <f>SUM(F27:F33)</f>
        <v>-68036</v>
      </c>
      <c r="G35" s="8"/>
      <c r="H35" s="20">
        <f>SUM(H27:H33)</f>
        <v>-97121</v>
      </c>
      <c r="I35" s="20"/>
      <c r="J35" s="20">
        <f>SUM(J27:J33)</f>
        <v>-54835</v>
      </c>
      <c r="K35" s="20"/>
      <c r="L35" s="20">
        <f>SUM(L27:L33)</f>
        <v>-48217</v>
      </c>
    </row>
    <row r="36" spans="1:12" ht="21.75" customHeight="1" x14ac:dyDescent="0.25">
      <c r="A36" s="17" t="s">
        <v>177</v>
      </c>
      <c r="B36" s="17"/>
      <c r="D36" s="19">
        <v>18</v>
      </c>
      <c r="F36" s="22">
        <v>-1037</v>
      </c>
      <c r="G36" s="20"/>
      <c r="H36" s="22">
        <v>-7852</v>
      </c>
      <c r="I36" s="20"/>
      <c r="J36" s="22">
        <v>381</v>
      </c>
      <c r="K36" s="20"/>
      <c r="L36" s="22">
        <v>89</v>
      </c>
    </row>
    <row r="37" spans="1:12" ht="6" customHeight="1" x14ac:dyDescent="0.25">
      <c r="F37" s="26"/>
      <c r="H37" s="26"/>
      <c r="J37" s="26"/>
      <c r="L37" s="26"/>
    </row>
    <row r="38" spans="1:12" ht="21.75" customHeight="1" thickBot="1" x14ac:dyDescent="0.3">
      <c r="A38" s="5" t="s">
        <v>90</v>
      </c>
      <c r="B38" s="5"/>
      <c r="F38" s="27">
        <f>SUM(F35:F37)</f>
        <v>-69073</v>
      </c>
      <c r="G38" s="9"/>
      <c r="H38" s="27">
        <f>SUM(H35:H37)</f>
        <v>-104973</v>
      </c>
      <c r="J38" s="27">
        <f>SUM(J35:J37)</f>
        <v>-54454</v>
      </c>
      <c r="L38" s="27">
        <f>SUM(L35:L37)</f>
        <v>-48128</v>
      </c>
    </row>
    <row r="39" spans="1:12" ht="21.75" customHeight="1" thickTop="1" x14ac:dyDescent="0.45">
      <c r="A39" s="5"/>
      <c r="B39" s="5"/>
      <c r="C39" s="6"/>
      <c r="F39" s="26"/>
      <c r="G39" s="28"/>
      <c r="H39" s="26"/>
      <c r="I39" s="28"/>
      <c r="J39" s="24"/>
      <c r="K39" s="28"/>
      <c r="L39" s="24"/>
    </row>
    <row r="40" spans="1:12" ht="21.75" customHeight="1" x14ac:dyDescent="0.45">
      <c r="A40" s="5"/>
      <c r="B40" s="5"/>
      <c r="C40" s="6"/>
      <c r="F40" s="26"/>
      <c r="G40" s="28"/>
      <c r="H40" s="26"/>
      <c r="I40" s="28"/>
      <c r="J40" s="24"/>
      <c r="K40" s="28"/>
      <c r="L40" s="24"/>
    </row>
    <row r="41" spans="1:12" ht="21" customHeight="1" x14ac:dyDescent="0.45">
      <c r="A41" s="5"/>
      <c r="B41" s="5"/>
      <c r="C41" s="6"/>
      <c r="F41" s="26"/>
      <c r="G41" s="28"/>
      <c r="H41" s="26"/>
      <c r="I41" s="28"/>
      <c r="J41" s="24"/>
      <c r="K41" s="28"/>
      <c r="L41" s="24"/>
    </row>
    <row r="42" spans="1:12" ht="22.2" customHeight="1" x14ac:dyDescent="0.25">
      <c r="A42" s="29" t="s">
        <v>33</v>
      </c>
      <c r="B42" s="30"/>
      <c r="C42" s="30"/>
      <c r="D42" s="31"/>
      <c r="E42" s="30"/>
      <c r="F42" s="32"/>
      <c r="G42" s="30"/>
      <c r="H42" s="32"/>
      <c r="I42" s="30"/>
      <c r="J42" s="32"/>
      <c r="K42" s="32"/>
      <c r="L42" s="32"/>
    </row>
    <row r="43" spans="1:12" s="6" customFormat="1" ht="21.75" customHeight="1" x14ac:dyDescent="0.25">
      <c r="A43" s="5" t="str">
        <f>A1</f>
        <v>บริษัท เจ้าพระยามหานคร จำกัด (มหาชน)</v>
      </c>
      <c r="D43" s="7"/>
      <c r="F43" s="8"/>
      <c r="G43" s="9"/>
      <c r="H43" s="8"/>
      <c r="I43" s="9"/>
      <c r="J43" s="8"/>
      <c r="K43" s="9"/>
      <c r="L43" s="8"/>
    </row>
    <row r="44" spans="1:12" s="6" customFormat="1" ht="21.75" customHeight="1" x14ac:dyDescent="0.25">
      <c r="A44" s="6" t="s">
        <v>91</v>
      </c>
      <c r="D44" s="7"/>
      <c r="F44" s="8"/>
      <c r="G44" s="9"/>
      <c r="H44" s="8"/>
      <c r="I44" s="9"/>
      <c r="J44" s="8"/>
      <c r="K44" s="9"/>
      <c r="L44" s="8"/>
    </row>
    <row r="45" spans="1:12" s="6" customFormat="1" ht="21.75" customHeight="1" x14ac:dyDescent="0.25">
      <c r="A45" s="10" t="str">
        <f>A3</f>
        <v>สำหรับรอบระยะเวลาสามเดือนสิ้นสุดวันที่ 30 มิถุนายน พ.ศ. 2569</v>
      </c>
      <c r="B45" s="10"/>
      <c r="C45" s="10"/>
      <c r="D45" s="11"/>
      <c r="E45" s="10"/>
      <c r="F45" s="12"/>
      <c r="G45" s="13"/>
      <c r="H45" s="12"/>
      <c r="I45" s="13"/>
      <c r="J45" s="12"/>
      <c r="K45" s="13"/>
      <c r="L45" s="12"/>
    </row>
    <row r="46" spans="1:12" s="6" customFormat="1" ht="21.75" customHeight="1" x14ac:dyDescent="0.25">
      <c r="D46" s="7"/>
      <c r="F46" s="8"/>
      <c r="G46" s="9"/>
      <c r="H46" s="8"/>
      <c r="I46" s="9"/>
      <c r="J46" s="8"/>
      <c r="K46" s="9"/>
      <c r="L46" s="8"/>
    </row>
    <row r="47" spans="1:12" s="6" customFormat="1" ht="21.75" customHeight="1" x14ac:dyDescent="0.25">
      <c r="D47" s="7"/>
      <c r="F47" s="216" t="s">
        <v>2</v>
      </c>
      <c r="G47" s="216"/>
      <c r="H47" s="216"/>
      <c r="I47" s="16"/>
      <c r="J47" s="216" t="s">
        <v>3</v>
      </c>
      <c r="K47" s="216"/>
      <c r="L47" s="216"/>
    </row>
    <row r="48" spans="1:12" s="6" customFormat="1" ht="21.75" customHeight="1" x14ac:dyDescent="0.25">
      <c r="D48" s="7"/>
      <c r="F48" s="154" t="s">
        <v>161</v>
      </c>
      <c r="G48" s="154"/>
      <c r="H48" s="154" t="s">
        <v>7</v>
      </c>
      <c r="I48" s="154"/>
      <c r="J48" s="154" t="s">
        <v>161</v>
      </c>
      <c r="K48" s="154"/>
      <c r="L48" s="154" t="s">
        <v>7</v>
      </c>
    </row>
    <row r="49" spans="1:12" s="6" customFormat="1" ht="21.75" customHeight="1" x14ac:dyDescent="0.25">
      <c r="D49" s="11" t="s">
        <v>8</v>
      </c>
      <c r="F49" s="12" t="s">
        <v>9</v>
      </c>
      <c r="G49" s="8"/>
      <c r="H49" s="12" t="s">
        <v>9</v>
      </c>
      <c r="I49" s="8"/>
      <c r="J49" s="12" t="s">
        <v>9</v>
      </c>
      <c r="K49" s="8"/>
      <c r="L49" s="12" t="s">
        <v>9</v>
      </c>
    </row>
    <row r="50" spans="1:12" ht="21.75" customHeight="1" x14ac:dyDescent="0.25">
      <c r="A50" s="17"/>
      <c r="B50" s="17"/>
      <c r="D50" s="7"/>
      <c r="G50" s="20"/>
      <c r="I50" s="20"/>
      <c r="K50" s="20"/>
    </row>
    <row r="51" spans="1:12" ht="21.75" customHeight="1" x14ac:dyDescent="0.25">
      <c r="A51" s="5" t="s">
        <v>213</v>
      </c>
      <c r="D51" s="18"/>
      <c r="F51" s="26"/>
      <c r="H51" s="26"/>
      <c r="J51" s="26"/>
      <c r="L51" s="26"/>
    </row>
    <row r="52" spans="1:12" ht="21.75" customHeight="1" x14ac:dyDescent="0.45">
      <c r="A52" s="17" t="s">
        <v>178</v>
      </c>
      <c r="B52" s="17"/>
      <c r="C52" s="25"/>
      <c r="E52" s="25"/>
      <c r="F52" s="33">
        <v>-68907</v>
      </c>
      <c r="H52" s="26">
        <v>-104821</v>
      </c>
      <c r="J52" s="33">
        <v>-54454</v>
      </c>
      <c r="K52" s="33"/>
      <c r="L52" s="26">
        <v>-48128</v>
      </c>
    </row>
    <row r="53" spans="1:12" ht="21.75" customHeight="1" x14ac:dyDescent="0.45">
      <c r="A53" s="17" t="s">
        <v>179</v>
      </c>
      <c r="B53" s="17"/>
      <c r="C53" s="25"/>
      <c r="E53" s="25"/>
      <c r="F53" s="32">
        <v>-166</v>
      </c>
      <c r="H53" s="32">
        <v>-152</v>
      </c>
      <c r="J53" s="143">
        <v>0</v>
      </c>
      <c r="K53" s="33"/>
      <c r="L53" s="143">
        <v>0</v>
      </c>
    </row>
    <row r="54" spans="1:12" ht="6" customHeight="1" x14ac:dyDescent="0.45">
      <c r="A54" s="17"/>
      <c r="B54" s="17"/>
      <c r="C54" s="25"/>
      <c r="E54" s="25"/>
      <c r="F54" s="26"/>
      <c r="H54" s="26"/>
      <c r="J54" s="26"/>
      <c r="L54" s="26"/>
    </row>
    <row r="55" spans="1:12" ht="21.75" customHeight="1" thickBot="1" x14ac:dyDescent="0.5">
      <c r="A55" s="17"/>
      <c r="B55" s="17"/>
      <c r="C55" s="25"/>
      <c r="E55" s="25"/>
      <c r="F55" s="27">
        <f>F38</f>
        <v>-69073</v>
      </c>
      <c r="H55" s="27">
        <f>H38</f>
        <v>-104973</v>
      </c>
      <c r="J55" s="27">
        <f>J38</f>
        <v>-54454</v>
      </c>
      <c r="L55" s="27">
        <f>SUM(L52:L53)</f>
        <v>-48128</v>
      </c>
    </row>
    <row r="56" spans="1:12" ht="21.75" customHeight="1" thickTop="1" x14ac:dyDescent="0.45">
      <c r="A56" s="17"/>
      <c r="B56" s="17"/>
      <c r="C56" s="25"/>
      <c r="E56" s="25"/>
      <c r="F56" s="26"/>
      <c r="G56" s="28"/>
      <c r="H56" s="26"/>
      <c r="I56" s="28"/>
      <c r="J56" s="26"/>
      <c r="K56" s="28"/>
      <c r="L56" s="26"/>
    </row>
    <row r="57" spans="1:12" ht="21.75" customHeight="1" x14ac:dyDescent="0.45">
      <c r="A57" s="5" t="s">
        <v>214</v>
      </c>
      <c r="B57" s="17"/>
      <c r="C57" s="25"/>
      <c r="E57" s="25"/>
      <c r="H57" s="26"/>
      <c r="J57" s="26"/>
      <c r="L57" s="26"/>
    </row>
    <row r="58" spans="1:12" ht="21.75" customHeight="1" x14ac:dyDescent="0.45">
      <c r="A58" s="17" t="s">
        <v>178</v>
      </c>
      <c r="B58" s="17"/>
      <c r="C58" s="25"/>
      <c r="E58" s="25"/>
      <c r="F58" s="33">
        <v>-68907</v>
      </c>
      <c r="H58" s="26">
        <v>-104821</v>
      </c>
      <c r="J58" s="33">
        <v>-54454</v>
      </c>
      <c r="K58" s="33"/>
      <c r="L58" s="26">
        <v>-48128</v>
      </c>
    </row>
    <row r="59" spans="1:12" ht="21.75" customHeight="1" x14ac:dyDescent="0.45">
      <c r="A59" s="17" t="s">
        <v>179</v>
      </c>
      <c r="B59" s="17"/>
      <c r="C59" s="25"/>
      <c r="E59" s="25"/>
      <c r="F59" s="32">
        <v>-166</v>
      </c>
      <c r="H59" s="32">
        <v>-152</v>
      </c>
      <c r="J59" s="143">
        <v>0</v>
      </c>
      <c r="K59" s="33"/>
      <c r="L59" s="143">
        <v>0</v>
      </c>
    </row>
    <row r="60" spans="1:12" ht="6" customHeight="1" x14ac:dyDescent="0.45">
      <c r="A60" s="17"/>
      <c r="B60" s="17"/>
      <c r="C60" s="25"/>
      <c r="E60" s="25"/>
      <c r="F60" s="26"/>
      <c r="G60" s="28"/>
      <c r="H60" s="26"/>
      <c r="I60" s="28"/>
      <c r="J60" s="26"/>
      <c r="K60" s="28"/>
      <c r="L60" s="26"/>
    </row>
    <row r="61" spans="1:12" ht="21.75" customHeight="1" thickBot="1" x14ac:dyDescent="0.5">
      <c r="A61" s="17"/>
      <c r="B61" s="17"/>
      <c r="C61" s="25"/>
      <c r="E61" s="25"/>
      <c r="F61" s="27">
        <f>F38</f>
        <v>-69073</v>
      </c>
      <c r="H61" s="27">
        <f>H38</f>
        <v>-104973</v>
      </c>
      <c r="J61" s="27">
        <f>J38</f>
        <v>-54454</v>
      </c>
      <c r="L61" s="27">
        <f>SUM(L58:L59)</f>
        <v>-48128</v>
      </c>
    </row>
    <row r="62" spans="1:12" ht="21.75" customHeight="1" thickTop="1" x14ac:dyDescent="0.45">
      <c r="A62" s="17"/>
      <c r="B62" s="17"/>
      <c r="C62" s="25"/>
      <c r="E62" s="25"/>
      <c r="F62" s="26"/>
      <c r="H62" s="26"/>
      <c r="J62" s="34"/>
      <c r="L62" s="34"/>
    </row>
    <row r="63" spans="1:12" ht="21.75" customHeight="1" x14ac:dyDescent="0.55000000000000004">
      <c r="A63" s="190" t="s">
        <v>92</v>
      </c>
      <c r="B63" s="190"/>
      <c r="C63" s="190"/>
      <c r="D63" s="191"/>
      <c r="E63" s="192"/>
      <c r="F63" s="35"/>
      <c r="H63" s="193"/>
      <c r="J63" s="35"/>
      <c r="L63" s="193"/>
    </row>
    <row r="64" spans="1:12" ht="21.75" customHeight="1" x14ac:dyDescent="0.55000000000000004">
      <c r="A64" s="169" t="s">
        <v>93</v>
      </c>
      <c r="B64" s="194"/>
      <c r="C64" s="194"/>
      <c r="D64" s="195">
        <v>19</v>
      </c>
      <c r="E64" s="155"/>
      <c r="F64" s="35">
        <f>F52/'3-5'!E115</f>
        <v>-6.2516954526938076E-2</v>
      </c>
      <c r="H64" s="35">
        <f>H52/'3-5'!G115</f>
        <v>-9.5100493280336929E-2</v>
      </c>
      <c r="I64" s="33"/>
      <c r="J64" s="35">
        <f>J52/'3-5'!I115</f>
        <v>-4.9404244007283528E-2</v>
      </c>
      <c r="K64" s="33"/>
      <c r="L64" s="35">
        <f>L52/'3-5'!K115</f>
        <v>-4.366488147027843E-2</v>
      </c>
    </row>
    <row r="65" spans="1:12" ht="21.75" customHeight="1" x14ac:dyDescent="0.45">
      <c r="A65" s="192"/>
      <c r="B65" s="192"/>
      <c r="C65" s="192"/>
      <c r="D65" s="191"/>
      <c r="E65" s="192"/>
      <c r="F65" s="35"/>
      <c r="G65" s="35"/>
      <c r="I65" s="35"/>
      <c r="J65" s="35"/>
      <c r="K65" s="35"/>
      <c r="L65" s="35"/>
    </row>
    <row r="66" spans="1:12" ht="21.75" customHeight="1" x14ac:dyDescent="0.45">
      <c r="A66" s="192"/>
      <c r="B66" s="192"/>
      <c r="C66" s="192"/>
      <c r="D66" s="191"/>
      <c r="E66" s="192"/>
      <c r="F66" s="35"/>
      <c r="G66" s="35"/>
      <c r="H66" s="35"/>
      <c r="I66" s="35"/>
      <c r="J66" s="35"/>
      <c r="K66" s="35"/>
      <c r="L66" s="35"/>
    </row>
    <row r="67" spans="1:12" ht="21.75" customHeight="1" x14ac:dyDescent="0.45">
      <c r="A67" s="192"/>
      <c r="B67" s="192"/>
      <c r="C67" s="192"/>
      <c r="D67" s="191"/>
      <c r="E67" s="192"/>
      <c r="F67" s="35"/>
      <c r="G67" s="35"/>
      <c r="H67" s="35"/>
      <c r="I67" s="35"/>
      <c r="J67" s="35"/>
      <c r="K67" s="35"/>
      <c r="L67" s="35"/>
    </row>
    <row r="68" spans="1:12" ht="21.75" customHeight="1" x14ac:dyDescent="0.45">
      <c r="A68" s="192"/>
      <c r="B68" s="192"/>
      <c r="C68" s="192"/>
      <c r="D68" s="191"/>
      <c r="E68" s="192"/>
      <c r="F68" s="35"/>
      <c r="G68" s="35"/>
      <c r="H68" s="35"/>
      <c r="I68" s="35"/>
      <c r="J68" s="35"/>
      <c r="K68" s="35"/>
      <c r="L68" s="35"/>
    </row>
    <row r="69" spans="1:12" ht="21.75" customHeight="1" x14ac:dyDescent="0.45">
      <c r="A69" s="192"/>
      <c r="B69" s="192"/>
      <c r="C69" s="192"/>
      <c r="D69" s="191"/>
      <c r="E69" s="192"/>
      <c r="F69" s="35"/>
      <c r="G69" s="35"/>
      <c r="H69" s="35"/>
      <c r="I69" s="35"/>
      <c r="J69" s="35"/>
      <c r="K69" s="35"/>
      <c r="L69" s="35"/>
    </row>
    <row r="70" spans="1:12" ht="21.75" customHeight="1" x14ac:dyDescent="0.25">
      <c r="A70" s="5"/>
      <c r="B70" s="17"/>
      <c r="F70" s="26"/>
      <c r="G70" s="18"/>
      <c r="H70" s="26"/>
      <c r="I70" s="18"/>
      <c r="J70" s="26"/>
      <c r="K70" s="18"/>
      <c r="L70" s="26"/>
    </row>
    <row r="71" spans="1:12" ht="21.75" customHeight="1" x14ac:dyDescent="0.25">
      <c r="A71" s="5"/>
      <c r="B71" s="17"/>
      <c r="F71" s="26"/>
      <c r="G71" s="18"/>
      <c r="H71" s="26"/>
      <c r="I71" s="18"/>
      <c r="J71" s="26"/>
      <c r="K71" s="18"/>
      <c r="L71" s="26"/>
    </row>
    <row r="72" spans="1:12" ht="21.75" customHeight="1" x14ac:dyDescent="0.25">
      <c r="A72" s="5"/>
      <c r="B72" s="17"/>
      <c r="F72" s="26"/>
      <c r="G72" s="18"/>
      <c r="H72" s="26"/>
      <c r="I72" s="18"/>
      <c r="J72" s="26"/>
      <c r="K72" s="18"/>
      <c r="L72" s="26"/>
    </row>
    <row r="73" spans="1:12" ht="21.75" customHeight="1" x14ac:dyDescent="0.25">
      <c r="A73" s="5"/>
      <c r="B73" s="17"/>
      <c r="F73" s="26"/>
      <c r="G73" s="18"/>
      <c r="H73" s="26"/>
      <c r="I73" s="18"/>
      <c r="J73" s="26"/>
      <c r="K73" s="18"/>
      <c r="L73" s="26"/>
    </row>
    <row r="74" spans="1:12" ht="21.75" customHeight="1" x14ac:dyDescent="0.25">
      <c r="A74" s="5"/>
      <c r="B74" s="17"/>
      <c r="F74" s="26"/>
      <c r="G74" s="18"/>
      <c r="H74" s="26"/>
      <c r="I74" s="18"/>
      <c r="J74" s="26"/>
      <c r="K74" s="18"/>
      <c r="L74" s="26"/>
    </row>
    <row r="75" spans="1:12" ht="21.75" customHeight="1" x14ac:dyDescent="0.25">
      <c r="A75" s="5"/>
      <c r="B75" s="17"/>
      <c r="F75" s="26"/>
      <c r="G75" s="18"/>
      <c r="H75" s="26"/>
      <c r="I75" s="18"/>
      <c r="J75" s="26"/>
      <c r="K75" s="18"/>
      <c r="L75" s="26"/>
    </row>
    <row r="76" spans="1:12" ht="21.75" customHeight="1" x14ac:dyDescent="0.25">
      <c r="A76" s="5"/>
      <c r="B76" s="17"/>
      <c r="F76" s="26"/>
      <c r="G76" s="18"/>
      <c r="H76" s="26"/>
      <c r="I76" s="18"/>
      <c r="J76" s="26"/>
      <c r="K76" s="18"/>
      <c r="L76" s="26"/>
    </row>
    <row r="77" spans="1:12" ht="21.75" customHeight="1" x14ac:dyDescent="0.25">
      <c r="A77" s="5"/>
      <c r="B77" s="17"/>
      <c r="F77" s="26"/>
      <c r="G77" s="18"/>
      <c r="H77" s="26"/>
      <c r="I77" s="18"/>
      <c r="J77" s="26"/>
      <c r="K77" s="18"/>
      <c r="L77" s="26"/>
    </row>
    <row r="78" spans="1:12" ht="21.75" customHeight="1" x14ac:dyDescent="0.25">
      <c r="A78" s="5"/>
      <c r="B78" s="17"/>
      <c r="F78" s="26"/>
      <c r="G78" s="18"/>
      <c r="H78" s="26"/>
      <c r="I78" s="18"/>
      <c r="J78" s="26"/>
      <c r="K78" s="18"/>
      <c r="L78" s="26"/>
    </row>
    <row r="79" spans="1:12" ht="21.75" customHeight="1" x14ac:dyDescent="0.25">
      <c r="A79" s="5"/>
      <c r="B79" s="17"/>
      <c r="F79" s="26"/>
      <c r="G79" s="18"/>
      <c r="H79" s="26"/>
      <c r="I79" s="18"/>
      <c r="J79" s="26"/>
      <c r="K79" s="18"/>
      <c r="L79" s="26"/>
    </row>
    <row r="80" spans="1:12" ht="23.25" customHeight="1" x14ac:dyDescent="0.25">
      <c r="A80" s="5"/>
      <c r="B80" s="17"/>
      <c r="F80" s="26"/>
      <c r="G80" s="18"/>
      <c r="H80" s="26"/>
      <c r="I80" s="18"/>
      <c r="J80" s="26"/>
      <c r="K80" s="18"/>
      <c r="L80" s="26"/>
    </row>
    <row r="81" spans="1:12" ht="21.75" customHeight="1" x14ac:dyDescent="0.25">
      <c r="A81" s="29" t="s">
        <v>33</v>
      </c>
      <c r="B81" s="30"/>
      <c r="C81" s="30"/>
      <c r="D81" s="31"/>
      <c r="E81" s="30"/>
      <c r="F81" s="32"/>
      <c r="G81" s="30"/>
      <c r="H81" s="32"/>
      <c r="I81" s="30"/>
      <c r="J81" s="32"/>
      <c r="K81" s="32"/>
      <c r="L81" s="32"/>
    </row>
  </sheetData>
  <mergeCells count="5">
    <mergeCell ref="A3:L3"/>
    <mergeCell ref="F5:H5"/>
    <mergeCell ref="J5:L5"/>
    <mergeCell ref="F47:H47"/>
    <mergeCell ref="J47:L47"/>
  </mergeCells>
  <pageMargins left="0.8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162B-3539-41A9-9D1C-2B0E7F5B666A}">
  <dimension ref="A1:L81"/>
  <sheetViews>
    <sheetView zoomScale="90" workbookViewId="0"/>
  </sheetViews>
  <sheetFormatPr defaultColWidth="8.09765625" defaultRowHeight="21.75" customHeight="1" x14ac:dyDescent="0.25"/>
  <cols>
    <col min="1" max="2" width="1.19921875" style="18" customWidth="1"/>
    <col min="3" max="3" width="26.59765625" style="18" customWidth="1"/>
    <col min="4" max="4" width="7.09765625" style="19" customWidth="1"/>
    <col min="5" max="5" width="0.69921875" style="18" customWidth="1"/>
    <col min="6" max="6" width="10.59765625" style="20" customWidth="1"/>
    <col min="7" max="7" width="0.69921875" style="26" customWidth="1"/>
    <col min="8" max="8" width="10.59765625" style="20" customWidth="1"/>
    <col min="9" max="9" width="0.69921875" style="26" customWidth="1"/>
    <col min="10" max="10" width="10.59765625" style="20" customWidth="1"/>
    <col min="11" max="11" width="0.69921875" style="26" customWidth="1"/>
    <col min="12" max="12" width="10.59765625" style="20" customWidth="1"/>
    <col min="13" max="16384" width="8.09765625" style="18"/>
  </cols>
  <sheetData>
    <row r="1" spans="1:12" s="6" customFormat="1" ht="21.75" customHeight="1" x14ac:dyDescent="0.25">
      <c r="A1" s="5" t="s">
        <v>0</v>
      </c>
      <c r="D1" s="7"/>
      <c r="F1" s="8"/>
      <c r="G1" s="9"/>
      <c r="H1" s="8"/>
      <c r="I1" s="9"/>
      <c r="J1" s="8"/>
      <c r="K1" s="9"/>
      <c r="L1" s="8"/>
    </row>
    <row r="2" spans="1:12" s="6" customFormat="1" ht="21.75" customHeight="1" x14ac:dyDescent="0.25">
      <c r="A2" s="6" t="s">
        <v>71</v>
      </c>
      <c r="D2" s="7"/>
      <c r="F2" s="8"/>
      <c r="G2" s="9"/>
      <c r="H2" s="8"/>
      <c r="I2" s="9"/>
      <c r="J2" s="8"/>
      <c r="K2" s="9"/>
      <c r="L2" s="8"/>
    </row>
    <row r="3" spans="1:12" s="6" customFormat="1" ht="21.75" customHeight="1" x14ac:dyDescent="0.25">
      <c r="A3" s="215" t="s">
        <v>180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s="6" customFormat="1" ht="21.75" customHeight="1" x14ac:dyDescent="0.25">
      <c r="D4" s="7"/>
      <c r="F4" s="14"/>
      <c r="G4" s="15"/>
      <c r="H4" s="14"/>
      <c r="I4" s="15"/>
      <c r="J4" s="14"/>
      <c r="K4" s="15"/>
      <c r="L4" s="14"/>
    </row>
    <row r="5" spans="1:12" s="6" customFormat="1" ht="21.75" customHeight="1" x14ac:dyDescent="0.25">
      <c r="D5" s="7"/>
      <c r="F5" s="216" t="s">
        <v>2</v>
      </c>
      <c r="G5" s="216"/>
      <c r="H5" s="216"/>
      <c r="I5" s="16"/>
      <c r="J5" s="216" t="s">
        <v>3</v>
      </c>
      <c r="K5" s="216"/>
      <c r="L5" s="216"/>
    </row>
    <row r="6" spans="1:12" s="6" customFormat="1" ht="21.75" customHeight="1" x14ac:dyDescent="0.25">
      <c r="D6" s="7"/>
      <c r="F6" s="154" t="s">
        <v>161</v>
      </c>
      <c r="G6" s="154"/>
      <c r="H6" s="154" t="s">
        <v>7</v>
      </c>
      <c r="I6" s="154"/>
      <c r="J6" s="154" t="s">
        <v>161</v>
      </c>
      <c r="K6" s="154"/>
      <c r="L6" s="154" t="s">
        <v>7</v>
      </c>
    </row>
    <row r="7" spans="1:12" s="6" customFormat="1" ht="21.75" customHeight="1" x14ac:dyDescent="0.25">
      <c r="D7" s="11" t="s">
        <v>8</v>
      </c>
      <c r="F7" s="12" t="s">
        <v>9</v>
      </c>
      <c r="G7" s="8"/>
      <c r="H7" s="12" t="s">
        <v>9</v>
      </c>
      <c r="I7" s="8"/>
      <c r="J7" s="12" t="s">
        <v>9</v>
      </c>
      <c r="K7" s="8"/>
      <c r="L7" s="12" t="s">
        <v>9</v>
      </c>
    </row>
    <row r="8" spans="1:12" ht="21.75" customHeight="1" x14ac:dyDescent="0.25">
      <c r="A8" s="17"/>
      <c r="B8" s="17"/>
      <c r="G8" s="20"/>
      <c r="I8" s="20"/>
      <c r="K8" s="20"/>
    </row>
    <row r="9" spans="1:12" ht="21.75" customHeight="1" x14ac:dyDescent="0.25">
      <c r="A9" s="5" t="s">
        <v>72</v>
      </c>
      <c r="B9" s="17"/>
      <c r="G9" s="20"/>
      <c r="I9" s="20"/>
      <c r="K9" s="20"/>
    </row>
    <row r="10" spans="1:12" ht="6" customHeight="1" x14ac:dyDescent="0.25">
      <c r="A10" s="5"/>
      <c r="B10" s="17"/>
      <c r="G10" s="20"/>
      <c r="I10" s="20"/>
      <c r="K10" s="20"/>
    </row>
    <row r="11" spans="1:12" ht="21.75" customHeight="1" x14ac:dyDescent="0.25">
      <c r="A11" s="17" t="s">
        <v>73</v>
      </c>
      <c r="B11" s="17"/>
      <c r="F11" s="20">
        <v>518311</v>
      </c>
      <c r="G11" s="20"/>
      <c r="H11" s="20">
        <v>430775</v>
      </c>
      <c r="I11" s="20"/>
      <c r="J11" s="21">
        <v>162437</v>
      </c>
      <c r="K11" s="21"/>
      <c r="L11" s="20">
        <v>229253</v>
      </c>
    </row>
    <row r="12" spans="1:12" ht="21.75" customHeight="1" x14ac:dyDescent="0.25">
      <c r="A12" s="17" t="s">
        <v>74</v>
      </c>
      <c r="B12" s="17"/>
      <c r="F12" s="20">
        <v>22431</v>
      </c>
      <c r="G12" s="20"/>
      <c r="H12" s="20">
        <v>42</v>
      </c>
      <c r="I12" s="20"/>
      <c r="J12" s="21">
        <v>0</v>
      </c>
      <c r="K12" s="21"/>
      <c r="L12" s="20">
        <v>0</v>
      </c>
    </row>
    <row r="13" spans="1:12" ht="21.75" customHeight="1" x14ac:dyDescent="0.25">
      <c r="A13" s="17" t="s">
        <v>75</v>
      </c>
      <c r="B13" s="17"/>
      <c r="F13" s="20">
        <v>167802</v>
      </c>
      <c r="G13" s="20"/>
      <c r="H13" s="20">
        <v>138124</v>
      </c>
      <c r="I13" s="20"/>
      <c r="J13" s="21">
        <v>0</v>
      </c>
      <c r="K13" s="21"/>
      <c r="L13" s="20">
        <v>0</v>
      </c>
    </row>
    <row r="14" spans="1:12" ht="21.75" customHeight="1" x14ac:dyDescent="0.25">
      <c r="A14" s="17" t="s">
        <v>76</v>
      </c>
      <c r="B14" s="17"/>
      <c r="F14" s="22">
        <v>14531</v>
      </c>
      <c r="G14" s="20"/>
      <c r="H14" s="22">
        <v>7274</v>
      </c>
      <c r="I14" s="20"/>
      <c r="J14" s="23">
        <v>0</v>
      </c>
      <c r="K14" s="21"/>
      <c r="L14" s="22">
        <v>0</v>
      </c>
    </row>
    <row r="15" spans="1:12" ht="6" customHeight="1" x14ac:dyDescent="0.25">
      <c r="A15" s="17"/>
      <c r="B15" s="17"/>
      <c r="G15" s="20"/>
      <c r="I15" s="20"/>
      <c r="K15" s="20"/>
    </row>
    <row r="16" spans="1:12" ht="21.75" customHeight="1" x14ac:dyDescent="0.25">
      <c r="A16" s="5" t="s">
        <v>77</v>
      </c>
      <c r="B16" s="17"/>
      <c r="D16" s="19">
        <v>7</v>
      </c>
      <c r="F16" s="22">
        <f>SUM(F11:F14)</f>
        <v>723075</v>
      </c>
      <c r="G16" s="20"/>
      <c r="H16" s="22">
        <f>SUM(H11:H14)</f>
        <v>576215</v>
      </c>
      <c r="I16" s="20"/>
      <c r="J16" s="22">
        <f>SUM(J11:J14)</f>
        <v>162437</v>
      </c>
      <c r="K16" s="20"/>
      <c r="L16" s="22">
        <f>SUM(L11:L14)</f>
        <v>229253</v>
      </c>
    </row>
    <row r="17" spans="1:12" ht="21.75" customHeight="1" x14ac:dyDescent="0.25">
      <c r="A17" s="5"/>
      <c r="B17" s="17"/>
      <c r="F17" s="188"/>
      <c r="G17" s="20"/>
      <c r="H17" s="188"/>
      <c r="I17" s="20"/>
      <c r="K17" s="20"/>
    </row>
    <row r="18" spans="1:12" ht="21.75" customHeight="1" x14ac:dyDescent="0.25">
      <c r="A18" s="5" t="s">
        <v>78</v>
      </c>
      <c r="B18" s="17"/>
      <c r="F18" s="189"/>
      <c r="G18" s="20"/>
      <c r="I18" s="20"/>
      <c r="K18" s="20"/>
    </row>
    <row r="19" spans="1:12" ht="6" customHeight="1" x14ac:dyDescent="0.25">
      <c r="A19" s="5"/>
      <c r="B19" s="17"/>
      <c r="G19" s="20"/>
      <c r="I19" s="20"/>
      <c r="K19" s="20"/>
    </row>
    <row r="20" spans="1:12" ht="21.75" customHeight="1" x14ac:dyDescent="0.25">
      <c r="A20" s="17" t="s">
        <v>79</v>
      </c>
      <c r="B20" s="5"/>
      <c r="F20" s="20">
        <v>-364111</v>
      </c>
      <c r="G20" s="20"/>
      <c r="H20" s="20">
        <v>-308107</v>
      </c>
      <c r="I20" s="20"/>
      <c r="J20" s="21">
        <v>-126665</v>
      </c>
      <c r="K20" s="21"/>
      <c r="L20" s="21">
        <v>-180659</v>
      </c>
    </row>
    <row r="21" spans="1:12" ht="21.75" customHeight="1" x14ac:dyDescent="0.25">
      <c r="A21" s="17" t="s">
        <v>80</v>
      </c>
      <c r="B21" s="5"/>
      <c r="F21" s="20">
        <v>-11195</v>
      </c>
      <c r="G21" s="20"/>
      <c r="H21" s="20">
        <v>-348</v>
      </c>
      <c r="I21" s="20"/>
      <c r="J21" s="21">
        <v>0</v>
      </c>
      <c r="K21" s="21"/>
      <c r="L21" s="21">
        <v>0</v>
      </c>
    </row>
    <row r="22" spans="1:12" ht="21.75" customHeight="1" x14ac:dyDescent="0.25">
      <c r="A22" s="17" t="s">
        <v>81</v>
      </c>
      <c r="B22" s="5"/>
      <c r="F22" s="20">
        <v>-156298</v>
      </c>
      <c r="G22" s="20"/>
      <c r="H22" s="20">
        <v>-133327</v>
      </c>
      <c r="I22" s="20"/>
      <c r="J22" s="21">
        <v>0</v>
      </c>
      <c r="K22" s="21"/>
      <c r="L22" s="21">
        <v>0</v>
      </c>
    </row>
    <row r="23" spans="1:12" ht="21.75" customHeight="1" x14ac:dyDescent="0.25">
      <c r="A23" s="17" t="s">
        <v>82</v>
      </c>
      <c r="B23" s="5"/>
      <c r="F23" s="22">
        <v>-12505</v>
      </c>
      <c r="G23" s="20"/>
      <c r="H23" s="22">
        <v>-7302</v>
      </c>
      <c r="I23" s="20"/>
      <c r="J23" s="23">
        <v>0</v>
      </c>
      <c r="K23" s="21"/>
      <c r="L23" s="23">
        <v>0</v>
      </c>
    </row>
    <row r="24" spans="1:12" ht="6" customHeight="1" x14ac:dyDescent="0.25">
      <c r="A24" s="17"/>
      <c r="B24" s="5"/>
      <c r="G24" s="20"/>
      <c r="I24" s="20"/>
      <c r="K24" s="20"/>
    </row>
    <row r="25" spans="1:12" ht="21.75" customHeight="1" x14ac:dyDescent="0.25">
      <c r="A25" s="5" t="s">
        <v>83</v>
      </c>
      <c r="B25" s="17"/>
      <c r="F25" s="22">
        <f>SUM(F20:F23)</f>
        <v>-544109</v>
      </c>
      <c r="G25" s="20"/>
      <c r="H25" s="22">
        <f>SUM(H20:H23)</f>
        <v>-449084</v>
      </c>
      <c r="I25" s="20"/>
      <c r="J25" s="22">
        <f>SUM(J20:J23)</f>
        <v>-126665</v>
      </c>
      <c r="K25" s="20"/>
      <c r="L25" s="22">
        <f>SUM(L20:L23)</f>
        <v>-180659</v>
      </c>
    </row>
    <row r="26" spans="1:12" ht="21.75" customHeight="1" x14ac:dyDescent="0.25">
      <c r="A26" s="5"/>
      <c r="B26" s="5"/>
      <c r="G26" s="20"/>
      <c r="I26" s="20"/>
      <c r="K26" s="20"/>
    </row>
    <row r="27" spans="1:12" ht="21.75" customHeight="1" x14ac:dyDescent="0.25">
      <c r="A27" s="5" t="s">
        <v>84</v>
      </c>
      <c r="B27" s="5"/>
      <c r="F27" s="20">
        <f>SUM(F11,F12,F13,F21,F22,F14,F20,F23)</f>
        <v>178966</v>
      </c>
      <c r="G27" s="20"/>
      <c r="H27" s="20">
        <f>SUM(H11,H12,H13,H21,H22,H14,H20,H23)</f>
        <v>127131</v>
      </c>
      <c r="I27" s="20"/>
      <c r="J27" s="20">
        <f>SUM(J11,J12,J13,J21,J22,J14,J20,J23)</f>
        <v>35772</v>
      </c>
      <c r="K27" s="20"/>
      <c r="L27" s="20">
        <f>SUM(L11,L12,L13,L21,L22,L14,L20,L23)</f>
        <v>48594</v>
      </c>
    </row>
    <row r="28" spans="1:12" ht="21.75" customHeight="1" x14ac:dyDescent="0.25">
      <c r="A28" s="17" t="s">
        <v>85</v>
      </c>
      <c r="B28" s="17"/>
      <c r="D28" s="19">
        <v>17</v>
      </c>
      <c r="F28" s="20">
        <v>27733</v>
      </c>
      <c r="G28" s="20"/>
      <c r="H28" s="20">
        <v>9075</v>
      </c>
      <c r="I28" s="20"/>
      <c r="J28" s="21">
        <v>65949</v>
      </c>
      <c r="K28" s="21"/>
      <c r="L28" s="21">
        <v>63499</v>
      </c>
    </row>
    <row r="29" spans="1:12" ht="21.75" customHeight="1" x14ac:dyDescent="0.25">
      <c r="A29" s="17" t="s">
        <v>86</v>
      </c>
      <c r="B29" s="17"/>
      <c r="F29" s="20">
        <v>-74239</v>
      </c>
      <c r="G29" s="20"/>
      <c r="H29" s="20">
        <v>-78489</v>
      </c>
      <c r="I29" s="20"/>
      <c r="J29" s="21">
        <v>-25920</v>
      </c>
      <c r="K29" s="21"/>
      <c r="L29" s="21">
        <v>-38407</v>
      </c>
    </row>
    <row r="30" spans="1:12" ht="21.75" customHeight="1" x14ac:dyDescent="0.25">
      <c r="A30" s="17" t="s">
        <v>87</v>
      </c>
      <c r="B30" s="17"/>
      <c r="F30" s="20">
        <v>-84145</v>
      </c>
      <c r="G30" s="20"/>
      <c r="H30" s="20">
        <v>-93852</v>
      </c>
      <c r="I30" s="20"/>
      <c r="J30" s="21">
        <v>-46637</v>
      </c>
      <c r="K30" s="21"/>
      <c r="L30" s="21">
        <v>-48132</v>
      </c>
    </row>
    <row r="31" spans="1:12" ht="21.75" customHeight="1" x14ac:dyDescent="0.25">
      <c r="A31" s="17" t="s">
        <v>215</v>
      </c>
      <c r="B31" s="17"/>
      <c r="G31" s="20"/>
      <c r="I31" s="20"/>
      <c r="J31" s="21"/>
      <c r="K31" s="21"/>
      <c r="L31" s="21"/>
    </row>
    <row r="32" spans="1:12" ht="21.75" customHeight="1" x14ac:dyDescent="0.25">
      <c r="A32" s="17"/>
      <c r="B32" s="17" t="s">
        <v>216</v>
      </c>
      <c r="D32" s="19">
        <v>8</v>
      </c>
      <c r="F32" s="20">
        <v>1220</v>
      </c>
      <c r="G32" s="20"/>
      <c r="H32" s="20">
        <v>-1651</v>
      </c>
      <c r="I32" s="20"/>
      <c r="J32" s="21">
        <v>0</v>
      </c>
      <c r="K32" s="21"/>
      <c r="L32" s="21">
        <v>0</v>
      </c>
    </row>
    <row r="33" spans="1:12" ht="21.75" customHeight="1" x14ac:dyDescent="0.25">
      <c r="A33" s="17" t="s">
        <v>176</v>
      </c>
      <c r="B33" s="17"/>
      <c r="F33" s="20">
        <v>0</v>
      </c>
      <c r="G33" s="20"/>
      <c r="H33" s="20">
        <v>0</v>
      </c>
      <c r="I33" s="20"/>
      <c r="J33" s="21">
        <v>-50000</v>
      </c>
      <c r="K33" s="21"/>
      <c r="L33" s="21">
        <v>0</v>
      </c>
    </row>
    <row r="34" spans="1:12" ht="21.75" customHeight="1" x14ac:dyDescent="0.25">
      <c r="A34" s="17" t="s">
        <v>220</v>
      </c>
      <c r="B34" s="17"/>
      <c r="D34" s="19">
        <v>16.2</v>
      </c>
      <c r="F34" s="20">
        <v>12508</v>
      </c>
      <c r="G34" s="20"/>
      <c r="H34" s="20">
        <v>0</v>
      </c>
      <c r="I34" s="20"/>
      <c r="J34" s="21">
        <v>12508</v>
      </c>
      <c r="K34" s="21"/>
      <c r="L34" s="21">
        <v>0</v>
      </c>
    </row>
    <row r="35" spans="1:12" ht="22.95" customHeight="1" x14ac:dyDescent="0.25">
      <c r="A35" s="18" t="s">
        <v>88</v>
      </c>
      <c r="F35" s="22">
        <v>-184084</v>
      </c>
      <c r="G35" s="20"/>
      <c r="H35" s="22">
        <v>-168971</v>
      </c>
      <c r="I35" s="8"/>
      <c r="J35" s="22">
        <v>-160632</v>
      </c>
      <c r="K35" s="8"/>
      <c r="L35" s="22">
        <v>-139950</v>
      </c>
    </row>
    <row r="36" spans="1:12" ht="6" customHeight="1" x14ac:dyDescent="0.25">
      <c r="A36" s="5"/>
      <c r="B36" s="5"/>
      <c r="G36" s="20"/>
      <c r="I36" s="20"/>
      <c r="K36" s="20"/>
    </row>
    <row r="37" spans="1:12" ht="21.75" customHeight="1" x14ac:dyDescent="0.25">
      <c r="A37" s="5" t="s">
        <v>89</v>
      </c>
      <c r="B37" s="5"/>
      <c r="F37" s="20">
        <f>SUM(F27:F35)</f>
        <v>-122041</v>
      </c>
      <c r="G37" s="8"/>
      <c r="H37" s="20">
        <f>SUM(H27:H35)</f>
        <v>-206757</v>
      </c>
      <c r="I37" s="20"/>
      <c r="J37" s="20">
        <f>SUM(J27:J35)</f>
        <v>-168960</v>
      </c>
      <c r="K37" s="20"/>
      <c r="L37" s="20">
        <f>SUM(L27:L35)</f>
        <v>-114396</v>
      </c>
    </row>
    <row r="38" spans="1:12" ht="21.75" customHeight="1" x14ac:dyDescent="0.25">
      <c r="A38" s="17" t="s">
        <v>177</v>
      </c>
      <c r="B38" s="17"/>
      <c r="D38" s="19">
        <v>18</v>
      </c>
      <c r="F38" s="22">
        <v>-4428</v>
      </c>
      <c r="G38" s="20"/>
      <c r="H38" s="22">
        <v>-6650</v>
      </c>
      <c r="I38" s="20"/>
      <c r="J38" s="22">
        <v>11459</v>
      </c>
      <c r="K38" s="20"/>
      <c r="L38" s="22">
        <v>437</v>
      </c>
    </row>
    <row r="39" spans="1:12" ht="6" customHeight="1" x14ac:dyDescent="0.25">
      <c r="F39" s="26"/>
      <c r="H39" s="26"/>
      <c r="J39" s="26"/>
      <c r="L39" s="26"/>
    </row>
    <row r="40" spans="1:12" ht="21.75" customHeight="1" thickBot="1" x14ac:dyDescent="0.3">
      <c r="A40" s="5" t="s">
        <v>90</v>
      </c>
      <c r="B40" s="5"/>
      <c r="F40" s="27">
        <f>SUM(F37:F39)</f>
        <v>-126469</v>
      </c>
      <c r="G40" s="9"/>
      <c r="H40" s="27">
        <f>SUM(H37:H39)</f>
        <v>-213407</v>
      </c>
      <c r="J40" s="27">
        <f>SUM(J37:J39)</f>
        <v>-157501</v>
      </c>
      <c r="L40" s="27">
        <f>SUM(L37:L39)</f>
        <v>-113959</v>
      </c>
    </row>
    <row r="41" spans="1:12" ht="21" customHeight="1" thickTop="1" x14ac:dyDescent="0.45">
      <c r="A41" s="5"/>
      <c r="B41" s="5"/>
      <c r="C41" s="6"/>
      <c r="F41" s="26"/>
      <c r="G41" s="28"/>
      <c r="H41" s="26"/>
      <c r="I41" s="28"/>
      <c r="J41" s="24"/>
      <c r="K41" s="28"/>
      <c r="L41" s="24"/>
    </row>
    <row r="42" spans="1:12" ht="22.2" customHeight="1" x14ac:dyDescent="0.25">
      <c r="A42" s="29" t="s">
        <v>33</v>
      </c>
      <c r="B42" s="30"/>
      <c r="C42" s="30"/>
      <c r="D42" s="31"/>
      <c r="E42" s="30"/>
      <c r="F42" s="32"/>
      <c r="G42" s="30"/>
      <c r="H42" s="32"/>
      <c r="I42" s="30"/>
      <c r="J42" s="32"/>
      <c r="K42" s="32"/>
      <c r="L42" s="32"/>
    </row>
    <row r="43" spans="1:12" s="6" customFormat="1" ht="21.75" customHeight="1" x14ac:dyDescent="0.25">
      <c r="A43" s="5" t="str">
        <f>A1</f>
        <v>บริษัท เจ้าพระยามหานคร จำกัด (มหาชน)</v>
      </c>
      <c r="D43" s="7"/>
      <c r="F43" s="8"/>
      <c r="G43" s="9"/>
      <c r="H43" s="8"/>
      <c r="I43" s="9"/>
      <c r="J43" s="8"/>
      <c r="K43" s="9"/>
      <c r="L43" s="8"/>
    </row>
    <row r="44" spans="1:12" s="6" customFormat="1" ht="21.75" customHeight="1" x14ac:dyDescent="0.25">
      <c r="A44" s="6" t="s">
        <v>91</v>
      </c>
      <c r="D44" s="7"/>
      <c r="F44" s="8"/>
      <c r="G44" s="9"/>
      <c r="H44" s="8"/>
      <c r="I44" s="9"/>
      <c r="J44" s="8"/>
      <c r="K44" s="9"/>
      <c r="L44" s="8"/>
    </row>
    <row r="45" spans="1:12" s="6" customFormat="1" ht="21.75" customHeight="1" x14ac:dyDescent="0.25">
      <c r="A45" s="10" t="str">
        <f>A3</f>
        <v>สำหรับรอบระยะเวลาหกเดือนสิ้นสุดวันที่ 30 มิถุนายน พ.ศ. 2569</v>
      </c>
      <c r="B45" s="10"/>
      <c r="C45" s="10"/>
      <c r="D45" s="11"/>
      <c r="E45" s="10"/>
      <c r="F45" s="12"/>
      <c r="G45" s="13"/>
      <c r="H45" s="12"/>
      <c r="I45" s="13"/>
      <c r="J45" s="12"/>
      <c r="K45" s="13"/>
      <c r="L45" s="12"/>
    </row>
    <row r="46" spans="1:12" s="6" customFormat="1" ht="21.75" customHeight="1" x14ac:dyDescent="0.25">
      <c r="D46" s="7"/>
      <c r="F46" s="8"/>
      <c r="G46" s="9"/>
      <c r="H46" s="8"/>
      <c r="I46" s="9"/>
      <c r="J46" s="8"/>
      <c r="K46" s="9"/>
      <c r="L46" s="8"/>
    </row>
    <row r="47" spans="1:12" s="6" customFormat="1" ht="21.75" customHeight="1" x14ac:dyDescent="0.25">
      <c r="D47" s="7"/>
      <c r="F47" s="216" t="s">
        <v>2</v>
      </c>
      <c r="G47" s="216"/>
      <c r="H47" s="216"/>
      <c r="I47" s="16"/>
      <c r="J47" s="216" t="s">
        <v>3</v>
      </c>
      <c r="K47" s="216"/>
      <c r="L47" s="216"/>
    </row>
    <row r="48" spans="1:12" s="6" customFormat="1" ht="21.75" customHeight="1" x14ac:dyDescent="0.25">
      <c r="D48" s="7"/>
      <c r="F48" s="154" t="s">
        <v>161</v>
      </c>
      <c r="G48" s="154"/>
      <c r="H48" s="154" t="s">
        <v>7</v>
      </c>
      <c r="I48" s="154"/>
      <c r="J48" s="154" t="s">
        <v>161</v>
      </c>
      <c r="K48" s="154"/>
      <c r="L48" s="154" t="s">
        <v>7</v>
      </c>
    </row>
    <row r="49" spans="1:12" s="6" customFormat="1" ht="21.75" customHeight="1" x14ac:dyDescent="0.25">
      <c r="D49" s="11" t="s">
        <v>8</v>
      </c>
      <c r="F49" s="12" t="s">
        <v>9</v>
      </c>
      <c r="G49" s="8"/>
      <c r="H49" s="12" t="s">
        <v>9</v>
      </c>
      <c r="I49" s="8"/>
      <c r="J49" s="12" t="s">
        <v>9</v>
      </c>
      <c r="K49" s="8"/>
      <c r="L49" s="12" t="s">
        <v>9</v>
      </c>
    </row>
    <row r="50" spans="1:12" ht="21.75" customHeight="1" x14ac:dyDescent="0.25">
      <c r="A50" s="17"/>
      <c r="B50" s="17"/>
      <c r="D50" s="7"/>
      <c r="G50" s="20"/>
      <c r="I50" s="20"/>
      <c r="K50" s="20"/>
    </row>
    <row r="51" spans="1:12" ht="21.75" customHeight="1" x14ac:dyDescent="0.25">
      <c r="A51" s="5" t="s">
        <v>213</v>
      </c>
      <c r="D51" s="18"/>
      <c r="F51" s="26"/>
      <c r="H51" s="26"/>
      <c r="J51" s="26"/>
      <c r="L51" s="26"/>
    </row>
    <row r="52" spans="1:12" ht="21.75" customHeight="1" x14ac:dyDescent="0.45">
      <c r="A52" s="17" t="s">
        <v>178</v>
      </c>
      <c r="B52" s="17"/>
      <c r="C52" s="25"/>
      <c r="E52" s="25"/>
      <c r="F52" s="33">
        <v>-126123</v>
      </c>
      <c r="H52" s="26">
        <v>-213389</v>
      </c>
      <c r="J52" s="33">
        <v>-157501</v>
      </c>
      <c r="K52" s="33"/>
      <c r="L52" s="26">
        <v>-113959</v>
      </c>
    </row>
    <row r="53" spans="1:12" ht="21.75" customHeight="1" x14ac:dyDescent="0.45">
      <c r="A53" s="17" t="s">
        <v>179</v>
      </c>
      <c r="B53" s="17"/>
      <c r="C53" s="25"/>
      <c r="E53" s="25"/>
      <c r="F53" s="32">
        <v>-346</v>
      </c>
      <c r="H53" s="32">
        <v>-18</v>
      </c>
      <c r="J53" s="143">
        <v>0</v>
      </c>
      <c r="K53" s="33"/>
      <c r="L53" s="143">
        <v>0</v>
      </c>
    </row>
    <row r="54" spans="1:12" ht="6" customHeight="1" x14ac:dyDescent="0.45">
      <c r="A54" s="17"/>
      <c r="B54" s="17"/>
      <c r="C54" s="25"/>
      <c r="E54" s="25"/>
      <c r="F54" s="26"/>
      <c r="H54" s="26"/>
      <c r="J54" s="26"/>
      <c r="L54" s="26"/>
    </row>
    <row r="55" spans="1:12" ht="21.75" customHeight="1" thickBot="1" x14ac:dyDescent="0.5">
      <c r="A55" s="17"/>
      <c r="B55" s="17"/>
      <c r="C55" s="25"/>
      <c r="E55" s="25"/>
      <c r="F55" s="27">
        <f>F40</f>
        <v>-126469</v>
      </c>
      <c r="H55" s="27">
        <f>H40</f>
        <v>-213407</v>
      </c>
      <c r="J55" s="27">
        <f>J40</f>
        <v>-157501</v>
      </c>
      <c r="L55" s="27">
        <f>SUM(L52:L53)</f>
        <v>-113959</v>
      </c>
    </row>
    <row r="56" spans="1:12" ht="21.75" customHeight="1" thickTop="1" x14ac:dyDescent="0.45">
      <c r="A56" s="17"/>
      <c r="B56" s="17"/>
      <c r="C56" s="25"/>
      <c r="E56" s="25"/>
      <c r="F56" s="26"/>
      <c r="G56" s="28"/>
      <c r="H56" s="26"/>
      <c r="I56" s="28"/>
      <c r="J56" s="26"/>
      <c r="K56" s="28"/>
      <c r="L56" s="26"/>
    </row>
    <row r="57" spans="1:12" ht="21.75" customHeight="1" x14ac:dyDescent="0.45">
      <c r="A57" s="5" t="s">
        <v>214</v>
      </c>
      <c r="B57" s="17"/>
      <c r="C57" s="25"/>
      <c r="E57" s="25"/>
      <c r="H57" s="26"/>
      <c r="J57" s="26"/>
      <c r="L57" s="26"/>
    </row>
    <row r="58" spans="1:12" ht="21.75" customHeight="1" x14ac:dyDescent="0.45">
      <c r="A58" s="17" t="s">
        <v>178</v>
      </c>
      <c r="B58" s="17"/>
      <c r="C58" s="25"/>
      <c r="E58" s="25"/>
      <c r="F58" s="33">
        <v>-126123</v>
      </c>
      <c r="H58" s="26">
        <v>-213389</v>
      </c>
      <c r="J58" s="33">
        <v>-157501</v>
      </c>
      <c r="K58" s="33"/>
      <c r="L58" s="26">
        <v>-113959</v>
      </c>
    </row>
    <row r="59" spans="1:12" ht="21.75" customHeight="1" x14ac:dyDescent="0.45">
      <c r="A59" s="17" t="s">
        <v>179</v>
      </c>
      <c r="B59" s="17"/>
      <c r="C59" s="25"/>
      <c r="E59" s="25"/>
      <c r="F59" s="32">
        <v>-346</v>
      </c>
      <c r="H59" s="32">
        <v>-18</v>
      </c>
      <c r="J59" s="143">
        <v>0</v>
      </c>
      <c r="K59" s="33"/>
      <c r="L59" s="143">
        <v>0</v>
      </c>
    </row>
    <row r="60" spans="1:12" ht="6" customHeight="1" x14ac:dyDescent="0.45">
      <c r="A60" s="17"/>
      <c r="B60" s="17"/>
      <c r="C60" s="25"/>
      <c r="E60" s="25"/>
      <c r="F60" s="26"/>
      <c r="G60" s="28"/>
      <c r="H60" s="26"/>
      <c r="I60" s="28"/>
      <c r="J60" s="26"/>
      <c r="K60" s="28"/>
      <c r="L60" s="26"/>
    </row>
    <row r="61" spans="1:12" ht="21.75" customHeight="1" thickBot="1" x14ac:dyDescent="0.5">
      <c r="A61" s="17"/>
      <c r="B61" s="17"/>
      <c r="C61" s="25"/>
      <c r="E61" s="25"/>
      <c r="F61" s="27">
        <f>F40</f>
        <v>-126469</v>
      </c>
      <c r="H61" s="27">
        <f>H40</f>
        <v>-213407</v>
      </c>
      <c r="J61" s="27">
        <f>J40</f>
        <v>-157501</v>
      </c>
      <c r="L61" s="27">
        <f>SUM(L58:L59)</f>
        <v>-113959</v>
      </c>
    </row>
    <row r="62" spans="1:12" ht="21.75" customHeight="1" thickTop="1" x14ac:dyDescent="0.45">
      <c r="A62" s="17"/>
      <c r="B62" s="17"/>
      <c r="C62" s="25"/>
      <c r="E62" s="25"/>
      <c r="F62" s="26"/>
      <c r="H62" s="26"/>
      <c r="J62" s="34"/>
      <c r="L62" s="34"/>
    </row>
    <row r="63" spans="1:12" ht="21.75" customHeight="1" x14ac:dyDescent="0.55000000000000004">
      <c r="A63" s="190" t="s">
        <v>92</v>
      </c>
      <c r="B63" s="190"/>
      <c r="C63" s="190"/>
      <c r="D63" s="191"/>
      <c r="E63" s="192"/>
      <c r="F63" s="35"/>
      <c r="H63" s="193"/>
      <c r="J63" s="35"/>
      <c r="L63" s="193"/>
    </row>
    <row r="64" spans="1:12" ht="21.75" customHeight="1" x14ac:dyDescent="0.55000000000000004">
      <c r="A64" s="169" t="s">
        <v>93</v>
      </c>
      <c r="B64" s="194"/>
      <c r="C64" s="194"/>
      <c r="D64" s="195">
        <v>19</v>
      </c>
      <c r="E64" s="155"/>
      <c r="F64" s="144">
        <f>F52/'3-5'!E115</f>
        <v>-0.11442706627484887</v>
      </c>
      <c r="H64" s="144">
        <f>H52/'3-5'!G115</f>
        <v>-0.19360051097201719</v>
      </c>
      <c r="I64" s="33"/>
      <c r="J64" s="144">
        <f>J52/'3-5'!I115</f>
        <v>-0.14289524801467593</v>
      </c>
      <c r="K64" s="33" t="s">
        <v>181</v>
      </c>
      <c r="L64" s="144">
        <f>L52/'3-5'!K115</f>
        <v>-0.10339108684074676</v>
      </c>
    </row>
    <row r="65" spans="1:12" ht="21.75" customHeight="1" x14ac:dyDescent="0.45">
      <c r="A65" s="192"/>
      <c r="B65" s="192"/>
      <c r="C65" s="192"/>
      <c r="D65" s="191"/>
      <c r="E65" s="192"/>
      <c r="F65" s="35"/>
      <c r="G65" s="35"/>
      <c r="H65" s="35"/>
      <c r="I65" s="35"/>
      <c r="J65" s="35"/>
      <c r="K65" s="35"/>
      <c r="L65" s="35"/>
    </row>
    <row r="66" spans="1:12" ht="21.75" customHeight="1" x14ac:dyDescent="0.45">
      <c r="A66" s="192"/>
      <c r="B66" s="192"/>
      <c r="C66" s="192"/>
      <c r="D66" s="191"/>
      <c r="E66" s="192"/>
      <c r="F66" s="35"/>
      <c r="G66" s="35"/>
      <c r="H66" s="35"/>
      <c r="I66" s="35"/>
      <c r="J66" s="35"/>
      <c r="K66" s="35"/>
      <c r="L66" s="35"/>
    </row>
    <row r="67" spans="1:12" ht="21.75" customHeight="1" x14ac:dyDescent="0.45">
      <c r="A67" s="192"/>
      <c r="B67" s="192"/>
      <c r="C67" s="192"/>
      <c r="D67" s="191"/>
      <c r="E67" s="192"/>
      <c r="F67" s="35"/>
      <c r="G67" s="35"/>
      <c r="H67" s="35"/>
      <c r="I67" s="35"/>
      <c r="J67" s="35"/>
      <c r="K67" s="35"/>
      <c r="L67" s="35"/>
    </row>
    <row r="68" spans="1:12" ht="21.75" customHeight="1" x14ac:dyDescent="0.45">
      <c r="A68" s="192"/>
      <c r="B68" s="192"/>
      <c r="C68" s="192"/>
      <c r="D68" s="191"/>
      <c r="E68" s="192"/>
      <c r="F68" s="35"/>
      <c r="G68" s="35"/>
      <c r="H68" s="35"/>
      <c r="I68" s="35"/>
      <c r="J68" s="35"/>
      <c r="K68" s="35"/>
      <c r="L68" s="35"/>
    </row>
    <row r="69" spans="1:12" ht="21.75" customHeight="1" x14ac:dyDescent="0.45">
      <c r="A69" s="192"/>
      <c r="B69" s="192"/>
      <c r="C69" s="192"/>
      <c r="D69" s="191"/>
      <c r="E69" s="192"/>
      <c r="F69" s="35"/>
      <c r="G69" s="35"/>
      <c r="H69" s="35"/>
      <c r="I69" s="35"/>
      <c r="J69" s="35"/>
      <c r="K69" s="35"/>
      <c r="L69" s="35"/>
    </row>
    <row r="70" spans="1:12" ht="21.75" customHeight="1" x14ac:dyDescent="0.25">
      <c r="A70" s="5"/>
      <c r="B70" s="17"/>
      <c r="F70" s="26"/>
      <c r="G70" s="18"/>
      <c r="H70" s="26"/>
      <c r="I70" s="18"/>
      <c r="J70" s="26"/>
      <c r="K70" s="18"/>
      <c r="L70" s="26"/>
    </row>
    <row r="71" spans="1:12" ht="21.75" customHeight="1" x14ac:dyDescent="0.25">
      <c r="A71" s="5"/>
      <c r="B71" s="17"/>
      <c r="F71" s="26"/>
      <c r="G71" s="18"/>
      <c r="H71" s="26"/>
      <c r="I71" s="18"/>
      <c r="J71" s="26"/>
      <c r="K71" s="18"/>
      <c r="L71" s="26"/>
    </row>
    <row r="72" spans="1:12" ht="21.75" customHeight="1" x14ac:dyDescent="0.25">
      <c r="A72" s="5"/>
      <c r="B72" s="17"/>
      <c r="F72" s="26"/>
      <c r="G72" s="18"/>
      <c r="H72" s="26"/>
      <c r="I72" s="18"/>
      <c r="J72" s="26"/>
      <c r="K72" s="18"/>
      <c r="L72" s="26"/>
    </row>
    <row r="73" spans="1:12" ht="21.75" customHeight="1" x14ac:dyDescent="0.25">
      <c r="A73" s="5"/>
      <c r="B73" s="17"/>
      <c r="F73" s="26"/>
      <c r="G73" s="18"/>
      <c r="H73" s="26"/>
      <c r="I73" s="18"/>
      <c r="J73" s="26"/>
      <c r="K73" s="18"/>
      <c r="L73" s="26"/>
    </row>
    <row r="74" spans="1:12" ht="21.75" customHeight="1" x14ac:dyDescent="0.25">
      <c r="A74" s="5"/>
      <c r="B74" s="17"/>
      <c r="F74" s="26"/>
      <c r="G74" s="18"/>
      <c r="H74" s="26"/>
      <c r="I74" s="18"/>
      <c r="J74" s="26"/>
      <c r="K74" s="18"/>
      <c r="L74" s="26"/>
    </row>
    <row r="75" spans="1:12" ht="21.75" customHeight="1" x14ac:dyDescent="0.25">
      <c r="A75" s="5"/>
      <c r="B75" s="17"/>
      <c r="F75" s="26"/>
      <c r="G75" s="18"/>
      <c r="H75" s="26"/>
      <c r="I75" s="18"/>
      <c r="J75" s="26"/>
      <c r="K75" s="18"/>
      <c r="L75" s="26"/>
    </row>
    <row r="76" spans="1:12" ht="21.75" customHeight="1" x14ac:dyDescent="0.25">
      <c r="A76" s="5"/>
      <c r="B76" s="17"/>
      <c r="F76" s="26"/>
      <c r="G76" s="18"/>
      <c r="H76" s="26"/>
      <c r="I76" s="18"/>
      <c r="J76" s="26"/>
      <c r="K76" s="18"/>
      <c r="L76" s="26"/>
    </row>
    <row r="77" spans="1:12" ht="21.75" customHeight="1" x14ac:dyDescent="0.25">
      <c r="A77" s="5"/>
      <c r="B77" s="17"/>
      <c r="F77" s="26"/>
      <c r="G77" s="18"/>
      <c r="H77" s="26"/>
      <c r="I77" s="18"/>
      <c r="J77" s="26"/>
      <c r="K77" s="18"/>
      <c r="L77" s="26"/>
    </row>
    <row r="78" spans="1:12" ht="21.75" customHeight="1" x14ac:dyDescent="0.25">
      <c r="A78" s="5"/>
      <c r="B78" s="17"/>
      <c r="F78" s="26"/>
      <c r="G78" s="18"/>
      <c r="H78" s="26"/>
      <c r="I78" s="18"/>
      <c r="J78" s="26"/>
      <c r="K78" s="18"/>
      <c r="L78" s="26"/>
    </row>
    <row r="79" spans="1:12" ht="21.75" customHeight="1" x14ac:dyDescent="0.25">
      <c r="A79" s="5"/>
      <c r="B79" s="17"/>
      <c r="F79" s="26"/>
      <c r="G79" s="18"/>
      <c r="H79" s="26"/>
      <c r="I79" s="18"/>
      <c r="J79" s="26"/>
      <c r="K79" s="18"/>
      <c r="L79" s="26"/>
    </row>
    <row r="80" spans="1:12" ht="24" customHeight="1" x14ac:dyDescent="0.25">
      <c r="A80" s="5"/>
      <c r="B80" s="17"/>
      <c r="F80" s="26"/>
      <c r="G80" s="18"/>
      <c r="H80" s="26"/>
      <c r="I80" s="18"/>
      <c r="J80" s="26"/>
      <c r="K80" s="18"/>
      <c r="L80" s="26"/>
    </row>
    <row r="81" spans="1:12" ht="21.9" customHeight="1" x14ac:dyDescent="0.25">
      <c r="A81" s="29" t="s">
        <v>33</v>
      </c>
      <c r="B81" s="30"/>
      <c r="C81" s="30"/>
      <c r="D81" s="31"/>
      <c r="E81" s="30"/>
      <c r="F81" s="32"/>
      <c r="G81" s="30"/>
      <c r="H81" s="32"/>
      <c r="I81" s="30"/>
      <c r="J81" s="32"/>
      <c r="K81" s="32"/>
      <c r="L81" s="32"/>
    </row>
  </sheetData>
  <mergeCells count="5">
    <mergeCell ref="A3:L3"/>
    <mergeCell ref="F5:H5"/>
    <mergeCell ref="J5:L5"/>
    <mergeCell ref="F47:H47"/>
    <mergeCell ref="J47:L47"/>
  </mergeCells>
  <pageMargins left="0.8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8414-976F-44BE-A654-224967A37CF3}">
  <dimension ref="A1:S30"/>
  <sheetViews>
    <sheetView workbookViewId="0"/>
  </sheetViews>
  <sheetFormatPr defaultColWidth="12.19921875" defaultRowHeight="21.75" customHeight="1" x14ac:dyDescent="0.25"/>
  <cols>
    <col min="1" max="1" width="1.09765625" style="53" customWidth="1"/>
    <col min="2" max="2" width="30.69921875" style="53" customWidth="1"/>
    <col min="3" max="3" width="2.69921875" style="53" customWidth="1"/>
    <col min="4" max="4" width="1.09765625" style="53" customWidth="1"/>
    <col min="5" max="5" width="11.59765625" style="53" customWidth="1"/>
    <col min="6" max="6" width="0.69921875" style="53" customWidth="1"/>
    <col min="7" max="7" width="11.59765625" style="53" customWidth="1"/>
    <col min="8" max="8" width="0.69921875" style="53" customWidth="1"/>
    <col min="9" max="9" width="11.59765625" style="53" customWidth="1"/>
    <col min="10" max="10" width="0.69921875" style="53" customWidth="1"/>
    <col min="11" max="11" width="11.59765625" style="53" customWidth="1"/>
    <col min="12" max="12" width="0.69921875" style="53" customWidth="1"/>
    <col min="13" max="13" width="17" style="53" customWidth="1"/>
    <col min="14" max="14" width="0.69921875" style="53" customWidth="1"/>
    <col min="15" max="15" width="11.59765625" style="53" customWidth="1"/>
    <col min="16" max="16" width="0.69921875" style="53" customWidth="1"/>
    <col min="17" max="17" width="11.59765625" style="53" customWidth="1"/>
    <col min="18" max="18" width="0.69921875" style="53" customWidth="1"/>
    <col min="19" max="19" width="11.59765625" style="53" customWidth="1"/>
    <col min="20" max="16384" width="12.19921875" style="53"/>
  </cols>
  <sheetData>
    <row r="1" spans="1:19" ht="21.75" customHeight="1" x14ac:dyDescent="0.25">
      <c r="A1" s="45" t="s">
        <v>0</v>
      </c>
      <c r="B1" s="45"/>
      <c r="C1" s="45"/>
      <c r="D1" s="45"/>
      <c r="E1" s="46"/>
      <c r="F1" s="90"/>
      <c r="G1" s="46"/>
      <c r="H1" s="90"/>
      <c r="I1" s="91"/>
      <c r="J1" s="92"/>
      <c r="K1" s="91"/>
      <c r="L1" s="92"/>
      <c r="M1" s="91"/>
      <c r="N1" s="91"/>
      <c r="O1" s="91"/>
      <c r="P1" s="92"/>
      <c r="Q1" s="91"/>
      <c r="R1" s="92"/>
      <c r="S1" s="91"/>
    </row>
    <row r="2" spans="1:19" ht="21.75" customHeight="1" x14ac:dyDescent="0.25">
      <c r="A2" s="48" t="s">
        <v>94</v>
      </c>
      <c r="B2" s="48"/>
      <c r="C2" s="48"/>
      <c r="D2" s="48"/>
      <c r="E2" s="48"/>
      <c r="F2" s="48"/>
      <c r="G2" s="93"/>
      <c r="H2" s="49"/>
      <c r="I2" s="91"/>
      <c r="J2" s="92"/>
      <c r="K2" s="91"/>
      <c r="L2" s="92"/>
      <c r="M2" s="91"/>
      <c r="N2" s="91"/>
      <c r="O2" s="91"/>
      <c r="P2" s="92"/>
      <c r="Q2" s="91"/>
      <c r="R2" s="92"/>
      <c r="S2" s="91"/>
    </row>
    <row r="3" spans="1:19" ht="21.75" customHeight="1" x14ac:dyDescent="0.25">
      <c r="A3" s="215" t="s">
        <v>180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94"/>
      <c r="N3" s="96"/>
      <c r="O3" s="94"/>
      <c r="P3" s="95"/>
      <c r="Q3" s="94"/>
      <c r="R3" s="95"/>
      <c r="S3" s="94"/>
    </row>
    <row r="4" spans="1:19" ht="21.75" customHeight="1" x14ac:dyDescent="0.25">
      <c r="A4" s="49"/>
      <c r="B4" s="49"/>
      <c r="C4" s="49"/>
      <c r="D4" s="49"/>
      <c r="E4" s="46"/>
      <c r="F4" s="90"/>
      <c r="G4" s="46"/>
      <c r="H4" s="90"/>
      <c r="I4" s="91"/>
      <c r="J4" s="92"/>
      <c r="K4" s="91"/>
      <c r="L4" s="92"/>
      <c r="M4" s="91"/>
      <c r="N4" s="91"/>
      <c r="O4" s="91"/>
      <c r="P4" s="92"/>
      <c r="Q4" s="91"/>
      <c r="R4" s="92"/>
      <c r="S4" s="91"/>
    </row>
    <row r="5" spans="1:19" ht="21.75" customHeight="1" x14ac:dyDescent="0.25">
      <c r="A5" s="49"/>
      <c r="B5" s="49"/>
      <c r="C5" s="49"/>
      <c r="D5" s="49"/>
      <c r="E5" s="217" t="s">
        <v>95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19" ht="21.75" customHeight="1" x14ac:dyDescent="0.25">
      <c r="A6" s="49"/>
      <c r="B6" s="48"/>
      <c r="C6" s="49"/>
      <c r="D6" s="49"/>
      <c r="E6" s="219" t="s">
        <v>178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9" ht="21.75" customHeight="1" x14ac:dyDescent="0.25">
      <c r="A7" s="49"/>
      <c r="B7" s="49"/>
      <c r="C7" s="49"/>
      <c r="D7" s="49"/>
      <c r="E7" s="110"/>
      <c r="L7" s="51"/>
      <c r="M7" s="97" t="s">
        <v>96</v>
      </c>
      <c r="N7" s="97"/>
      <c r="O7" s="97"/>
      <c r="P7" s="51"/>
      <c r="Q7" s="97"/>
      <c r="R7" s="51"/>
      <c r="S7" s="97"/>
    </row>
    <row r="8" spans="1:19" ht="21.75" customHeight="1" x14ac:dyDescent="0.25">
      <c r="A8" s="49"/>
      <c r="B8" s="49"/>
      <c r="C8" s="49"/>
      <c r="D8" s="49"/>
      <c r="E8" s="51"/>
      <c r="L8" s="51"/>
      <c r="M8" s="98" t="s">
        <v>97</v>
      </c>
      <c r="N8" s="97"/>
      <c r="O8" s="97"/>
      <c r="P8" s="52"/>
      <c r="Q8" s="97"/>
      <c r="R8" s="52"/>
      <c r="S8" s="97"/>
    </row>
    <row r="9" spans="1:19" ht="21.75" customHeight="1" x14ac:dyDescent="0.25">
      <c r="E9" s="91"/>
      <c r="F9" s="99"/>
      <c r="G9" s="54"/>
      <c r="H9" s="99"/>
      <c r="I9" s="217" t="s">
        <v>64</v>
      </c>
      <c r="J9" s="218"/>
      <c r="K9" s="218"/>
      <c r="L9" s="99"/>
      <c r="M9" s="100" t="s">
        <v>98</v>
      </c>
      <c r="N9" s="100"/>
      <c r="O9" s="100"/>
      <c r="P9" s="99"/>
      <c r="Q9" s="100"/>
      <c r="R9" s="99"/>
      <c r="S9" s="54"/>
    </row>
    <row r="10" spans="1:19" ht="21.75" customHeight="1" x14ac:dyDescent="0.25">
      <c r="F10" s="99"/>
      <c r="G10" s="54"/>
      <c r="H10" s="99"/>
      <c r="I10" s="100" t="s">
        <v>100</v>
      </c>
      <c r="J10" s="55"/>
      <c r="K10" s="100"/>
      <c r="L10" s="55"/>
      <c r="M10" s="54" t="s">
        <v>101</v>
      </c>
      <c r="N10" s="54"/>
      <c r="O10" s="42" t="s">
        <v>102</v>
      </c>
      <c r="P10" s="55"/>
      <c r="Q10" s="54"/>
      <c r="R10" s="55"/>
      <c r="S10" s="91"/>
    </row>
    <row r="11" spans="1:19" ht="21.75" customHeight="1" x14ac:dyDescent="0.25">
      <c r="E11" s="100" t="s">
        <v>99</v>
      </c>
      <c r="F11" s="99"/>
      <c r="G11" s="100" t="s">
        <v>103</v>
      </c>
      <c r="H11" s="99"/>
      <c r="I11" s="100" t="s">
        <v>182</v>
      </c>
      <c r="J11" s="55"/>
      <c r="K11" s="100"/>
      <c r="L11" s="55"/>
      <c r="M11" s="54" t="s">
        <v>104</v>
      </c>
      <c r="N11" s="54"/>
      <c r="O11" s="43" t="s">
        <v>105</v>
      </c>
      <c r="P11" s="55"/>
      <c r="Q11" s="43" t="s">
        <v>106</v>
      </c>
      <c r="R11" s="55"/>
      <c r="S11" s="54" t="s">
        <v>102</v>
      </c>
    </row>
    <row r="12" spans="1:19" ht="21.75" customHeight="1" x14ac:dyDescent="0.25">
      <c r="E12" s="56" t="s">
        <v>183</v>
      </c>
      <c r="F12" s="99"/>
      <c r="G12" s="101" t="s">
        <v>107</v>
      </c>
      <c r="H12" s="99"/>
      <c r="I12" s="56" t="s">
        <v>108</v>
      </c>
      <c r="J12" s="55"/>
      <c r="K12" s="56" t="s">
        <v>66</v>
      </c>
      <c r="L12" s="55"/>
      <c r="M12" s="101" t="s">
        <v>109</v>
      </c>
      <c r="N12" s="100"/>
      <c r="O12" s="44" t="s">
        <v>110</v>
      </c>
      <c r="P12" s="55"/>
      <c r="Q12" s="44" t="s">
        <v>111</v>
      </c>
      <c r="R12" s="55"/>
      <c r="S12" s="101" t="s">
        <v>112</v>
      </c>
    </row>
    <row r="13" spans="1:19" s="57" customFormat="1" ht="21.75" customHeight="1" x14ac:dyDescent="0.25">
      <c r="C13" s="58"/>
      <c r="E13" s="102"/>
      <c r="F13" s="58"/>
      <c r="G13" s="102"/>
      <c r="H13" s="59"/>
      <c r="I13" s="102"/>
      <c r="J13" s="59"/>
      <c r="K13" s="103"/>
      <c r="L13" s="60"/>
      <c r="M13" s="102"/>
      <c r="N13" s="60"/>
      <c r="O13" s="103"/>
      <c r="P13" s="60"/>
      <c r="Q13" s="103"/>
      <c r="R13" s="60"/>
      <c r="S13" s="103"/>
    </row>
    <row r="14" spans="1:19" s="58" customFormat="1" ht="21.75" customHeight="1" x14ac:dyDescent="0.25">
      <c r="A14" s="57" t="s">
        <v>114</v>
      </c>
      <c r="E14" s="21">
        <v>1102213</v>
      </c>
      <c r="F14" s="33"/>
      <c r="G14" s="21">
        <v>467900</v>
      </c>
      <c r="H14" s="33"/>
      <c r="I14" s="21">
        <v>102916</v>
      </c>
      <c r="J14" s="21"/>
      <c r="K14" s="21">
        <v>477757</v>
      </c>
      <c r="L14" s="21"/>
      <c r="M14" s="21">
        <v>-23637</v>
      </c>
      <c r="N14" s="21"/>
      <c r="O14" s="21">
        <f>SUM(E14:M14)</f>
        <v>2127149</v>
      </c>
      <c r="P14" s="21"/>
      <c r="Q14" s="21">
        <v>-674</v>
      </c>
      <c r="R14" s="21"/>
      <c r="S14" s="21">
        <f>SUM(O14:Q14)</f>
        <v>2126475</v>
      </c>
    </row>
    <row r="15" spans="1:19" s="58" customFormat="1" ht="21.75" customHeight="1" x14ac:dyDescent="0.25">
      <c r="A15" s="58" t="s">
        <v>113</v>
      </c>
      <c r="E15" s="66">
        <v>0</v>
      </c>
      <c r="F15" s="62"/>
      <c r="G15" s="66">
        <v>0</v>
      </c>
      <c r="H15" s="62"/>
      <c r="I15" s="66">
        <v>0</v>
      </c>
      <c r="J15" s="61"/>
      <c r="K15" s="66">
        <v>-213389</v>
      </c>
      <c r="L15" s="61"/>
      <c r="M15" s="66">
        <v>0</v>
      </c>
      <c r="N15" s="61"/>
      <c r="O15" s="66">
        <f>SUM(E15:M15)</f>
        <v>-213389</v>
      </c>
      <c r="P15" s="61"/>
      <c r="Q15" s="66">
        <v>-18</v>
      </c>
      <c r="R15" s="61"/>
      <c r="S15" s="66">
        <f>SUM(O15:Q15)</f>
        <v>-213407</v>
      </c>
    </row>
    <row r="16" spans="1:19" s="58" customFormat="1" ht="6" customHeight="1" x14ac:dyDescent="0.25">
      <c r="E16" s="21"/>
      <c r="F16" s="33"/>
      <c r="G16" s="21"/>
      <c r="H16" s="33"/>
      <c r="I16" s="33"/>
      <c r="J16" s="21"/>
      <c r="K16" s="21"/>
      <c r="L16" s="21"/>
      <c r="M16" s="33"/>
      <c r="N16" s="21"/>
      <c r="O16" s="33"/>
      <c r="P16" s="21"/>
      <c r="Q16" s="33"/>
      <c r="R16" s="21"/>
      <c r="S16" s="33"/>
    </row>
    <row r="17" spans="1:19" s="58" customFormat="1" ht="21.75" customHeight="1" thickBot="1" x14ac:dyDescent="0.3">
      <c r="A17" s="48" t="s">
        <v>184</v>
      </c>
      <c r="E17" s="89">
        <f>SUM(E14:E16)</f>
        <v>1102213</v>
      </c>
      <c r="F17" s="33"/>
      <c r="G17" s="89">
        <f>SUM(G14:G16)</f>
        <v>467900</v>
      </c>
      <c r="H17" s="33"/>
      <c r="I17" s="89">
        <f>SUM(I14:I16)</f>
        <v>102916</v>
      </c>
      <c r="J17" s="21"/>
      <c r="K17" s="89">
        <f>SUM(K14:K16)</f>
        <v>264368</v>
      </c>
      <c r="L17" s="21"/>
      <c r="M17" s="89">
        <f>SUM(M14:M16)</f>
        <v>-23637</v>
      </c>
      <c r="N17" s="21"/>
      <c r="O17" s="89">
        <f>SUM(O14:O16)</f>
        <v>1913760</v>
      </c>
      <c r="P17" s="21"/>
      <c r="Q17" s="89">
        <f>SUM(Q14:Q16)</f>
        <v>-692</v>
      </c>
      <c r="R17" s="21"/>
      <c r="S17" s="89">
        <f>SUM(S14:S16)</f>
        <v>1913068</v>
      </c>
    </row>
    <row r="18" spans="1:19" ht="21.75" customHeight="1" thickTop="1" x14ac:dyDescent="0.25">
      <c r="A18" s="48"/>
      <c r="B18" s="48"/>
      <c r="E18" s="61"/>
      <c r="F18" s="62"/>
      <c r="G18" s="61"/>
      <c r="H18" s="62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</row>
    <row r="19" spans="1:19" s="58" customFormat="1" ht="21.75" customHeight="1" x14ac:dyDescent="0.25">
      <c r="A19" s="57" t="s">
        <v>162</v>
      </c>
      <c r="E19" s="168">
        <v>1102213</v>
      </c>
      <c r="F19" s="168"/>
      <c r="G19" s="168">
        <v>467900</v>
      </c>
      <c r="H19" s="168"/>
      <c r="I19" s="168">
        <v>102916</v>
      </c>
      <c r="J19" s="168"/>
      <c r="K19" s="168">
        <v>549238</v>
      </c>
      <c r="L19" s="168"/>
      <c r="M19" s="168">
        <v>-23637</v>
      </c>
      <c r="N19" s="165"/>
      <c r="O19" s="21">
        <f>SUM(E19:M19)</f>
        <v>2198630</v>
      </c>
      <c r="P19" s="168"/>
      <c r="Q19" s="168">
        <v>-1529</v>
      </c>
      <c r="R19" s="168"/>
      <c r="S19" s="21">
        <f>SUM(O19:Q19)</f>
        <v>2197101</v>
      </c>
    </row>
    <row r="20" spans="1:19" s="58" customFormat="1" ht="21.75" customHeight="1" x14ac:dyDescent="0.25">
      <c r="A20" s="58" t="s">
        <v>113</v>
      </c>
      <c r="E20" s="66">
        <v>0</v>
      </c>
      <c r="F20" s="62"/>
      <c r="G20" s="66">
        <v>0</v>
      </c>
      <c r="H20" s="62"/>
      <c r="I20" s="66">
        <v>0</v>
      </c>
      <c r="J20" s="21"/>
      <c r="K20" s="23">
        <v>-126123</v>
      </c>
      <c r="L20" s="21"/>
      <c r="M20" s="66">
        <v>0</v>
      </c>
      <c r="N20" s="21"/>
      <c r="O20" s="66">
        <f>SUM(E20:M20)</f>
        <v>-126123</v>
      </c>
      <c r="P20" s="21"/>
      <c r="Q20" s="23">
        <v>-346</v>
      </c>
      <c r="R20" s="21"/>
      <c r="S20" s="66">
        <f>SUM(O20:Q20)</f>
        <v>-126469</v>
      </c>
    </row>
    <row r="21" spans="1:19" s="58" customFormat="1" ht="6" customHeight="1" x14ac:dyDescent="0.25">
      <c r="E21" s="21"/>
      <c r="F21" s="33"/>
      <c r="G21" s="21"/>
      <c r="H21" s="33"/>
      <c r="I21" s="33"/>
      <c r="J21" s="21"/>
      <c r="K21" s="21"/>
      <c r="L21" s="21"/>
      <c r="M21" s="33"/>
      <c r="N21" s="21"/>
      <c r="O21" s="33"/>
      <c r="P21" s="21"/>
      <c r="Q21" s="33"/>
      <c r="R21" s="21"/>
      <c r="S21" s="33"/>
    </row>
    <row r="22" spans="1:19" s="58" customFormat="1" ht="21.75" customHeight="1" thickBot="1" x14ac:dyDescent="0.3">
      <c r="A22" s="48" t="s">
        <v>185</v>
      </c>
      <c r="E22" s="89">
        <f>SUM(E19:E21)</f>
        <v>1102213</v>
      </c>
      <c r="F22" s="33"/>
      <c r="G22" s="89">
        <f>SUM(G19:G21)</f>
        <v>467900</v>
      </c>
      <c r="H22" s="33"/>
      <c r="I22" s="89">
        <f>SUM(I19:I21)</f>
        <v>102916</v>
      </c>
      <c r="J22" s="21"/>
      <c r="K22" s="89">
        <f>SUM(K19:K21)</f>
        <v>423115</v>
      </c>
      <c r="L22" s="21"/>
      <c r="M22" s="89">
        <f>SUM(M19:M21)</f>
        <v>-23637</v>
      </c>
      <c r="N22" s="21"/>
      <c r="O22" s="89">
        <f>SUM(O19:O21)</f>
        <v>2072507</v>
      </c>
      <c r="P22" s="21"/>
      <c r="Q22" s="89">
        <f>SUM(Q19:Q21)</f>
        <v>-1875</v>
      </c>
      <c r="R22" s="21"/>
      <c r="S22" s="89">
        <f>SUM(S19:S21)</f>
        <v>2070632</v>
      </c>
    </row>
    <row r="23" spans="1:19" s="58" customFormat="1" ht="21.75" customHeight="1" thickTop="1" x14ac:dyDescent="0.25">
      <c r="A23" s="57"/>
      <c r="E23" s="21"/>
      <c r="F23" s="33"/>
      <c r="G23" s="21"/>
      <c r="H23" s="3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s="58" customFormat="1" ht="21.75" customHeight="1" x14ac:dyDescent="0.25">
      <c r="A24" s="57"/>
      <c r="E24" s="21"/>
      <c r="F24" s="33"/>
      <c r="G24" s="21"/>
      <c r="H24" s="33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s="58" customFormat="1" ht="21.75" customHeight="1" x14ac:dyDescent="0.25">
      <c r="A25" s="57"/>
      <c r="E25" s="21"/>
      <c r="F25" s="33"/>
      <c r="G25" s="21"/>
      <c r="H25" s="33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1:19" s="58" customFormat="1" ht="21.75" customHeight="1" x14ac:dyDescent="0.25">
      <c r="A26" s="57"/>
      <c r="E26" s="21"/>
      <c r="F26" s="33"/>
      <c r="G26" s="21"/>
      <c r="H26" s="33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 s="58" customFormat="1" ht="21.75" customHeight="1" x14ac:dyDescent="0.25">
      <c r="A27" s="57"/>
      <c r="E27" s="21"/>
      <c r="F27" s="33"/>
      <c r="G27" s="21"/>
      <c r="H27" s="33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19" s="58" customFormat="1" ht="21.75" customHeight="1" x14ac:dyDescent="0.25">
      <c r="A28" s="57"/>
      <c r="E28" s="21"/>
      <c r="F28" s="33"/>
      <c r="G28" s="21"/>
      <c r="H28" s="33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 s="58" customFormat="1" ht="16.5" customHeight="1" x14ac:dyDescent="0.25">
      <c r="A29" s="57"/>
      <c r="E29" s="21"/>
      <c r="F29" s="33"/>
      <c r="G29" s="21"/>
      <c r="H29" s="33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1:19" ht="22.2" customHeight="1" x14ac:dyDescent="0.25">
      <c r="A30" s="78" t="s">
        <v>33</v>
      </c>
      <c r="B30" s="78"/>
      <c r="C30" s="78"/>
      <c r="D30" s="78"/>
      <c r="E30" s="78"/>
      <c r="F30" s="78"/>
      <c r="G30" s="78"/>
      <c r="H30" s="77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</row>
  </sheetData>
  <mergeCells count="4">
    <mergeCell ref="A3:L3"/>
    <mergeCell ref="E5:S5"/>
    <mergeCell ref="E6:O6"/>
    <mergeCell ref="I9:K9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5FC4B-71C5-4DEE-B7BE-EC758B9D92C0}">
  <dimension ref="A1:N27"/>
  <sheetViews>
    <sheetView workbookViewId="0"/>
  </sheetViews>
  <sheetFormatPr defaultColWidth="12.19921875" defaultRowHeight="21.75" customHeight="1" x14ac:dyDescent="0.45"/>
  <cols>
    <col min="1" max="1" width="1.19921875" style="47" customWidth="1"/>
    <col min="2" max="2" width="19.59765625" style="47" customWidth="1"/>
    <col min="3" max="3" width="11.5" style="47" customWidth="1"/>
    <col min="4" max="4" width="6.19921875" style="50" customWidth="1"/>
    <col min="5" max="5" width="0.69921875" style="50" customWidth="1"/>
    <col min="6" max="6" width="12.59765625" style="47" customWidth="1"/>
    <col min="7" max="7" width="0.69921875" style="47" customWidth="1"/>
    <col min="8" max="8" width="12.59765625" style="47" customWidth="1"/>
    <col min="9" max="9" width="0.69921875" style="47" customWidth="1"/>
    <col min="10" max="10" width="16.09765625" style="47" customWidth="1"/>
    <col min="11" max="11" width="0.69921875" style="47" customWidth="1"/>
    <col min="12" max="12" width="12.59765625" style="47" customWidth="1"/>
    <col min="13" max="13" width="0.69921875" style="47" customWidth="1"/>
    <col min="14" max="14" width="12.59765625" style="47" customWidth="1"/>
    <col min="15" max="16384" width="12.19921875" style="47"/>
  </cols>
  <sheetData>
    <row r="1" spans="1:14" ht="21.75" customHeight="1" x14ac:dyDescent="0.45">
      <c r="A1" s="45" t="s">
        <v>0</v>
      </c>
      <c r="B1" s="45"/>
      <c r="C1" s="45"/>
      <c r="D1" s="51"/>
      <c r="E1" s="51"/>
      <c r="F1" s="61"/>
      <c r="G1" s="61"/>
      <c r="H1" s="61"/>
      <c r="I1" s="61"/>
      <c r="J1" s="62"/>
      <c r="K1" s="62"/>
      <c r="L1" s="62"/>
      <c r="M1" s="62"/>
      <c r="N1" s="62"/>
    </row>
    <row r="2" spans="1:14" ht="21.75" customHeight="1" x14ac:dyDescent="0.45">
      <c r="A2" s="220" t="s">
        <v>115</v>
      </c>
      <c r="B2" s="220"/>
      <c r="C2" s="220"/>
      <c r="D2" s="220"/>
      <c r="E2" s="220"/>
      <c r="F2" s="220"/>
      <c r="G2" s="220"/>
      <c r="H2" s="67"/>
      <c r="I2" s="49"/>
      <c r="J2" s="62"/>
      <c r="K2" s="62"/>
      <c r="L2" s="62"/>
      <c r="M2" s="62"/>
      <c r="N2" s="62"/>
    </row>
    <row r="3" spans="1:14" ht="21.75" customHeight="1" x14ac:dyDescent="0.45">
      <c r="A3" s="215" t="s">
        <v>180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68"/>
      <c r="N3" s="68"/>
    </row>
    <row r="4" spans="1:14" ht="21.75" customHeight="1" x14ac:dyDescent="0.45">
      <c r="A4" s="49"/>
      <c r="B4" s="49"/>
      <c r="C4" s="49"/>
      <c r="D4" s="51"/>
      <c r="E4" s="51"/>
      <c r="F4" s="61"/>
      <c r="G4" s="61"/>
      <c r="H4" s="61"/>
      <c r="I4" s="61"/>
      <c r="J4" s="62"/>
      <c r="K4" s="62"/>
      <c r="L4" s="62"/>
      <c r="M4" s="62"/>
      <c r="N4" s="62"/>
    </row>
    <row r="5" spans="1:14" ht="21.75" customHeight="1" x14ac:dyDescent="0.45">
      <c r="A5" s="49"/>
      <c r="B5" s="49"/>
      <c r="C5" s="49"/>
      <c r="D5" s="51"/>
      <c r="E5" s="51"/>
      <c r="F5" s="217" t="s">
        <v>116</v>
      </c>
      <c r="G5" s="217"/>
      <c r="H5" s="217"/>
      <c r="I5" s="217"/>
      <c r="J5" s="217"/>
      <c r="K5" s="217"/>
      <c r="L5" s="217"/>
      <c r="M5" s="217"/>
      <c r="N5" s="217"/>
    </row>
    <row r="6" spans="1:14" ht="21.75" customHeight="1" x14ac:dyDescent="0.45">
      <c r="A6" s="53"/>
      <c r="B6" s="53"/>
      <c r="C6" s="53"/>
      <c r="D6" s="51"/>
      <c r="E6" s="51"/>
      <c r="F6" s="69"/>
      <c r="G6" s="70"/>
      <c r="H6" s="69"/>
      <c r="I6" s="70"/>
      <c r="J6" s="217" t="s">
        <v>64</v>
      </c>
      <c r="K6" s="217"/>
      <c r="L6" s="217"/>
      <c r="M6" s="70"/>
      <c r="N6" s="69"/>
    </row>
    <row r="7" spans="1:14" ht="21.75" customHeight="1" x14ac:dyDescent="0.45">
      <c r="A7" s="53"/>
      <c r="B7" s="53"/>
      <c r="C7" s="53"/>
      <c r="D7" s="51"/>
      <c r="E7" s="51"/>
      <c r="F7" s="69" t="s">
        <v>99</v>
      </c>
      <c r="G7" s="70"/>
      <c r="H7" s="69" t="s">
        <v>103</v>
      </c>
      <c r="I7" s="70"/>
      <c r="J7" s="69" t="s">
        <v>100</v>
      </c>
      <c r="K7" s="69"/>
      <c r="L7" s="69"/>
      <c r="M7" s="71"/>
      <c r="N7" s="69" t="s">
        <v>102</v>
      </c>
    </row>
    <row r="8" spans="1:14" ht="21.75" customHeight="1" x14ac:dyDescent="0.45">
      <c r="A8" s="53"/>
      <c r="B8" s="53"/>
      <c r="C8" s="53"/>
      <c r="D8" s="51"/>
      <c r="E8" s="51"/>
      <c r="F8" s="72" t="s">
        <v>183</v>
      </c>
      <c r="G8" s="70"/>
      <c r="H8" s="73" t="s">
        <v>107</v>
      </c>
      <c r="I8" s="55"/>
      <c r="J8" s="72" t="s">
        <v>186</v>
      </c>
      <c r="K8" s="69"/>
      <c r="L8" s="72" t="s">
        <v>66</v>
      </c>
      <c r="M8" s="71"/>
      <c r="N8" s="72" t="s">
        <v>112</v>
      </c>
    </row>
    <row r="9" spans="1:14" s="63" customFormat="1" ht="21.75" customHeight="1" x14ac:dyDescent="0.45">
      <c r="A9" s="58"/>
      <c r="B9" s="58"/>
      <c r="C9" s="58"/>
      <c r="D9" s="64"/>
      <c r="E9" s="64"/>
      <c r="F9" s="21"/>
      <c r="G9" s="58"/>
      <c r="H9" s="21"/>
      <c r="I9" s="59"/>
      <c r="J9" s="33"/>
      <c r="K9" s="60"/>
      <c r="L9" s="21"/>
      <c r="M9" s="60"/>
      <c r="N9" s="33"/>
    </row>
    <row r="10" spans="1:14" s="63" customFormat="1" ht="21.75" customHeight="1" x14ac:dyDescent="0.45">
      <c r="A10" s="57" t="s">
        <v>114</v>
      </c>
      <c r="B10" s="58"/>
      <c r="C10" s="58"/>
      <c r="D10" s="64"/>
      <c r="E10" s="64"/>
      <c r="F10" s="21">
        <v>1102213</v>
      </c>
      <c r="G10" s="58"/>
      <c r="H10" s="21">
        <v>467900</v>
      </c>
      <c r="I10" s="59"/>
      <c r="J10" s="21">
        <v>102916</v>
      </c>
      <c r="K10" s="21"/>
      <c r="L10" s="21">
        <v>390215</v>
      </c>
      <c r="M10" s="60"/>
      <c r="N10" s="21">
        <f>SUM(F10:L10)</f>
        <v>2063244</v>
      </c>
    </row>
    <row r="11" spans="1:14" s="63" customFormat="1" ht="21.75" customHeight="1" x14ac:dyDescent="0.45">
      <c r="A11" s="58" t="s">
        <v>113</v>
      </c>
      <c r="B11" s="58"/>
      <c r="C11" s="58"/>
      <c r="D11" s="64"/>
      <c r="E11" s="64"/>
      <c r="F11" s="66">
        <v>0</v>
      </c>
      <c r="G11" s="53"/>
      <c r="H11" s="66">
        <v>0</v>
      </c>
      <c r="I11" s="92"/>
      <c r="J11" s="66">
        <v>0</v>
      </c>
      <c r="K11" s="61"/>
      <c r="L11" s="66">
        <v>-113959</v>
      </c>
      <c r="M11" s="60"/>
      <c r="N11" s="23">
        <f>SUM(F11:L11)</f>
        <v>-113959</v>
      </c>
    </row>
    <row r="12" spans="1:14" s="63" customFormat="1" ht="6" customHeight="1" x14ac:dyDescent="0.45">
      <c r="A12" s="58"/>
      <c r="B12" s="58"/>
      <c r="C12" s="58"/>
      <c r="D12" s="64"/>
      <c r="E12" s="64"/>
      <c r="F12" s="21"/>
      <c r="G12" s="58"/>
      <c r="H12" s="21"/>
      <c r="I12" s="59"/>
      <c r="J12" s="33"/>
      <c r="K12" s="60"/>
      <c r="L12" s="21"/>
      <c r="M12" s="60"/>
      <c r="N12" s="33"/>
    </row>
    <row r="13" spans="1:14" s="63" customFormat="1" ht="21.75" customHeight="1" thickBot="1" x14ac:dyDescent="0.5">
      <c r="A13" s="48" t="s">
        <v>184</v>
      </c>
      <c r="B13" s="58"/>
      <c r="C13" s="58"/>
      <c r="D13" s="64"/>
      <c r="E13" s="64"/>
      <c r="F13" s="89">
        <f>SUM(F10:F11)</f>
        <v>1102213</v>
      </c>
      <c r="G13" s="58"/>
      <c r="H13" s="89">
        <f>SUM(H10:H11)</f>
        <v>467900</v>
      </c>
      <c r="I13" s="59"/>
      <c r="J13" s="89">
        <f>SUM(J10:J11)</f>
        <v>102916</v>
      </c>
      <c r="K13" s="21"/>
      <c r="L13" s="89">
        <f>SUM(L10:L11)</f>
        <v>276256</v>
      </c>
      <c r="M13" s="60"/>
      <c r="N13" s="89">
        <f>SUM(N10:N11)</f>
        <v>1949285</v>
      </c>
    </row>
    <row r="14" spans="1:14" s="63" customFormat="1" ht="21.75" customHeight="1" thickTop="1" x14ac:dyDescent="0.45">
      <c r="A14" s="58"/>
      <c r="B14" s="58"/>
      <c r="C14" s="58"/>
      <c r="D14" s="64"/>
      <c r="E14" s="64"/>
      <c r="F14" s="21"/>
      <c r="G14" s="58"/>
      <c r="H14" s="21"/>
      <c r="I14" s="59"/>
      <c r="J14" s="33"/>
      <c r="K14" s="60"/>
      <c r="L14" s="21"/>
      <c r="M14" s="60"/>
      <c r="N14" s="33"/>
    </row>
    <row r="15" spans="1:14" s="63" customFormat="1" ht="21.75" customHeight="1" x14ac:dyDescent="0.45">
      <c r="A15" s="57" t="s">
        <v>162</v>
      </c>
      <c r="B15" s="58"/>
      <c r="C15" s="58"/>
      <c r="D15" s="64"/>
      <c r="E15" s="64"/>
      <c r="F15" s="168">
        <v>1102213</v>
      </c>
      <c r="G15" s="168"/>
      <c r="H15" s="168">
        <v>467900</v>
      </c>
      <c r="I15" s="168"/>
      <c r="J15" s="168">
        <v>102916</v>
      </c>
      <c r="K15" s="168"/>
      <c r="L15" s="168">
        <v>205588</v>
      </c>
      <c r="M15" s="168"/>
      <c r="N15" s="21">
        <f>SUM(F15:L15)</f>
        <v>1878617</v>
      </c>
    </row>
    <row r="16" spans="1:14" s="63" customFormat="1" ht="21.75" customHeight="1" x14ac:dyDescent="0.45">
      <c r="A16" s="58" t="s">
        <v>113</v>
      </c>
      <c r="B16" s="58"/>
      <c r="C16" s="58"/>
      <c r="D16" s="64"/>
      <c r="E16" s="64"/>
      <c r="F16" s="66">
        <v>0</v>
      </c>
      <c r="G16" s="53"/>
      <c r="H16" s="66">
        <v>0</v>
      </c>
      <c r="I16" s="92"/>
      <c r="J16" s="66">
        <v>0</v>
      </c>
      <c r="K16" s="21"/>
      <c r="L16" s="23">
        <v>-157501</v>
      </c>
      <c r="M16" s="60"/>
      <c r="N16" s="23">
        <f>SUM(F16:L16)</f>
        <v>-157501</v>
      </c>
    </row>
    <row r="17" spans="1:14" s="63" customFormat="1" ht="6" customHeight="1" x14ac:dyDescent="0.45">
      <c r="A17" s="58"/>
      <c r="B17" s="58"/>
      <c r="C17" s="58"/>
      <c r="D17" s="64"/>
      <c r="E17" s="64"/>
      <c r="F17" s="21"/>
      <c r="G17" s="58"/>
      <c r="H17" s="21"/>
      <c r="I17" s="59"/>
      <c r="J17" s="33"/>
      <c r="K17" s="60"/>
      <c r="L17" s="21"/>
      <c r="M17" s="60"/>
      <c r="N17" s="33"/>
    </row>
    <row r="18" spans="1:14" s="63" customFormat="1" ht="21.75" customHeight="1" thickBot="1" x14ac:dyDescent="0.5">
      <c r="A18" s="48" t="s">
        <v>185</v>
      </c>
      <c r="B18" s="58"/>
      <c r="C18" s="58"/>
      <c r="D18" s="64"/>
      <c r="E18" s="64"/>
      <c r="F18" s="89">
        <f>SUM(F15:F16)</f>
        <v>1102213</v>
      </c>
      <c r="G18" s="58"/>
      <c r="H18" s="89">
        <f>SUM(H15:H16)</f>
        <v>467900</v>
      </c>
      <c r="I18" s="59"/>
      <c r="J18" s="89">
        <f>SUM(J15:J16)</f>
        <v>102916</v>
      </c>
      <c r="K18" s="21"/>
      <c r="L18" s="89">
        <f>SUM(L15:L16)</f>
        <v>48087</v>
      </c>
      <c r="M18" s="60"/>
      <c r="N18" s="89">
        <f>SUM(N15:N16)</f>
        <v>1721116</v>
      </c>
    </row>
    <row r="19" spans="1:14" s="63" customFormat="1" ht="21.75" customHeight="1" thickTop="1" x14ac:dyDescent="0.45">
      <c r="A19" s="58"/>
      <c r="B19" s="58"/>
      <c r="C19" s="58"/>
      <c r="D19" s="64"/>
      <c r="E19" s="64"/>
      <c r="F19" s="21"/>
      <c r="G19" s="58"/>
      <c r="H19" s="21"/>
      <c r="I19" s="59"/>
      <c r="J19" s="33"/>
      <c r="K19" s="60"/>
      <c r="L19" s="21"/>
      <c r="M19" s="60"/>
      <c r="N19" s="33"/>
    </row>
    <row r="20" spans="1:14" ht="21.75" customHeight="1" x14ac:dyDescent="0.45">
      <c r="A20" s="48"/>
      <c r="B20" s="48"/>
      <c r="C20" s="48"/>
      <c r="D20" s="74"/>
      <c r="E20" s="74"/>
      <c r="F20" s="62"/>
      <c r="G20" s="62"/>
      <c r="H20" s="62"/>
      <c r="I20" s="62"/>
      <c r="J20" s="62"/>
      <c r="K20" s="62"/>
      <c r="L20" s="62"/>
      <c r="M20" s="62"/>
      <c r="N20" s="62"/>
    </row>
    <row r="21" spans="1:14" ht="21.75" customHeight="1" x14ac:dyDescent="0.45">
      <c r="A21" s="48"/>
      <c r="B21" s="48"/>
      <c r="C21" s="48"/>
      <c r="D21" s="74"/>
      <c r="E21" s="74"/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21.75" customHeight="1" x14ac:dyDescent="0.45">
      <c r="A22" s="48"/>
      <c r="B22" s="48"/>
      <c r="C22" s="48"/>
      <c r="D22" s="74"/>
      <c r="E22" s="74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21.75" customHeight="1" x14ac:dyDescent="0.45">
      <c r="A23" s="48"/>
      <c r="B23" s="48"/>
      <c r="C23" s="48"/>
      <c r="D23" s="74"/>
      <c r="E23" s="74"/>
      <c r="F23" s="62"/>
      <c r="G23" s="62"/>
      <c r="H23" s="62"/>
      <c r="I23" s="62"/>
      <c r="J23" s="62"/>
      <c r="K23" s="62"/>
      <c r="L23" s="62"/>
      <c r="M23" s="62"/>
      <c r="N23" s="62"/>
    </row>
    <row r="24" spans="1:14" ht="21.75" customHeight="1" x14ac:dyDescent="0.45">
      <c r="A24" s="48"/>
      <c r="B24" s="48"/>
      <c r="C24" s="48"/>
      <c r="D24" s="74"/>
      <c r="E24" s="74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4" customHeight="1" x14ac:dyDescent="0.45">
      <c r="A25" s="48"/>
      <c r="B25" s="48"/>
      <c r="C25" s="48"/>
      <c r="D25" s="74"/>
      <c r="E25" s="74"/>
      <c r="F25" s="62"/>
      <c r="G25" s="62"/>
      <c r="H25" s="62"/>
      <c r="I25" s="62"/>
      <c r="J25" s="62"/>
      <c r="K25" s="62"/>
      <c r="L25" s="62"/>
      <c r="M25" s="62"/>
      <c r="N25" s="62"/>
    </row>
    <row r="26" spans="1:14" ht="15" customHeight="1" x14ac:dyDescent="0.45">
      <c r="A26" s="48"/>
      <c r="B26" s="48"/>
      <c r="C26" s="48"/>
      <c r="D26" s="74"/>
      <c r="E26" s="74"/>
      <c r="F26" s="62"/>
      <c r="G26" s="62"/>
      <c r="H26" s="62"/>
      <c r="I26" s="62"/>
      <c r="J26" s="62"/>
      <c r="K26" s="62"/>
      <c r="L26" s="62"/>
      <c r="M26" s="62"/>
      <c r="N26" s="62"/>
    </row>
    <row r="27" spans="1:14" ht="22.2" customHeight="1" x14ac:dyDescent="0.45">
      <c r="A27" s="78" t="s">
        <v>33</v>
      </c>
      <c r="B27" s="75"/>
      <c r="C27" s="75"/>
      <c r="D27" s="76"/>
      <c r="E27" s="76"/>
      <c r="F27" s="77"/>
      <c r="G27" s="77"/>
      <c r="H27" s="77"/>
      <c r="I27" s="77"/>
      <c r="J27" s="77"/>
      <c r="K27" s="77"/>
      <c r="L27" s="77"/>
      <c r="M27" s="77"/>
      <c r="N27" s="77"/>
    </row>
  </sheetData>
  <mergeCells count="4">
    <mergeCell ref="A2:G2"/>
    <mergeCell ref="A3:L3"/>
    <mergeCell ref="F5:N5"/>
    <mergeCell ref="J6:L6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7138-EEB6-42DD-BE99-61B973B7F68C}">
  <dimension ref="A1:N101"/>
  <sheetViews>
    <sheetView zoomScale="120" zoomScaleNormal="120" workbookViewId="0"/>
  </sheetViews>
  <sheetFormatPr defaultColWidth="12.19921875" defaultRowHeight="21.75" customHeight="1" x14ac:dyDescent="0.45"/>
  <cols>
    <col min="1" max="3" width="1.09765625" style="47" customWidth="1"/>
    <col min="4" max="4" width="8.09765625" style="47" customWidth="1"/>
    <col min="5" max="5" width="33.5" style="47" customWidth="1"/>
    <col min="6" max="6" width="6.59765625" style="110" customWidth="1"/>
    <col min="7" max="7" width="0.69921875" style="47" customWidth="1"/>
    <col min="8" max="8" width="10.3984375" style="47" customWidth="1"/>
    <col min="9" max="9" width="0.69921875" style="47" customWidth="1"/>
    <col min="10" max="10" width="10.3984375" style="47" customWidth="1"/>
    <col min="11" max="11" width="0.69921875" style="47" customWidth="1"/>
    <col min="12" max="12" width="10.3984375" style="47" customWidth="1"/>
    <col min="13" max="13" width="0.69921875" style="47" customWidth="1"/>
    <col min="14" max="14" width="10.3984375" style="47" customWidth="1"/>
    <col min="15" max="16384" width="12.19921875" style="47"/>
  </cols>
  <sheetData>
    <row r="1" spans="1:14" ht="21.75" customHeight="1" x14ac:dyDescent="0.45">
      <c r="A1" s="45" t="s">
        <v>0</v>
      </c>
      <c r="B1" s="48"/>
      <c r="C1" s="48"/>
      <c r="D1" s="48"/>
      <c r="E1" s="48"/>
      <c r="F1" s="104"/>
      <c r="G1" s="48"/>
      <c r="H1" s="105"/>
      <c r="I1" s="69"/>
      <c r="J1" s="105"/>
      <c r="K1" s="69"/>
      <c r="L1" s="54"/>
      <c r="M1" s="69"/>
      <c r="N1" s="54"/>
    </row>
    <row r="2" spans="1:14" ht="21.75" customHeight="1" x14ac:dyDescent="0.45">
      <c r="A2" s="48" t="s">
        <v>117</v>
      </c>
      <c r="B2" s="48"/>
      <c r="C2" s="48"/>
      <c r="D2" s="48"/>
      <c r="E2" s="48"/>
      <c r="F2" s="104"/>
      <c r="G2" s="48"/>
      <c r="H2" s="105"/>
      <c r="I2" s="69"/>
      <c r="J2" s="105"/>
      <c r="K2" s="69"/>
      <c r="L2" s="54"/>
      <c r="M2" s="69"/>
      <c r="N2" s="54"/>
    </row>
    <row r="3" spans="1:14" ht="21.75" customHeight="1" x14ac:dyDescent="0.45">
      <c r="A3" s="106" t="str">
        <f>'11'!A3</f>
        <v>สำหรับรอบระยะเวลาหกเดือนสิ้นสุดวันที่ 30 มิถุนายน พ.ศ. 2569</v>
      </c>
      <c r="B3" s="106"/>
      <c r="C3" s="106"/>
      <c r="D3" s="106"/>
      <c r="E3" s="106"/>
      <c r="F3" s="107"/>
      <c r="G3" s="106"/>
      <c r="H3" s="108"/>
      <c r="I3" s="72"/>
      <c r="J3" s="108"/>
      <c r="K3" s="72"/>
      <c r="L3" s="56"/>
      <c r="M3" s="72"/>
      <c r="N3" s="56"/>
    </row>
    <row r="4" spans="1:14" ht="21.75" customHeight="1" x14ac:dyDescent="0.45">
      <c r="A4" s="48"/>
      <c r="B4" s="48"/>
      <c r="C4" s="48"/>
      <c r="D4" s="48"/>
      <c r="E4" s="48"/>
      <c r="F4" s="104"/>
      <c r="G4" s="48"/>
      <c r="H4" s="52"/>
      <c r="J4" s="52"/>
      <c r="K4" s="109"/>
      <c r="L4" s="52"/>
      <c r="N4" s="52"/>
    </row>
    <row r="5" spans="1:14" ht="20.100000000000001" customHeight="1" x14ac:dyDescent="0.45">
      <c r="A5" s="48"/>
      <c r="B5" s="48"/>
      <c r="C5" s="48"/>
      <c r="D5" s="48"/>
      <c r="E5" s="48"/>
      <c r="F5" s="104"/>
      <c r="G5" s="48"/>
      <c r="H5" s="223" t="s">
        <v>2</v>
      </c>
      <c r="I5" s="224"/>
      <c r="J5" s="224"/>
      <c r="K5" s="109"/>
      <c r="L5" s="223" t="s">
        <v>3</v>
      </c>
      <c r="M5" s="224"/>
      <c r="N5" s="224"/>
    </row>
    <row r="6" spans="1:14" ht="20.100000000000001" customHeight="1" x14ac:dyDescent="0.45">
      <c r="A6" s="48"/>
      <c r="B6" s="48"/>
      <c r="C6" s="48"/>
      <c r="D6" s="48"/>
      <c r="E6" s="48"/>
      <c r="F6" s="104"/>
      <c r="G6" s="48"/>
      <c r="H6" s="154" t="s">
        <v>161</v>
      </c>
      <c r="I6" s="154"/>
      <c r="J6" s="154" t="s">
        <v>7</v>
      </c>
      <c r="K6" s="154"/>
      <c r="L6" s="154" t="s">
        <v>161</v>
      </c>
      <c r="M6" s="154"/>
      <c r="N6" s="154" t="s">
        <v>7</v>
      </c>
    </row>
    <row r="7" spans="1:14" ht="20.100000000000001" customHeight="1" x14ac:dyDescent="0.45">
      <c r="A7" s="48"/>
      <c r="B7" s="48"/>
      <c r="C7" s="48"/>
      <c r="D7" s="48"/>
      <c r="E7" s="48"/>
      <c r="F7" s="107" t="s">
        <v>8</v>
      </c>
      <c r="G7" s="48"/>
      <c r="H7" s="12" t="s">
        <v>9</v>
      </c>
      <c r="I7" s="8"/>
      <c r="J7" s="12" t="s">
        <v>9</v>
      </c>
      <c r="K7" s="8"/>
      <c r="L7" s="12" t="s">
        <v>9</v>
      </c>
      <c r="M7" s="8"/>
      <c r="N7" s="12" t="s">
        <v>9</v>
      </c>
    </row>
    <row r="8" spans="1:14" ht="20.100000000000001" customHeight="1" x14ac:dyDescent="0.45">
      <c r="A8" s="220" t="s">
        <v>118</v>
      </c>
      <c r="B8" s="222"/>
      <c r="C8" s="222"/>
      <c r="D8" s="222"/>
      <c r="E8" s="222"/>
      <c r="G8" s="111"/>
      <c r="H8" s="46"/>
      <c r="I8" s="61"/>
      <c r="J8" s="46"/>
      <c r="K8" s="61"/>
      <c r="L8" s="46"/>
      <c r="M8" s="61"/>
      <c r="N8" s="46"/>
    </row>
    <row r="9" spans="1:14" ht="20.100000000000001" customHeight="1" x14ac:dyDescent="0.45">
      <c r="A9" s="225" t="s">
        <v>89</v>
      </c>
      <c r="B9" s="222"/>
      <c r="C9" s="222"/>
      <c r="D9" s="222"/>
      <c r="E9" s="222"/>
      <c r="F9" s="112"/>
      <c r="G9" s="61"/>
      <c r="H9" s="61">
        <v>-122041</v>
      </c>
      <c r="I9" s="61"/>
      <c r="J9" s="61">
        <v>-206757</v>
      </c>
      <c r="K9" s="61"/>
      <c r="L9" s="196">
        <v>-168960</v>
      </c>
      <c r="M9" s="61"/>
      <c r="N9" s="196">
        <v>-114396</v>
      </c>
    </row>
    <row r="10" spans="1:14" ht="20.100000000000001" customHeight="1" x14ac:dyDescent="0.45">
      <c r="A10" s="226" t="s">
        <v>119</v>
      </c>
      <c r="B10" s="222"/>
      <c r="C10" s="222"/>
      <c r="D10" s="222"/>
      <c r="E10" s="222"/>
      <c r="F10" s="112"/>
      <c r="G10" s="61"/>
      <c r="H10" s="61"/>
      <c r="I10" s="61"/>
      <c r="J10" s="113"/>
      <c r="K10" s="20"/>
      <c r="L10" s="113"/>
      <c r="M10" s="20"/>
      <c r="N10" s="197"/>
    </row>
    <row r="11" spans="1:14" ht="20.100000000000001" customHeight="1" x14ac:dyDescent="0.45">
      <c r="A11" s="62"/>
      <c r="B11" s="115" t="s">
        <v>120</v>
      </c>
      <c r="C11" s="115"/>
      <c r="D11" s="115"/>
      <c r="E11" s="115"/>
      <c r="F11" s="112"/>
      <c r="G11" s="61"/>
      <c r="H11" s="61">
        <v>40289</v>
      </c>
      <c r="I11" s="61"/>
      <c r="J11" s="61">
        <v>36923</v>
      </c>
      <c r="K11" s="61"/>
      <c r="L11" s="196">
        <v>5614</v>
      </c>
      <c r="M11" s="61"/>
      <c r="N11" s="196">
        <v>2709</v>
      </c>
    </row>
    <row r="12" spans="1:14" ht="20.100000000000001" customHeight="1" x14ac:dyDescent="0.45">
      <c r="A12" s="62"/>
      <c r="B12" s="62" t="s">
        <v>156</v>
      </c>
      <c r="C12" s="62"/>
      <c r="D12" s="62"/>
      <c r="E12" s="62"/>
      <c r="F12" s="112">
        <v>9</v>
      </c>
      <c r="G12" s="61"/>
      <c r="H12" s="61">
        <v>910</v>
      </c>
      <c r="I12" s="61"/>
      <c r="J12" s="61">
        <v>910</v>
      </c>
      <c r="K12" s="61"/>
      <c r="L12" s="196">
        <v>910</v>
      </c>
      <c r="M12" s="61"/>
      <c r="N12" s="196">
        <v>910</v>
      </c>
    </row>
    <row r="13" spans="1:14" ht="20.100000000000001" customHeight="1" x14ac:dyDescent="0.45">
      <c r="A13" s="62"/>
      <c r="B13" s="62" t="s">
        <v>203</v>
      </c>
      <c r="C13" s="62"/>
      <c r="D13" s="62"/>
      <c r="E13" s="62"/>
      <c r="F13" s="112"/>
      <c r="G13" s="61"/>
      <c r="H13" s="61">
        <v>0</v>
      </c>
      <c r="I13" s="61"/>
      <c r="J13" s="61">
        <v>978</v>
      </c>
      <c r="K13" s="61"/>
      <c r="L13" s="196">
        <v>0</v>
      </c>
      <c r="M13" s="61"/>
      <c r="N13" s="196">
        <v>0</v>
      </c>
    </row>
    <row r="14" spans="1:14" ht="20.100000000000001" customHeight="1" x14ac:dyDescent="0.45">
      <c r="A14" s="62"/>
      <c r="B14" s="62" t="s">
        <v>187</v>
      </c>
      <c r="C14" s="62"/>
      <c r="D14" s="62"/>
      <c r="E14" s="62"/>
      <c r="F14" s="112"/>
      <c r="G14" s="61"/>
      <c r="H14" s="61">
        <v>989</v>
      </c>
      <c r="I14" s="61"/>
      <c r="J14" s="61">
        <v>0</v>
      </c>
      <c r="K14" s="61"/>
      <c r="L14" s="196">
        <v>0</v>
      </c>
      <c r="M14" s="61"/>
      <c r="N14" s="196">
        <v>0</v>
      </c>
    </row>
    <row r="15" spans="1:14" ht="20.100000000000001" customHeight="1" x14ac:dyDescent="0.45">
      <c r="A15" s="62"/>
      <c r="B15" s="62" t="s">
        <v>121</v>
      </c>
      <c r="C15" s="62"/>
      <c r="D15" s="62"/>
      <c r="E15" s="62"/>
      <c r="F15" s="112">
        <v>11</v>
      </c>
      <c r="G15" s="61"/>
      <c r="H15" s="61">
        <v>0</v>
      </c>
      <c r="I15" s="61"/>
      <c r="J15" s="61">
        <v>0</v>
      </c>
      <c r="K15" s="61"/>
      <c r="L15" s="196">
        <v>50000</v>
      </c>
      <c r="M15" s="61"/>
      <c r="N15" s="196">
        <v>499</v>
      </c>
    </row>
    <row r="16" spans="1:14" ht="20.100000000000001" customHeight="1" x14ac:dyDescent="0.45">
      <c r="A16" s="62"/>
      <c r="B16" s="62" t="s">
        <v>188</v>
      </c>
      <c r="C16" s="62"/>
      <c r="D16" s="62"/>
      <c r="E16" s="62"/>
      <c r="F16" s="112"/>
      <c r="G16" s="61"/>
      <c r="H16" s="61">
        <v>0</v>
      </c>
      <c r="I16" s="61"/>
      <c r="J16" s="61">
        <v>0</v>
      </c>
      <c r="K16" s="61"/>
      <c r="L16" s="196">
        <v>0</v>
      </c>
      <c r="N16" s="196">
        <v>133</v>
      </c>
    </row>
    <row r="17" spans="1:14" ht="20.100000000000001" customHeight="1" x14ac:dyDescent="0.45">
      <c r="A17" s="62"/>
      <c r="B17" s="62" t="s">
        <v>189</v>
      </c>
      <c r="C17" s="62"/>
      <c r="D17" s="62"/>
      <c r="E17" s="62"/>
      <c r="F17" s="129" t="s">
        <v>158</v>
      </c>
      <c r="G17" s="61"/>
      <c r="H17" s="61">
        <v>0</v>
      </c>
      <c r="I17" s="61"/>
      <c r="J17" s="61">
        <v>0</v>
      </c>
      <c r="K17" s="61"/>
      <c r="L17" s="61">
        <v>4638</v>
      </c>
      <c r="M17" s="61"/>
      <c r="N17" s="61">
        <v>0</v>
      </c>
    </row>
    <row r="18" spans="1:14" ht="20.100000000000001" customHeight="1" x14ac:dyDescent="0.45">
      <c r="A18" s="62"/>
      <c r="B18" s="221" t="s">
        <v>204</v>
      </c>
      <c r="C18" s="222"/>
      <c r="D18" s="222"/>
      <c r="E18" s="222"/>
      <c r="F18" s="112"/>
      <c r="G18" s="61"/>
      <c r="H18" s="61">
        <v>10331</v>
      </c>
      <c r="I18" s="61"/>
      <c r="J18" s="61">
        <v>-702</v>
      </c>
      <c r="K18" s="61"/>
      <c r="L18" s="196">
        <v>0</v>
      </c>
      <c r="M18" s="61"/>
      <c r="N18" s="196">
        <v>0</v>
      </c>
    </row>
    <row r="19" spans="1:14" ht="20.100000000000001" customHeight="1" x14ac:dyDescent="0.45">
      <c r="A19" s="62"/>
      <c r="B19" s="26" t="s">
        <v>155</v>
      </c>
      <c r="C19" s="26"/>
      <c r="D19" s="26"/>
      <c r="F19" s="112"/>
      <c r="G19" s="61"/>
      <c r="H19" s="61">
        <v>329</v>
      </c>
      <c r="I19" s="61"/>
      <c r="J19" s="61">
        <v>2863</v>
      </c>
      <c r="K19" s="61"/>
      <c r="L19" s="196">
        <v>0</v>
      </c>
      <c r="M19" s="61"/>
      <c r="N19" s="196">
        <v>2833</v>
      </c>
    </row>
    <row r="20" spans="1:14" ht="20.100000000000001" customHeight="1" x14ac:dyDescent="0.45">
      <c r="A20" s="62"/>
      <c r="B20" s="26" t="s">
        <v>205</v>
      </c>
      <c r="C20" s="26"/>
      <c r="D20" s="26"/>
      <c r="F20" s="112">
        <v>8</v>
      </c>
      <c r="G20" s="61"/>
      <c r="H20" s="61">
        <v>-1220</v>
      </c>
      <c r="I20" s="61"/>
      <c r="J20" s="61">
        <v>1651</v>
      </c>
      <c r="K20" s="61"/>
      <c r="L20" s="196">
        <v>0</v>
      </c>
      <c r="M20" s="61"/>
      <c r="N20" s="196">
        <v>0</v>
      </c>
    </row>
    <row r="21" spans="1:14" ht="20.100000000000001" customHeight="1" x14ac:dyDescent="0.45">
      <c r="A21" s="62"/>
      <c r="B21" s="62" t="s">
        <v>122</v>
      </c>
      <c r="D21" s="62"/>
      <c r="E21" s="62"/>
      <c r="F21" s="112"/>
      <c r="G21" s="61"/>
      <c r="H21" s="61">
        <v>1430</v>
      </c>
      <c r="I21" s="61"/>
      <c r="J21" s="61">
        <v>1512</v>
      </c>
      <c r="K21" s="61"/>
      <c r="L21" s="196">
        <v>700</v>
      </c>
      <c r="M21" s="61"/>
      <c r="N21" s="196">
        <v>607</v>
      </c>
    </row>
    <row r="22" spans="1:14" ht="20.100000000000001" customHeight="1" x14ac:dyDescent="0.45">
      <c r="A22" s="62"/>
      <c r="B22" s="62" t="s">
        <v>123</v>
      </c>
      <c r="C22" s="62"/>
      <c r="D22" s="62"/>
      <c r="E22" s="62"/>
      <c r="F22" s="112">
        <v>17</v>
      </c>
      <c r="G22" s="61"/>
      <c r="H22" s="61">
        <v>-918</v>
      </c>
      <c r="I22" s="61"/>
      <c r="J22" s="61">
        <v>-2702</v>
      </c>
      <c r="K22" s="61"/>
      <c r="L22" s="196">
        <v>-116</v>
      </c>
      <c r="M22" s="61"/>
      <c r="N22" s="196">
        <v>-1372</v>
      </c>
    </row>
    <row r="23" spans="1:14" ht="20.100000000000001" customHeight="1" x14ac:dyDescent="0.45">
      <c r="A23" s="62"/>
      <c r="B23" s="62" t="s">
        <v>124</v>
      </c>
      <c r="C23" s="62"/>
      <c r="D23" s="62"/>
      <c r="E23" s="62"/>
      <c r="F23" s="112">
        <v>17</v>
      </c>
      <c r="G23" s="61"/>
      <c r="H23" s="61">
        <v>-1921</v>
      </c>
      <c r="I23" s="61"/>
      <c r="J23" s="61">
        <v>-2476</v>
      </c>
      <c r="K23" s="61"/>
      <c r="L23" s="196">
        <v>0</v>
      </c>
      <c r="M23" s="61"/>
      <c r="N23" s="196">
        <v>0</v>
      </c>
    </row>
    <row r="24" spans="1:14" ht="20.100000000000001" customHeight="1" x14ac:dyDescent="0.45">
      <c r="A24" s="62"/>
      <c r="B24" s="227" t="s">
        <v>191</v>
      </c>
      <c r="C24" s="222"/>
      <c r="D24" s="222"/>
      <c r="E24" s="222"/>
      <c r="F24" s="112">
        <v>17</v>
      </c>
      <c r="G24" s="61"/>
      <c r="H24" s="61">
        <v>-224</v>
      </c>
      <c r="I24" s="61"/>
      <c r="J24" s="61">
        <v>-490</v>
      </c>
      <c r="K24" s="61"/>
      <c r="L24" s="196">
        <v>-49728</v>
      </c>
      <c r="M24" s="61"/>
      <c r="N24" s="196">
        <v>-48390</v>
      </c>
    </row>
    <row r="25" spans="1:14" ht="20.100000000000001" customHeight="1" x14ac:dyDescent="0.45">
      <c r="A25" s="62"/>
      <c r="B25" s="115" t="s">
        <v>192</v>
      </c>
      <c r="F25" s="112"/>
      <c r="G25" s="61"/>
      <c r="H25" s="61">
        <v>0</v>
      </c>
      <c r="I25" s="61"/>
      <c r="J25" s="61">
        <v>0</v>
      </c>
      <c r="L25" s="196">
        <v>-13065</v>
      </c>
      <c r="M25" s="196"/>
      <c r="N25" s="196">
        <v>0</v>
      </c>
    </row>
    <row r="26" spans="1:14" ht="20.100000000000001" customHeight="1" x14ac:dyDescent="0.45">
      <c r="A26" s="62"/>
      <c r="B26" s="115" t="s">
        <v>220</v>
      </c>
      <c r="F26" s="134">
        <v>16.2</v>
      </c>
      <c r="G26" s="61"/>
      <c r="H26" s="61">
        <v>-12508</v>
      </c>
      <c r="I26" s="61"/>
      <c r="J26" s="61">
        <v>0</v>
      </c>
      <c r="L26" s="61">
        <v>-12508</v>
      </c>
      <c r="M26" s="196"/>
      <c r="N26" s="196">
        <v>0</v>
      </c>
    </row>
    <row r="27" spans="1:14" ht="20.100000000000001" customHeight="1" x14ac:dyDescent="0.45">
      <c r="A27" s="62"/>
      <c r="B27" s="115" t="s">
        <v>126</v>
      </c>
      <c r="C27" s="115"/>
      <c r="D27" s="115"/>
      <c r="E27" s="115"/>
      <c r="F27" s="112"/>
      <c r="G27" s="61"/>
      <c r="H27" s="61">
        <v>178484</v>
      </c>
      <c r="I27" s="61"/>
      <c r="J27" s="61">
        <v>156402</v>
      </c>
      <c r="K27" s="61"/>
      <c r="L27" s="196">
        <v>152028</v>
      </c>
      <c r="M27" s="196"/>
      <c r="N27" s="196">
        <v>130863</v>
      </c>
    </row>
    <row r="28" spans="1:14" ht="20.100000000000001" customHeight="1" x14ac:dyDescent="0.45">
      <c r="A28" s="114"/>
      <c r="B28" s="115" t="s">
        <v>127</v>
      </c>
      <c r="C28" s="114"/>
      <c r="D28" s="114"/>
      <c r="E28" s="114"/>
      <c r="F28" s="112"/>
      <c r="G28" s="61"/>
      <c r="H28" s="66">
        <v>5600</v>
      </c>
      <c r="I28" s="61"/>
      <c r="J28" s="66">
        <v>12569</v>
      </c>
      <c r="K28" s="61"/>
      <c r="L28" s="198">
        <v>8604</v>
      </c>
      <c r="M28" s="61"/>
      <c r="N28" s="198">
        <v>9087</v>
      </c>
    </row>
    <row r="29" spans="1:14" ht="6" customHeight="1" x14ac:dyDescent="0.45">
      <c r="A29" s="114"/>
      <c r="B29" s="114"/>
      <c r="C29" s="114"/>
      <c r="D29" s="114"/>
      <c r="E29" s="114"/>
      <c r="F29" s="112"/>
      <c r="G29" s="61"/>
      <c r="H29" s="46"/>
      <c r="I29" s="61"/>
    </row>
    <row r="30" spans="1:14" ht="20.100000000000001" customHeight="1" x14ac:dyDescent="0.45">
      <c r="A30" s="52" t="s">
        <v>128</v>
      </c>
      <c r="B30" s="67"/>
      <c r="C30" s="114"/>
      <c r="D30" s="114"/>
      <c r="E30" s="114"/>
      <c r="F30" s="112"/>
      <c r="G30" s="61"/>
      <c r="H30" s="61">
        <f>SUM(H9:H28)</f>
        <v>99530</v>
      </c>
      <c r="I30" s="61"/>
      <c r="J30" s="61">
        <f>SUM(J9:J28)</f>
        <v>681</v>
      </c>
      <c r="L30" s="61">
        <f>SUM(L9:L28)</f>
        <v>-21883</v>
      </c>
      <c r="N30" s="61">
        <f>SUM(N9:N28)</f>
        <v>-16517</v>
      </c>
    </row>
    <row r="31" spans="1:14" ht="6" customHeight="1" x14ac:dyDescent="0.45">
      <c r="A31" s="52"/>
      <c r="B31" s="52"/>
      <c r="C31" s="52"/>
      <c r="D31" s="52"/>
      <c r="E31" s="67"/>
      <c r="F31" s="112"/>
      <c r="G31" s="115"/>
      <c r="H31" s="61"/>
      <c r="I31" s="61"/>
    </row>
    <row r="32" spans="1:14" ht="20.100000000000001" customHeight="1" x14ac:dyDescent="0.45">
      <c r="A32" s="228" t="s">
        <v>129</v>
      </c>
      <c r="B32" s="222"/>
      <c r="C32" s="222"/>
      <c r="D32" s="222"/>
      <c r="E32" s="222"/>
      <c r="F32" s="112"/>
      <c r="G32" s="61"/>
      <c r="H32" s="61"/>
      <c r="I32" s="61"/>
      <c r="J32" s="61"/>
      <c r="K32" s="61"/>
      <c r="L32" s="61"/>
      <c r="M32" s="61"/>
      <c r="N32" s="61"/>
    </row>
    <row r="33" spans="1:14" ht="20.100000000000001" customHeight="1" x14ac:dyDescent="0.45">
      <c r="A33" s="62"/>
      <c r="B33" s="116" t="s">
        <v>130</v>
      </c>
      <c r="C33" s="62"/>
      <c r="D33" s="62"/>
      <c r="E33" s="62"/>
      <c r="F33" s="112"/>
      <c r="G33" s="61"/>
      <c r="H33" s="210">
        <v>-63394</v>
      </c>
      <c r="I33" s="210"/>
      <c r="J33" s="208">
        <v>811</v>
      </c>
      <c r="K33" s="208"/>
      <c r="L33" s="209">
        <v>5692</v>
      </c>
      <c r="M33" s="208"/>
      <c r="N33" s="209">
        <v>3459</v>
      </c>
    </row>
    <row r="34" spans="1:14" ht="20.100000000000001" customHeight="1" x14ac:dyDescent="0.45">
      <c r="A34" s="62"/>
      <c r="B34" s="115" t="s">
        <v>131</v>
      </c>
      <c r="C34" s="62"/>
      <c r="D34" s="62"/>
      <c r="E34" s="62"/>
      <c r="F34" s="112"/>
      <c r="G34" s="61"/>
      <c r="H34" s="61">
        <v>349431</v>
      </c>
      <c r="I34" s="61"/>
      <c r="J34" s="61">
        <v>239083</v>
      </c>
      <c r="K34" s="61"/>
      <c r="L34" s="196">
        <v>122011</v>
      </c>
      <c r="M34" s="61"/>
      <c r="N34" s="196">
        <v>160470</v>
      </c>
    </row>
    <row r="35" spans="1:14" ht="20.100000000000001" customHeight="1" x14ac:dyDescent="0.45">
      <c r="A35" s="62"/>
      <c r="B35" s="115" t="s">
        <v>132</v>
      </c>
      <c r="C35" s="62"/>
      <c r="D35" s="62"/>
      <c r="E35" s="62"/>
      <c r="F35" s="112"/>
      <c r="G35" s="61"/>
      <c r="H35" s="61">
        <v>2951</v>
      </c>
      <c r="I35" s="61"/>
      <c r="J35" s="61">
        <v>6345</v>
      </c>
      <c r="K35" s="61"/>
      <c r="L35" s="196">
        <v>-170</v>
      </c>
      <c r="M35" s="61"/>
      <c r="N35" s="196">
        <v>261</v>
      </c>
    </row>
    <row r="36" spans="1:14" ht="20.100000000000001" customHeight="1" x14ac:dyDescent="0.45">
      <c r="A36" s="62"/>
      <c r="B36" s="115" t="s">
        <v>133</v>
      </c>
      <c r="C36" s="62"/>
      <c r="D36" s="62"/>
      <c r="E36" s="62"/>
      <c r="F36" s="112"/>
      <c r="G36" s="61"/>
      <c r="H36" s="61">
        <v>-54</v>
      </c>
      <c r="I36" s="61"/>
      <c r="J36" s="61">
        <v>-3467</v>
      </c>
      <c r="K36" s="61"/>
      <c r="L36" s="196">
        <v>87</v>
      </c>
      <c r="M36" s="61"/>
      <c r="N36" s="196">
        <v>52</v>
      </c>
    </row>
    <row r="37" spans="1:14" ht="20.100000000000001" customHeight="1" x14ac:dyDescent="0.45">
      <c r="A37" s="62"/>
      <c r="B37" s="115" t="s">
        <v>134</v>
      </c>
      <c r="C37" s="62"/>
      <c r="D37" s="62"/>
      <c r="E37" s="62"/>
      <c r="F37" s="112"/>
      <c r="G37" s="61"/>
      <c r="H37" s="61">
        <v>-10000</v>
      </c>
      <c r="I37" s="61"/>
      <c r="J37" s="61">
        <v>-10020</v>
      </c>
      <c r="K37" s="61"/>
      <c r="L37" s="196">
        <v>0</v>
      </c>
      <c r="M37" s="61"/>
      <c r="N37" s="196">
        <v>-10020</v>
      </c>
    </row>
    <row r="38" spans="1:14" ht="20.100000000000001" customHeight="1" x14ac:dyDescent="0.45">
      <c r="A38" s="62"/>
      <c r="B38" s="116" t="s">
        <v>135</v>
      </c>
      <c r="C38" s="62"/>
      <c r="D38" s="62"/>
      <c r="E38" s="62"/>
      <c r="F38" s="112"/>
      <c r="G38" s="61"/>
      <c r="H38" s="210">
        <v>59323</v>
      </c>
      <c r="I38" s="210"/>
      <c r="J38" s="208">
        <v>-34677</v>
      </c>
      <c r="K38" s="208"/>
      <c r="L38" s="209">
        <v>20662</v>
      </c>
      <c r="M38" s="208"/>
      <c r="N38" s="209">
        <v>-26098</v>
      </c>
    </row>
    <row r="39" spans="1:14" ht="20.100000000000001" customHeight="1" x14ac:dyDescent="0.45">
      <c r="A39" s="62"/>
      <c r="B39" s="116" t="s">
        <v>136</v>
      </c>
      <c r="C39" s="62"/>
      <c r="D39" s="62"/>
      <c r="E39" s="62"/>
      <c r="F39" s="112"/>
      <c r="G39" s="61"/>
      <c r="H39" s="61">
        <v>2400</v>
      </c>
      <c r="I39" s="61"/>
      <c r="J39" s="61">
        <v>-345</v>
      </c>
      <c r="K39" s="61"/>
      <c r="L39" s="196">
        <v>1079</v>
      </c>
      <c r="M39" s="61"/>
      <c r="N39" s="196">
        <v>-98</v>
      </c>
    </row>
    <row r="40" spans="1:14" ht="20.100000000000001" customHeight="1" x14ac:dyDescent="0.45">
      <c r="A40" s="62"/>
      <c r="B40" s="116" t="s">
        <v>193</v>
      </c>
      <c r="C40" s="62"/>
      <c r="D40" s="62"/>
      <c r="E40" s="62"/>
      <c r="F40" s="112"/>
      <c r="G40" s="61"/>
      <c r="H40" s="65">
        <v>-14595</v>
      </c>
      <c r="I40" s="61"/>
      <c r="J40" s="65">
        <v>0</v>
      </c>
      <c r="K40" s="61"/>
      <c r="L40" s="65">
        <v>-4242</v>
      </c>
      <c r="M40" s="61"/>
      <c r="N40" s="65">
        <v>0</v>
      </c>
    </row>
    <row r="41" spans="1:14" ht="6" customHeight="1" x14ac:dyDescent="0.45">
      <c r="A41" s="114"/>
      <c r="B41" s="114"/>
      <c r="C41" s="62"/>
      <c r="D41" s="62"/>
      <c r="E41" s="62"/>
      <c r="F41" s="112"/>
      <c r="G41" s="61"/>
      <c r="H41" s="46"/>
      <c r="I41" s="61"/>
    </row>
    <row r="42" spans="1:14" ht="18.600000000000001" x14ac:dyDescent="0.45">
      <c r="A42" s="115" t="s">
        <v>208</v>
      </c>
      <c r="B42" s="62"/>
      <c r="C42" s="62"/>
      <c r="D42" s="62"/>
      <c r="E42" s="62"/>
      <c r="F42" s="112"/>
      <c r="G42" s="61"/>
      <c r="H42" s="61">
        <f>SUM(H30:H40)</f>
        <v>425592</v>
      </c>
      <c r="I42" s="61"/>
      <c r="J42" s="61">
        <f>SUM(J30:J40)</f>
        <v>198411</v>
      </c>
      <c r="K42" s="61"/>
      <c r="L42" s="61">
        <f>SUM(L30:L40)</f>
        <v>123236</v>
      </c>
      <c r="M42" s="61"/>
      <c r="N42" s="61">
        <f>SUM(N30:N40)</f>
        <v>111509</v>
      </c>
    </row>
    <row r="43" spans="1:14" ht="20.100000000000001" customHeight="1" x14ac:dyDescent="0.45">
      <c r="A43" s="62"/>
      <c r="B43" s="115" t="s">
        <v>137</v>
      </c>
      <c r="C43" s="62"/>
      <c r="D43" s="62"/>
      <c r="E43" s="62"/>
      <c r="F43" s="112"/>
      <c r="G43" s="61"/>
      <c r="H43" s="61">
        <v>-142988</v>
      </c>
      <c r="I43" s="61"/>
      <c r="J43" s="61">
        <v>-149821</v>
      </c>
      <c r="K43" s="61"/>
      <c r="L43" s="196">
        <v>-115424</v>
      </c>
      <c r="M43" s="61"/>
      <c r="N43" s="196">
        <v>-128062</v>
      </c>
    </row>
    <row r="44" spans="1:14" ht="20.100000000000001" customHeight="1" x14ac:dyDescent="0.45">
      <c r="A44" s="62"/>
      <c r="B44" s="115" t="s">
        <v>138</v>
      </c>
      <c r="C44" s="62"/>
      <c r="D44" s="62"/>
      <c r="E44" s="62"/>
      <c r="F44" s="112"/>
      <c r="G44" s="61"/>
      <c r="H44" s="65">
        <v>-11902</v>
      </c>
      <c r="I44" s="61"/>
      <c r="J44" s="66">
        <v>-9040</v>
      </c>
      <c r="K44" s="61"/>
      <c r="L44" s="198">
        <v>-3527</v>
      </c>
      <c r="M44" s="61"/>
      <c r="N44" s="198">
        <v>-4727</v>
      </c>
    </row>
    <row r="45" spans="1:14" ht="6" customHeight="1" x14ac:dyDescent="0.45">
      <c r="A45" s="114"/>
      <c r="B45" s="114"/>
      <c r="C45" s="62"/>
      <c r="D45" s="62"/>
      <c r="E45" s="62"/>
      <c r="F45" s="112"/>
      <c r="G45" s="61"/>
      <c r="H45" s="46"/>
      <c r="I45" s="61"/>
      <c r="J45" s="46"/>
      <c r="K45" s="61"/>
      <c r="L45" s="46"/>
      <c r="M45" s="61"/>
      <c r="N45" s="46"/>
    </row>
    <row r="46" spans="1:14" ht="20.100000000000001" customHeight="1" x14ac:dyDescent="0.45">
      <c r="A46" s="52" t="s">
        <v>194</v>
      </c>
      <c r="B46" s="52"/>
      <c r="C46" s="52"/>
      <c r="D46" s="52"/>
      <c r="E46" s="67"/>
      <c r="F46" s="112"/>
      <c r="G46" s="115"/>
      <c r="H46" s="66">
        <f>SUM(H42:H44)</f>
        <v>270702</v>
      </c>
      <c r="I46" s="61"/>
      <c r="J46" s="66">
        <f>SUM(J42:J44)</f>
        <v>39550</v>
      </c>
      <c r="K46" s="61"/>
      <c r="L46" s="66">
        <f>SUM(L42:L44)</f>
        <v>4285</v>
      </c>
      <c r="M46" s="61"/>
      <c r="N46" s="66">
        <f>SUM(N42:N44)</f>
        <v>-21280</v>
      </c>
    </row>
    <row r="47" spans="1:14" ht="21.75" customHeight="1" x14ac:dyDescent="0.45">
      <c r="A47" s="52"/>
      <c r="B47" s="52"/>
      <c r="C47" s="52"/>
      <c r="D47" s="52"/>
      <c r="E47" s="67"/>
      <c r="F47" s="112"/>
      <c r="G47" s="115"/>
      <c r="H47" s="61"/>
      <c r="I47" s="61"/>
      <c r="J47" s="61"/>
      <c r="K47" s="61"/>
      <c r="L47" s="61"/>
      <c r="M47" s="61"/>
      <c r="N47" s="61"/>
    </row>
    <row r="48" spans="1:14" ht="21.75" customHeight="1" x14ac:dyDescent="0.45">
      <c r="A48" s="52"/>
      <c r="B48" s="52"/>
      <c r="C48" s="52"/>
      <c r="D48" s="52"/>
      <c r="E48" s="67"/>
      <c r="F48" s="112"/>
      <c r="G48" s="115"/>
      <c r="H48" s="61"/>
      <c r="I48" s="61"/>
      <c r="J48" s="61"/>
      <c r="K48" s="61"/>
      <c r="L48" s="61"/>
      <c r="M48" s="61"/>
      <c r="N48" s="61"/>
    </row>
    <row r="49" spans="1:14" ht="24" customHeight="1" x14ac:dyDescent="0.45">
      <c r="A49" s="52"/>
      <c r="B49" s="52"/>
      <c r="C49" s="52"/>
      <c r="D49" s="52"/>
      <c r="E49" s="67"/>
      <c r="F49" s="112"/>
      <c r="G49" s="115"/>
      <c r="H49" s="61"/>
      <c r="I49" s="61"/>
      <c r="J49" s="61"/>
      <c r="K49" s="61"/>
      <c r="L49" s="61"/>
      <c r="M49" s="61"/>
      <c r="N49" s="61"/>
    </row>
    <row r="50" spans="1:14" ht="22.2" customHeight="1" x14ac:dyDescent="0.45">
      <c r="A50" s="229" t="s">
        <v>33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</row>
    <row r="51" spans="1:14" ht="21.75" customHeight="1" x14ac:dyDescent="0.45">
      <c r="A51" s="52" t="s">
        <v>0</v>
      </c>
      <c r="B51" s="52"/>
      <c r="C51" s="52"/>
      <c r="D51" s="52"/>
      <c r="E51" s="52"/>
      <c r="F51" s="109"/>
      <c r="G51" s="52"/>
      <c r="H51" s="105"/>
      <c r="I51" s="69"/>
      <c r="J51" s="105"/>
      <c r="K51" s="69"/>
      <c r="L51" s="54"/>
      <c r="M51" s="69"/>
      <c r="N51" s="54"/>
    </row>
    <row r="52" spans="1:14" ht="21.75" customHeight="1" x14ac:dyDescent="0.45">
      <c r="A52" s="52" t="s">
        <v>139</v>
      </c>
      <c r="B52" s="52"/>
      <c r="C52" s="52"/>
      <c r="D52" s="52"/>
      <c r="E52" s="52"/>
      <c r="F52" s="109"/>
      <c r="G52" s="52"/>
      <c r="H52" s="105"/>
      <c r="I52" s="69"/>
      <c r="J52" s="105"/>
      <c r="K52" s="69"/>
      <c r="L52" s="54"/>
      <c r="M52" s="69"/>
      <c r="N52" s="54"/>
    </row>
    <row r="53" spans="1:14" ht="21.75" customHeight="1" x14ac:dyDescent="0.45">
      <c r="A53" s="117" t="str">
        <f>+A3</f>
        <v>สำหรับรอบระยะเวลาหกเดือนสิ้นสุดวันที่ 30 มิถุนายน พ.ศ. 2569</v>
      </c>
      <c r="B53" s="117"/>
      <c r="C53" s="117"/>
      <c r="D53" s="117"/>
      <c r="E53" s="117"/>
      <c r="F53" s="118"/>
      <c r="G53" s="117"/>
      <c r="H53" s="108"/>
      <c r="I53" s="72"/>
      <c r="J53" s="108"/>
      <c r="K53" s="72"/>
      <c r="L53" s="56"/>
      <c r="M53" s="72"/>
      <c r="N53" s="56"/>
    </row>
    <row r="54" spans="1:14" s="124" customFormat="1" ht="20.100000000000001" customHeight="1" x14ac:dyDescent="0.25">
      <c r="A54" s="119"/>
      <c r="B54" s="119"/>
      <c r="C54" s="119"/>
      <c r="D54" s="119"/>
      <c r="E54" s="119"/>
      <c r="F54" s="120"/>
      <c r="G54" s="119"/>
      <c r="H54" s="121"/>
      <c r="I54" s="122"/>
      <c r="J54" s="121"/>
      <c r="K54" s="122"/>
      <c r="L54" s="123"/>
      <c r="M54" s="122"/>
      <c r="N54" s="123"/>
    </row>
    <row r="55" spans="1:14" s="124" customFormat="1" ht="20.100000000000001" customHeight="1" x14ac:dyDescent="0.25">
      <c r="A55" s="119"/>
      <c r="B55" s="119"/>
      <c r="C55" s="119"/>
      <c r="D55" s="119"/>
      <c r="E55" s="119"/>
      <c r="F55" s="120"/>
      <c r="G55" s="119"/>
      <c r="H55" s="231" t="s">
        <v>2</v>
      </c>
      <c r="I55" s="232"/>
      <c r="J55" s="232"/>
      <c r="K55" s="120"/>
      <c r="L55" s="231" t="s">
        <v>3</v>
      </c>
      <c r="M55" s="232"/>
      <c r="N55" s="232"/>
    </row>
    <row r="56" spans="1:14" s="124" customFormat="1" ht="20.100000000000001" customHeight="1" x14ac:dyDescent="0.25">
      <c r="A56" s="119"/>
      <c r="B56" s="119"/>
      <c r="C56" s="119"/>
      <c r="D56" s="119"/>
      <c r="E56" s="119"/>
      <c r="F56" s="120"/>
      <c r="G56" s="119"/>
      <c r="H56" s="154" t="s">
        <v>161</v>
      </c>
      <c r="I56" s="154"/>
      <c r="J56" s="154" t="s">
        <v>7</v>
      </c>
      <c r="K56" s="154"/>
      <c r="L56" s="154" t="s">
        <v>161</v>
      </c>
      <c r="M56" s="154"/>
      <c r="N56" s="154" t="s">
        <v>7</v>
      </c>
    </row>
    <row r="57" spans="1:14" s="124" customFormat="1" ht="20.100000000000001" customHeight="1" x14ac:dyDescent="0.25">
      <c r="A57" s="119"/>
      <c r="B57" s="119"/>
      <c r="C57" s="119"/>
      <c r="D57" s="119"/>
      <c r="E57" s="119"/>
      <c r="F57" s="125" t="s">
        <v>8</v>
      </c>
      <c r="G57" s="119"/>
      <c r="H57" s="12" t="s">
        <v>9</v>
      </c>
      <c r="I57" s="8"/>
      <c r="J57" s="12" t="s">
        <v>9</v>
      </c>
      <c r="K57" s="8"/>
      <c r="L57" s="12" t="s">
        <v>9</v>
      </c>
      <c r="M57" s="8"/>
      <c r="N57" s="12" t="s">
        <v>9</v>
      </c>
    </row>
    <row r="58" spans="1:14" s="124" customFormat="1" ht="20.100000000000001" customHeight="1" x14ac:dyDescent="0.25">
      <c r="A58" s="126" t="s">
        <v>140</v>
      </c>
      <c r="B58" s="127"/>
      <c r="C58" s="128"/>
      <c r="D58" s="128"/>
      <c r="E58" s="128"/>
      <c r="F58" s="129"/>
      <c r="G58" s="128"/>
      <c r="H58" s="130"/>
      <c r="I58" s="131"/>
      <c r="J58" s="130"/>
      <c r="K58" s="131"/>
      <c r="L58" s="130"/>
      <c r="M58" s="131"/>
      <c r="N58" s="130"/>
    </row>
    <row r="59" spans="1:14" s="124" customFormat="1" ht="20.100000000000001" customHeight="1" x14ac:dyDescent="0.25">
      <c r="A59" s="132" t="s">
        <v>217</v>
      </c>
      <c r="B59" s="132"/>
      <c r="E59" s="128"/>
      <c r="F59" s="120"/>
      <c r="G59" s="131"/>
      <c r="H59" s="131">
        <v>-14</v>
      </c>
      <c r="I59" s="131"/>
      <c r="J59" s="131">
        <v>4597</v>
      </c>
      <c r="K59" s="131"/>
      <c r="L59" s="141">
        <v>0</v>
      </c>
      <c r="M59" s="131"/>
      <c r="N59" s="141">
        <v>0</v>
      </c>
    </row>
    <row r="60" spans="1:14" s="124" customFormat="1" ht="20.100000000000001" customHeight="1" x14ac:dyDescent="0.25">
      <c r="A60" s="127" t="s">
        <v>141</v>
      </c>
      <c r="B60" s="127"/>
      <c r="C60" s="128"/>
      <c r="D60" s="128"/>
      <c r="E60" s="128"/>
      <c r="F60" s="129" t="s">
        <v>157</v>
      </c>
      <c r="G60" s="131"/>
      <c r="H60" s="131">
        <v>0</v>
      </c>
      <c r="I60" s="131"/>
      <c r="J60" s="131">
        <v>0</v>
      </c>
      <c r="K60" s="131"/>
      <c r="L60" s="141">
        <v>33056</v>
      </c>
      <c r="M60" s="131"/>
      <c r="N60" s="141">
        <v>104157</v>
      </c>
    </row>
    <row r="61" spans="1:14" s="124" customFormat="1" ht="20.100000000000001" customHeight="1" x14ac:dyDescent="0.25">
      <c r="A61" s="127" t="s">
        <v>142</v>
      </c>
      <c r="B61" s="127"/>
      <c r="C61" s="128"/>
      <c r="D61" s="128"/>
      <c r="E61" s="128"/>
      <c r="F61" s="129"/>
      <c r="G61" s="131"/>
      <c r="H61" s="131">
        <v>0</v>
      </c>
      <c r="I61" s="131"/>
      <c r="J61" s="131">
        <v>0</v>
      </c>
      <c r="K61" s="131"/>
      <c r="L61" s="141">
        <v>0</v>
      </c>
      <c r="M61" s="131"/>
      <c r="N61" s="141">
        <v>-176150</v>
      </c>
    </row>
    <row r="62" spans="1:14" s="124" customFormat="1" ht="20.100000000000001" customHeight="1" x14ac:dyDescent="0.25">
      <c r="A62" s="127" t="s">
        <v>195</v>
      </c>
      <c r="B62" s="127"/>
      <c r="C62" s="128"/>
      <c r="D62" s="128"/>
      <c r="E62" s="128"/>
      <c r="F62" s="129" t="s">
        <v>158</v>
      </c>
      <c r="G62" s="131"/>
      <c r="H62" s="131">
        <v>0</v>
      </c>
      <c r="I62" s="131"/>
      <c r="J62" s="131">
        <v>0</v>
      </c>
      <c r="K62" s="131"/>
      <c r="L62" s="131">
        <v>106339</v>
      </c>
      <c r="M62" s="131"/>
      <c r="N62" s="131">
        <v>0</v>
      </c>
    </row>
    <row r="63" spans="1:14" s="124" customFormat="1" ht="20.100000000000001" customHeight="1" x14ac:dyDescent="0.25">
      <c r="A63" s="127" t="s">
        <v>143</v>
      </c>
      <c r="B63" s="127"/>
      <c r="C63" s="128"/>
      <c r="D63" s="128"/>
      <c r="E63" s="128"/>
      <c r="F63" s="129" t="s">
        <v>158</v>
      </c>
      <c r="G63" s="131"/>
      <c r="H63" s="131">
        <v>0</v>
      </c>
      <c r="I63" s="131"/>
      <c r="J63" s="131">
        <v>0</v>
      </c>
      <c r="K63" s="206"/>
      <c r="L63" s="113">
        <v>-5861</v>
      </c>
      <c r="M63" s="206"/>
      <c r="N63" s="113">
        <v>0</v>
      </c>
    </row>
    <row r="64" spans="1:14" s="124" customFormat="1" ht="20.100000000000001" customHeight="1" x14ac:dyDescent="0.25">
      <c r="A64" s="199" t="s">
        <v>201</v>
      </c>
      <c r="B64" s="200"/>
      <c r="C64" s="200"/>
      <c r="D64" s="200"/>
      <c r="E64" s="200"/>
      <c r="F64" s="201">
        <v>11</v>
      </c>
      <c r="G64" s="200"/>
      <c r="H64" s="202">
        <v>0</v>
      </c>
      <c r="I64" s="200"/>
      <c r="J64" s="202">
        <v>0</v>
      </c>
      <c r="K64" s="203"/>
      <c r="L64" s="141">
        <v>-5000</v>
      </c>
      <c r="M64" s="204"/>
      <c r="N64" s="141">
        <v>0</v>
      </c>
    </row>
    <row r="65" spans="1:14" s="124" customFormat="1" ht="20.100000000000001" customHeight="1" x14ac:dyDescent="0.25">
      <c r="A65" s="199" t="s">
        <v>144</v>
      </c>
      <c r="B65" s="200"/>
      <c r="C65" s="200"/>
      <c r="D65" s="200"/>
      <c r="E65" s="200"/>
      <c r="F65" s="201"/>
      <c r="G65" s="200"/>
      <c r="H65" s="202">
        <v>0</v>
      </c>
      <c r="I65" s="200"/>
      <c r="J65" s="202">
        <v>0</v>
      </c>
      <c r="K65" s="203"/>
      <c r="L65" s="141">
        <v>0</v>
      </c>
      <c r="M65" s="204"/>
      <c r="N65" s="141">
        <v>120000</v>
      </c>
    </row>
    <row r="66" spans="1:14" s="124" customFormat="1" ht="20.100000000000001" customHeight="1" x14ac:dyDescent="0.25">
      <c r="A66" s="199" t="s">
        <v>206</v>
      </c>
      <c r="B66" s="200"/>
      <c r="C66" s="200"/>
      <c r="D66" s="200"/>
      <c r="E66" s="200"/>
      <c r="F66" s="201"/>
      <c r="G66" s="200"/>
      <c r="H66" s="202">
        <v>140</v>
      </c>
      <c r="I66" s="200"/>
      <c r="J66" s="202">
        <v>-4518</v>
      </c>
      <c r="K66" s="203"/>
      <c r="L66" s="141">
        <v>0</v>
      </c>
      <c r="N66" s="141">
        <v>0</v>
      </c>
    </row>
    <row r="67" spans="1:14" s="124" customFormat="1" ht="20.100000000000001" customHeight="1" x14ac:dyDescent="0.25">
      <c r="A67" s="127" t="s">
        <v>145</v>
      </c>
      <c r="B67" s="127"/>
      <c r="C67" s="128"/>
      <c r="D67" s="128"/>
      <c r="E67" s="128"/>
      <c r="F67" s="129"/>
      <c r="G67" s="131"/>
      <c r="H67" s="131">
        <v>1310</v>
      </c>
      <c r="I67" s="131"/>
      <c r="J67" s="131">
        <v>32</v>
      </c>
      <c r="K67" s="131"/>
      <c r="L67" s="141">
        <v>0</v>
      </c>
      <c r="M67" s="131"/>
      <c r="N67" s="141">
        <v>0</v>
      </c>
    </row>
    <row r="68" spans="1:14" s="124" customFormat="1" ht="20.100000000000001" customHeight="1" x14ac:dyDescent="0.25">
      <c r="A68" s="127" t="s">
        <v>146</v>
      </c>
      <c r="D68" s="128"/>
      <c r="E68" s="128"/>
      <c r="F68" s="129"/>
      <c r="G68" s="131"/>
      <c r="H68" s="131">
        <v>-15377</v>
      </c>
      <c r="I68" s="131"/>
      <c r="J68" s="131">
        <v>-4444</v>
      </c>
      <c r="K68" s="131"/>
      <c r="L68" s="141">
        <v>-113</v>
      </c>
      <c r="M68" s="131"/>
      <c r="N68" s="141">
        <v>-308</v>
      </c>
    </row>
    <row r="69" spans="1:14" s="124" customFormat="1" ht="20.100000000000001" customHeight="1" x14ac:dyDescent="0.25">
      <c r="A69" s="127" t="s">
        <v>160</v>
      </c>
      <c r="D69" s="128"/>
      <c r="E69" s="128"/>
      <c r="F69" s="129"/>
      <c r="G69" s="131"/>
      <c r="H69" s="131">
        <v>0</v>
      </c>
      <c r="I69" s="131"/>
      <c r="J69" s="131">
        <v>-99</v>
      </c>
      <c r="K69" s="131"/>
      <c r="L69" s="141">
        <v>0</v>
      </c>
      <c r="M69" s="131"/>
      <c r="N69" s="141">
        <v>0</v>
      </c>
    </row>
    <row r="70" spans="1:14" s="124" customFormat="1" ht="20.100000000000001" customHeight="1" x14ac:dyDescent="0.25">
      <c r="A70" s="127" t="s">
        <v>125</v>
      </c>
      <c r="B70" s="127"/>
      <c r="C70" s="128"/>
      <c r="D70" s="128"/>
      <c r="E70" s="128"/>
      <c r="F70" s="129"/>
      <c r="G70" s="131"/>
      <c r="H70" s="135">
        <v>224</v>
      </c>
      <c r="I70" s="131"/>
      <c r="J70" s="135">
        <v>490</v>
      </c>
      <c r="K70" s="131"/>
      <c r="L70" s="205">
        <v>36692</v>
      </c>
      <c r="M70" s="131"/>
      <c r="N70" s="205">
        <v>10378</v>
      </c>
    </row>
    <row r="71" spans="1:14" s="124" customFormat="1" ht="6" customHeight="1" x14ac:dyDescent="0.25">
      <c r="A71" s="128"/>
      <c r="B71" s="128"/>
      <c r="C71" s="128"/>
      <c r="D71" s="128"/>
      <c r="E71" s="128"/>
      <c r="F71" s="129"/>
      <c r="G71" s="131"/>
      <c r="H71" s="130"/>
      <c r="I71" s="131"/>
      <c r="J71" s="130"/>
      <c r="K71" s="131"/>
      <c r="L71" s="130"/>
      <c r="M71" s="131"/>
      <c r="N71" s="130"/>
    </row>
    <row r="72" spans="1:14" s="124" customFormat="1" ht="20.100000000000001" customHeight="1" x14ac:dyDescent="0.25">
      <c r="A72" s="126" t="s">
        <v>212</v>
      </c>
      <c r="B72" s="127"/>
      <c r="C72" s="128"/>
      <c r="D72" s="128"/>
      <c r="E72" s="128"/>
      <c r="F72" s="129"/>
      <c r="G72" s="131"/>
      <c r="H72" s="133">
        <f>SUM(H59:H70)</f>
        <v>-13717</v>
      </c>
      <c r="I72" s="131"/>
      <c r="J72" s="133">
        <f>SUM(J59:J70)</f>
        <v>-3942</v>
      </c>
      <c r="K72" s="131"/>
      <c r="L72" s="133">
        <f>SUM(L59:L71)</f>
        <v>165113</v>
      </c>
      <c r="M72" s="131"/>
      <c r="N72" s="133">
        <f>SUM(N59:N71)</f>
        <v>58077</v>
      </c>
    </row>
    <row r="73" spans="1:14" s="124" customFormat="1" ht="20.100000000000001" customHeight="1" x14ac:dyDescent="0.25">
      <c r="A73" s="119"/>
      <c r="B73" s="119"/>
      <c r="C73" s="128"/>
      <c r="D73" s="128"/>
      <c r="E73" s="128"/>
      <c r="F73" s="129"/>
      <c r="G73" s="131"/>
      <c r="H73" s="130"/>
      <c r="I73" s="131"/>
      <c r="J73" s="130"/>
      <c r="K73" s="131"/>
      <c r="L73" s="130"/>
      <c r="M73" s="131"/>
      <c r="N73" s="130"/>
    </row>
    <row r="74" spans="1:14" s="124" customFormat="1" ht="20.100000000000001" customHeight="1" x14ac:dyDescent="0.25">
      <c r="A74" s="126" t="s">
        <v>147</v>
      </c>
      <c r="B74" s="126"/>
      <c r="C74" s="128"/>
      <c r="D74" s="128"/>
      <c r="E74" s="128"/>
      <c r="F74" s="129"/>
      <c r="G74" s="131"/>
      <c r="H74" s="130"/>
      <c r="I74" s="131"/>
      <c r="J74" s="130"/>
      <c r="K74" s="131"/>
      <c r="L74" s="130"/>
      <c r="M74" s="131"/>
      <c r="N74" s="130"/>
    </row>
    <row r="75" spans="1:14" s="124" customFormat="1" ht="20.100000000000001" customHeight="1" x14ac:dyDescent="0.25">
      <c r="A75" s="127" t="s">
        <v>209</v>
      </c>
      <c r="B75" s="127"/>
      <c r="C75" s="128"/>
      <c r="D75" s="128"/>
      <c r="E75" s="128"/>
      <c r="F75" s="129">
        <v>16</v>
      </c>
      <c r="G75" s="131"/>
      <c r="H75" s="131">
        <v>33277</v>
      </c>
      <c r="I75" s="131"/>
      <c r="J75" s="131">
        <v>13914</v>
      </c>
      <c r="K75" s="131"/>
      <c r="L75" s="141">
        <v>83</v>
      </c>
      <c r="M75" s="131"/>
      <c r="N75" s="141">
        <v>288</v>
      </c>
    </row>
    <row r="76" spans="1:14" s="124" customFormat="1" ht="20.100000000000001" customHeight="1" x14ac:dyDescent="0.25">
      <c r="A76" s="127" t="s">
        <v>148</v>
      </c>
      <c r="B76" s="127"/>
      <c r="C76" s="128"/>
      <c r="D76" s="128"/>
      <c r="E76" s="128"/>
      <c r="F76" s="129"/>
      <c r="G76" s="131"/>
      <c r="H76" s="141">
        <v>0</v>
      </c>
      <c r="I76" s="131"/>
      <c r="J76" s="131">
        <v>3500</v>
      </c>
      <c r="K76" s="131"/>
      <c r="L76" s="141">
        <v>0</v>
      </c>
      <c r="M76" s="131"/>
      <c r="N76" s="141">
        <v>114800</v>
      </c>
    </row>
    <row r="77" spans="1:14" s="124" customFormat="1" ht="20.100000000000001" customHeight="1" x14ac:dyDescent="0.25">
      <c r="A77" s="127" t="s">
        <v>196</v>
      </c>
      <c r="B77" s="127"/>
      <c r="C77" s="128"/>
      <c r="D77" s="128"/>
      <c r="E77" s="128"/>
      <c r="F77" s="129"/>
      <c r="G77" s="131"/>
      <c r="H77" s="141">
        <v>0</v>
      </c>
      <c r="I77" s="131"/>
      <c r="J77" s="131">
        <v>0</v>
      </c>
      <c r="K77" s="131"/>
      <c r="L77" s="141">
        <v>0</v>
      </c>
      <c r="M77" s="131"/>
      <c r="N77" s="141">
        <v>-110000</v>
      </c>
    </row>
    <row r="78" spans="1:14" s="124" customFormat="1" ht="20.100000000000001" customHeight="1" x14ac:dyDescent="0.25">
      <c r="A78" s="127" t="s">
        <v>149</v>
      </c>
      <c r="B78" s="127"/>
      <c r="C78" s="128"/>
      <c r="D78" s="128"/>
      <c r="E78" s="128"/>
      <c r="F78" s="129"/>
      <c r="G78" s="131"/>
      <c r="H78" s="141">
        <v>0</v>
      </c>
      <c r="I78" s="131"/>
      <c r="J78" s="131">
        <v>72700</v>
      </c>
      <c r="K78" s="131"/>
      <c r="L78" s="141">
        <v>0</v>
      </c>
      <c r="M78" s="131"/>
      <c r="N78" s="141">
        <v>51400</v>
      </c>
    </row>
    <row r="79" spans="1:14" s="124" customFormat="1" ht="20.100000000000001" customHeight="1" x14ac:dyDescent="0.25">
      <c r="A79" s="127" t="s">
        <v>150</v>
      </c>
      <c r="B79" s="127"/>
      <c r="C79" s="128"/>
      <c r="D79" s="128"/>
      <c r="E79" s="128"/>
      <c r="F79" s="134">
        <v>16.100000000000001</v>
      </c>
      <c r="G79" s="131"/>
      <c r="H79" s="131">
        <v>470700</v>
      </c>
      <c r="I79" s="131"/>
      <c r="J79" s="131">
        <v>241001</v>
      </c>
      <c r="K79" s="131"/>
      <c r="L79" s="141">
        <v>398300</v>
      </c>
      <c r="M79" s="131"/>
      <c r="N79" s="141">
        <v>211600</v>
      </c>
    </row>
    <row r="80" spans="1:14" s="124" customFormat="1" ht="20.100000000000001" customHeight="1" x14ac:dyDescent="0.25">
      <c r="A80" s="127" t="s">
        <v>197</v>
      </c>
      <c r="B80" s="127"/>
      <c r="C80" s="128"/>
      <c r="D80" s="128"/>
      <c r="E80" s="128"/>
      <c r="F80" s="134">
        <v>16.100000000000001</v>
      </c>
      <c r="G80" s="131"/>
      <c r="H80" s="131">
        <v>-461935</v>
      </c>
      <c r="I80" s="131"/>
      <c r="J80" s="131">
        <v>-330227</v>
      </c>
      <c r="K80" s="131"/>
      <c r="L80" s="141">
        <v>-203115</v>
      </c>
      <c r="M80" s="131"/>
      <c r="N80" s="141">
        <v>-236615</v>
      </c>
    </row>
    <row r="81" spans="1:14" s="124" customFormat="1" ht="20.100000000000001" customHeight="1" x14ac:dyDescent="0.25">
      <c r="A81" s="142" t="s">
        <v>202</v>
      </c>
      <c r="B81" s="142"/>
      <c r="C81" s="128"/>
      <c r="D81" s="128"/>
      <c r="E81" s="128"/>
      <c r="F81" s="134"/>
      <c r="G81" s="131"/>
      <c r="H81" s="131">
        <v>8920</v>
      </c>
      <c r="I81" s="131"/>
      <c r="J81" s="131">
        <v>0</v>
      </c>
      <c r="K81" s="131"/>
      <c r="L81" s="141">
        <v>8920</v>
      </c>
      <c r="M81" s="131"/>
      <c r="N81" s="141">
        <v>0</v>
      </c>
    </row>
    <row r="82" spans="1:14" s="124" customFormat="1" ht="20.100000000000001" customHeight="1" x14ac:dyDescent="0.25">
      <c r="A82" s="142" t="s">
        <v>151</v>
      </c>
      <c r="B82" s="142"/>
      <c r="C82" s="128"/>
      <c r="D82" s="128"/>
      <c r="E82" s="128"/>
      <c r="F82" s="134"/>
      <c r="G82" s="131"/>
      <c r="H82" s="131">
        <v>0</v>
      </c>
      <c r="I82" s="131"/>
      <c r="J82" s="131">
        <v>189100</v>
      </c>
      <c r="K82" s="131"/>
      <c r="L82" s="141">
        <v>0</v>
      </c>
      <c r="M82" s="131"/>
      <c r="N82" s="141">
        <v>189100</v>
      </c>
    </row>
    <row r="83" spans="1:14" s="124" customFormat="1" ht="20.100000000000001" customHeight="1" x14ac:dyDescent="0.25">
      <c r="A83" s="127" t="s">
        <v>152</v>
      </c>
      <c r="B83" s="127"/>
      <c r="C83" s="128"/>
      <c r="D83" s="128"/>
      <c r="E83" s="128"/>
      <c r="F83" s="134">
        <v>16.2</v>
      </c>
      <c r="G83" s="131"/>
      <c r="H83" s="131">
        <v>-374400</v>
      </c>
      <c r="I83" s="131"/>
      <c r="J83" s="131">
        <v>-339000</v>
      </c>
      <c r="K83" s="131"/>
      <c r="L83" s="141">
        <v>-374400</v>
      </c>
      <c r="M83" s="131"/>
      <c r="N83" s="141">
        <v>-339000</v>
      </c>
    </row>
    <row r="84" spans="1:14" s="124" customFormat="1" ht="20.100000000000001" customHeight="1" x14ac:dyDescent="0.25">
      <c r="A84" s="127" t="s">
        <v>210</v>
      </c>
      <c r="B84" s="127"/>
      <c r="C84" s="128"/>
      <c r="D84" s="128"/>
      <c r="E84" s="128"/>
      <c r="F84" s="134">
        <v>16.100000000000001</v>
      </c>
      <c r="G84" s="131"/>
      <c r="H84" s="131">
        <v>-10814</v>
      </c>
      <c r="I84" s="131"/>
      <c r="J84" s="131">
        <v>-9339</v>
      </c>
      <c r="K84" s="131"/>
      <c r="L84" s="141">
        <v>-10000</v>
      </c>
      <c r="M84" s="131"/>
      <c r="N84" s="141">
        <v>-7294</v>
      </c>
    </row>
    <row r="85" spans="1:14" s="124" customFormat="1" ht="20.100000000000001" customHeight="1" x14ac:dyDescent="0.25">
      <c r="A85" s="127" t="s">
        <v>153</v>
      </c>
      <c r="B85" s="127"/>
      <c r="C85" s="128"/>
      <c r="D85" s="128"/>
      <c r="E85" s="128"/>
      <c r="F85" s="129"/>
      <c r="G85" s="131"/>
      <c r="H85" s="135">
        <v>-3076</v>
      </c>
      <c r="I85" s="131"/>
      <c r="J85" s="135">
        <v>-3069</v>
      </c>
      <c r="K85" s="131"/>
      <c r="L85" s="205">
        <v>-2322</v>
      </c>
      <c r="M85" s="131"/>
      <c r="N85" s="205">
        <v>-3617</v>
      </c>
    </row>
    <row r="86" spans="1:14" s="124" customFormat="1" ht="6" customHeight="1" x14ac:dyDescent="0.25">
      <c r="A86" s="127"/>
      <c r="B86" s="127"/>
      <c r="C86" s="128"/>
      <c r="D86" s="128"/>
      <c r="E86" s="128"/>
      <c r="F86" s="129"/>
      <c r="G86" s="131"/>
      <c r="H86" s="130"/>
      <c r="I86" s="131"/>
      <c r="J86" s="130"/>
      <c r="K86" s="131"/>
      <c r="L86" s="130"/>
      <c r="M86" s="131"/>
      <c r="N86" s="130"/>
    </row>
    <row r="87" spans="1:14" s="124" customFormat="1" ht="20.100000000000001" customHeight="1" x14ac:dyDescent="0.25">
      <c r="A87" s="126" t="s">
        <v>211</v>
      </c>
      <c r="B87" s="127"/>
      <c r="C87" s="128"/>
      <c r="D87" s="128"/>
      <c r="E87" s="128"/>
      <c r="F87" s="129"/>
      <c r="G87" s="131"/>
      <c r="H87" s="133">
        <f>SUM(H75:H85)</f>
        <v>-337328</v>
      </c>
      <c r="I87" s="131"/>
      <c r="J87" s="133">
        <f>SUM(J75:J85)</f>
        <v>-161420</v>
      </c>
      <c r="K87" s="131"/>
      <c r="L87" s="133">
        <f>SUM(L75:L85)</f>
        <v>-182534</v>
      </c>
      <c r="M87" s="131"/>
      <c r="N87" s="133">
        <f>SUM(N75:N85)</f>
        <v>-129338</v>
      </c>
    </row>
    <row r="88" spans="1:14" s="124" customFormat="1" ht="20.100000000000001" customHeight="1" x14ac:dyDescent="0.25">
      <c r="A88" s="127"/>
      <c r="B88" s="127"/>
      <c r="C88" s="128"/>
      <c r="D88" s="128"/>
      <c r="E88" s="128"/>
      <c r="F88" s="129"/>
      <c r="G88" s="131"/>
      <c r="H88" s="130"/>
      <c r="I88" s="131"/>
      <c r="J88" s="130"/>
      <c r="K88" s="131"/>
      <c r="L88" s="130"/>
      <c r="M88" s="131"/>
      <c r="N88" s="130"/>
    </row>
    <row r="89" spans="1:14" s="124" customFormat="1" ht="20.100000000000001" customHeight="1" x14ac:dyDescent="0.25">
      <c r="A89" s="126" t="s">
        <v>198</v>
      </c>
      <c r="B89" s="126"/>
      <c r="C89" s="128"/>
      <c r="D89" s="128"/>
      <c r="E89" s="128"/>
      <c r="F89" s="129"/>
      <c r="G89" s="131"/>
      <c r="H89" s="131">
        <f>H46+H72+H87</f>
        <v>-80343</v>
      </c>
      <c r="I89" s="131"/>
      <c r="J89" s="131">
        <f>J46+J72+J87</f>
        <v>-125812</v>
      </c>
      <c r="K89" s="131"/>
      <c r="L89" s="131">
        <f>L46+L72+L87</f>
        <v>-13136</v>
      </c>
      <c r="M89" s="131"/>
      <c r="N89" s="131">
        <f>N46+N72+N87</f>
        <v>-92541</v>
      </c>
    </row>
    <row r="90" spans="1:14" s="124" customFormat="1" ht="20.100000000000001" customHeight="1" x14ac:dyDescent="0.25">
      <c r="A90" s="127" t="s">
        <v>199</v>
      </c>
      <c r="B90" s="128"/>
      <c r="C90" s="128"/>
      <c r="D90" s="128"/>
      <c r="E90" s="128"/>
      <c r="F90" s="129"/>
      <c r="G90" s="131"/>
      <c r="H90" s="135">
        <v>116887</v>
      </c>
      <c r="I90" s="131"/>
      <c r="J90" s="135">
        <v>189613</v>
      </c>
      <c r="K90" s="131"/>
      <c r="L90" s="205">
        <v>17508</v>
      </c>
      <c r="M90" s="131"/>
      <c r="N90" s="205">
        <v>94477</v>
      </c>
    </row>
    <row r="91" spans="1:14" s="124" customFormat="1" ht="6" customHeight="1" x14ac:dyDescent="0.25">
      <c r="A91" s="127"/>
      <c r="B91" s="128"/>
      <c r="C91" s="128"/>
      <c r="D91" s="128"/>
      <c r="E91" s="128"/>
      <c r="F91" s="129"/>
      <c r="G91" s="131"/>
      <c r="H91" s="131"/>
      <c r="I91" s="131"/>
      <c r="J91" s="131"/>
      <c r="K91" s="131"/>
      <c r="L91" s="131"/>
      <c r="M91" s="131"/>
      <c r="N91" s="131"/>
    </row>
    <row r="92" spans="1:14" s="124" customFormat="1" ht="20.100000000000001" customHeight="1" thickBot="1" x14ac:dyDescent="0.3">
      <c r="A92" s="126" t="s">
        <v>200</v>
      </c>
      <c r="B92" s="126"/>
      <c r="C92" s="119"/>
      <c r="D92" s="119"/>
      <c r="E92" s="128"/>
      <c r="F92" s="129"/>
      <c r="G92" s="131"/>
      <c r="H92" s="136">
        <f>SUM(H89:H90)</f>
        <v>36544</v>
      </c>
      <c r="I92" s="131"/>
      <c r="J92" s="136">
        <f>SUM(J89:J90)</f>
        <v>63801</v>
      </c>
      <c r="K92" s="131"/>
      <c r="L92" s="136">
        <f>SUM(L89:L90)</f>
        <v>4372</v>
      </c>
      <c r="M92" s="131"/>
      <c r="N92" s="136">
        <f>SUM(N89:N90)</f>
        <v>1936</v>
      </c>
    </row>
    <row r="93" spans="1:14" s="124" customFormat="1" ht="20.100000000000001" customHeight="1" thickTop="1" x14ac:dyDescent="0.25">
      <c r="A93" s="128"/>
      <c r="B93" s="128"/>
      <c r="C93" s="128"/>
      <c r="D93" s="128"/>
      <c r="E93" s="128"/>
      <c r="F93" s="129"/>
      <c r="G93" s="131"/>
      <c r="H93" s="130"/>
      <c r="I93" s="131"/>
      <c r="J93" s="130"/>
      <c r="K93" s="131"/>
      <c r="L93" s="130"/>
      <c r="M93" s="131"/>
      <c r="N93" s="130"/>
    </row>
    <row r="94" spans="1:14" s="124" customFormat="1" ht="20.100000000000001" customHeight="1" x14ac:dyDescent="0.25">
      <c r="A94" s="126" t="s">
        <v>154</v>
      </c>
      <c r="B94" s="126"/>
      <c r="C94" s="128"/>
      <c r="D94" s="128"/>
      <c r="E94" s="128"/>
      <c r="F94" s="129"/>
      <c r="G94" s="131"/>
      <c r="H94" s="131"/>
      <c r="I94" s="131"/>
      <c r="J94" s="131"/>
      <c r="K94" s="131"/>
      <c r="L94" s="131"/>
      <c r="M94" s="131"/>
      <c r="N94" s="131"/>
    </row>
    <row r="95" spans="1:14" s="124" customFormat="1" ht="6" customHeight="1" x14ac:dyDescent="0.25">
      <c r="A95" s="128"/>
      <c r="B95" s="128"/>
      <c r="C95" s="128"/>
      <c r="D95" s="128"/>
      <c r="E95" s="128"/>
      <c r="F95" s="129"/>
      <c r="G95" s="131"/>
      <c r="H95" s="131"/>
      <c r="I95" s="131"/>
      <c r="J95" s="131"/>
      <c r="K95" s="131"/>
      <c r="L95" s="131"/>
      <c r="M95" s="131"/>
      <c r="N95" s="131"/>
    </row>
    <row r="96" spans="1:14" s="124" customFormat="1" ht="20.100000000000001" customHeight="1" x14ac:dyDescent="0.25">
      <c r="A96" s="128" t="s">
        <v>218</v>
      </c>
      <c r="B96" s="128"/>
      <c r="C96" s="128"/>
      <c r="D96" s="128"/>
      <c r="E96" s="128"/>
      <c r="F96" s="129"/>
      <c r="G96" s="131"/>
      <c r="H96" s="131">
        <v>217</v>
      </c>
      <c r="I96" s="131"/>
      <c r="J96" s="131">
        <v>119</v>
      </c>
      <c r="K96" s="131"/>
      <c r="L96" s="131">
        <v>210</v>
      </c>
      <c r="M96" s="131"/>
      <c r="N96" s="141">
        <v>110</v>
      </c>
    </row>
    <row r="97" spans="1:14" s="124" customFormat="1" ht="20.100000000000001" customHeight="1" x14ac:dyDescent="0.25">
      <c r="A97" s="26" t="s">
        <v>219</v>
      </c>
      <c r="B97" s="128"/>
      <c r="C97" s="128"/>
      <c r="D97" s="128"/>
      <c r="E97" s="128"/>
      <c r="F97" s="129"/>
      <c r="G97" s="131"/>
      <c r="H97" s="113">
        <v>34</v>
      </c>
      <c r="I97" s="131"/>
      <c r="J97" s="131">
        <v>0</v>
      </c>
      <c r="K97" s="131"/>
      <c r="L97" s="113">
        <v>34</v>
      </c>
      <c r="M97" s="131"/>
      <c r="N97" s="141">
        <v>33</v>
      </c>
    </row>
    <row r="98" spans="1:14" s="124" customFormat="1" ht="20.100000000000001" customHeight="1" x14ac:dyDescent="0.25">
      <c r="A98" s="128" t="s">
        <v>163</v>
      </c>
      <c r="F98" s="140"/>
      <c r="H98" s="141">
        <v>0</v>
      </c>
      <c r="J98" s="141">
        <v>305</v>
      </c>
      <c r="L98" s="141">
        <v>0</v>
      </c>
      <c r="M98" s="128"/>
      <c r="N98" s="141">
        <v>0</v>
      </c>
    </row>
    <row r="99" spans="1:14" s="124" customFormat="1" ht="20.100000000000001" customHeight="1" x14ac:dyDescent="0.25">
      <c r="A99" s="128"/>
      <c r="F99" s="140"/>
      <c r="H99" s="141"/>
      <c r="J99" s="141"/>
      <c r="L99" s="141"/>
      <c r="M99" s="128"/>
      <c r="N99" s="141"/>
    </row>
    <row r="100" spans="1:14" s="124" customFormat="1" ht="7.5" customHeight="1" x14ac:dyDescent="0.25">
      <c r="A100" s="128"/>
      <c r="B100" s="128"/>
      <c r="C100" s="128"/>
      <c r="D100" s="128"/>
      <c r="E100" s="128"/>
      <c r="F100" s="129"/>
      <c r="G100" s="131"/>
      <c r="H100" s="130"/>
      <c r="I100" s="131"/>
      <c r="J100" s="130"/>
      <c r="K100" s="131"/>
      <c r="L100" s="130"/>
      <c r="M100" s="131"/>
      <c r="N100" s="130"/>
    </row>
    <row r="101" spans="1:14" s="124" customFormat="1" ht="22.2" customHeight="1" x14ac:dyDescent="0.25">
      <c r="A101" s="137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37"/>
      <c r="C101" s="137"/>
      <c r="D101" s="137"/>
      <c r="E101" s="137"/>
      <c r="F101" s="138"/>
      <c r="G101" s="135"/>
      <c r="H101" s="139"/>
      <c r="I101" s="135"/>
      <c r="J101" s="139"/>
      <c r="K101" s="135"/>
      <c r="L101" s="139"/>
      <c r="M101" s="135"/>
      <c r="N101" s="139"/>
    </row>
  </sheetData>
  <mergeCells count="11">
    <mergeCell ref="B24:E24"/>
    <mergeCell ref="A32:E32"/>
    <mergeCell ref="A50:N50"/>
    <mergeCell ref="H55:J55"/>
    <mergeCell ref="L55:N55"/>
    <mergeCell ref="B18:E18"/>
    <mergeCell ref="H5:J5"/>
    <mergeCell ref="L5:N5"/>
    <mergeCell ref="A8:E8"/>
    <mergeCell ref="A9:E9"/>
    <mergeCell ref="A10:E10"/>
  </mergeCells>
  <pageMargins left="0.8" right="0.5" top="0.5" bottom="0.6" header="0.49" footer="0.4"/>
  <pageSetup paperSize="9" scale="85" firstPageNumber="1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a986aa8bb5f0f169f96c19bc33e289a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e8d46b70ca272c92e12328004276634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57D0E2-FA66-4626-85ED-A6E72E44B7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1EE0E-BF74-4110-AFD7-C27FD1400F15}">
  <ds:schemaRefs>
    <ds:schemaRef ds:uri="http://purl.org/dc/dcmitype/"/>
    <ds:schemaRef ds:uri="667dd317-6523-4d4f-a36f-bc7311fa18f1"/>
    <ds:schemaRef ds:uri="89819279-d0a4-41c8-b0c9-5621653b6e03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6-7 (3M)</vt:lpstr>
      <vt:lpstr>8-9 (6M) </vt:lpstr>
      <vt:lpstr>10</vt:lpstr>
      <vt:lpstr>11</vt:lpstr>
      <vt:lpstr>CF 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Vorachate  Wongratanapitak</cp:lastModifiedBy>
  <cp:revision/>
  <cp:lastPrinted>2026-08-13T17:10:58Z</cp:lastPrinted>
  <dcterms:created xsi:type="dcterms:W3CDTF">2014-05-12T06:50:42Z</dcterms:created>
  <dcterms:modified xsi:type="dcterms:W3CDTF">2026-08-14T12:45:13Z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