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Comp 02\Data for Financial Statements\Financial Statement_EY\FS_26\Q2'69\2. FS BEM\SET\"/>
    </mc:Choice>
  </mc:AlternateContent>
  <xr:revisionPtr revIDLastSave="0" documentId="13_ncr:1_{65F86BB9-E566-4A80-AA50-80DFC66F6B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2" r:id="rId1"/>
    <sheet name="PL" sheetId="5" r:id="rId2"/>
    <sheet name="Consolidated" sheetId="9" r:id="rId3"/>
    <sheet name="The Company" sheetId="3" r:id="rId4"/>
    <sheet name="Cashflow" sheetId="8" r:id="rId5"/>
  </sheets>
  <definedNames>
    <definedName name="_xlnm.Print_Area" localSheetId="0">BS!$A$1:$J$108</definedName>
    <definedName name="_xlnm.Print_Area" localSheetId="4">Cashflow!$A$1:$K$90</definedName>
    <definedName name="_xlnm.Print_Area" localSheetId="2">Consolidated!$A$1:$Z$27</definedName>
    <definedName name="_xlnm.Print_Area" localSheetId="1">PL!$A$1:$K$134</definedName>
    <definedName name="_xlnm.Print_Area" localSheetId="3">'The Company'!$A$1:$U$25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5" l="1"/>
  <c r="I84" i="5"/>
  <c r="I80" i="5"/>
  <c r="D72" i="12" l="1"/>
  <c r="F72" i="12"/>
  <c r="J72" i="12"/>
  <c r="H72" i="12"/>
  <c r="G66" i="8"/>
  <c r="E66" i="8"/>
  <c r="E79" i="8" l="1"/>
  <c r="I81" i="8"/>
  <c r="E81" i="8"/>
  <c r="K66" i="8" l="1"/>
  <c r="I66" i="8"/>
  <c r="D17" i="12" l="1"/>
  <c r="X20" i="9"/>
  <c r="Q20" i="3"/>
  <c r="O20" i="3"/>
  <c r="R21" i="9"/>
  <c r="P21" i="9"/>
  <c r="E131" i="5"/>
  <c r="D35" i="12"/>
  <c r="H17" i="12"/>
  <c r="H95" i="12"/>
  <c r="K26" i="3" s="1"/>
  <c r="H94" i="12"/>
  <c r="I26" i="3" s="1"/>
  <c r="H91" i="12"/>
  <c r="G26" i="3" s="1"/>
  <c r="H90" i="12"/>
  <c r="E26" i="3" s="1"/>
  <c r="H89" i="12"/>
  <c r="C26" i="3" s="1"/>
  <c r="S22" i="3"/>
  <c r="K23" i="3"/>
  <c r="I23" i="3"/>
  <c r="G23" i="3"/>
  <c r="E23" i="3"/>
  <c r="C23" i="3"/>
  <c r="D92" i="12"/>
  <c r="D91" i="12"/>
  <c r="D90" i="12"/>
  <c r="D89" i="12"/>
  <c r="U22" i="3" l="1"/>
  <c r="D95" i="12" l="1"/>
  <c r="D94" i="12"/>
  <c r="L24" i="9"/>
  <c r="J24" i="9"/>
  <c r="H24" i="9"/>
  <c r="F24" i="9"/>
  <c r="D24" i="9"/>
  <c r="B24" i="9"/>
  <c r="J17" i="9"/>
  <c r="V23" i="9"/>
  <c r="Z23" i="9" s="1"/>
  <c r="T23" i="9"/>
  <c r="K80" i="5"/>
  <c r="G80" i="5"/>
  <c r="K124" i="5"/>
  <c r="I124" i="5"/>
  <c r="G124" i="5"/>
  <c r="E124" i="5"/>
  <c r="K120" i="5"/>
  <c r="I120" i="5"/>
  <c r="G120" i="5"/>
  <c r="E120" i="5"/>
  <c r="E80" i="5"/>
  <c r="K10" i="5"/>
  <c r="I10" i="5"/>
  <c r="G10" i="5"/>
  <c r="E10" i="5"/>
  <c r="S15" i="3"/>
  <c r="U15" i="3" s="1"/>
  <c r="T16" i="9"/>
  <c r="V16" i="9" s="1"/>
  <c r="Z16" i="9" s="1"/>
  <c r="E125" i="5" l="1"/>
  <c r="G125" i="5"/>
  <c r="I125" i="5"/>
  <c r="K125" i="5"/>
  <c r="K82" i="5"/>
  <c r="K85" i="5" s="1"/>
  <c r="E12" i="5"/>
  <c r="G12" i="5"/>
  <c r="G82" i="5"/>
  <c r="G85" i="5" s="1"/>
  <c r="E82" i="5"/>
  <c r="E85" i="5" s="1"/>
  <c r="I12" i="5"/>
  <c r="K12" i="5"/>
  <c r="I82" i="5"/>
  <c r="I85" i="5" s="1"/>
  <c r="G87" i="5" l="1"/>
  <c r="G15" i="5"/>
  <c r="K15" i="5"/>
  <c r="I15" i="5"/>
  <c r="E15" i="5"/>
  <c r="I87" i="5"/>
  <c r="E87" i="5"/>
  <c r="K87" i="5"/>
  <c r="J35" i="12"/>
  <c r="J60" i="12"/>
  <c r="F60" i="12"/>
  <c r="J17" i="12"/>
  <c r="F35" i="12"/>
  <c r="F17" i="12"/>
  <c r="H60" i="12"/>
  <c r="D60" i="12"/>
  <c r="H35" i="12"/>
  <c r="I17" i="5" l="1"/>
  <c r="G17" i="5"/>
  <c r="K89" i="5"/>
  <c r="K9" i="8"/>
  <c r="K26" i="8" s="1"/>
  <c r="K40" i="8" s="1"/>
  <c r="K43" i="8" s="1"/>
  <c r="E89" i="5"/>
  <c r="E9" i="8"/>
  <c r="K17" i="5"/>
  <c r="I89" i="5"/>
  <c r="I9" i="8"/>
  <c r="E17" i="5"/>
  <c r="G89" i="5"/>
  <c r="G9" i="8"/>
  <c r="D73" i="12"/>
  <c r="H73" i="12"/>
  <c r="J36" i="12"/>
  <c r="F73" i="12"/>
  <c r="J73" i="12"/>
  <c r="F36" i="12"/>
  <c r="D36" i="12"/>
  <c r="H36" i="12"/>
  <c r="F98" i="12"/>
  <c r="F100" i="12" s="1"/>
  <c r="J98" i="12"/>
  <c r="J100" i="12" s="1"/>
  <c r="G115" i="5" l="1"/>
  <c r="G127" i="5"/>
  <c r="G94" i="5"/>
  <c r="G92" i="5" s="1"/>
  <c r="K92" i="5"/>
  <c r="K127" i="5"/>
  <c r="K115" i="5"/>
  <c r="G19" i="5"/>
  <c r="I92" i="5"/>
  <c r="M19" i="3" s="1"/>
  <c r="I127" i="5"/>
  <c r="I115" i="5"/>
  <c r="E115" i="5"/>
  <c r="E127" i="5"/>
  <c r="E94" i="5"/>
  <c r="E92" i="5" s="1"/>
  <c r="N20" i="9" s="1"/>
  <c r="E19" i="5"/>
  <c r="K19" i="5"/>
  <c r="I19" i="5"/>
  <c r="F101" i="12"/>
  <c r="J101" i="12"/>
  <c r="K130" i="5" l="1"/>
  <c r="G132" i="5"/>
  <c r="G130" i="5" s="1"/>
  <c r="E132" i="5"/>
  <c r="E130" i="5" s="1"/>
  <c r="I130" i="5"/>
  <c r="K22" i="5"/>
  <c r="G24" i="5"/>
  <c r="G22" i="5" l="1"/>
  <c r="K79" i="8"/>
  <c r="I79" i="8"/>
  <c r="G79" i="8"/>
  <c r="C14" i="3" l="1"/>
  <c r="C16" i="3" s="1"/>
  <c r="B22" i="9" l="1"/>
  <c r="B29" i="9" s="1"/>
  <c r="K21" i="3" l="1"/>
  <c r="K14" i="3"/>
  <c r="G21" i="3"/>
  <c r="G14" i="3"/>
  <c r="G16" i="3" s="1"/>
  <c r="F22" i="9"/>
  <c r="F29" i="9" s="1"/>
  <c r="F15" i="9"/>
  <c r="F17" i="9" s="1"/>
  <c r="L22" i="9"/>
  <c r="L29" i="9" s="1"/>
  <c r="L15" i="9"/>
  <c r="L17" i="9" s="1"/>
  <c r="K18" i="3" l="1"/>
  <c r="K16" i="3"/>
  <c r="K51" i="5" l="1"/>
  <c r="K47" i="5"/>
  <c r="G51" i="5"/>
  <c r="G47" i="5"/>
  <c r="K52" i="5" l="1"/>
  <c r="K54" i="5" s="1"/>
  <c r="G52" i="5"/>
  <c r="I51" i="5"/>
  <c r="E51" i="5"/>
  <c r="K57" i="5" l="1"/>
  <c r="G54" i="5"/>
  <c r="S18" i="3"/>
  <c r="T19" i="9"/>
  <c r="G59" i="5" l="1"/>
  <c r="G57" i="5" s="1"/>
  <c r="V19" i="9"/>
  <c r="T13" i="9"/>
  <c r="T12" i="9"/>
  <c r="S11" i="3" l="1"/>
  <c r="U11" i="3" s="1"/>
  <c r="S12" i="3"/>
  <c r="X21" i="9" l="1"/>
  <c r="V12" i="9" l="1"/>
  <c r="Z12" i="9" l="1"/>
  <c r="E47" i="5"/>
  <c r="E52" i="5" l="1"/>
  <c r="X22" i="9"/>
  <c r="X24" i="9" s="1"/>
  <c r="D99" i="12" s="1"/>
  <c r="C21" i="3"/>
  <c r="Q14" i="3"/>
  <c r="Q16" i="3" s="1"/>
  <c r="O14" i="3"/>
  <c r="O16" i="3" s="1"/>
  <c r="M14" i="3"/>
  <c r="M16" i="3" s="1"/>
  <c r="I14" i="3"/>
  <c r="E14" i="3"/>
  <c r="E16" i="3" s="1"/>
  <c r="I18" i="3" l="1"/>
  <c r="I16" i="3"/>
  <c r="S13" i="3"/>
  <c r="U13" i="3" s="1"/>
  <c r="U12" i="3"/>
  <c r="U14" i="3" l="1"/>
  <c r="U16" i="3" s="1"/>
  <c r="S14" i="3"/>
  <c r="S16" i="3" s="1"/>
  <c r="X15" i="9" l="1"/>
  <c r="X17" i="9" s="1"/>
  <c r="R15" i="9"/>
  <c r="R17" i="9" s="1"/>
  <c r="P15" i="9"/>
  <c r="P17" i="9" s="1"/>
  <c r="J15" i="9"/>
  <c r="H15" i="9"/>
  <c r="H17" i="9" s="1"/>
  <c r="D15" i="9"/>
  <c r="D17" i="9" s="1"/>
  <c r="B15" i="9"/>
  <c r="B17" i="9" s="1"/>
  <c r="T21" i="9" l="1"/>
  <c r="U18" i="3"/>
  <c r="T14" i="9"/>
  <c r="V14" i="9" l="1"/>
  <c r="Z14" i="9" s="1"/>
  <c r="V21" i="9"/>
  <c r="Z19" i="9"/>
  <c r="T15" i="9"/>
  <c r="T17" i="9" s="1"/>
  <c r="V13" i="9" l="1"/>
  <c r="N15" i="9" l="1"/>
  <c r="N17" i="9" s="1"/>
  <c r="Z13" i="9" l="1"/>
  <c r="V15" i="9"/>
  <c r="V17" i="9" s="1"/>
  <c r="Z15" i="9" l="1"/>
  <c r="Z17" i="9" s="1"/>
  <c r="Z21" i="9"/>
  <c r="S20" i="3" l="1"/>
  <c r="S19" i="3"/>
  <c r="R22" i="9" l="1"/>
  <c r="R24" i="9" s="1"/>
  <c r="J22" i="9"/>
  <c r="J29" i="9" s="1"/>
  <c r="H22" i="9"/>
  <c r="H29" i="9" s="1"/>
  <c r="D22" i="9"/>
  <c r="D29" i="9" s="1"/>
  <c r="P22" i="9"/>
  <c r="P24" i="9" s="1"/>
  <c r="T20" i="9"/>
  <c r="T22" i="9" s="1"/>
  <c r="T24" i="9" s="1"/>
  <c r="D97" i="12" s="1"/>
  <c r="E21" i="3" l="1"/>
  <c r="I21" i="3"/>
  <c r="O21" i="3"/>
  <c r="O23" i="3" s="1"/>
  <c r="Q21" i="3"/>
  <c r="Q23" i="3" s="1"/>
  <c r="S21" i="3"/>
  <c r="S23" i="3" s="1"/>
  <c r="H97" i="12" l="1"/>
  <c r="I47" i="5"/>
  <c r="I52" i="5" l="1"/>
  <c r="U20" i="3"/>
  <c r="G26" i="8" l="1"/>
  <c r="K80" i="8"/>
  <c r="K82" i="8" s="1"/>
  <c r="K42" i="5"/>
  <c r="G42" i="5"/>
  <c r="E26" i="8" l="1"/>
  <c r="E40" i="8" s="1"/>
  <c r="G40" i="8"/>
  <c r="E42" i="5"/>
  <c r="E24" i="5"/>
  <c r="E54" i="5"/>
  <c r="E22" i="5" l="1"/>
  <c r="G43" i="8"/>
  <c r="I26" i="8"/>
  <c r="I22" i="5"/>
  <c r="I42" i="5"/>
  <c r="I54" i="5"/>
  <c r="E59" i="5"/>
  <c r="I40" i="8" l="1"/>
  <c r="E43" i="8"/>
  <c r="E80" i="8" s="1"/>
  <c r="E82" i="8" s="1"/>
  <c r="G80" i="8"/>
  <c r="E57" i="5"/>
  <c r="I57" i="5"/>
  <c r="G82" i="8" l="1"/>
  <c r="I43" i="8"/>
  <c r="M21" i="3"/>
  <c r="M23" i="3" s="1"/>
  <c r="U19" i="3"/>
  <c r="U21" i="3" s="1"/>
  <c r="U23" i="3" s="1"/>
  <c r="V20" i="9"/>
  <c r="N22" i="9"/>
  <c r="N24" i="9" s="1"/>
  <c r="D96" i="12" s="1"/>
  <c r="D98" i="12" s="1"/>
  <c r="D100" i="12" s="1"/>
  <c r="H96" i="12" l="1"/>
  <c r="H98" i="12" s="1"/>
  <c r="H100" i="12" s="1"/>
  <c r="H101" i="12" s="1"/>
  <c r="D101" i="12"/>
  <c r="I80" i="8"/>
  <c r="Z20" i="9"/>
  <c r="V22" i="9"/>
  <c r="V24" i="9" s="1"/>
  <c r="M26" i="3" l="1"/>
  <c r="Z22" i="9"/>
  <c r="Z24" i="9" s="1"/>
  <c r="I82" i="8"/>
  <c r="N29" i="9"/>
</calcChain>
</file>

<file path=xl/sharedStrings.xml><?xml version="1.0" encoding="utf-8"?>
<sst xmlns="http://schemas.openxmlformats.org/spreadsheetml/2006/main" count="402" uniqueCount="222">
  <si>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</si>
  <si>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</si>
  <si>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</si>
  <si>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</si>
  <si>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</si>
  <si>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</si>
  <si>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</si>
  <si>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</si>
  <si>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</si>
  <si>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</si>
  <si>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</si>
  <si>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</si>
  <si>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</si>
  <si>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</si>
  <si>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</si>
  <si>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</si>
  <si>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</si>
  <si>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</si>
  <si>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</si>
  <si>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</si>
  <si>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</si>
  <si>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</si>
  <si>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</si>
  <si>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</si>
  <si>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</si>
  <si>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</si>
  <si>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</si>
  <si>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</si>
  <si>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ค่าใช้จ่ายในการขาย</t>
  </si>
  <si>
    <t>ค่าใช้จ่ายในการบริหาร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</si>
  <si>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</si>
  <si>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</si>
  <si>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</si>
  <si>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</si>
  <si>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</si>
  <si>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</si>
  <si>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</si>
  <si>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</si>
  <si>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</si>
  <si>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</si>
  <si>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</si>
  <si>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</si>
  <si>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</si>
  <si>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</si>
  <si>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</si>
  <si>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</si>
  <si>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</si>
  <si>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</si>
  <si>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ที่ออกและชำระแล้ว</t>
  </si>
  <si>
    <t>ยังไม่ได้จัดสรร</t>
  </si>
  <si>
    <t>ส่วนของผู้ถือหุ้นของบริษัทฯ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</si>
  <si>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</si>
  <si>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</si>
  <si>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ของบริษัทฯ</t>
  </si>
  <si>
    <t>ของบริษัทย่อย</t>
  </si>
  <si>
    <t>ค่าใช้จ่ายภาษีเงินได้</t>
  </si>
  <si>
    <t xml:space="preserve">   สินทรัพย์ไม่หมุนเวียนอื่น</t>
  </si>
  <si>
    <t>ข้อมูลกระแสเงินสดเปิดเผยเพิ่มเติม</t>
  </si>
  <si>
    <t>องค์ประกอบอื่น</t>
  </si>
  <si>
    <t>ของส่วนของผู้ถือหุ้น</t>
  </si>
  <si>
    <t>จ่ายดอกเบี้ย</t>
  </si>
  <si>
    <t xml:space="preserve">   ดอกเบี้ยรับ</t>
  </si>
  <si>
    <t>สินทรัพย์ไม่หมุนเวียนอื่น</t>
  </si>
  <si>
    <t>หนี้สินไม่หมุนเวียนอื่น</t>
  </si>
  <si>
    <t>สินทรัพย์ภาษีเงินได้รอการตัดบัญชี</t>
  </si>
  <si>
    <t xml:space="preserve">   จัดสรรแล้ว - สำรองตามกฎหมาย</t>
  </si>
  <si>
    <t xml:space="preserve">   ยังไม่ได้จัดสรร</t>
  </si>
  <si>
    <t>กำไรสะสม</t>
  </si>
  <si>
    <t>สำรองตามกฎหมาย</t>
  </si>
  <si>
    <t>องค์ประกอบอื่นของส่วนของผู้ถือหุ้น</t>
  </si>
  <si>
    <t>กำไรก่อนค่าใช้จ่ายภาษีเงินได้</t>
  </si>
  <si>
    <t>บริษัท ทางด่วนและรถไฟฟ้ากรุงเทพ จำกัด (มหาชน) และบริษัทย่อย</t>
  </si>
  <si>
    <t>อสังหาริมทรัพย์เพื่อการลงทุน</t>
  </si>
  <si>
    <t xml:space="preserve">อาคารและอุปกรณ์ </t>
  </si>
  <si>
    <t xml:space="preserve">   รายได้ค่าโดยสารรับล่วงหน้า</t>
  </si>
  <si>
    <t xml:space="preserve">   เงินมัดจำค่าบัตรโดยสารแบบสะสมมูลค่า</t>
  </si>
  <si>
    <t xml:space="preserve">   รับดอกเบี้ย</t>
  </si>
  <si>
    <t>เงินสดจ่ายค่าธรรมเนียมทางการเงิน</t>
  </si>
  <si>
    <t>กำไรขาดทุนเบ็ดเสร็จอื่น</t>
  </si>
  <si>
    <t>ในกระแสเงินสด</t>
  </si>
  <si>
    <t>รายได้ค่าโดยสารรับล่วงหน้า</t>
  </si>
  <si>
    <t>เงินมัดจำค่าบัตรโดยสารแบบสะสมมูลค่า</t>
  </si>
  <si>
    <t xml:space="preserve">   ทุนที่ออกจำหน่ายและชำระเต็มมูลค่าแล้ว</t>
  </si>
  <si>
    <t>งบกำไรขาดทุน</t>
  </si>
  <si>
    <t>รายการที่จะถูกบันทึกในส่วนของกำไรหรือขาดทุนในภายหลัง</t>
  </si>
  <si>
    <t>รายการที่ไม่ใช่เงินสดประกอบด้วย</t>
  </si>
  <si>
    <t xml:space="preserve">งบกำไรขาดทุนเบ็ดเสร็จ </t>
  </si>
  <si>
    <t>ส่วนต่ำกว่าทุนจากการ</t>
  </si>
  <si>
    <t>เปลี่ยนแปลงสัดส่วน</t>
  </si>
  <si>
    <t xml:space="preserve">กำไรสะสม </t>
  </si>
  <si>
    <t>เงินสดจ่ายชำระคืนเงินกู้ยืมระยะยาวจากสถาบันการเงิน</t>
  </si>
  <si>
    <t>สินทรัพย์ไม่มีตัวตนอื่น</t>
  </si>
  <si>
    <t>ต้นทุนโครงการรถไฟฟ้าสายฉลองรัชธรรม</t>
  </si>
  <si>
    <t>การป้องกันความเสี่ยง</t>
  </si>
  <si>
    <t>เงินสดจ่ายค่าต้นทุนโครงการรถไฟฟ้าสายฉลองรัชธรรม</t>
  </si>
  <si>
    <t>รายการปรับกระทบยอดกำไรก่อนภาษีเป็นเงินสดรับ (จ่าย) จากกิจกรรมดำเนินงาน</t>
  </si>
  <si>
    <t>หนี้สินภาษีเงินได้รอการตัดบัญชี</t>
  </si>
  <si>
    <t>สิทธิในการใช้ประโยชน์บนงานก่อสร้างทางด่วน</t>
  </si>
  <si>
    <t>รายการที่จะไม่ถูกบันทึกในส่วนของกำไรหรือขาดทุนในภายหลัง</t>
  </si>
  <si>
    <t>เงินฝากธนาคารสำหรับรายได้ค่าโดยสารรับล่วงหน้า</t>
  </si>
  <si>
    <t>ส่วนของหุ้นกู้ที่ถึงกำหนดชำระภายในหนึ่งปี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</si>
  <si>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</si>
  <si>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</si>
  <si>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เงินฝากธนาคารสำหรับรายได้ค่าโดยสารรับล่วงหน้า</t>
  </si>
  <si>
    <t>ส่วนของผู้มีส่วนได้เสีย</t>
  </si>
  <si>
    <t>ที่ไม่มีอำนาจควบคุม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</si>
  <si>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</si>
  <si>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</si>
  <si>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</si>
  <si>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</si>
  <si>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กำไรจากกิจกรรมดำเนินงาน</t>
  </si>
  <si>
    <t>ต้นทุนทางการเงิน</t>
  </si>
  <si>
    <t xml:space="preserve">ชำระคืนเงินต้นของหนี้สินตามสัญญาเช่า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</si>
  <si>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</si>
  <si>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</si>
  <si>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</si>
  <si>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</si>
  <si>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</si>
  <si>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</si>
  <si>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</si>
  <si>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</si>
  <si>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</si>
  <si>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</si>
  <si>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พันบาท)</t>
  </si>
  <si>
    <t xml:space="preserve">(หน่วย: พันบาท) 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</si>
  <si>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</si>
  <si>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</si>
  <si>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(ยังไม่ได้ตรวจสอบ แต่สอบทานแล้ว)</t>
  </si>
  <si>
    <t xml:space="preserve">   สินทรัพย์สิทธิการใช้เพิ่มขึ้นจากหนี้สินตามสัญญาเช่า</t>
  </si>
  <si>
    <t>มูลค่ายุติธรรม</t>
  </si>
  <si>
    <t>ส่วนของเงินกู้ยืมระยะยาวจากสถาบันการเงินที่ถึงกำหนดชำระภายในหนึ่งปี</t>
  </si>
  <si>
    <t xml:space="preserve">   ค่าเสื่อมราคาอาคารและอุปกรณ์</t>
  </si>
  <si>
    <t xml:space="preserve">   ค่าตัดจำหน่ายสินทรัพย์ไม่มีตัวตนอื่น</t>
  </si>
  <si>
    <t xml:space="preserve">   ค่าตัดจำหน่ายสินทรัพย์สิทธิการใช้</t>
  </si>
  <si>
    <r>
      <t>กำไรต่อหุ้นขั้นพื้นฐาน</t>
    </r>
    <r>
      <rPr>
        <sz val="16"/>
        <rFont val="Angsana New"/>
        <family val="1"/>
      </rPr>
      <t xml:space="preserve"> (บาท)</t>
    </r>
  </si>
  <si>
    <t xml:space="preserve">   ค่าตัดจำหน่ายสินทรัพย์ไม่มีตัวตนภายใต้สัญญาสัมปทาน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</si>
  <si>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</si>
  <si>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สินทรัพย์ไม่มีตัวตนภายใต้สัญญาสัมปทานโครงการรถไฟฟ้าสายสีน้ำเงิน</t>
  </si>
  <si>
    <t>ต้นทุนการให้บริการ</t>
  </si>
  <si>
    <t>กำไรขั้นต้น</t>
  </si>
  <si>
    <t>รายได้จากการให้บริการ</t>
  </si>
  <si>
    <t>เงินสดจ่ายค่างานปรับปรุงทางด่วน</t>
  </si>
  <si>
    <t>กำไรก่อนค่าใช้จ่าย</t>
  </si>
  <si>
    <t>การลงทุนในบริษัทย่อย</t>
  </si>
  <si>
    <t>ของเงินลงทุน</t>
  </si>
  <si>
    <t>เงินกู้ยืมระยะสั้นจากสถาบันการเงิน</t>
  </si>
  <si>
    <t xml:space="preserve">เงินสดจ่ายซื้ออุปกรณ์ </t>
  </si>
  <si>
    <t>รับดอกเบี้ย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</si>
  <si>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</si>
  <si>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</si>
  <si>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</si>
  <si>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</si>
  <si>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จัดสรรแล้ว</t>
  </si>
  <si>
    <t>สำรองหุ้นทุนซื้อคืน</t>
  </si>
  <si>
    <t>หุ้นทุนซื้อคืน</t>
  </si>
  <si>
    <t xml:space="preserve">   จัดสรรแล้ว - สำรองหุ้นทุนซื้อคืน</t>
  </si>
  <si>
    <t xml:space="preserve">   กำไรจากการเปลี่ยนแปลงมูลค่ายุติธรรมของสินทรัพย์ทางการเงิน</t>
  </si>
  <si>
    <t>ยอดคงเหลือ ณ วันที่ 1 มกราคม 2568</t>
  </si>
  <si>
    <t>2568</t>
  </si>
  <si>
    <t xml:space="preserve">   การลงทุนในสินทรัพย์ระยะยาวที่ยังไม่ได้ชำระ</t>
  </si>
  <si>
    <t>สินทรัพย์ไม่มีตัวตนภายใต้สัญญาร่วมลงทุนโครงการรถไฟฟ้าสายสีส้ม</t>
  </si>
  <si>
    <t>เงินสดจ่ายค่าสินทรัพย์ไม่มีตัวตนภายใต้สัญญาร่วมลงทุนโครงการรถไฟฟ้าสายสีส้ม</t>
  </si>
  <si>
    <t>เงินสดจ่ายค่าสินทรัพย์ไม่มีตัวตนภายใต้สัญญาสัมปทานโครงการรถไฟฟ้าสายสีน้ำเงิน</t>
  </si>
  <si>
    <t>สินทรัพย์ไม่มีตัวตนอื่นเพิ่มขึ้น</t>
  </si>
  <si>
    <t>เงินสดรับจากเงินกู้ยืมระยะยาวจากสถาบันการเงิน</t>
  </si>
  <si>
    <t>ส่วนของลูกหนี้ภายใต้สัญญาโครงการรถไฟฟ้าที่ถึงกำหนดชำระภายในหนึ่งปี</t>
  </si>
  <si>
    <t>ลูกหนี้ภายใต้สัญญาโครงการรถไฟฟ้า - สุทธิจากส่วนที่ถึงกำหนด</t>
  </si>
  <si>
    <t xml:space="preserve">   ชำระภายในหนึ่งปี</t>
  </si>
  <si>
    <t>เงินสดสุทธิใช้ไปในกิจกรรมลงทุน</t>
  </si>
  <si>
    <t>เงินสดสุทธิได้มาในกิจกรรมจัดหาเงิน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</si>
  <si>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</si>
  <si>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</si>
  <si>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</si>
  <si>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</si>
  <si>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</si>
  <si>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</si>
  <si>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ลูกหนี้ภายใต้สัญญาโครงการรถไฟฟ้า</t>
  </si>
  <si>
    <t xml:space="preserve">   ประมาณการหนี้สินสำหรับผลประโยชน์พนักงาน</t>
  </si>
  <si>
    <t xml:space="preserve">   ค่าตอบแทนโครงการรถไฟฟ้าสายสีน้ำเงิน</t>
  </si>
  <si>
    <t xml:space="preserve">   จ่ายชำระค่าตอบแทนโครงการรถไฟฟ้าสายสีน้ำเงิน</t>
  </si>
  <si>
    <t>ค่าตอบแทนโครงการรถไฟฟ้าสายสีน้ำเงินจ่ายล่วงหน้า</t>
  </si>
  <si>
    <t>2569</t>
  </si>
  <si>
    <t>ยอดคงเหลือ ณ วันที่ 1 มกราคม 2569</t>
  </si>
  <si>
    <t>31 ธันวาคม 2568</t>
  </si>
  <si>
    <t>ส่วนต่ำกว่าทุนจากการเปลี่ยนแปลงสัดส่วนการถือหุ้นในบริษัทย่อย</t>
  </si>
  <si>
    <t>เงินสดจ่ายไถ่ถอนหุ้นกู้</t>
  </si>
  <si>
    <t>เงินสดใช้ไปในกิจกรรมดำเนินงาน</t>
  </si>
  <si>
    <t>เงินสดสุทธิใช้ไปในกิจกรรมดำเนินงาน</t>
  </si>
  <si>
    <t>กำไร (ขาดทุน) จากการป้องกันความเสี่ยงในกระแสเงินสด - สุทธิจากภาษีเงินได้</t>
  </si>
  <si>
    <t>เงินสดจ่ายเงินให้กู้ยืมระยะยาวแก่กิจการที่เกี่ยวข้องกัน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</si>
  <si>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</si>
  <si>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</si>
  <si>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</si>
  <si>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</si>
  <si>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</si>
  <si>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</si>
  <si>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ค่าเผื่อผลขาดทุนด้านเครดิตที่คาดว่าจะเกิดขึ้น </t>
  </si>
  <si>
    <t xml:space="preserve">   ตัดจำหน่ายหนี้สูญ</t>
  </si>
  <si>
    <t xml:space="preserve">   กำไรจากการจำหน่าย/ตัดจำหน่ายอุปกรณ์และสินทรัพย์ไม่มีตัวตนภายใต้สัญญาสัมปทาน</t>
  </si>
  <si>
    <t xml:space="preserve">   เงินปันผลรับ</t>
  </si>
  <si>
    <t>รับเงินปันผล</t>
  </si>
  <si>
    <t>เงินสดรับจากการขายอุปกรณ์</t>
  </si>
  <si>
    <t>เงินกู้ยืมระยะสั้นจากสถาบันการเงินเพิ่มขึ้น</t>
  </si>
  <si>
    <t>จ่ายเงินปันผล</t>
  </si>
  <si>
    <t xml:space="preserve">      หุ้นสามัญ 15,285,000,000 หุ้น มูลค่าหุ้นละ 1 บาท</t>
  </si>
  <si>
    <t>ขาดทุนจากการป้องกันความเสี่ยงในกระแสเงินสด - สุทธิจากภาษีเงินได้</t>
  </si>
  <si>
    <t>กำไร (ขาดทุน) จากการเปลี่ยนแปลงมูลค่าของเงินลงทุน - สุทธิจากภาษีเงินได้</t>
  </si>
  <si>
    <t>เงินสดรับจากการจำหน่ายสินทรัพย์ทางการเงินที่วัดมูลค่าด้วยมูลค่ายุติธรรมผ่านกำไรขาดทุน</t>
  </si>
  <si>
    <t>เงินสดรับจากการออกหุ้นกู้</t>
  </si>
  <si>
    <t>ส่วนของเงินกู้ยืมระยะยาวจากกิจการที่เกี่ยวข้องกันที่ถึงกำหนดชำระภายในหนึ่งปี</t>
  </si>
  <si>
    <t xml:space="preserve"> เงินปันผลจ่าย (หมายเหตุ 14)</t>
  </si>
  <si>
    <t>เงินปันผลจ่าย (หมายเหตุ 14)</t>
  </si>
  <si>
    <t>เงินสดรับจากเงินกู้ยืมระยะยาวจากกิจการที่เกี่ยวข้องกัน</t>
  </si>
  <si>
    <t>ส่วนเกินมูลค่าหุ้นสามัญ</t>
  </si>
  <si>
    <t>เงินสดรับจากเงินให้กู้ยืมระยะยาวแก่กิจการที่เกี่ยวข้องกัน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</si>
  <si>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 - สุทธิจากส่วนที่ถึงกำหนด</t>
  </si>
  <si>
    <t>หุ้นสามัญ</t>
  </si>
  <si>
    <t>เงินสดและรายการเทียบเท่าเงินสดลดลงสุทธิ</t>
  </si>
  <si>
    <t>หนี้สินทางการเงินไม่หมุนเวียนอื่น</t>
  </si>
  <si>
    <t>ชำระคืนเงินกู้ยืมระยะยาวจากกิจการที่เกี่ยวข้องกัน</t>
  </si>
  <si>
    <t xml:space="preserve">   กำไรจากการจำหน่ายสินทรัพย์ทางการเงิน</t>
  </si>
  <si>
    <t xml:space="preserve">   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</si>
</sst>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_);_(* \(#,##0.000\);_(* &quot;-&quot;??_);_(@_)"/>
    <numFmt numFmtId="192" formatCode="_(* #,##0.00_);_(* \(#,##0.00\);_(* &quot;-&quot;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8"/>
      <name val="Angsana New"/>
      <family val="1"/>
    </font>
    <font>
      <i/>
      <strike/>
      <sz val="16"/>
      <name val="Angsana New"/>
      <family val="1"/>
    </font>
    <font>
      <b/>
      <sz val="16"/>
      <color rgb="FF0000FF"/>
      <name val="Angsana New"/>
      <family val="1"/>
    </font>
    <font>
      <b/>
      <sz val="16"/>
      <color rgb="FF0000FF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7" fillId="0" borderId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</cellStyleXfs>
  <cellXfs count="116">
    <xf numFmtId="0" fontId="0" fillId="0" borderId="0" xfId="0"/>
    <xf numFmtId="187" fontId="2" fillId="0" borderId="0" xfId="2" applyNumberFormat="1" applyFont="1" applyFill="1" applyAlignment="1">
      <alignment horizontal="center" vertical="top"/>
    </xf>
    <xf numFmtId="187" fontId="2" fillId="0" borderId="0" xfId="2" applyNumberFormat="1" applyFont="1" applyFill="1" applyBorder="1" applyAlignment="1">
      <alignment horizontal="right" vertical="top"/>
    </xf>
    <xf numFmtId="187" fontId="2" fillId="0" borderId="0" xfId="2" applyNumberFormat="1" applyFont="1" applyFill="1" applyAlignment="1">
      <alignment vertical="top"/>
    </xf>
    <xf numFmtId="187" fontId="1" fillId="0" borderId="0" xfId="2" quotePrefix="1" applyNumberFormat="1" applyFont="1" applyFill="1" applyAlignment="1">
      <alignment horizontal="left" vertical="top"/>
    </xf>
    <xf numFmtId="187" fontId="1" fillId="0" borderId="0" xfId="2" applyNumberFormat="1" applyFont="1" applyFill="1" applyAlignment="1">
      <alignment horizontal="left" vertical="top"/>
    </xf>
    <xf numFmtId="187" fontId="2" fillId="0" borderId="0" xfId="2" applyNumberFormat="1" applyFont="1" applyFill="1" applyAlignment="1">
      <alignment horizontal="centerContinuous" vertical="top"/>
    </xf>
    <xf numFmtId="189" fontId="2" fillId="0" borderId="0" xfId="2" applyNumberFormat="1" applyFont="1" applyFill="1" applyAlignment="1">
      <alignment horizontal="centerContinuous" vertical="top"/>
    </xf>
    <xf numFmtId="189" fontId="1" fillId="0" borderId="0" xfId="2" applyNumberFormat="1" applyFont="1" applyFill="1" applyAlignment="1">
      <alignment vertical="top"/>
    </xf>
    <xf numFmtId="189" fontId="2" fillId="0" borderId="0" xfId="2" applyNumberFormat="1" applyFont="1" applyFill="1" applyAlignment="1">
      <alignment vertical="top"/>
    </xf>
    <xf numFmtId="187" fontId="2" fillId="0" borderId="0" xfId="2" applyNumberFormat="1" applyFont="1" applyFill="1" applyAlignment="1">
      <alignment horizontal="right" vertical="top"/>
    </xf>
    <xf numFmtId="187" fontId="2" fillId="0" borderId="0" xfId="2" applyNumberFormat="1" applyFont="1" applyFill="1" applyAlignment="1">
      <alignment horizontal="left" vertical="top"/>
    </xf>
    <xf numFmtId="187" fontId="2" fillId="0" borderId="2" xfId="2" applyNumberFormat="1" applyFont="1" applyFill="1" applyBorder="1" applyAlignment="1">
      <alignment horizontal="right" vertical="top"/>
    </xf>
    <xf numFmtId="187" fontId="2" fillId="0" borderId="3" xfId="2" applyNumberFormat="1" applyFont="1" applyFill="1" applyBorder="1" applyAlignment="1">
      <alignment horizontal="right" vertical="top"/>
    </xf>
    <xf numFmtId="187" fontId="2" fillId="0" borderId="0" xfId="2" applyNumberFormat="1" applyFont="1" applyFill="1" applyBorder="1" applyAlignment="1">
      <alignment horizontal="center" vertical="top"/>
    </xf>
    <xf numFmtId="187" fontId="2" fillId="0" borderId="1" xfId="2" applyNumberFormat="1" applyFont="1" applyFill="1" applyBorder="1" applyAlignment="1">
      <alignment horizontal="center" vertical="top"/>
    </xf>
    <xf numFmtId="187" fontId="2" fillId="0" borderId="2" xfId="2" applyNumberFormat="1" applyFont="1" applyFill="1" applyBorder="1" applyAlignment="1">
      <alignment horizontal="center" vertical="top"/>
    </xf>
    <xf numFmtId="189" fontId="2" fillId="0" borderId="0" xfId="2" applyNumberFormat="1" applyFont="1" applyFill="1" applyAlignment="1">
      <alignment horizontal="right" vertical="top"/>
    </xf>
    <xf numFmtId="187" fontId="2" fillId="0" borderId="6" xfId="2" applyNumberFormat="1" applyFont="1" applyFill="1" applyBorder="1" applyAlignment="1">
      <alignment horizontal="right" vertical="top"/>
    </xf>
    <xf numFmtId="187" fontId="2" fillId="0" borderId="1" xfId="2" applyNumberFormat="1" applyFont="1" applyFill="1" applyBorder="1" applyAlignment="1">
      <alignment horizontal="right" vertical="top"/>
    </xf>
    <xf numFmtId="189" fontId="2" fillId="0" borderId="0" xfId="2" applyNumberFormat="1" applyFont="1" applyFill="1" applyBorder="1" applyAlignment="1">
      <alignment horizontal="right" vertical="top"/>
    </xf>
    <xf numFmtId="189" fontId="2" fillId="0" borderId="0" xfId="2" applyNumberFormat="1" applyFont="1" applyFill="1" applyBorder="1" applyAlignment="1">
      <alignment vertical="top"/>
    </xf>
    <xf numFmtId="189" fontId="3" fillId="0" borderId="0" xfId="2" quotePrefix="1" applyNumberFormat="1" applyFont="1" applyFill="1" applyBorder="1" applyAlignment="1">
      <alignment horizontal="center" vertical="top"/>
    </xf>
    <xf numFmtId="0" fontId="3" fillId="0" borderId="0" xfId="2" quotePrefix="1" applyNumberFormat="1" applyFont="1" applyFill="1" applyBorder="1" applyAlignment="1">
      <alignment horizontal="center" vertical="center"/>
    </xf>
    <xf numFmtId="188" fontId="2" fillId="0" borderId="0" xfId="2" applyFont="1" applyFill="1" applyAlignment="1">
      <alignment vertical="top"/>
    </xf>
    <xf numFmtId="187" fontId="2" fillId="0" borderId="0" xfId="2" applyNumberFormat="1" applyFont="1" applyFill="1" applyBorder="1" applyAlignment="1">
      <alignment vertical="top"/>
    </xf>
    <xf numFmtId="187" fontId="2" fillId="0" borderId="1" xfId="2" applyNumberFormat="1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Continuous" vertical="top"/>
    </xf>
    <xf numFmtId="189" fontId="2" fillId="0" borderId="0" xfId="0" applyNumberFormat="1" applyFont="1" applyAlignment="1">
      <alignment horizontal="centerContinuous" vertical="top"/>
    </xf>
    <xf numFmtId="189" fontId="2" fillId="0" borderId="0" xfId="0" applyNumberFormat="1" applyFont="1" applyAlignment="1">
      <alignment horizontal="left" vertical="top"/>
    </xf>
    <xf numFmtId="189" fontId="1" fillId="0" borderId="0" xfId="0" applyNumberFormat="1" applyFont="1" applyAlignment="1">
      <alignment vertical="top"/>
    </xf>
    <xf numFmtId="37" fontId="2" fillId="0" borderId="0" xfId="1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189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 applyAlignment="1">
      <alignment horizontal="right" vertical="top"/>
    </xf>
    <xf numFmtId="187" fontId="2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187" fontId="2" fillId="0" borderId="1" xfId="0" applyNumberFormat="1" applyFont="1" applyBorder="1" applyAlignment="1">
      <alignment vertical="top"/>
    </xf>
    <xf numFmtId="187" fontId="2" fillId="0" borderId="3" xfId="0" applyNumberFormat="1" applyFont="1" applyBorder="1" applyAlignment="1">
      <alignment horizontal="right" vertical="top"/>
    </xf>
    <xf numFmtId="0" fontId="1" fillId="0" borderId="0" xfId="0" quotePrefix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187" fontId="2" fillId="0" borderId="2" xfId="0" applyNumberFormat="1" applyFont="1" applyBorder="1" applyAlignment="1">
      <alignment horizontal="center" vertical="top"/>
    </xf>
    <xf numFmtId="187" fontId="2" fillId="0" borderId="0" xfId="0" applyNumberFormat="1" applyFont="1" applyAlignment="1">
      <alignment horizontal="center" vertical="top"/>
    </xf>
    <xf numFmtId="187" fontId="2" fillId="0" borderId="1" xfId="0" applyNumberFormat="1" applyFont="1" applyBorder="1" applyAlignment="1">
      <alignment horizontal="center" vertical="top"/>
    </xf>
    <xf numFmtId="188" fontId="2" fillId="0" borderId="0" xfId="0" applyNumberFormat="1" applyFont="1" applyAlignment="1">
      <alignment horizontal="right" vertical="top"/>
    </xf>
    <xf numFmtId="189" fontId="2" fillId="0" borderId="0" xfId="0" applyNumberFormat="1" applyFont="1" applyAlignment="1">
      <alignment horizontal="right" vertical="top"/>
    </xf>
    <xf numFmtId="187" fontId="2" fillId="0" borderId="4" xfId="0" applyNumberFormat="1" applyFont="1" applyBorder="1" applyAlignment="1">
      <alignment horizontal="right" vertical="top"/>
    </xf>
    <xf numFmtId="187" fontId="2" fillId="0" borderId="1" xfId="0" applyNumberFormat="1" applyFont="1" applyBorder="1" applyAlignment="1">
      <alignment horizontal="right" vertical="top"/>
    </xf>
    <xf numFmtId="0" fontId="2" fillId="0" borderId="0" xfId="0" quotePrefix="1" applyFont="1" applyAlignment="1">
      <alignment horizontal="center" vertical="top"/>
    </xf>
    <xf numFmtId="0" fontId="2" fillId="0" borderId="5" xfId="0" applyFont="1" applyBorder="1" applyAlignment="1">
      <alignment vertical="top"/>
    </xf>
    <xf numFmtId="189" fontId="2" fillId="0" borderId="0" xfId="0" quotePrefix="1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right" vertical="top"/>
    </xf>
    <xf numFmtId="189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89" fontId="2" fillId="0" borderId="0" xfId="0" quotePrefix="1" applyNumberFormat="1" applyFont="1" applyAlignment="1">
      <alignment horizontal="left" vertical="top"/>
    </xf>
    <xf numFmtId="187" fontId="2" fillId="0" borderId="6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190" fontId="2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19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187" fontId="2" fillId="0" borderId="3" xfId="0" applyNumberFormat="1" applyFont="1" applyBorder="1" applyAlignment="1">
      <alignment horizontal="center" vertical="top"/>
    </xf>
    <xf numFmtId="188" fontId="2" fillId="0" borderId="4" xfId="0" applyNumberFormat="1" applyFont="1" applyBorder="1" applyAlignment="1">
      <alignment horizontal="right" vertical="top"/>
    </xf>
    <xf numFmtId="188" fontId="2" fillId="0" borderId="0" xfId="0" applyNumberFormat="1" applyFont="1" applyAlignment="1">
      <alignment vertical="top"/>
    </xf>
    <xf numFmtId="192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189" fontId="1" fillId="0" borderId="0" xfId="0" applyNumberFormat="1" applyFont="1" applyAlignment="1">
      <alignment horizontal="center" vertical="top"/>
    </xf>
    <xf numFmtId="187" fontId="2" fillId="0" borderId="4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190" fontId="1" fillId="0" borderId="0" xfId="0" applyNumberFormat="1" applyFont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191" fontId="2" fillId="0" borderId="0" xfId="0" applyNumberFormat="1" applyFont="1" applyAlignment="1">
      <alignment horizontal="right" vertical="top"/>
    </xf>
    <xf numFmtId="187" fontId="1" fillId="0" borderId="0" xfId="0" quotePrefix="1" applyNumberFormat="1" applyFont="1" applyAlignment="1">
      <alignment horizontal="left" vertical="top"/>
    </xf>
    <xf numFmtId="187" fontId="1" fillId="0" borderId="0" xfId="0" applyNumberFormat="1" applyFont="1" applyAlignment="1">
      <alignment horizontal="left" vertical="top"/>
    </xf>
    <xf numFmtId="187" fontId="2" fillId="0" borderId="0" xfId="0" applyNumberFormat="1" applyFont="1" applyAlignment="1">
      <alignment horizontal="centerContinuous" vertical="top"/>
    </xf>
    <xf numFmtId="187" fontId="1" fillId="0" borderId="0" xfId="0" applyNumberFormat="1" applyFont="1" applyAlignment="1">
      <alignment horizontal="center" vertical="top"/>
    </xf>
    <xf numFmtId="187" fontId="1" fillId="0" borderId="0" xfId="0" applyNumberFormat="1" applyFont="1" applyAlignment="1">
      <alignment vertical="top"/>
    </xf>
    <xf numFmtId="187" fontId="5" fillId="0" borderId="0" xfId="0" applyNumberFormat="1" applyFont="1" applyAlignment="1">
      <alignment vertical="top"/>
    </xf>
    <xf numFmtId="189" fontId="1" fillId="0" borderId="0" xfId="0" quotePrefix="1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37" fontId="1" fillId="0" borderId="0" xfId="0" quotePrefix="1" applyNumberFormat="1" applyFont="1" applyAlignment="1">
      <alignment horizontal="left" vertical="top"/>
    </xf>
    <xf numFmtId="38" fontId="2" fillId="0" borderId="0" xfId="0" applyNumberFormat="1" applyFont="1" applyAlignment="1">
      <alignment horizontal="centerContinuous" vertical="top"/>
    </xf>
    <xf numFmtId="189" fontId="2" fillId="0" borderId="0" xfId="0" applyNumberFormat="1" applyFont="1" applyAlignment="1">
      <alignment horizontal="center" vertical="top"/>
    </xf>
    <xf numFmtId="189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189" fontId="9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189" fontId="6" fillId="0" borderId="0" xfId="0" applyNumberFormat="1" applyFont="1" applyAlignment="1">
      <alignment vertical="top"/>
    </xf>
    <xf numFmtId="189" fontId="11" fillId="0" borderId="0" xfId="0" applyNumberFormat="1" applyFont="1" applyAlignment="1">
      <alignment vertical="top"/>
    </xf>
    <xf numFmtId="37" fontId="2" fillId="0" borderId="0" xfId="0" applyNumberFormat="1" applyFont="1"/>
    <xf numFmtId="187" fontId="2" fillId="0" borderId="2" xfId="0" applyNumberFormat="1" applyFont="1" applyBorder="1" applyAlignment="1">
      <alignment vertical="top"/>
    </xf>
    <xf numFmtId="187" fontId="2" fillId="0" borderId="3" xfId="0" applyNumberFormat="1" applyFont="1" applyBorder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12" fillId="0" borderId="0" xfId="0" applyNumberFormat="1" applyFont="1" applyAlignment="1">
      <alignment vertical="top"/>
    </xf>
    <xf numFmtId="189" fontId="1" fillId="0" borderId="1" xfId="0" applyNumberFormat="1" applyFont="1" applyBorder="1" applyAlignment="1">
      <alignment horizontal="center" vertical="top"/>
    </xf>
    <xf numFmtId="189" fontId="1" fillId="0" borderId="1" xfId="0" applyNumberFormat="1" applyFont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top"/>
    </xf>
    <xf numFmtId="187" fontId="1" fillId="0" borderId="1" xfId="0" applyNumberFormat="1" applyFont="1" applyBorder="1" applyAlignment="1">
      <alignment horizontal="center" vertical="top"/>
    </xf>
    <xf numFmtId="187" fontId="2" fillId="0" borderId="1" xfId="0" applyNumberFormat="1" applyFont="1" applyBorder="1" applyAlignment="1">
      <alignment horizontal="center" vertical="top"/>
    </xf>
    <xf numFmtId="189" fontId="2" fillId="0" borderId="1" xfId="0" applyNumberFormat="1" applyFont="1" applyBorder="1" applyAlignment="1">
      <alignment horizontal="center" vertical="top"/>
    </xf>
    <xf numFmtId="189" fontId="2" fillId="0" borderId="2" xfId="0" applyNumberFormat="1" applyFont="1" applyBorder="1" applyAlignment="1">
      <alignment horizontal="center" vertical="top"/>
    </xf>
  </cellXfs>
  <cellStyles count="5">
    <cellStyle name="Comma" xfId="2" builtinId="3"/>
    <cellStyle name="Comma 11 2" xfId="4" xr:uid="{00000000-0005-0000-0000-000001000000}"/>
    <cellStyle name="Normal" xfId="0" builtinId="0"/>
    <cellStyle name="Normal 4" xfId="3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CCFF33"/>
      <color rgb="FF0000FF"/>
      <color rgb="FF66FF33"/>
      <color rgb="FFCCFFCC"/>
      <color rgb="FFFF66FF"/>
      <color rgb="FFFF99CC"/>
      <color rgb="FFFFFF99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7564-5671-472B-B180-60E0A1DB6DB2}">
  <dimension ref="A1:X164"/>
  <sheetViews>
    <sheetView showGridLines="0" tabSelected="1" view="pageBreakPreview" zoomScaleNormal="100" zoomScaleSheetLayoutView="100" workbookViewId="0"/>
  </sheetViews>
  <sheetFormatPr defaultColWidth="10.54296875" defaultRowHeight="23" x14ac:dyDescent="0.25"/>
  <cols>
    <col min="1" max="1" width="58.6328125" style="33" customWidth="1"/>
    <col min="2" max="2" width="5.6328125" style="33" customWidth="1"/>
    <col min="3" max="3" width="8.6328125" style="33" customWidth="1"/>
    <col min="4" max="4" width="19.54296875" style="35" customWidth="1"/>
    <col min="5" max="5" width="1.36328125" style="9" customWidth="1"/>
    <col min="6" max="6" width="16.6328125" style="35" customWidth="1"/>
    <col min="7" max="7" width="1.453125" style="35" customWidth="1"/>
    <col min="8" max="8" width="16.6328125" style="35" customWidth="1"/>
    <col min="9" max="9" width="1.453125" style="35" customWidth="1"/>
    <col min="10" max="10" width="16.6328125" style="35" customWidth="1"/>
    <col min="11" max="11" width="18.36328125" style="35" customWidth="1"/>
    <col min="12" max="12" width="10.54296875" style="35"/>
    <col min="13" max="13" width="15" style="35" customWidth="1"/>
    <col min="14" max="14" width="10.54296875" style="35"/>
    <col min="15" max="15" width="13.08984375" style="35" customWidth="1"/>
    <col min="16" max="16" width="10.54296875" style="35"/>
    <col min="17" max="17" width="21.90625" style="35" customWidth="1"/>
    <col min="18" max="18" width="23.36328125" style="35" customWidth="1"/>
    <col min="19" max="19" width="10.54296875" style="35"/>
    <col min="20" max="20" width="17.36328125" style="35" customWidth="1"/>
    <col min="21" max="16384" width="10.54296875" style="35"/>
  </cols>
  <sheetData>
    <row r="1" spans="1:10" s="30" customFormat="1" ht="24" customHeight="1" x14ac:dyDescent="0.25">
      <c r="A1" s="27" t="s">
        <v>71</v>
      </c>
      <c r="B1" s="27"/>
      <c r="C1" s="28"/>
      <c r="D1" s="29"/>
      <c r="E1" s="7"/>
      <c r="F1" s="29"/>
      <c r="G1" s="29"/>
      <c r="H1" s="29"/>
      <c r="I1" s="29"/>
      <c r="J1" s="29"/>
    </row>
    <row r="2" spans="1:10" s="30" customFormat="1" ht="24" customHeight="1" x14ac:dyDescent="0.25">
      <c r="A2" s="27" t="s">
        <v>148</v>
      </c>
      <c r="B2" s="27"/>
      <c r="C2" s="28"/>
      <c r="D2" s="29"/>
      <c r="E2" s="7"/>
      <c r="F2" s="29"/>
      <c r="G2" s="29"/>
      <c r="H2" s="29"/>
      <c r="I2" s="29"/>
      <c r="J2" s="29"/>
    </row>
    <row r="3" spans="1:10" s="32" customFormat="1" ht="24" customHeight="1" x14ac:dyDescent="0.25">
      <c r="A3" s="27" t="s">
        <v>190</v>
      </c>
      <c r="B3" s="27"/>
      <c r="C3" s="27"/>
      <c r="D3" s="27"/>
      <c r="E3" s="8"/>
      <c r="F3" s="27"/>
      <c r="G3" s="31"/>
      <c r="H3" s="27"/>
      <c r="I3" s="31"/>
      <c r="J3" s="27"/>
    </row>
    <row r="4" spans="1:10" s="32" customFormat="1" ht="24" customHeight="1" x14ac:dyDescent="0.25">
      <c r="B4" s="33"/>
      <c r="C4" s="33"/>
      <c r="D4" s="33"/>
      <c r="E4" s="33"/>
      <c r="F4" s="33"/>
      <c r="G4" s="33"/>
      <c r="H4" s="33"/>
      <c r="I4" s="33"/>
      <c r="J4" s="34" t="s">
        <v>123</v>
      </c>
    </row>
    <row r="5" spans="1:10" ht="24" customHeight="1" x14ac:dyDescent="0.25">
      <c r="D5" s="109" t="s">
        <v>0</v>
      </c>
      <c r="E5" s="109"/>
      <c r="F5" s="109"/>
      <c r="G5" s="31"/>
      <c r="H5" s="109" t="s">
        <v>1</v>
      </c>
      <c r="I5" s="109"/>
      <c r="J5" s="109"/>
    </row>
    <row r="6" spans="1:10" ht="24" customHeight="1" x14ac:dyDescent="0.25">
      <c r="C6" s="36" t="s">
        <v>2</v>
      </c>
      <c r="D6" s="22" t="s">
        <v>191</v>
      </c>
      <c r="E6" s="37"/>
      <c r="F6" s="38" t="s">
        <v>183</v>
      </c>
      <c r="G6" s="37"/>
      <c r="H6" s="22" t="s">
        <v>191</v>
      </c>
      <c r="I6" s="37"/>
      <c r="J6" s="38" t="s">
        <v>183</v>
      </c>
    </row>
    <row r="7" spans="1:10" ht="24" customHeight="1" x14ac:dyDescent="0.25">
      <c r="D7" s="39" t="s">
        <v>117</v>
      </c>
      <c r="E7" s="36"/>
      <c r="F7" s="39" t="s">
        <v>118</v>
      </c>
      <c r="G7" s="40"/>
      <c r="H7" s="39" t="s">
        <v>117</v>
      </c>
      <c r="I7" s="36"/>
      <c r="J7" s="39" t="s">
        <v>118</v>
      </c>
    </row>
    <row r="8" spans="1:10" ht="24" customHeight="1" x14ac:dyDescent="0.7">
      <c r="D8" s="39" t="s">
        <v>119</v>
      </c>
      <c r="E8" s="36"/>
      <c r="F8" s="41"/>
      <c r="G8" s="40"/>
      <c r="H8" s="39" t="s">
        <v>119</v>
      </c>
      <c r="I8" s="36"/>
      <c r="J8" s="41"/>
    </row>
    <row r="9" spans="1:10" ht="24" customHeight="1" x14ac:dyDescent="0.25">
      <c r="A9" s="27" t="s">
        <v>3</v>
      </c>
      <c r="B9" s="27"/>
      <c r="D9" s="9"/>
      <c r="F9" s="33"/>
      <c r="H9" s="33"/>
      <c r="J9" s="33"/>
    </row>
    <row r="10" spans="1:10" ht="24" customHeight="1" x14ac:dyDescent="0.25">
      <c r="A10" s="27" t="s">
        <v>4</v>
      </c>
      <c r="B10" s="27"/>
      <c r="C10" s="42"/>
      <c r="D10" s="9"/>
    </row>
    <row r="11" spans="1:10" ht="24" customHeight="1" x14ac:dyDescent="0.25">
      <c r="A11" s="33" t="s">
        <v>5</v>
      </c>
      <c r="C11" s="42"/>
      <c r="D11" s="10">
        <v>1481446</v>
      </c>
      <c r="F11" s="10">
        <v>1919038</v>
      </c>
      <c r="H11" s="43">
        <v>1187087</v>
      </c>
      <c r="J11" s="43">
        <v>1614941</v>
      </c>
    </row>
    <row r="12" spans="1:10" ht="24" customHeight="1" x14ac:dyDescent="0.25">
      <c r="A12" s="33" t="s">
        <v>99</v>
      </c>
      <c r="C12" s="42"/>
      <c r="D12" s="10">
        <v>183268</v>
      </c>
      <c r="F12" s="10">
        <v>258768</v>
      </c>
      <c r="H12" s="43">
        <v>183268</v>
      </c>
      <c r="J12" s="43">
        <v>258768</v>
      </c>
    </row>
    <row r="13" spans="1:10" ht="24" customHeight="1" x14ac:dyDescent="0.25">
      <c r="A13" s="33" t="s">
        <v>171</v>
      </c>
      <c r="C13" s="42">
        <v>3</v>
      </c>
      <c r="D13" s="2">
        <v>593724</v>
      </c>
      <c r="F13" s="2">
        <v>843800</v>
      </c>
      <c r="H13" s="44">
        <v>627076</v>
      </c>
      <c r="J13" s="44">
        <v>869897</v>
      </c>
    </row>
    <row r="14" spans="1:10" ht="24" customHeight="1" x14ac:dyDescent="0.25">
      <c r="A14" s="33" t="s">
        <v>165</v>
      </c>
      <c r="C14" s="42">
        <v>4</v>
      </c>
      <c r="D14" s="11">
        <v>20416779</v>
      </c>
      <c r="F14" s="10">
        <v>20953935</v>
      </c>
      <c r="H14" s="44">
        <v>20416779</v>
      </c>
      <c r="J14" s="44">
        <v>20953935</v>
      </c>
    </row>
    <row r="15" spans="1:10" ht="24" customHeight="1" x14ac:dyDescent="0.25">
      <c r="A15" s="33" t="s">
        <v>113</v>
      </c>
      <c r="C15" s="42">
        <v>5</v>
      </c>
      <c r="D15" s="43">
        <v>366884</v>
      </c>
      <c r="F15" s="43">
        <v>414327</v>
      </c>
      <c r="H15" s="43">
        <v>366884</v>
      </c>
      <c r="J15" s="43">
        <v>414327</v>
      </c>
    </row>
    <row r="16" spans="1:10" ht="24" customHeight="1" x14ac:dyDescent="0.25">
      <c r="A16" s="33" t="s">
        <v>6</v>
      </c>
      <c r="C16" s="42"/>
      <c r="D16" s="11">
        <v>327870</v>
      </c>
      <c r="F16" s="11">
        <v>266242</v>
      </c>
      <c r="H16" s="45">
        <v>296660</v>
      </c>
      <c r="J16" s="45">
        <v>248262</v>
      </c>
    </row>
    <row r="17" spans="1:10" ht="24" customHeight="1" x14ac:dyDescent="0.25">
      <c r="A17" s="27" t="s">
        <v>7</v>
      </c>
      <c r="B17" s="27"/>
      <c r="C17" s="42"/>
      <c r="D17" s="12">
        <f>SUM(D11:D16)</f>
        <v>23369971</v>
      </c>
      <c r="F17" s="12">
        <f>SUM(F11:F16)</f>
        <v>24656110</v>
      </c>
      <c r="H17" s="12">
        <f>SUM(H11:H16)</f>
        <v>23077754</v>
      </c>
      <c r="J17" s="12">
        <f>SUM(J11:J16)</f>
        <v>24360130</v>
      </c>
    </row>
    <row r="18" spans="1:10" ht="24" customHeight="1" x14ac:dyDescent="0.25">
      <c r="A18" s="27" t="s">
        <v>8</v>
      </c>
      <c r="B18" s="27"/>
      <c r="C18" s="42"/>
      <c r="D18" s="43"/>
      <c r="F18" s="43"/>
      <c r="H18" s="43"/>
      <c r="J18" s="43"/>
    </row>
    <row r="19" spans="1:10" ht="24" customHeight="1" x14ac:dyDescent="0.25">
      <c r="A19" s="33" t="s">
        <v>166</v>
      </c>
      <c r="C19" s="35"/>
      <c r="E19" s="35"/>
    </row>
    <row r="20" spans="1:10" ht="24" customHeight="1" x14ac:dyDescent="0.25">
      <c r="A20" s="33" t="s">
        <v>167</v>
      </c>
      <c r="C20" s="42">
        <v>4</v>
      </c>
      <c r="D20" s="10">
        <v>20583202</v>
      </c>
      <c r="F20" s="10">
        <v>9836581</v>
      </c>
      <c r="H20" s="10">
        <v>20583202</v>
      </c>
      <c r="J20" s="44">
        <v>9836581</v>
      </c>
    </row>
    <row r="21" spans="1:10" ht="24" customHeight="1" x14ac:dyDescent="0.25">
      <c r="A21" s="33" t="s">
        <v>136</v>
      </c>
      <c r="C21" s="42">
        <v>2</v>
      </c>
      <c r="D21" s="10">
        <v>0</v>
      </c>
      <c r="F21" s="10">
        <v>0</v>
      </c>
      <c r="H21" s="10">
        <v>0</v>
      </c>
      <c r="J21" s="44">
        <v>1939000</v>
      </c>
    </row>
    <row r="22" spans="1:10" ht="24" customHeight="1" x14ac:dyDescent="0.25">
      <c r="A22" s="33" t="s">
        <v>114</v>
      </c>
      <c r="C22" s="42">
        <v>5</v>
      </c>
      <c r="D22" s="44">
        <v>10945138</v>
      </c>
      <c r="E22" s="35"/>
      <c r="F22" s="44">
        <v>10382967</v>
      </c>
      <c r="H22" s="44">
        <v>10910138</v>
      </c>
      <c r="J22" s="44">
        <v>10347967</v>
      </c>
    </row>
    <row r="23" spans="1:10" ht="24" customHeight="1" x14ac:dyDescent="0.25">
      <c r="A23" s="33" t="s">
        <v>9</v>
      </c>
      <c r="C23" s="42"/>
      <c r="D23" s="44">
        <v>0</v>
      </c>
      <c r="F23" s="44">
        <v>0</v>
      </c>
      <c r="H23" s="44">
        <v>767730</v>
      </c>
      <c r="J23" s="44">
        <v>767730</v>
      </c>
    </row>
    <row r="24" spans="1:10" ht="24" customHeight="1" x14ac:dyDescent="0.25">
      <c r="A24" s="33" t="s">
        <v>72</v>
      </c>
      <c r="C24" s="42"/>
      <c r="D24" s="10">
        <v>120357</v>
      </c>
      <c r="F24" s="10">
        <v>120357</v>
      </c>
      <c r="H24" s="10">
        <v>120357</v>
      </c>
      <c r="J24" s="10">
        <v>120357</v>
      </c>
    </row>
    <row r="25" spans="1:10" ht="24" customHeight="1" x14ac:dyDescent="0.25">
      <c r="A25" s="33" t="s">
        <v>73</v>
      </c>
      <c r="C25" s="42"/>
      <c r="D25" s="10">
        <v>285489</v>
      </c>
      <c r="F25" s="10">
        <v>294533</v>
      </c>
      <c r="H25" s="44">
        <v>273048</v>
      </c>
      <c r="J25" s="44">
        <v>281080</v>
      </c>
    </row>
    <row r="26" spans="1:10" ht="24" customHeight="1" x14ac:dyDescent="0.25">
      <c r="A26" s="33" t="s">
        <v>106</v>
      </c>
      <c r="C26" s="42"/>
      <c r="D26" s="10">
        <v>145243</v>
      </c>
      <c r="F26" s="10">
        <v>141577</v>
      </c>
      <c r="H26" s="44">
        <v>93765</v>
      </c>
      <c r="J26" s="44">
        <v>75826</v>
      </c>
    </row>
    <row r="27" spans="1:10" ht="24" customHeight="1" x14ac:dyDescent="0.25">
      <c r="A27" s="33" t="s">
        <v>97</v>
      </c>
      <c r="C27" s="42">
        <v>6</v>
      </c>
      <c r="D27" s="10">
        <v>29274893</v>
      </c>
      <c r="F27" s="10">
        <v>29839299</v>
      </c>
      <c r="H27" s="44">
        <v>25062591</v>
      </c>
      <c r="J27" s="44">
        <v>25464957</v>
      </c>
    </row>
    <row r="28" spans="1:10" ht="24" customHeight="1" x14ac:dyDescent="0.25">
      <c r="A28" s="33" t="s">
        <v>137</v>
      </c>
      <c r="C28" s="42">
        <v>7</v>
      </c>
      <c r="D28" s="10">
        <v>48376251</v>
      </c>
      <c r="F28" s="10">
        <v>48251875</v>
      </c>
      <c r="H28" s="44">
        <v>48152966</v>
      </c>
      <c r="J28" s="44">
        <v>48051432</v>
      </c>
    </row>
    <row r="29" spans="1:10" ht="24" customHeight="1" x14ac:dyDescent="0.25">
      <c r="A29" s="33" t="s">
        <v>160</v>
      </c>
      <c r="C29" s="42">
        <v>8</v>
      </c>
      <c r="D29" s="10">
        <v>14508644</v>
      </c>
      <c r="F29" s="10">
        <v>12517511</v>
      </c>
      <c r="H29" s="44">
        <v>14508644</v>
      </c>
      <c r="J29" s="44">
        <v>12517511</v>
      </c>
    </row>
    <row r="30" spans="1:10" ht="24" customHeight="1" x14ac:dyDescent="0.25">
      <c r="A30" s="46" t="s">
        <v>92</v>
      </c>
      <c r="B30" s="46"/>
      <c r="C30" s="42">
        <v>9</v>
      </c>
      <c r="D30" s="2">
        <v>662649</v>
      </c>
      <c r="F30" s="2">
        <v>647287</v>
      </c>
      <c r="H30" s="2">
        <v>662649</v>
      </c>
      <c r="J30" s="2">
        <v>647287</v>
      </c>
    </row>
    <row r="31" spans="1:10" ht="24" customHeight="1" x14ac:dyDescent="0.25">
      <c r="A31" s="46" t="s">
        <v>180</v>
      </c>
      <c r="B31" s="46"/>
      <c r="C31" s="42">
        <v>2</v>
      </c>
      <c r="D31" s="10">
        <v>25996047</v>
      </c>
      <c r="F31" s="10">
        <v>23670748</v>
      </c>
      <c r="H31" s="44">
        <v>25996047</v>
      </c>
      <c r="J31" s="44">
        <v>23670748</v>
      </c>
    </row>
    <row r="32" spans="1:10" ht="24" customHeight="1" x14ac:dyDescent="0.25">
      <c r="A32" s="33" t="s">
        <v>91</v>
      </c>
      <c r="C32" s="42"/>
      <c r="D32" s="2">
        <v>129293</v>
      </c>
      <c r="F32" s="2">
        <v>98522</v>
      </c>
      <c r="H32" s="44">
        <v>128885</v>
      </c>
      <c r="J32" s="44">
        <v>98484</v>
      </c>
    </row>
    <row r="33" spans="1:24" ht="24" customHeight="1" x14ac:dyDescent="0.25">
      <c r="A33" s="33" t="s">
        <v>62</v>
      </c>
      <c r="B33" s="25"/>
      <c r="C33" s="42"/>
      <c r="D33" s="25">
        <v>43193</v>
      </c>
      <c r="E33" s="21"/>
      <c r="F33" s="2">
        <v>38558</v>
      </c>
      <c r="H33" s="43">
        <v>12345</v>
      </c>
      <c r="J33" s="44">
        <v>12130</v>
      </c>
    </row>
    <row r="34" spans="1:24" ht="24" customHeight="1" x14ac:dyDescent="0.25">
      <c r="A34" s="47" t="s">
        <v>64</v>
      </c>
      <c r="B34" s="47"/>
      <c r="C34" s="42"/>
      <c r="D34" s="26">
        <v>12106</v>
      </c>
      <c r="F34" s="26">
        <v>14513</v>
      </c>
      <c r="H34" s="48">
        <v>0</v>
      </c>
      <c r="J34" s="48">
        <v>0</v>
      </c>
    </row>
    <row r="35" spans="1:24" ht="24" customHeight="1" x14ac:dyDescent="0.25">
      <c r="A35" s="27" t="s">
        <v>10</v>
      </c>
      <c r="B35" s="27"/>
      <c r="C35" s="42"/>
      <c r="D35" s="44">
        <f>SUM(D20:D34)</f>
        <v>151082505</v>
      </c>
      <c r="F35" s="44">
        <f>SUM(F20:F34)</f>
        <v>135854328</v>
      </c>
      <c r="H35" s="44">
        <f>SUM(H20:H34)</f>
        <v>147272367</v>
      </c>
      <c r="J35" s="44">
        <f>SUM(J20:J34)</f>
        <v>133831090</v>
      </c>
    </row>
    <row r="36" spans="1:24" ht="24" customHeight="1" thickBot="1" x14ac:dyDescent="0.3">
      <c r="A36" s="27" t="s">
        <v>11</v>
      </c>
      <c r="B36" s="27"/>
      <c r="D36" s="13">
        <f>SUM(D35,D17)</f>
        <v>174452476</v>
      </c>
      <c r="F36" s="13">
        <f>SUM(F35,F17)</f>
        <v>160510438</v>
      </c>
      <c r="H36" s="49">
        <f>SUM(H35,H17)</f>
        <v>170350121</v>
      </c>
      <c r="J36" s="49">
        <f>SUM(J35,J17)</f>
        <v>158191220</v>
      </c>
    </row>
    <row r="37" spans="1:24" ht="24" customHeight="1" thickTop="1" x14ac:dyDescent="0.25">
      <c r="E37" s="3"/>
      <c r="F37" s="43"/>
      <c r="H37" s="43"/>
      <c r="I37" s="43"/>
      <c r="J37" s="43"/>
    </row>
    <row r="38" spans="1:24" s="30" customFormat="1" ht="24" customHeight="1" x14ac:dyDescent="0.25">
      <c r="A38" s="33" t="s">
        <v>12</v>
      </c>
      <c r="B38" s="33"/>
      <c r="C38" s="28"/>
      <c r="D38" s="29"/>
      <c r="E38" s="7"/>
      <c r="F38" s="29"/>
      <c r="H38" s="29"/>
      <c r="I38" s="29"/>
      <c r="J38" s="29"/>
      <c r="R38" s="35"/>
      <c r="S38" s="35"/>
      <c r="T38" s="35"/>
      <c r="U38" s="35"/>
      <c r="V38" s="35"/>
      <c r="W38" s="35"/>
      <c r="X38" s="35"/>
    </row>
    <row r="39" spans="1:24" s="30" customFormat="1" ht="24" customHeight="1" x14ac:dyDescent="0.25">
      <c r="A39" s="50" t="s">
        <v>71</v>
      </c>
      <c r="B39" s="50"/>
      <c r="C39" s="28"/>
      <c r="D39" s="29"/>
      <c r="E39" s="7"/>
      <c r="F39" s="29"/>
      <c r="G39" s="29"/>
      <c r="H39" s="29"/>
      <c r="I39" s="29"/>
      <c r="J39" s="29"/>
      <c r="R39" s="35"/>
      <c r="S39" s="35"/>
      <c r="T39" s="35"/>
      <c r="U39" s="35"/>
      <c r="V39" s="35"/>
      <c r="W39" s="35"/>
      <c r="X39" s="35"/>
    </row>
    <row r="40" spans="1:24" s="30" customFormat="1" ht="24" customHeight="1" x14ac:dyDescent="0.25">
      <c r="A40" s="51" t="s">
        <v>149</v>
      </c>
      <c r="B40" s="51"/>
      <c r="C40" s="28"/>
      <c r="D40" s="29"/>
      <c r="E40" s="7"/>
      <c r="F40" s="29"/>
      <c r="G40" s="29"/>
      <c r="H40" s="29"/>
      <c r="I40" s="29"/>
      <c r="J40" s="29"/>
      <c r="R40" s="35"/>
      <c r="S40" s="35"/>
      <c r="T40" s="35"/>
      <c r="U40" s="35"/>
      <c r="V40" s="35"/>
      <c r="W40" s="35"/>
      <c r="X40" s="35"/>
    </row>
    <row r="41" spans="1:24" s="32" customFormat="1" ht="24" customHeight="1" x14ac:dyDescent="0.25">
      <c r="A41" s="27" t="s">
        <v>190</v>
      </c>
      <c r="B41" s="27"/>
      <c r="C41" s="27"/>
      <c r="D41" s="27"/>
      <c r="E41" s="8"/>
      <c r="F41" s="27"/>
      <c r="G41" s="31"/>
      <c r="H41" s="27"/>
      <c r="I41" s="31"/>
      <c r="J41" s="27"/>
      <c r="R41" s="35"/>
      <c r="S41" s="35"/>
      <c r="T41" s="35"/>
      <c r="U41" s="35"/>
      <c r="V41" s="35"/>
      <c r="W41" s="35"/>
      <c r="X41" s="35"/>
    </row>
    <row r="42" spans="1:24" s="32" customFormat="1" ht="24" customHeight="1" x14ac:dyDescent="0.25">
      <c r="B42" s="33"/>
      <c r="C42" s="33"/>
      <c r="D42" s="33"/>
      <c r="E42" s="33"/>
      <c r="F42" s="33"/>
      <c r="G42" s="33"/>
      <c r="H42" s="33"/>
      <c r="I42" s="33"/>
      <c r="J42" s="34" t="s">
        <v>123</v>
      </c>
      <c r="R42" s="35"/>
      <c r="S42" s="35"/>
      <c r="T42" s="35"/>
      <c r="U42" s="35"/>
      <c r="V42" s="35"/>
      <c r="W42" s="35"/>
      <c r="X42" s="35"/>
    </row>
    <row r="43" spans="1:24" ht="24" customHeight="1" x14ac:dyDescent="0.25">
      <c r="D43" s="109" t="s">
        <v>0</v>
      </c>
      <c r="E43" s="109"/>
      <c r="F43" s="109"/>
      <c r="G43" s="31"/>
      <c r="H43" s="109" t="s">
        <v>1</v>
      </c>
      <c r="I43" s="109"/>
      <c r="J43" s="109"/>
    </row>
    <row r="44" spans="1:24" ht="24" customHeight="1" x14ac:dyDescent="0.25">
      <c r="C44" s="36" t="s">
        <v>2</v>
      </c>
      <c r="D44" s="22" t="s">
        <v>191</v>
      </c>
      <c r="E44" s="37"/>
      <c r="F44" s="38" t="s">
        <v>183</v>
      </c>
      <c r="G44" s="37"/>
      <c r="H44" s="22" t="s">
        <v>191</v>
      </c>
      <c r="I44" s="37"/>
      <c r="J44" s="38" t="s">
        <v>183</v>
      </c>
    </row>
    <row r="45" spans="1:24" ht="24" customHeight="1" x14ac:dyDescent="0.25">
      <c r="D45" s="39" t="s">
        <v>117</v>
      </c>
      <c r="E45" s="36"/>
      <c r="F45" s="39" t="s">
        <v>118</v>
      </c>
      <c r="G45" s="40"/>
      <c r="H45" s="39" t="s">
        <v>117</v>
      </c>
      <c r="I45" s="36"/>
      <c r="J45" s="39" t="s">
        <v>118</v>
      </c>
    </row>
    <row r="46" spans="1:24" ht="24" customHeight="1" x14ac:dyDescent="0.7">
      <c r="D46" s="39" t="s">
        <v>119</v>
      </c>
      <c r="E46" s="36"/>
      <c r="F46" s="41"/>
      <c r="G46" s="40"/>
      <c r="H46" s="39" t="s">
        <v>119</v>
      </c>
      <c r="I46" s="36"/>
      <c r="J46" s="41"/>
    </row>
    <row r="47" spans="1:24" ht="24" customHeight="1" x14ac:dyDescent="0.25">
      <c r="A47" s="27" t="s">
        <v>13</v>
      </c>
      <c r="B47" s="27"/>
      <c r="D47" s="9"/>
    </row>
    <row r="48" spans="1:24" ht="24" customHeight="1" x14ac:dyDescent="0.25">
      <c r="A48" s="27" t="s">
        <v>14</v>
      </c>
      <c r="B48" s="27"/>
      <c r="D48" s="9"/>
    </row>
    <row r="49" spans="1:10" ht="24" customHeight="1" x14ac:dyDescent="0.25">
      <c r="A49" s="52" t="s">
        <v>145</v>
      </c>
      <c r="B49" s="52"/>
      <c r="C49" s="42"/>
      <c r="D49" s="44">
        <v>3500000</v>
      </c>
      <c r="F49" s="44">
        <v>3500000</v>
      </c>
      <c r="H49" s="44">
        <v>3500000</v>
      </c>
      <c r="J49" s="44">
        <v>3500000</v>
      </c>
    </row>
    <row r="50" spans="1:10" ht="24" customHeight="1" x14ac:dyDescent="0.25">
      <c r="A50" s="52" t="s">
        <v>172</v>
      </c>
      <c r="B50" s="52"/>
      <c r="C50" s="42"/>
      <c r="D50" s="44">
        <v>3871024</v>
      </c>
      <c r="F50" s="44">
        <v>4919300</v>
      </c>
      <c r="H50" s="44">
        <v>3823839</v>
      </c>
      <c r="J50" s="44">
        <v>4867463</v>
      </c>
    </row>
    <row r="51" spans="1:10" ht="24" customHeight="1" x14ac:dyDescent="0.25">
      <c r="A51" s="46" t="s">
        <v>209</v>
      </c>
      <c r="B51" s="46"/>
      <c r="C51" s="42">
        <v>2</v>
      </c>
      <c r="D51" s="44">
        <v>0</v>
      </c>
      <c r="F51" s="44">
        <v>0</v>
      </c>
      <c r="H51" s="44">
        <v>88000</v>
      </c>
      <c r="J51" s="44">
        <v>0</v>
      </c>
    </row>
    <row r="52" spans="1:10" ht="24" customHeight="1" x14ac:dyDescent="0.25">
      <c r="A52" s="46" t="s">
        <v>130</v>
      </c>
      <c r="B52" s="46"/>
      <c r="C52" s="42">
        <v>10</v>
      </c>
      <c r="D52" s="44">
        <v>25341892</v>
      </c>
      <c r="F52" s="44">
        <v>24870276</v>
      </c>
      <c r="H52" s="44">
        <v>25087492</v>
      </c>
      <c r="J52" s="44">
        <v>24870276</v>
      </c>
    </row>
    <row r="53" spans="1:10" ht="24" customHeight="1" x14ac:dyDescent="0.25">
      <c r="A53" s="46" t="s">
        <v>107</v>
      </c>
      <c r="B53" s="46"/>
      <c r="C53" s="42"/>
      <c r="D53" s="44">
        <v>68464</v>
      </c>
      <c r="F53" s="44">
        <v>59778</v>
      </c>
      <c r="H53" s="44">
        <v>44479</v>
      </c>
      <c r="J53" s="44">
        <v>34213</v>
      </c>
    </row>
    <row r="54" spans="1:10" ht="24" customHeight="1" x14ac:dyDescent="0.25">
      <c r="A54" s="46" t="s">
        <v>100</v>
      </c>
      <c r="B54" s="46"/>
      <c r="C54" s="42">
        <v>11</v>
      </c>
      <c r="D54" s="44">
        <v>1000000</v>
      </c>
      <c r="F54" s="44">
        <v>8135000</v>
      </c>
      <c r="H54" s="44">
        <v>1000000</v>
      </c>
      <c r="J54" s="44">
        <v>8135000</v>
      </c>
    </row>
    <row r="55" spans="1:10" ht="24" customHeight="1" x14ac:dyDescent="0.25">
      <c r="A55" s="52" t="s">
        <v>80</v>
      </c>
      <c r="B55" s="52"/>
      <c r="C55" s="42"/>
      <c r="D55" s="44">
        <v>181516</v>
      </c>
      <c r="F55" s="44">
        <v>232931</v>
      </c>
      <c r="H55" s="44">
        <v>181516</v>
      </c>
      <c r="J55" s="44">
        <v>232931</v>
      </c>
    </row>
    <row r="56" spans="1:10" ht="24" customHeight="1" x14ac:dyDescent="0.25">
      <c r="A56" s="52" t="s">
        <v>81</v>
      </c>
      <c r="B56" s="52"/>
      <c r="C56" s="42"/>
      <c r="D56" s="44">
        <v>90239</v>
      </c>
      <c r="F56" s="44">
        <v>101289</v>
      </c>
      <c r="H56" s="44">
        <v>90239</v>
      </c>
      <c r="J56" s="44">
        <v>101289</v>
      </c>
    </row>
    <row r="57" spans="1:10" ht="24" customHeight="1" x14ac:dyDescent="0.25">
      <c r="A57" s="47" t="s">
        <v>173</v>
      </c>
      <c r="B57" s="47"/>
      <c r="C57" s="42"/>
      <c r="D57" s="44">
        <v>63137</v>
      </c>
      <c r="F57" s="44">
        <v>118628</v>
      </c>
      <c r="H57" s="44">
        <v>63137</v>
      </c>
      <c r="J57" s="44">
        <v>118628</v>
      </c>
    </row>
    <row r="58" spans="1:10" ht="24" customHeight="1" x14ac:dyDescent="0.25">
      <c r="A58" s="47" t="s">
        <v>108</v>
      </c>
      <c r="B58" s="47"/>
      <c r="C58" s="42"/>
      <c r="D58" s="44">
        <v>77220</v>
      </c>
      <c r="F58" s="44">
        <v>116286</v>
      </c>
      <c r="H58" s="44">
        <v>53482</v>
      </c>
      <c r="J58" s="44">
        <v>91524</v>
      </c>
    </row>
    <row r="59" spans="1:10" ht="24" customHeight="1" x14ac:dyDescent="0.25">
      <c r="A59" s="33" t="s">
        <v>15</v>
      </c>
      <c r="D59" s="44">
        <v>148775</v>
      </c>
      <c r="F59" s="44">
        <v>280029</v>
      </c>
      <c r="H59" s="44">
        <v>139269</v>
      </c>
      <c r="J59" s="44">
        <v>269836</v>
      </c>
    </row>
    <row r="60" spans="1:10" ht="24" customHeight="1" x14ac:dyDescent="0.25">
      <c r="A60" s="27" t="s">
        <v>16</v>
      </c>
      <c r="B60" s="27"/>
      <c r="C60" s="42"/>
      <c r="D60" s="53">
        <f>SUM(D49:D59)</f>
        <v>34342267</v>
      </c>
      <c r="F60" s="53">
        <f>SUM(F49:F59)</f>
        <v>42333517</v>
      </c>
      <c r="H60" s="53">
        <f>SUM(H49:H59)</f>
        <v>34071453</v>
      </c>
      <c r="J60" s="53">
        <f>SUM(J49:J59)</f>
        <v>42221160</v>
      </c>
    </row>
    <row r="61" spans="1:10" ht="24" customHeight="1" x14ac:dyDescent="0.25">
      <c r="A61" s="27" t="s">
        <v>17</v>
      </c>
      <c r="B61" s="27"/>
      <c r="C61" s="42"/>
      <c r="D61" s="14"/>
      <c r="F61" s="14"/>
      <c r="H61" s="54"/>
      <c r="J61" s="54"/>
    </row>
    <row r="62" spans="1:10" ht="24" customHeight="1" x14ac:dyDescent="0.25">
      <c r="A62" s="46" t="s">
        <v>215</v>
      </c>
      <c r="B62" s="46"/>
      <c r="C62" s="42"/>
      <c r="D62" s="44"/>
      <c r="F62" s="44"/>
      <c r="H62" s="44"/>
      <c r="J62" s="44"/>
    </row>
    <row r="63" spans="1:10" ht="24" customHeight="1" x14ac:dyDescent="0.25">
      <c r="A63" s="35" t="s">
        <v>167</v>
      </c>
      <c r="B63" s="46"/>
      <c r="C63" s="42">
        <v>2</v>
      </c>
      <c r="D63" s="44">
        <v>0</v>
      </c>
      <c r="F63" s="44">
        <v>0</v>
      </c>
      <c r="H63" s="44">
        <v>869000</v>
      </c>
      <c r="J63" s="44">
        <v>0</v>
      </c>
    </row>
    <row r="64" spans="1:10" ht="24" customHeight="1" x14ac:dyDescent="0.25">
      <c r="A64" s="46" t="s">
        <v>115</v>
      </c>
      <c r="B64" s="46"/>
      <c r="C64" s="42"/>
      <c r="D64" s="14"/>
      <c r="F64" s="14"/>
      <c r="H64" s="54"/>
      <c r="J64" s="54"/>
    </row>
    <row r="65" spans="1:24" ht="24" customHeight="1" x14ac:dyDescent="0.25">
      <c r="A65" s="35" t="s">
        <v>116</v>
      </c>
      <c r="B65" s="35"/>
      <c r="C65" s="42">
        <v>10</v>
      </c>
      <c r="D65" s="44">
        <v>59575896</v>
      </c>
      <c r="F65" s="44">
        <v>44366204</v>
      </c>
      <c r="H65" s="44">
        <v>57091676</v>
      </c>
      <c r="J65" s="44">
        <v>44366204</v>
      </c>
    </row>
    <row r="66" spans="1:24" ht="24" customHeight="1" x14ac:dyDescent="0.25">
      <c r="A66" s="46" t="s">
        <v>109</v>
      </c>
      <c r="B66" s="46"/>
      <c r="C66" s="42"/>
      <c r="D66" s="44">
        <v>68057</v>
      </c>
      <c r="F66" s="44">
        <v>73017</v>
      </c>
      <c r="H66" s="44">
        <v>50609</v>
      </c>
      <c r="J66" s="44">
        <v>42640</v>
      </c>
    </row>
    <row r="67" spans="1:24" ht="24" customHeight="1" x14ac:dyDescent="0.25">
      <c r="A67" s="46" t="s">
        <v>101</v>
      </c>
      <c r="B67" s="46"/>
      <c r="C67" s="42">
        <v>11</v>
      </c>
      <c r="D67" s="44">
        <v>37718166</v>
      </c>
      <c r="F67" s="44">
        <v>31424346</v>
      </c>
      <c r="H67" s="44">
        <v>37718166</v>
      </c>
      <c r="J67" s="44">
        <v>31424346</v>
      </c>
    </row>
    <row r="68" spans="1:24" ht="24" customHeight="1" x14ac:dyDescent="0.25">
      <c r="A68" s="46" t="s">
        <v>218</v>
      </c>
      <c r="B68" s="46"/>
      <c r="C68" s="42"/>
      <c r="D68" s="44">
        <v>245176</v>
      </c>
      <c r="F68" s="44">
        <v>378545</v>
      </c>
      <c r="H68" s="44">
        <v>245176</v>
      </c>
      <c r="J68" s="44">
        <v>378545</v>
      </c>
    </row>
    <row r="69" spans="1:24" ht="24" customHeight="1" x14ac:dyDescent="0.25">
      <c r="A69" s="33" t="s">
        <v>170</v>
      </c>
      <c r="C69" s="42"/>
      <c r="D69" s="44">
        <v>970949</v>
      </c>
      <c r="F69" s="44">
        <v>929203</v>
      </c>
      <c r="H69" s="44">
        <v>930103</v>
      </c>
      <c r="J69" s="44">
        <v>890811</v>
      </c>
    </row>
    <row r="70" spans="1:24" ht="24" customHeight="1" x14ac:dyDescent="0.25">
      <c r="A70" s="33" t="s">
        <v>96</v>
      </c>
      <c r="C70" s="42"/>
      <c r="D70" s="44">
        <v>4360195</v>
      </c>
      <c r="F70" s="44">
        <v>3987627</v>
      </c>
      <c r="H70" s="44">
        <v>4360195</v>
      </c>
      <c r="J70" s="44">
        <v>3987627</v>
      </c>
    </row>
    <row r="71" spans="1:24" ht="24" customHeight="1" x14ac:dyDescent="0.25">
      <c r="A71" s="33" t="s">
        <v>63</v>
      </c>
      <c r="C71" s="42"/>
      <c r="D71" s="15">
        <v>12420</v>
      </c>
      <c r="F71" s="15">
        <v>14676</v>
      </c>
      <c r="H71" s="55">
        <v>10737</v>
      </c>
      <c r="J71" s="55">
        <v>13616</v>
      </c>
    </row>
    <row r="72" spans="1:24" ht="24" customHeight="1" x14ac:dyDescent="0.25">
      <c r="A72" s="27" t="s">
        <v>18</v>
      </c>
      <c r="B72" s="27"/>
      <c r="C72" s="42"/>
      <c r="D72" s="54">
        <f>SUM(D63:D71)</f>
        <v>102950859</v>
      </c>
      <c r="F72" s="54">
        <f>SUM(F63:F71)</f>
        <v>81173618</v>
      </c>
      <c r="H72" s="54">
        <f>SUM(H63:H71)</f>
        <v>101275662</v>
      </c>
      <c r="J72" s="54">
        <f>SUM(J63:J71)</f>
        <v>81103789</v>
      </c>
    </row>
    <row r="73" spans="1:24" ht="24" customHeight="1" x14ac:dyDescent="0.25">
      <c r="A73" s="27" t="s">
        <v>19</v>
      </c>
      <c r="B73" s="27"/>
      <c r="D73" s="16">
        <f>SUM(D72,D60)</f>
        <v>137293126</v>
      </c>
      <c r="F73" s="16">
        <f>SUM(F72,F60)</f>
        <v>123507135</v>
      </c>
      <c r="H73" s="53">
        <f>SUM(H72,H60)</f>
        <v>135347115</v>
      </c>
      <c r="J73" s="53">
        <f>SUM(J72,J60)</f>
        <v>123324949</v>
      </c>
    </row>
    <row r="74" spans="1:24" ht="24" customHeight="1" x14ac:dyDescent="0.25">
      <c r="A74" s="27"/>
      <c r="B74" s="27"/>
      <c r="E74" s="43"/>
      <c r="F74" s="43"/>
      <c r="G74" s="43"/>
      <c r="H74" s="43"/>
      <c r="I74" s="54"/>
      <c r="J74" s="43"/>
    </row>
    <row r="75" spans="1:24" ht="24" customHeight="1" x14ac:dyDescent="0.25">
      <c r="A75" s="33" t="s">
        <v>12</v>
      </c>
      <c r="I75" s="56"/>
    </row>
    <row r="76" spans="1:24" s="30" customFormat="1" ht="24" customHeight="1" x14ac:dyDescent="0.25">
      <c r="A76" s="50" t="s">
        <v>71</v>
      </c>
      <c r="B76" s="50"/>
      <c r="C76" s="28"/>
      <c r="D76" s="29"/>
      <c r="E76" s="7"/>
      <c r="F76" s="29"/>
      <c r="G76" s="29"/>
      <c r="H76" s="29"/>
      <c r="I76" s="29"/>
      <c r="J76" s="29"/>
      <c r="R76" s="35"/>
      <c r="S76" s="35"/>
      <c r="T76" s="35"/>
      <c r="U76" s="35"/>
      <c r="V76" s="35"/>
      <c r="W76" s="35"/>
      <c r="X76" s="35"/>
    </row>
    <row r="77" spans="1:24" s="30" customFormat="1" ht="24" customHeight="1" x14ac:dyDescent="0.25">
      <c r="A77" s="50" t="s">
        <v>149</v>
      </c>
      <c r="B77" s="50"/>
      <c r="C77" s="28"/>
      <c r="D77" s="29"/>
      <c r="E77" s="7"/>
      <c r="F77" s="29"/>
      <c r="G77" s="29"/>
      <c r="H77" s="29"/>
      <c r="I77" s="29"/>
      <c r="J77" s="29"/>
      <c r="R77" s="35"/>
      <c r="S77" s="35"/>
      <c r="T77" s="35"/>
      <c r="U77" s="35"/>
      <c r="V77" s="35"/>
      <c r="W77" s="35"/>
      <c r="X77" s="35"/>
    </row>
    <row r="78" spans="1:24" s="32" customFormat="1" ht="24" customHeight="1" x14ac:dyDescent="0.25">
      <c r="A78" s="27" t="s">
        <v>190</v>
      </c>
      <c r="B78" s="27"/>
      <c r="C78" s="27"/>
      <c r="D78" s="27"/>
      <c r="E78" s="8"/>
      <c r="F78" s="27"/>
      <c r="G78" s="31"/>
      <c r="H78" s="27"/>
      <c r="I78" s="31"/>
      <c r="J78" s="27"/>
      <c r="R78" s="35"/>
      <c r="S78" s="35"/>
      <c r="T78" s="35"/>
      <c r="U78" s="35"/>
      <c r="V78" s="35"/>
      <c r="W78" s="35"/>
      <c r="X78" s="35"/>
    </row>
    <row r="79" spans="1:24" s="32" customFormat="1" ht="24" customHeight="1" x14ac:dyDescent="0.25">
      <c r="B79" s="33"/>
      <c r="C79" s="33"/>
      <c r="D79" s="33"/>
      <c r="E79" s="33"/>
      <c r="F79" s="33"/>
      <c r="G79" s="33"/>
      <c r="H79" s="33"/>
      <c r="I79" s="33"/>
      <c r="J79" s="34" t="s">
        <v>123</v>
      </c>
      <c r="R79" s="35"/>
      <c r="S79" s="35"/>
      <c r="T79" s="35"/>
      <c r="U79" s="35"/>
      <c r="V79" s="35"/>
      <c r="W79" s="35"/>
      <c r="X79" s="35"/>
    </row>
    <row r="80" spans="1:24" ht="24" customHeight="1" x14ac:dyDescent="0.25">
      <c r="D80" s="109" t="s">
        <v>0</v>
      </c>
      <c r="E80" s="109"/>
      <c r="F80" s="109"/>
      <c r="G80" s="31"/>
      <c r="H80" s="109" t="s">
        <v>1</v>
      </c>
      <c r="I80" s="109"/>
      <c r="J80" s="109"/>
    </row>
    <row r="81" spans="1:10" ht="24" customHeight="1" x14ac:dyDescent="0.25">
      <c r="C81" s="36"/>
      <c r="D81" s="22" t="s">
        <v>191</v>
      </c>
      <c r="E81" s="37"/>
      <c r="F81" s="38" t="s">
        <v>183</v>
      </c>
      <c r="G81" s="37"/>
      <c r="H81" s="22" t="s">
        <v>191</v>
      </c>
      <c r="I81" s="37"/>
      <c r="J81" s="38" t="s">
        <v>183</v>
      </c>
    </row>
    <row r="82" spans="1:10" ht="24" customHeight="1" x14ac:dyDescent="0.25">
      <c r="D82" s="39" t="s">
        <v>117</v>
      </c>
      <c r="E82" s="36"/>
      <c r="F82" s="39" t="s">
        <v>118</v>
      </c>
      <c r="G82" s="40"/>
      <c r="H82" s="39" t="s">
        <v>117</v>
      </c>
      <c r="I82" s="36"/>
      <c r="J82" s="39" t="s">
        <v>118</v>
      </c>
    </row>
    <row r="83" spans="1:10" ht="24" customHeight="1" x14ac:dyDescent="0.7">
      <c r="D83" s="39" t="s">
        <v>119</v>
      </c>
      <c r="E83" s="36"/>
      <c r="F83" s="41"/>
      <c r="G83" s="40"/>
      <c r="H83" s="39" t="s">
        <v>119</v>
      </c>
      <c r="I83" s="36"/>
      <c r="J83" s="41"/>
    </row>
    <row r="84" spans="1:10" ht="24" customHeight="1" x14ac:dyDescent="0.25">
      <c r="A84" s="27" t="s">
        <v>20</v>
      </c>
      <c r="B84" s="27"/>
      <c r="D84" s="17"/>
      <c r="F84" s="57"/>
      <c r="H84" s="57"/>
      <c r="J84" s="57"/>
    </row>
    <row r="85" spans="1:10" ht="24" customHeight="1" x14ac:dyDescent="0.25">
      <c r="A85" s="33" t="s">
        <v>21</v>
      </c>
      <c r="C85" s="42"/>
      <c r="D85" s="17"/>
      <c r="F85" s="57"/>
      <c r="H85" s="57"/>
      <c r="J85" s="57"/>
    </row>
    <row r="86" spans="1:10" ht="24" customHeight="1" x14ac:dyDescent="0.25">
      <c r="A86" s="47" t="s">
        <v>22</v>
      </c>
      <c r="B86" s="47"/>
      <c r="C86" s="42"/>
      <c r="D86" s="17"/>
      <c r="F86" s="57"/>
      <c r="H86" s="57"/>
      <c r="J86" s="57"/>
    </row>
    <row r="87" spans="1:10" ht="24" customHeight="1" thickBot="1" x14ac:dyDescent="0.3">
      <c r="A87" s="47" t="s">
        <v>204</v>
      </c>
      <c r="B87" s="47"/>
      <c r="C87" s="42"/>
      <c r="D87" s="58">
        <v>15285000</v>
      </c>
      <c r="F87" s="58">
        <v>15285000</v>
      </c>
      <c r="H87" s="58">
        <v>15285000</v>
      </c>
      <c r="J87" s="58">
        <v>15285000</v>
      </c>
    </row>
    <row r="88" spans="1:10" ht="24" customHeight="1" thickTop="1" x14ac:dyDescent="0.25">
      <c r="A88" s="47" t="s">
        <v>82</v>
      </c>
      <c r="B88" s="47"/>
      <c r="C88" s="42"/>
      <c r="D88" s="10"/>
      <c r="F88" s="10"/>
      <c r="H88" s="10"/>
      <c r="J88" s="44"/>
    </row>
    <row r="89" spans="1:10" ht="24" customHeight="1" x14ac:dyDescent="0.25">
      <c r="A89" s="47" t="s">
        <v>204</v>
      </c>
      <c r="B89" s="47"/>
      <c r="C89" s="42"/>
      <c r="D89" s="2">
        <f>Consolidated!B24</f>
        <v>15285000</v>
      </c>
      <c r="F89" s="2">
        <v>15285000</v>
      </c>
      <c r="H89" s="2">
        <f>'The Company'!C23</f>
        <v>15285000</v>
      </c>
      <c r="J89" s="2">
        <v>15285000</v>
      </c>
    </row>
    <row r="90" spans="1:10" ht="24" customHeight="1" x14ac:dyDescent="0.25">
      <c r="A90" s="33" t="s">
        <v>213</v>
      </c>
      <c r="C90" s="42"/>
      <c r="D90" s="3">
        <f>Consolidated!D24</f>
        <v>5816938</v>
      </c>
      <c r="F90" s="3">
        <v>5816938</v>
      </c>
      <c r="H90" s="3">
        <f>'The Company'!E23</f>
        <v>5816938</v>
      </c>
      <c r="J90" s="43">
        <v>5816938</v>
      </c>
    </row>
    <row r="91" spans="1:10" ht="24" customHeight="1" x14ac:dyDescent="0.25">
      <c r="A91" s="33" t="s">
        <v>154</v>
      </c>
      <c r="C91" s="42"/>
      <c r="D91" s="3">
        <f>Consolidated!F24</f>
        <v>-2451693</v>
      </c>
      <c r="F91" s="3">
        <v>-2451693</v>
      </c>
      <c r="H91" s="3">
        <f>'The Company'!G23</f>
        <v>-2451693</v>
      </c>
      <c r="J91" s="43">
        <v>-2451693</v>
      </c>
    </row>
    <row r="92" spans="1:10" ht="24" customHeight="1" x14ac:dyDescent="0.25">
      <c r="A92" s="33" t="s">
        <v>184</v>
      </c>
      <c r="C92" s="42"/>
      <c r="D92" s="3">
        <f>Consolidated!H24</f>
        <v>-346046</v>
      </c>
      <c r="F92" s="3">
        <v>-346046</v>
      </c>
      <c r="H92" s="3">
        <v>0</v>
      </c>
      <c r="J92" s="43">
        <v>0</v>
      </c>
    </row>
    <row r="93" spans="1:10" ht="24" customHeight="1" x14ac:dyDescent="0.25">
      <c r="A93" s="47" t="s">
        <v>89</v>
      </c>
      <c r="B93" s="47"/>
      <c r="C93" s="42"/>
      <c r="D93" s="3"/>
      <c r="F93" s="3"/>
      <c r="H93" s="3"/>
      <c r="J93" s="43"/>
    </row>
    <row r="94" spans="1:10" ht="24" customHeight="1" x14ac:dyDescent="0.25">
      <c r="A94" s="47" t="s">
        <v>65</v>
      </c>
      <c r="B94" s="47"/>
      <c r="C94" s="42"/>
      <c r="D94" s="3">
        <f>Consolidated!J24</f>
        <v>1528500</v>
      </c>
      <c r="F94" s="3">
        <v>1528500</v>
      </c>
      <c r="H94" s="3">
        <f>'The Company'!I23</f>
        <v>1528500</v>
      </c>
      <c r="J94" s="43">
        <v>1528500</v>
      </c>
    </row>
    <row r="95" spans="1:10" ht="24" customHeight="1" x14ac:dyDescent="0.25">
      <c r="A95" s="47" t="s">
        <v>155</v>
      </c>
      <c r="B95" s="47"/>
      <c r="C95" s="42"/>
      <c r="D95" s="3">
        <f>Consolidated!L24</f>
        <v>2451693</v>
      </c>
      <c r="F95" s="3">
        <v>2451693</v>
      </c>
      <c r="H95" s="3">
        <f>'The Company'!K23</f>
        <v>2451693</v>
      </c>
      <c r="J95" s="3">
        <v>2451693</v>
      </c>
    </row>
    <row r="96" spans="1:10" ht="24" customHeight="1" x14ac:dyDescent="0.25">
      <c r="A96" s="47" t="s">
        <v>66</v>
      </c>
      <c r="B96" s="47"/>
      <c r="C96" s="42"/>
      <c r="D96" s="2">
        <f>Consolidated!N24</f>
        <v>18523757</v>
      </c>
      <c r="F96" s="2">
        <v>18883785</v>
      </c>
      <c r="H96" s="2">
        <f>'The Company'!M23</f>
        <v>9917281</v>
      </c>
      <c r="J96" s="44">
        <v>10296625</v>
      </c>
    </row>
    <row r="97" spans="1:10" ht="24" customHeight="1" x14ac:dyDescent="0.25">
      <c r="A97" s="33" t="s">
        <v>69</v>
      </c>
      <c r="C97" s="42"/>
      <c r="D97" s="3">
        <f>Consolidated!T24</f>
        <v>-3650627</v>
      </c>
      <c r="F97" s="3">
        <v>-4166706</v>
      </c>
      <c r="H97" s="3">
        <f>'The Company'!S23</f>
        <v>2455287</v>
      </c>
      <c r="J97" s="43">
        <v>1939208</v>
      </c>
    </row>
    <row r="98" spans="1:10" ht="24" customHeight="1" x14ac:dyDescent="0.25">
      <c r="A98" s="47" t="s">
        <v>50</v>
      </c>
      <c r="B98" s="47"/>
      <c r="C98" s="42"/>
      <c r="D98" s="18">
        <f>SUM(D89:D97)</f>
        <v>37157522</v>
      </c>
      <c r="F98" s="18">
        <f>SUM(F89:F97)</f>
        <v>37001471</v>
      </c>
      <c r="H98" s="18">
        <f>SUM(H89:H97)</f>
        <v>35003006</v>
      </c>
      <c r="J98" s="18">
        <f>SUM(J89:J97)</f>
        <v>34866271</v>
      </c>
    </row>
    <row r="99" spans="1:10" ht="24" customHeight="1" x14ac:dyDescent="0.25">
      <c r="A99" s="47" t="s">
        <v>23</v>
      </c>
      <c r="B99" s="47"/>
      <c r="C99" s="42"/>
      <c r="D99" s="19">
        <f>Consolidated!X24</f>
        <v>1828</v>
      </c>
      <c r="F99" s="19">
        <v>1832</v>
      </c>
      <c r="H99" s="19">
        <v>0</v>
      </c>
      <c r="J99" s="59">
        <v>0</v>
      </c>
    </row>
    <row r="100" spans="1:10" ht="24" customHeight="1" x14ac:dyDescent="0.25">
      <c r="A100" s="51" t="s">
        <v>24</v>
      </c>
      <c r="B100" s="51"/>
      <c r="C100" s="42"/>
      <c r="D100" s="19">
        <f>SUM(D98:D99)</f>
        <v>37159350</v>
      </c>
      <c r="F100" s="19">
        <f>SUM(F98:F99)</f>
        <v>37003303</v>
      </c>
      <c r="H100" s="19">
        <f>SUM(H98:H99)</f>
        <v>35003006</v>
      </c>
      <c r="J100" s="59">
        <f>SUM(J98:J99)</f>
        <v>34866271</v>
      </c>
    </row>
    <row r="101" spans="1:10" ht="24" customHeight="1" thickBot="1" x14ac:dyDescent="0.3">
      <c r="A101" s="27" t="s">
        <v>25</v>
      </c>
      <c r="B101" s="27"/>
      <c r="C101" s="42"/>
      <c r="D101" s="58">
        <f>SUM(D100,D73)</f>
        <v>174452476</v>
      </c>
      <c r="F101" s="58">
        <f>SUM(F100,F73)</f>
        <v>160510438</v>
      </c>
      <c r="H101" s="58">
        <f>SUM(H100,H73)</f>
        <v>170350121</v>
      </c>
      <c r="J101" s="58">
        <f>SUM(J100,J73)</f>
        <v>158191220</v>
      </c>
    </row>
    <row r="102" spans="1:10" ht="24" customHeight="1" thickTop="1" x14ac:dyDescent="0.25">
      <c r="C102" s="42"/>
      <c r="D102" s="10"/>
      <c r="F102" s="10"/>
      <c r="H102" s="10"/>
      <c r="J102" s="10"/>
    </row>
    <row r="103" spans="1:10" ht="24" customHeight="1" x14ac:dyDescent="0.25">
      <c r="A103" s="33" t="s">
        <v>12</v>
      </c>
      <c r="D103" s="20"/>
      <c r="F103" s="20"/>
      <c r="H103" s="57"/>
      <c r="J103" s="44"/>
    </row>
    <row r="104" spans="1:10" ht="24" customHeight="1" x14ac:dyDescent="0.25">
      <c r="C104" s="60"/>
      <c r="D104" s="21"/>
      <c r="F104" s="57"/>
      <c r="H104" s="57"/>
    </row>
    <row r="105" spans="1:10" ht="24" customHeight="1" x14ac:dyDescent="0.25">
      <c r="A105" s="61"/>
      <c r="C105" s="60"/>
      <c r="D105" s="9"/>
      <c r="G105" s="57"/>
      <c r="I105" s="57"/>
    </row>
    <row r="106" spans="1:10" ht="24" customHeight="1" x14ac:dyDescent="0.25">
      <c r="D106" s="9"/>
    </row>
    <row r="107" spans="1:10" ht="24" customHeight="1" x14ac:dyDescent="0.25">
      <c r="B107" s="47" t="s">
        <v>26</v>
      </c>
      <c r="D107" s="9"/>
    </row>
    <row r="108" spans="1:10" ht="24" customHeight="1" x14ac:dyDescent="0.25">
      <c r="A108" s="61"/>
      <c r="D108" s="9"/>
    </row>
    <row r="110" spans="1:10" ht="24" customHeight="1" x14ac:dyDescent="0.25">
      <c r="A110" s="35"/>
      <c r="B110" s="35"/>
      <c r="C110" s="35"/>
    </row>
    <row r="111" spans="1:10" ht="24" customHeight="1" x14ac:dyDescent="0.25">
      <c r="A111" s="35"/>
      <c r="B111" s="35"/>
      <c r="C111" s="35"/>
      <c r="F111" s="9"/>
      <c r="G111" s="9"/>
      <c r="H111" s="9"/>
      <c r="I111" s="9"/>
      <c r="J111" s="9"/>
    </row>
    <row r="112" spans="1:10" ht="24" customHeight="1" x14ac:dyDescent="0.25">
      <c r="A112" s="35"/>
      <c r="B112" s="35"/>
      <c r="C112" s="35"/>
    </row>
    <row r="113" spans="1:3" ht="24" customHeight="1" x14ac:dyDescent="0.25">
      <c r="A113" s="35"/>
      <c r="B113" s="35"/>
      <c r="C113" s="35"/>
    </row>
    <row r="114" spans="1:3" ht="24" customHeight="1" x14ac:dyDescent="0.25">
      <c r="A114" s="35"/>
      <c r="B114" s="35"/>
      <c r="C114" s="35"/>
    </row>
    <row r="115" spans="1:3" ht="24" customHeight="1" x14ac:dyDescent="0.25">
      <c r="A115" s="35"/>
      <c r="B115" s="35"/>
      <c r="C115" s="35"/>
    </row>
    <row r="116" spans="1:3" ht="24" customHeight="1" x14ac:dyDescent="0.25">
      <c r="A116" s="35"/>
      <c r="B116" s="35"/>
      <c r="C116" s="35"/>
    </row>
    <row r="117" spans="1:3" ht="24" customHeight="1" x14ac:dyDescent="0.25">
      <c r="A117" s="35"/>
      <c r="B117" s="35"/>
      <c r="C117" s="35"/>
    </row>
    <row r="118" spans="1:3" ht="24" customHeight="1" x14ac:dyDescent="0.25">
      <c r="A118" s="35"/>
      <c r="B118" s="35"/>
      <c r="C118" s="35"/>
    </row>
    <row r="119" spans="1:3" ht="24" customHeight="1" x14ac:dyDescent="0.25">
      <c r="A119" s="35"/>
      <c r="B119" s="35"/>
      <c r="C119" s="35"/>
    </row>
    <row r="120" spans="1:3" ht="24" customHeight="1" x14ac:dyDescent="0.25">
      <c r="A120" s="35"/>
      <c r="B120" s="35"/>
      <c r="C120" s="35"/>
    </row>
    <row r="121" spans="1:3" ht="24" customHeight="1" x14ac:dyDescent="0.25">
      <c r="A121" s="35"/>
      <c r="B121" s="35"/>
      <c r="C121" s="35"/>
    </row>
    <row r="122" spans="1:3" ht="24" customHeight="1" x14ac:dyDescent="0.25">
      <c r="A122" s="35"/>
      <c r="B122" s="35"/>
      <c r="C122" s="35"/>
    </row>
    <row r="123" spans="1:3" ht="24" customHeight="1" x14ac:dyDescent="0.25">
      <c r="A123" s="35"/>
      <c r="B123" s="35"/>
      <c r="C123" s="35"/>
    </row>
    <row r="124" spans="1:3" ht="24" customHeight="1" x14ac:dyDescent="0.25">
      <c r="A124" s="35"/>
      <c r="B124" s="35"/>
      <c r="C124" s="35"/>
    </row>
    <row r="125" spans="1:3" ht="24" customHeight="1" x14ac:dyDescent="0.25">
      <c r="A125" s="35"/>
      <c r="B125" s="35"/>
      <c r="C125" s="35"/>
    </row>
    <row r="126" spans="1:3" ht="24" customHeight="1" x14ac:dyDescent="0.25">
      <c r="A126" s="35"/>
      <c r="B126" s="35"/>
      <c r="C126" s="35"/>
    </row>
    <row r="127" spans="1:3" ht="24" customHeight="1" x14ac:dyDescent="0.25">
      <c r="A127" s="35"/>
      <c r="B127" s="35"/>
      <c r="C127" s="35"/>
    </row>
    <row r="128" spans="1:3" ht="24" customHeight="1" x14ac:dyDescent="0.25">
      <c r="A128" s="35"/>
      <c r="B128" s="35"/>
      <c r="C128" s="35"/>
    </row>
    <row r="129" spans="1:3" ht="24" customHeight="1" x14ac:dyDescent="0.25">
      <c r="A129" s="35"/>
      <c r="B129" s="35"/>
      <c r="C129" s="35"/>
    </row>
    <row r="130" spans="1:3" ht="24" customHeight="1" x14ac:dyDescent="0.25">
      <c r="A130" s="35"/>
      <c r="B130" s="35"/>
      <c r="C130" s="35"/>
    </row>
    <row r="131" spans="1:3" ht="24" customHeight="1" x14ac:dyDescent="0.25">
      <c r="A131" s="35"/>
      <c r="B131" s="35"/>
      <c r="C131" s="35"/>
    </row>
    <row r="132" spans="1:3" ht="24" customHeight="1" x14ac:dyDescent="0.25">
      <c r="A132" s="35"/>
      <c r="B132" s="35"/>
      <c r="C132" s="35"/>
    </row>
    <row r="133" spans="1:3" ht="24" customHeight="1" x14ac:dyDescent="0.25">
      <c r="A133" s="35"/>
      <c r="B133" s="35"/>
      <c r="C133" s="35"/>
    </row>
    <row r="134" spans="1:3" ht="24" customHeight="1" x14ac:dyDescent="0.25">
      <c r="A134" s="35"/>
      <c r="B134" s="35"/>
      <c r="C134" s="35"/>
    </row>
    <row r="135" spans="1:3" ht="24" customHeight="1" x14ac:dyDescent="0.25">
      <c r="A135" s="35"/>
      <c r="B135" s="35"/>
      <c r="C135" s="35"/>
    </row>
    <row r="136" spans="1:3" ht="24" customHeight="1" x14ac:dyDescent="0.25">
      <c r="A136" s="35"/>
      <c r="B136" s="35"/>
      <c r="C136" s="35"/>
    </row>
    <row r="137" spans="1:3" ht="24" customHeight="1" x14ac:dyDescent="0.25">
      <c r="A137" s="35"/>
      <c r="B137" s="35"/>
      <c r="C137" s="35"/>
    </row>
    <row r="138" spans="1:3" ht="24" customHeight="1" x14ac:dyDescent="0.25">
      <c r="A138" s="35"/>
      <c r="B138" s="35"/>
      <c r="C138" s="35"/>
    </row>
    <row r="139" spans="1:3" ht="24" customHeight="1" x14ac:dyDescent="0.25">
      <c r="A139" s="35"/>
      <c r="B139" s="35"/>
      <c r="C139" s="35"/>
    </row>
    <row r="140" spans="1:3" ht="24" customHeight="1" x14ac:dyDescent="0.25">
      <c r="A140" s="35"/>
      <c r="B140" s="35"/>
      <c r="C140" s="35"/>
    </row>
    <row r="141" spans="1:3" ht="24" customHeight="1" x14ac:dyDescent="0.25">
      <c r="A141" s="35"/>
      <c r="B141" s="35"/>
      <c r="C141" s="35"/>
    </row>
    <row r="142" spans="1:3" ht="24" customHeight="1" x14ac:dyDescent="0.25">
      <c r="A142" s="35"/>
      <c r="B142" s="35"/>
      <c r="C142" s="35"/>
    </row>
    <row r="143" spans="1:3" ht="24" customHeight="1" x14ac:dyDescent="0.25">
      <c r="A143" s="35"/>
      <c r="B143" s="35"/>
      <c r="C143" s="35"/>
    </row>
    <row r="144" spans="1:3" ht="24" customHeight="1" x14ac:dyDescent="0.25">
      <c r="A144" s="35"/>
      <c r="B144" s="35"/>
      <c r="C144" s="35"/>
    </row>
    <row r="145" spans="1:3" ht="24" customHeight="1" x14ac:dyDescent="0.25">
      <c r="A145" s="35"/>
      <c r="B145" s="35"/>
      <c r="C145" s="35"/>
    </row>
    <row r="146" spans="1:3" ht="24" customHeight="1" x14ac:dyDescent="0.25">
      <c r="A146" s="35"/>
      <c r="B146" s="35"/>
      <c r="C146" s="35"/>
    </row>
    <row r="147" spans="1:3" ht="24" customHeight="1" x14ac:dyDescent="0.25">
      <c r="A147" s="35"/>
      <c r="B147" s="35"/>
      <c r="C147" s="35"/>
    </row>
    <row r="148" spans="1:3" ht="24" customHeight="1" x14ac:dyDescent="0.25">
      <c r="A148" s="35"/>
      <c r="B148" s="35"/>
      <c r="C148" s="35"/>
    </row>
    <row r="149" spans="1:3" ht="24" customHeight="1" x14ac:dyDescent="0.25">
      <c r="A149" s="35"/>
      <c r="B149" s="35"/>
      <c r="C149" s="35"/>
    </row>
    <row r="150" spans="1:3" ht="24" customHeight="1" x14ac:dyDescent="0.25">
      <c r="A150" s="35"/>
      <c r="B150" s="35"/>
      <c r="C150" s="35"/>
    </row>
    <row r="151" spans="1:3" ht="24" customHeight="1" x14ac:dyDescent="0.25">
      <c r="A151" s="35"/>
      <c r="B151" s="35"/>
      <c r="C151" s="35"/>
    </row>
    <row r="152" spans="1:3" ht="24" customHeight="1" x14ac:dyDescent="0.25">
      <c r="A152" s="35"/>
      <c r="B152" s="35"/>
      <c r="C152" s="35"/>
    </row>
    <row r="153" spans="1:3" ht="24" customHeight="1" x14ac:dyDescent="0.25">
      <c r="A153" s="35"/>
      <c r="B153" s="35"/>
      <c r="C153" s="35"/>
    </row>
    <row r="154" spans="1:3" ht="24" customHeight="1" x14ac:dyDescent="0.25">
      <c r="A154" s="35"/>
      <c r="B154" s="35"/>
      <c r="C154" s="35"/>
    </row>
    <row r="155" spans="1:3" ht="24" customHeight="1" x14ac:dyDescent="0.25">
      <c r="A155" s="35"/>
      <c r="B155" s="35"/>
      <c r="C155" s="35"/>
    </row>
    <row r="156" spans="1:3" ht="24" customHeight="1" x14ac:dyDescent="0.25">
      <c r="A156" s="35"/>
      <c r="B156" s="35"/>
      <c r="C156" s="35"/>
    </row>
    <row r="157" spans="1:3" ht="24" customHeight="1" x14ac:dyDescent="0.25">
      <c r="A157" s="35"/>
      <c r="B157" s="35"/>
      <c r="C157" s="35"/>
    </row>
    <row r="158" spans="1:3" ht="24" customHeight="1" x14ac:dyDescent="0.25">
      <c r="A158" s="35"/>
      <c r="B158" s="35"/>
      <c r="C158" s="35"/>
    </row>
    <row r="159" spans="1:3" ht="24" customHeight="1" x14ac:dyDescent="0.25">
      <c r="A159" s="35"/>
      <c r="B159" s="35"/>
      <c r="C159" s="35"/>
    </row>
    <row r="160" spans="1:3" ht="24" customHeight="1" x14ac:dyDescent="0.25">
      <c r="A160" s="35"/>
      <c r="B160" s="35"/>
      <c r="C160" s="35"/>
    </row>
    <row r="161" spans="1:3" ht="24" customHeight="1" x14ac:dyDescent="0.25">
      <c r="A161" s="35"/>
      <c r="B161" s="35"/>
      <c r="C161" s="35"/>
    </row>
    <row r="162" spans="1:3" ht="24" customHeight="1" x14ac:dyDescent="0.25">
      <c r="A162" s="35"/>
      <c r="B162" s="35"/>
      <c r="C162" s="35"/>
    </row>
    <row r="163" spans="1:3" ht="24" customHeight="1" x14ac:dyDescent="0.25">
      <c r="A163" s="35"/>
      <c r="B163" s="35"/>
      <c r="C163" s="35"/>
    </row>
    <row r="164" spans="1:3" ht="24" customHeight="1" x14ac:dyDescent="0.25">
      <c r="A164" s="35"/>
      <c r="B164" s="35"/>
      <c r="C164" s="35"/>
    </row>
  </sheetData>
  <mergeCells count="6">
    <mergeCell ref="D5:F5"/>
    <mergeCell ref="H5:J5"/>
    <mergeCell ref="D43:F43"/>
    <mergeCell ref="H43:J43"/>
    <mergeCell ref="D80:F80"/>
    <mergeCell ref="H80:J80"/>
  </mergeCells>
  <printOptions horizontalCentered="1"/>
  <pageMargins left="0.51181102362204722" right="0.31496062992125984" top="0.74" bottom="0.39370078740157483" header="0.31496062992125984" footer="0.31496062992125984"/>
  <pageSetup paperSize="9" scale="64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88"/>
  <sheetViews>
    <sheetView showGridLines="0" view="pageBreakPreview" zoomScaleNormal="70" zoomScaleSheetLayoutView="100" workbookViewId="0"/>
  </sheetViews>
  <sheetFormatPr defaultColWidth="10.54296875" defaultRowHeight="24" customHeight="1" x14ac:dyDescent="0.25"/>
  <cols>
    <col min="1" max="1" width="50" style="33" customWidth="1"/>
    <col min="2" max="2" width="5.36328125" style="35" customWidth="1"/>
    <col min="3" max="3" width="9.36328125" style="39" customWidth="1"/>
    <col min="4" max="4" width="1.453125" style="35" customWidth="1"/>
    <col min="5" max="5" width="13.90625" style="35" customWidth="1"/>
    <col min="6" max="6" width="1.453125" style="35" customWidth="1"/>
    <col min="7" max="7" width="13.90625" style="35" customWidth="1"/>
    <col min="8" max="8" width="1.453125" style="35" customWidth="1"/>
    <col min="9" max="9" width="13.90625" style="35" customWidth="1"/>
    <col min="10" max="10" width="1.453125" style="35" customWidth="1"/>
    <col min="11" max="11" width="13.90625" style="35" customWidth="1"/>
    <col min="12" max="15" width="10.54296875" style="35"/>
    <col min="16" max="16" width="11" style="35" customWidth="1"/>
    <col min="17" max="16384" width="10.54296875" style="35"/>
  </cols>
  <sheetData>
    <row r="1" spans="1:34" ht="24" customHeight="1" x14ac:dyDescent="0.25">
      <c r="K1" s="57" t="s">
        <v>127</v>
      </c>
    </row>
    <row r="2" spans="1:34" s="30" customFormat="1" ht="24" customHeight="1" x14ac:dyDescent="0.25">
      <c r="A2" s="50" t="s">
        <v>71</v>
      </c>
      <c r="B2" s="62"/>
      <c r="C2" s="39"/>
      <c r="D2" s="29"/>
      <c r="E2" s="29"/>
      <c r="F2" s="29"/>
      <c r="G2" s="29"/>
      <c r="H2" s="29"/>
      <c r="I2" s="29"/>
      <c r="J2" s="29"/>
      <c r="K2" s="29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s="30" customFormat="1" ht="24" customHeight="1" x14ac:dyDescent="0.25">
      <c r="A3" s="50" t="s">
        <v>83</v>
      </c>
      <c r="B3" s="62"/>
      <c r="C3" s="39"/>
      <c r="D3" s="29"/>
      <c r="E3" s="29"/>
      <c r="F3" s="29"/>
      <c r="G3" s="29"/>
      <c r="H3" s="29"/>
      <c r="I3" s="29"/>
      <c r="J3" s="29"/>
      <c r="K3" s="29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4" s="30" customFormat="1" ht="24" customHeight="1" x14ac:dyDescent="0.25">
      <c r="A4" s="50" t="s">
        <v>192</v>
      </c>
      <c r="B4" s="62"/>
      <c r="C4" s="39"/>
      <c r="D4" s="29"/>
      <c r="E4" s="29"/>
      <c r="F4" s="29"/>
      <c r="G4" s="29"/>
      <c r="H4" s="29"/>
      <c r="I4" s="29"/>
      <c r="J4" s="29"/>
      <c r="K4" s="29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pans="1:34" s="30" customFormat="1" ht="24" customHeight="1" x14ac:dyDescent="0.25">
      <c r="B5" s="62"/>
      <c r="C5" s="39"/>
      <c r="D5" s="29"/>
      <c r="E5" s="29"/>
      <c r="F5" s="29"/>
      <c r="G5" s="29"/>
      <c r="H5" s="29"/>
      <c r="I5" s="29"/>
      <c r="J5" s="29"/>
      <c r="K5" s="63" t="s">
        <v>123</v>
      </c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24" customHeight="1" x14ac:dyDescent="0.25">
      <c r="E6" s="110" t="s">
        <v>0</v>
      </c>
      <c r="F6" s="110"/>
      <c r="G6" s="110"/>
      <c r="H6" s="64"/>
      <c r="I6" s="110" t="s">
        <v>1</v>
      </c>
      <c r="J6" s="110"/>
      <c r="K6" s="110"/>
    </row>
    <row r="7" spans="1:34" ht="24" customHeight="1" x14ac:dyDescent="0.25">
      <c r="C7" s="36" t="s">
        <v>2</v>
      </c>
      <c r="E7" s="23">
        <v>2569</v>
      </c>
      <c r="F7" s="65"/>
      <c r="G7" s="23">
        <v>2568</v>
      </c>
      <c r="H7" s="66"/>
      <c r="I7" s="23">
        <v>2569</v>
      </c>
      <c r="J7" s="65"/>
      <c r="K7" s="23">
        <v>2568</v>
      </c>
    </row>
    <row r="8" spans="1:34" ht="24" customHeight="1" x14ac:dyDescent="0.25">
      <c r="A8" s="47" t="s">
        <v>140</v>
      </c>
      <c r="B8" s="67"/>
      <c r="C8" s="42"/>
      <c r="E8" s="44">
        <v>3981760</v>
      </c>
      <c r="F8" s="44"/>
      <c r="G8" s="44">
        <v>3996743</v>
      </c>
      <c r="H8" s="44"/>
      <c r="I8" s="44">
        <v>3666522</v>
      </c>
      <c r="J8" s="44"/>
      <c r="K8" s="44">
        <v>3672324</v>
      </c>
    </row>
    <row r="9" spans="1:34" ht="24" customHeight="1" x14ac:dyDescent="0.25">
      <c r="A9" s="47" t="s">
        <v>138</v>
      </c>
      <c r="B9" s="67"/>
      <c r="C9" s="42"/>
      <c r="E9" s="59">
        <v>-2318694</v>
      </c>
      <c r="F9" s="44"/>
      <c r="G9" s="59">
        <v>-2314599</v>
      </c>
      <c r="H9" s="44"/>
      <c r="I9" s="59">
        <v>-2159503</v>
      </c>
      <c r="J9" s="44"/>
      <c r="K9" s="59">
        <v>-2188072</v>
      </c>
    </row>
    <row r="10" spans="1:34" ht="24" customHeight="1" x14ac:dyDescent="0.25">
      <c r="A10" s="27" t="s">
        <v>139</v>
      </c>
      <c r="B10" s="67"/>
      <c r="C10" s="42"/>
      <c r="E10" s="44">
        <f>E8+E9</f>
        <v>1663066</v>
      </c>
      <c r="F10" s="44"/>
      <c r="G10" s="44">
        <f>G8+G9</f>
        <v>1682144</v>
      </c>
      <c r="H10" s="44"/>
      <c r="I10" s="44">
        <f>I8+I9</f>
        <v>1507019</v>
      </c>
      <c r="J10" s="44"/>
      <c r="K10" s="44">
        <f>K8+K9</f>
        <v>1484252</v>
      </c>
    </row>
    <row r="11" spans="1:34" ht="24" customHeight="1" x14ac:dyDescent="0.25">
      <c r="A11" s="47" t="s">
        <v>27</v>
      </c>
      <c r="B11" s="30"/>
      <c r="C11" s="42"/>
      <c r="E11" s="44">
        <v>353191</v>
      </c>
      <c r="F11" s="44"/>
      <c r="G11" s="44">
        <v>374130</v>
      </c>
      <c r="H11" s="44"/>
      <c r="I11" s="44">
        <v>506281</v>
      </c>
      <c r="J11" s="44"/>
      <c r="K11" s="44">
        <v>528120</v>
      </c>
    </row>
    <row r="12" spans="1:34" ht="24" customHeight="1" x14ac:dyDescent="0.25">
      <c r="A12" s="51" t="s">
        <v>142</v>
      </c>
      <c r="B12" s="30"/>
      <c r="C12" s="42"/>
      <c r="E12" s="68">
        <f>SUM(E10:E11)</f>
        <v>2016257</v>
      </c>
      <c r="F12" s="44"/>
      <c r="G12" s="68">
        <f>SUM(G10:G11)</f>
        <v>2056274</v>
      </c>
      <c r="H12" s="44"/>
      <c r="I12" s="68">
        <f>SUM(I10:I11)</f>
        <v>2013300</v>
      </c>
      <c r="J12" s="44"/>
      <c r="K12" s="68">
        <f>SUM(K10:K11)</f>
        <v>2012372</v>
      </c>
    </row>
    <row r="13" spans="1:34" ht="24" customHeight="1" x14ac:dyDescent="0.25">
      <c r="A13" s="47" t="s">
        <v>28</v>
      </c>
      <c r="B13" s="67"/>
      <c r="C13" s="42"/>
      <c r="E13" s="44">
        <v>-43455</v>
      </c>
      <c r="F13" s="44"/>
      <c r="G13" s="44">
        <v>-54948</v>
      </c>
      <c r="H13" s="44"/>
      <c r="I13" s="44">
        <v>-20189</v>
      </c>
      <c r="J13" s="44"/>
      <c r="K13" s="44">
        <v>-25983</v>
      </c>
    </row>
    <row r="14" spans="1:34" ht="24" customHeight="1" x14ac:dyDescent="0.25">
      <c r="A14" s="47" t="s">
        <v>29</v>
      </c>
      <c r="B14" s="67"/>
      <c r="C14" s="42"/>
      <c r="E14" s="44">
        <v>-275473</v>
      </c>
      <c r="F14" s="44"/>
      <c r="G14" s="44">
        <v>-272974</v>
      </c>
      <c r="H14" s="44"/>
      <c r="I14" s="44">
        <f>-295623-10133</f>
        <v>-305756</v>
      </c>
      <c r="J14" s="44"/>
      <c r="K14" s="44">
        <v>-291977</v>
      </c>
    </row>
    <row r="15" spans="1:34" ht="24" customHeight="1" x14ac:dyDescent="0.25">
      <c r="A15" s="51" t="s">
        <v>110</v>
      </c>
      <c r="B15" s="30"/>
      <c r="E15" s="68">
        <f>SUM(E12:E14)</f>
        <v>1697329</v>
      </c>
      <c r="F15" s="44"/>
      <c r="G15" s="68">
        <f>SUM(G12:G14)</f>
        <v>1728352</v>
      </c>
      <c r="H15" s="44"/>
      <c r="I15" s="68">
        <f>SUM(I12:I14)</f>
        <v>1687355</v>
      </c>
      <c r="J15" s="44"/>
      <c r="K15" s="68">
        <f>SUM(K12:K14)</f>
        <v>1694412</v>
      </c>
    </row>
    <row r="16" spans="1:34" ht="24" customHeight="1" x14ac:dyDescent="0.25">
      <c r="A16" s="47" t="s">
        <v>111</v>
      </c>
      <c r="B16" s="30"/>
      <c r="C16" s="42"/>
      <c r="E16" s="59">
        <v>-511604</v>
      </c>
      <c r="F16" s="44"/>
      <c r="G16" s="59">
        <v>-573481</v>
      </c>
      <c r="H16" s="44"/>
      <c r="I16" s="59">
        <v>-509928</v>
      </c>
      <c r="J16" s="44"/>
      <c r="K16" s="59">
        <v>-569342</v>
      </c>
    </row>
    <row r="17" spans="1:34" ht="24" customHeight="1" x14ac:dyDescent="0.25">
      <c r="A17" s="51" t="s">
        <v>70</v>
      </c>
      <c r="B17" s="30"/>
      <c r="E17" s="44">
        <f>SUM(E15:E16)</f>
        <v>1185725</v>
      </c>
      <c r="F17" s="44"/>
      <c r="G17" s="44">
        <f>SUM(G15:G16)</f>
        <v>1154871</v>
      </c>
      <c r="H17" s="44"/>
      <c r="I17" s="44">
        <f>SUM(I15:I16)</f>
        <v>1177427</v>
      </c>
      <c r="J17" s="44"/>
      <c r="K17" s="44">
        <f>SUM(K15:K16)</f>
        <v>1125070</v>
      </c>
    </row>
    <row r="18" spans="1:34" ht="24" customHeight="1" x14ac:dyDescent="0.25">
      <c r="A18" s="47" t="s">
        <v>55</v>
      </c>
      <c r="B18" s="30"/>
      <c r="C18" s="42"/>
      <c r="E18" s="59">
        <v>-173831</v>
      </c>
      <c r="F18" s="44"/>
      <c r="G18" s="59">
        <v>-161744</v>
      </c>
      <c r="H18" s="44"/>
      <c r="I18" s="59">
        <v>-172882</v>
      </c>
      <c r="J18" s="44"/>
      <c r="K18" s="59">
        <v>-155521</v>
      </c>
    </row>
    <row r="19" spans="1:34" ht="24" customHeight="1" thickBot="1" x14ac:dyDescent="0.3">
      <c r="A19" s="27" t="s">
        <v>120</v>
      </c>
      <c r="E19" s="49">
        <f>SUM(E17:E18)</f>
        <v>1011894</v>
      </c>
      <c r="F19" s="44"/>
      <c r="G19" s="49">
        <f>SUM(G17:G18)</f>
        <v>993127</v>
      </c>
      <c r="H19" s="44"/>
      <c r="I19" s="49">
        <f>SUM(I17:I18)</f>
        <v>1004545</v>
      </c>
      <c r="J19" s="44"/>
      <c r="K19" s="49">
        <f>SUM(K17:K18)</f>
        <v>969549</v>
      </c>
    </row>
    <row r="20" spans="1:34" ht="24" customHeight="1" thickTop="1" x14ac:dyDescent="0.25">
      <c r="A20" s="27"/>
      <c r="E20" s="44"/>
      <c r="F20" s="44"/>
      <c r="G20" s="44"/>
      <c r="H20" s="44"/>
      <c r="I20" s="44"/>
      <c r="J20" s="44"/>
      <c r="K20" s="44"/>
    </row>
    <row r="21" spans="1:34" s="46" customFormat="1" ht="24" customHeight="1" x14ac:dyDescent="0.25">
      <c r="A21" s="69" t="s">
        <v>30</v>
      </c>
      <c r="C21" s="70"/>
      <c r="D21" s="71"/>
      <c r="E21" s="72"/>
      <c r="F21" s="34"/>
      <c r="G21" s="72"/>
      <c r="H21" s="43"/>
      <c r="I21" s="44"/>
      <c r="J21" s="43"/>
      <c r="K21" s="44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</row>
    <row r="22" spans="1:34" s="46" customFormat="1" ht="24" customHeight="1" thickBot="1" x14ac:dyDescent="0.3">
      <c r="A22" s="33" t="s">
        <v>51</v>
      </c>
      <c r="C22" s="70"/>
      <c r="D22" s="71"/>
      <c r="E22" s="44">
        <f>E24-E23</f>
        <v>1011876</v>
      </c>
      <c r="F22" s="43"/>
      <c r="G22" s="44">
        <f>G24-G23</f>
        <v>993092</v>
      </c>
      <c r="H22" s="43"/>
      <c r="I22" s="58">
        <f>I19</f>
        <v>1004545</v>
      </c>
      <c r="J22" s="43"/>
      <c r="K22" s="58">
        <f>K19</f>
        <v>969549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 s="46" customFormat="1" ht="24" customHeight="1" thickTop="1" x14ac:dyDescent="0.25">
      <c r="A23" s="33" t="s">
        <v>31</v>
      </c>
      <c r="C23" s="70"/>
      <c r="D23" s="71"/>
      <c r="E23" s="44">
        <v>18</v>
      </c>
      <c r="F23" s="43"/>
      <c r="G23" s="44">
        <v>35</v>
      </c>
      <c r="H23" s="43"/>
      <c r="I23" s="44"/>
      <c r="J23" s="43"/>
      <c r="K23" s="44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</row>
    <row r="24" spans="1:34" s="46" customFormat="1" ht="24" customHeight="1" thickBot="1" x14ac:dyDescent="0.3">
      <c r="A24" s="73"/>
      <c r="C24" s="70"/>
      <c r="D24" s="71"/>
      <c r="E24" s="74">
        <f>E19</f>
        <v>1011894</v>
      </c>
      <c r="F24" s="54"/>
      <c r="G24" s="74">
        <f>G19</f>
        <v>993127</v>
      </c>
      <c r="H24" s="54"/>
      <c r="I24" s="54"/>
      <c r="J24" s="54"/>
      <c r="K24" s="54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</row>
    <row r="25" spans="1:34" ht="24" customHeight="1" thickTop="1" x14ac:dyDescent="0.25">
      <c r="A25" s="27"/>
      <c r="E25" s="44"/>
      <c r="F25" s="44"/>
      <c r="G25" s="44"/>
      <c r="H25" s="44"/>
      <c r="I25" s="44"/>
      <c r="J25" s="44"/>
      <c r="K25" s="44"/>
    </row>
    <row r="26" spans="1:34" s="46" customFormat="1" ht="24" customHeight="1" x14ac:dyDescent="0.25">
      <c r="A26" s="51" t="s">
        <v>134</v>
      </c>
      <c r="B26" s="67"/>
      <c r="C26" s="42">
        <v>13</v>
      </c>
      <c r="D26" s="35"/>
      <c r="H26" s="57"/>
      <c r="I26" s="57"/>
      <c r="J26" s="57"/>
      <c r="K26" s="57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4" s="46" customFormat="1" ht="24" customHeight="1" thickBot="1" x14ac:dyDescent="0.3">
      <c r="A27" s="47" t="s">
        <v>52</v>
      </c>
      <c r="B27" s="30"/>
      <c r="C27" s="42"/>
      <c r="D27" s="35"/>
      <c r="E27" s="75">
        <v>7.0000000000000007E-2</v>
      </c>
      <c r="F27" s="76"/>
      <c r="G27" s="75">
        <v>7.0000000000000007E-2</v>
      </c>
      <c r="H27" s="76"/>
      <c r="I27" s="75">
        <v>7.0000000000000007E-2</v>
      </c>
      <c r="J27" s="76"/>
      <c r="K27" s="75">
        <v>0.06</v>
      </c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4" ht="24" customHeight="1" thickTop="1" x14ac:dyDescent="0.25">
      <c r="A28" s="27"/>
      <c r="E28" s="77"/>
      <c r="F28" s="77"/>
      <c r="G28" s="77"/>
      <c r="H28" s="77"/>
      <c r="I28" s="77"/>
      <c r="J28" s="77"/>
      <c r="K28" s="77"/>
    </row>
    <row r="29" spans="1:34" ht="24" customHeight="1" x14ac:dyDescent="0.25">
      <c r="A29" s="33" t="s">
        <v>12</v>
      </c>
      <c r="E29" s="77"/>
      <c r="F29" s="77"/>
      <c r="G29" s="77"/>
      <c r="H29" s="77"/>
      <c r="I29" s="77"/>
      <c r="J29" s="77"/>
      <c r="K29" s="77"/>
    </row>
    <row r="30" spans="1:34" ht="24" customHeight="1" x14ac:dyDescent="0.25">
      <c r="A30" s="35"/>
      <c r="E30" s="77"/>
      <c r="F30" s="77"/>
      <c r="G30" s="77"/>
      <c r="H30" s="77"/>
      <c r="I30" s="77"/>
      <c r="J30" s="77"/>
      <c r="K30" s="77"/>
    </row>
    <row r="31" spans="1:34" ht="24" customHeight="1" x14ac:dyDescent="0.25">
      <c r="A31" s="27"/>
      <c r="E31" s="77"/>
      <c r="F31" s="77"/>
      <c r="G31" s="77"/>
      <c r="H31" s="77"/>
      <c r="I31" s="77"/>
      <c r="J31" s="77"/>
      <c r="K31" s="77"/>
    </row>
    <row r="32" spans="1:34" ht="24" customHeight="1" x14ac:dyDescent="0.25">
      <c r="A32" s="27"/>
      <c r="E32" s="77"/>
      <c r="F32" s="77"/>
      <c r="G32" s="77"/>
      <c r="H32" s="77"/>
      <c r="I32" s="77"/>
      <c r="J32" s="77"/>
      <c r="K32" s="77"/>
    </row>
    <row r="33" spans="1:34" ht="24" customHeight="1" x14ac:dyDescent="0.25">
      <c r="A33" s="35"/>
      <c r="E33" s="54"/>
      <c r="F33" s="54"/>
      <c r="G33" s="54"/>
      <c r="H33" s="54"/>
      <c r="I33" s="54"/>
      <c r="J33" s="54"/>
      <c r="K33" s="54"/>
    </row>
    <row r="34" spans="1:34" ht="24" customHeight="1" x14ac:dyDescent="0.25">
      <c r="K34" s="57" t="s">
        <v>127</v>
      </c>
    </row>
    <row r="35" spans="1:34" s="30" customFormat="1" ht="24" customHeight="1" x14ac:dyDescent="0.25">
      <c r="A35" s="50" t="s">
        <v>71</v>
      </c>
      <c r="B35" s="62"/>
      <c r="C35" s="39"/>
      <c r="D35" s="29"/>
      <c r="E35" s="29"/>
      <c r="F35" s="29"/>
      <c r="G35" s="29"/>
      <c r="H35" s="29"/>
      <c r="I35" s="29"/>
      <c r="J35" s="29"/>
      <c r="K35" s="29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</row>
    <row r="36" spans="1:34" s="30" customFormat="1" ht="24" customHeight="1" x14ac:dyDescent="0.25">
      <c r="A36" s="50" t="s">
        <v>86</v>
      </c>
      <c r="B36" s="62"/>
      <c r="C36" s="39"/>
      <c r="D36" s="29"/>
      <c r="E36" s="29"/>
      <c r="F36" s="29"/>
      <c r="G36" s="29"/>
      <c r="H36" s="29"/>
      <c r="I36" s="29"/>
      <c r="J36" s="29"/>
      <c r="K36" s="29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</row>
    <row r="37" spans="1:34" s="30" customFormat="1" ht="24" customHeight="1" x14ac:dyDescent="0.25">
      <c r="A37" s="50" t="s">
        <v>192</v>
      </c>
      <c r="B37" s="62"/>
      <c r="C37" s="39"/>
      <c r="D37" s="29"/>
      <c r="E37" s="29"/>
      <c r="F37" s="29"/>
      <c r="G37" s="29"/>
      <c r="H37" s="29"/>
      <c r="I37" s="29"/>
      <c r="J37" s="29"/>
      <c r="K37" s="29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</row>
    <row r="38" spans="1:34" s="30" customFormat="1" ht="24" customHeight="1" x14ac:dyDescent="0.25">
      <c r="B38" s="62"/>
      <c r="C38" s="39"/>
      <c r="D38" s="29"/>
      <c r="E38" s="29"/>
      <c r="F38" s="29"/>
      <c r="G38" s="29"/>
      <c r="H38" s="29"/>
      <c r="I38" s="29"/>
      <c r="J38" s="29"/>
      <c r="K38" s="63" t="s">
        <v>123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</row>
    <row r="39" spans="1:34" ht="24" customHeight="1" x14ac:dyDescent="0.25">
      <c r="E39" s="110" t="s">
        <v>0</v>
      </c>
      <c r="F39" s="110"/>
      <c r="G39" s="110"/>
      <c r="H39" s="64"/>
      <c r="I39" s="110" t="s">
        <v>1</v>
      </c>
      <c r="J39" s="110"/>
      <c r="K39" s="110"/>
    </row>
    <row r="40" spans="1:34" ht="24" customHeight="1" x14ac:dyDescent="0.25">
      <c r="C40" s="36"/>
      <c r="E40" s="23">
        <v>2569</v>
      </c>
      <c r="F40" s="65"/>
      <c r="G40" s="23">
        <v>2568</v>
      </c>
      <c r="H40" s="66"/>
      <c r="I40" s="23">
        <v>2569</v>
      </c>
      <c r="J40" s="78"/>
      <c r="K40" s="23">
        <v>2568</v>
      </c>
    </row>
    <row r="41" spans="1:34" ht="24" customHeight="1" x14ac:dyDescent="0.25">
      <c r="C41" s="36"/>
      <c r="E41" s="39"/>
      <c r="F41" s="79"/>
      <c r="G41" s="39"/>
      <c r="H41" s="31"/>
      <c r="I41" s="31"/>
      <c r="J41" s="31"/>
      <c r="K41" s="39"/>
    </row>
    <row r="42" spans="1:34" ht="24" customHeight="1" thickBot="1" x14ac:dyDescent="0.3">
      <c r="A42" s="27" t="s">
        <v>120</v>
      </c>
      <c r="E42" s="80">
        <f>E19</f>
        <v>1011894</v>
      </c>
      <c r="F42" s="54"/>
      <c r="G42" s="80">
        <f>G19</f>
        <v>993127</v>
      </c>
      <c r="H42" s="54"/>
      <c r="I42" s="80">
        <f>I19</f>
        <v>1004545</v>
      </c>
      <c r="J42" s="54"/>
      <c r="K42" s="80">
        <f>K19</f>
        <v>969549</v>
      </c>
    </row>
    <row r="43" spans="1:34" ht="24" customHeight="1" thickTop="1" x14ac:dyDescent="0.25">
      <c r="A43" s="27"/>
      <c r="E43" s="54"/>
      <c r="F43" s="54"/>
      <c r="G43" s="54"/>
      <c r="H43" s="54"/>
      <c r="I43" s="54"/>
      <c r="J43" s="54"/>
      <c r="K43" s="54"/>
    </row>
    <row r="44" spans="1:34" ht="24" customHeight="1" x14ac:dyDescent="0.25">
      <c r="A44" s="69" t="s">
        <v>78</v>
      </c>
      <c r="E44" s="54"/>
      <c r="F44" s="54"/>
      <c r="G44" s="54"/>
      <c r="H44" s="54"/>
      <c r="I44" s="54"/>
      <c r="J44" s="54"/>
      <c r="K44" s="54"/>
    </row>
    <row r="45" spans="1:34" ht="24" customHeight="1" x14ac:dyDescent="0.25">
      <c r="A45" s="81" t="s">
        <v>84</v>
      </c>
      <c r="E45" s="54"/>
      <c r="F45" s="54"/>
      <c r="G45" s="54"/>
      <c r="H45" s="54"/>
      <c r="I45" s="54"/>
      <c r="J45" s="54"/>
      <c r="K45" s="54"/>
    </row>
    <row r="46" spans="1:34" ht="24" customHeight="1" x14ac:dyDescent="0.25">
      <c r="A46" s="73" t="s">
        <v>205</v>
      </c>
      <c r="C46" s="82"/>
      <c r="E46" s="55">
        <v>-7611</v>
      </c>
      <c r="F46" s="54"/>
      <c r="G46" s="55">
        <v>-46923</v>
      </c>
      <c r="H46" s="54"/>
      <c r="I46" s="55">
        <v>-7611</v>
      </c>
      <c r="J46" s="54"/>
      <c r="K46" s="55">
        <v>-46923</v>
      </c>
    </row>
    <row r="47" spans="1:34" ht="24" customHeight="1" x14ac:dyDescent="0.25">
      <c r="A47" s="73"/>
      <c r="E47" s="55">
        <f>SUM(E46:E46)</f>
        <v>-7611</v>
      </c>
      <c r="F47" s="54"/>
      <c r="G47" s="55">
        <f>SUM(G46:G46)</f>
        <v>-46923</v>
      </c>
      <c r="H47" s="54"/>
      <c r="I47" s="55">
        <f>SUM(I46:I46)</f>
        <v>-7611</v>
      </c>
      <c r="J47" s="54"/>
      <c r="K47" s="55">
        <f>SUM(K46:K46)</f>
        <v>-46923</v>
      </c>
    </row>
    <row r="48" spans="1:34" ht="24" customHeight="1" x14ac:dyDescent="0.25">
      <c r="A48" s="73"/>
      <c r="E48" s="54"/>
      <c r="F48" s="54"/>
      <c r="G48" s="54"/>
      <c r="H48" s="54"/>
      <c r="I48" s="54"/>
      <c r="J48" s="54"/>
      <c r="K48" s="54"/>
    </row>
    <row r="49" spans="1:34" ht="24" customHeight="1" x14ac:dyDescent="0.25">
      <c r="A49" s="81" t="s">
        <v>98</v>
      </c>
      <c r="E49" s="54"/>
      <c r="F49" s="54"/>
      <c r="G49" s="54"/>
      <c r="H49" s="54"/>
      <c r="I49" s="54"/>
      <c r="J49" s="54"/>
      <c r="K49" s="54"/>
    </row>
    <row r="50" spans="1:34" ht="24" customHeight="1" x14ac:dyDescent="0.25">
      <c r="A50" s="73" t="s">
        <v>206</v>
      </c>
      <c r="C50" s="82"/>
      <c r="E50" s="55">
        <v>470705</v>
      </c>
      <c r="F50" s="54"/>
      <c r="G50" s="55">
        <v>-365260</v>
      </c>
      <c r="H50" s="54"/>
      <c r="I50" s="55">
        <v>470705</v>
      </c>
      <c r="J50" s="54"/>
      <c r="K50" s="55">
        <v>-365260</v>
      </c>
    </row>
    <row r="51" spans="1:34" ht="24" customHeight="1" x14ac:dyDescent="0.25">
      <c r="A51" s="73"/>
      <c r="C51" s="82"/>
      <c r="E51" s="55">
        <f>SUM(E50)</f>
        <v>470705</v>
      </c>
      <c r="F51" s="54"/>
      <c r="G51" s="55">
        <f>SUM(G50)</f>
        <v>-365260</v>
      </c>
      <c r="H51" s="54"/>
      <c r="I51" s="55">
        <f>SUM(I50)</f>
        <v>470705</v>
      </c>
      <c r="J51" s="54"/>
      <c r="K51" s="55">
        <f>SUM(K50)</f>
        <v>-365260</v>
      </c>
    </row>
    <row r="52" spans="1:34" ht="24" customHeight="1" x14ac:dyDescent="0.25">
      <c r="A52" s="69" t="s">
        <v>121</v>
      </c>
      <c r="B52" s="46"/>
      <c r="C52" s="70"/>
      <c r="D52" s="71"/>
      <c r="E52" s="59">
        <f>SUM(E47,E51)</f>
        <v>463094</v>
      </c>
      <c r="F52" s="44"/>
      <c r="G52" s="59">
        <f>SUM(G47,G51)</f>
        <v>-412183</v>
      </c>
      <c r="H52" s="43"/>
      <c r="I52" s="59">
        <f>SUM(I47,I51)</f>
        <v>463094</v>
      </c>
      <c r="J52" s="43"/>
      <c r="K52" s="59">
        <f>SUM(K47,K51)</f>
        <v>-412183</v>
      </c>
    </row>
    <row r="53" spans="1:34" ht="24" customHeight="1" x14ac:dyDescent="0.25">
      <c r="A53" s="69"/>
      <c r="B53" s="46"/>
      <c r="C53" s="83"/>
      <c r="D53" s="84"/>
      <c r="E53" s="44"/>
      <c r="F53" s="44"/>
      <c r="G53" s="44"/>
      <c r="H53" s="43"/>
      <c r="I53" s="44"/>
      <c r="J53" s="43"/>
      <c r="K53" s="44"/>
    </row>
    <row r="54" spans="1:34" ht="24" customHeight="1" thickBot="1" x14ac:dyDescent="0.3">
      <c r="A54" s="69" t="s">
        <v>122</v>
      </c>
      <c r="B54" s="46"/>
      <c r="C54" s="83"/>
      <c r="D54" s="84"/>
      <c r="E54" s="58">
        <f>E19+E52</f>
        <v>1474988</v>
      </c>
      <c r="F54" s="44"/>
      <c r="G54" s="58">
        <f>G19+G52</f>
        <v>580944</v>
      </c>
      <c r="H54" s="43"/>
      <c r="I54" s="58">
        <f>I19+I52</f>
        <v>1467639</v>
      </c>
      <c r="J54" s="43"/>
      <c r="K54" s="58">
        <f>K19+K52</f>
        <v>557366</v>
      </c>
    </row>
    <row r="55" spans="1:34" ht="24" customHeight="1" thickTop="1" x14ac:dyDescent="0.25">
      <c r="A55" s="69"/>
      <c r="B55" s="46"/>
      <c r="C55" s="83"/>
      <c r="D55" s="84"/>
      <c r="E55" s="24"/>
      <c r="F55" s="34"/>
      <c r="G55" s="24"/>
      <c r="H55" s="43"/>
      <c r="I55" s="44"/>
      <c r="J55" s="43"/>
      <c r="K55" s="44"/>
    </row>
    <row r="56" spans="1:34" s="46" customFormat="1" ht="24" customHeight="1" x14ac:dyDescent="0.25">
      <c r="A56" s="27" t="s">
        <v>32</v>
      </c>
      <c r="B56" s="35"/>
      <c r="C56" s="42"/>
      <c r="D56" s="35"/>
      <c r="E56" s="44"/>
      <c r="F56" s="43"/>
      <c r="G56" s="44"/>
      <c r="H56" s="43"/>
      <c r="I56" s="44"/>
      <c r="J56" s="43"/>
      <c r="K56" s="44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</row>
    <row r="57" spans="1:34" s="46" customFormat="1" ht="24" customHeight="1" thickBot="1" x14ac:dyDescent="0.3">
      <c r="A57" s="33" t="s">
        <v>51</v>
      </c>
      <c r="B57" s="35"/>
      <c r="C57" s="42"/>
      <c r="D57" s="35"/>
      <c r="E57" s="44">
        <f>E59-E58</f>
        <v>1474970</v>
      </c>
      <c r="F57" s="43"/>
      <c r="G57" s="44">
        <f>G59-G58</f>
        <v>580909</v>
      </c>
      <c r="H57" s="43"/>
      <c r="I57" s="58">
        <f>SUM(I54)</f>
        <v>1467639</v>
      </c>
      <c r="J57" s="43"/>
      <c r="K57" s="58">
        <f>SUM(K54)</f>
        <v>557366</v>
      </c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</row>
    <row r="58" spans="1:34" s="46" customFormat="1" ht="24" customHeight="1" thickTop="1" x14ac:dyDescent="0.25">
      <c r="A58" s="33" t="s">
        <v>31</v>
      </c>
      <c r="B58" s="35"/>
      <c r="C58" s="42"/>
      <c r="D58" s="35"/>
      <c r="E58" s="44">
        <v>18</v>
      </c>
      <c r="F58" s="43"/>
      <c r="G58" s="44">
        <v>35</v>
      </c>
      <c r="H58" s="43"/>
      <c r="I58" s="43"/>
      <c r="J58" s="43"/>
      <c r="K58" s="43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</row>
    <row r="59" spans="1:34" s="46" customFormat="1" ht="24" customHeight="1" thickBot="1" x14ac:dyDescent="0.3">
      <c r="A59" s="33"/>
      <c r="B59" s="35"/>
      <c r="C59" s="39"/>
      <c r="D59" s="35"/>
      <c r="E59" s="74">
        <f>E54</f>
        <v>1474988</v>
      </c>
      <c r="F59" s="54"/>
      <c r="G59" s="74">
        <f>G54</f>
        <v>580944</v>
      </c>
      <c r="H59" s="54"/>
      <c r="I59" s="54"/>
      <c r="J59" s="54"/>
      <c r="K59" s="54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</row>
    <row r="60" spans="1:34" s="46" customFormat="1" ht="24" customHeight="1" thickTop="1" x14ac:dyDescent="0.25">
      <c r="A60" s="33"/>
      <c r="B60" s="35"/>
      <c r="C60" s="39"/>
      <c r="D60" s="35"/>
      <c r="E60" s="44"/>
      <c r="F60" s="43"/>
      <c r="G60" s="44"/>
      <c r="H60" s="54"/>
      <c r="I60" s="54"/>
      <c r="J60" s="54"/>
      <c r="K60" s="54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</row>
    <row r="61" spans="1:34" s="46" customFormat="1" ht="24" customHeight="1" x14ac:dyDescent="0.25">
      <c r="A61" s="33" t="s">
        <v>12</v>
      </c>
      <c r="B61" s="35"/>
      <c r="C61" s="60"/>
      <c r="D61" s="35"/>
      <c r="E61" s="85"/>
      <c r="F61" s="76"/>
      <c r="G61" s="85"/>
      <c r="H61" s="35"/>
      <c r="I61" s="35"/>
      <c r="J61" s="35"/>
      <c r="K61" s="8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</row>
    <row r="62" spans="1:34" s="46" customFormat="1" ht="24" customHeight="1" x14ac:dyDescent="0.25">
      <c r="A62" s="33"/>
      <c r="B62" s="35"/>
      <c r="C62" s="60"/>
      <c r="D62" s="35"/>
      <c r="E62" s="85"/>
      <c r="F62" s="76"/>
      <c r="G62" s="85"/>
      <c r="H62" s="35"/>
      <c r="I62" s="35"/>
      <c r="J62" s="35"/>
      <c r="K62" s="8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</row>
    <row r="63" spans="1:34" s="46" customFormat="1" ht="24" customHeight="1" x14ac:dyDescent="0.25">
      <c r="A63" s="33"/>
      <c r="B63" s="35"/>
      <c r="C63" s="60"/>
      <c r="D63" s="35"/>
      <c r="E63" s="85"/>
      <c r="F63" s="76"/>
      <c r="G63" s="85"/>
      <c r="H63" s="35"/>
      <c r="I63" s="35"/>
      <c r="J63" s="35"/>
      <c r="K63" s="8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</row>
    <row r="64" spans="1:34" s="46" customFormat="1" ht="24" customHeight="1" x14ac:dyDescent="0.25">
      <c r="A64" s="33"/>
      <c r="B64" s="35"/>
      <c r="C64" s="60"/>
      <c r="D64" s="35"/>
      <c r="E64" s="85"/>
      <c r="F64" s="76"/>
      <c r="G64" s="85"/>
      <c r="H64" s="35"/>
      <c r="I64" s="35"/>
      <c r="J64" s="35"/>
      <c r="K64" s="8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</row>
    <row r="65" spans="1:34" s="46" customFormat="1" ht="24" customHeight="1" x14ac:dyDescent="0.25">
      <c r="A65" s="33"/>
      <c r="B65" s="35"/>
      <c r="C65" s="60"/>
      <c r="D65" s="35"/>
      <c r="E65" s="85"/>
      <c r="F65" s="76"/>
      <c r="G65" s="85"/>
      <c r="H65" s="35"/>
      <c r="I65" s="35"/>
      <c r="J65" s="35"/>
      <c r="K65" s="8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</row>
    <row r="66" spans="1:34" s="46" customFormat="1" ht="24" customHeight="1" x14ac:dyDescent="0.25">
      <c r="A66" s="33"/>
      <c r="B66" s="35"/>
      <c r="C66" s="60"/>
      <c r="D66" s="35"/>
      <c r="E66" s="85"/>
      <c r="F66" s="76"/>
      <c r="G66" s="85"/>
      <c r="H66" s="35"/>
      <c r="I66" s="35"/>
      <c r="J66" s="35"/>
      <c r="K66" s="8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</row>
    <row r="67" spans="1:34" s="46" customFormat="1" ht="24" customHeight="1" x14ac:dyDescent="0.25">
      <c r="A67" s="33"/>
      <c r="B67" s="35"/>
      <c r="C67" s="60"/>
      <c r="D67" s="35"/>
      <c r="E67" s="85"/>
      <c r="F67" s="76"/>
      <c r="G67" s="85"/>
      <c r="H67" s="35"/>
      <c r="I67" s="35"/>
      <c r="J67" s="35"/>
      <c r="K67" s="8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</row>
    <row r="68" spans="1:34" s="46" customFormat="1" ht="24" customHeight="1" x14ac:dyDescent="0.25">
      <c r="A68" s="33"/>
      <c r="B68" s="35"/>
      <c r="C68" s="60"/>
      <c r="D68" s="35"/>
      <c r="E68" s="85"/>
      <c r="F68" s="76"/>
      <c r="G68" s="85"/>
      <c r="H68" s="35"/>
      <c r="I68" s="35"/>
      <c r="J68" s="35"/>
      <c r="K68" s="8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</row>
    <row r="69" spans="1:34" s="46" customFormat="1" ht="24" customHeight="1" x14ac:dyDescent="0.25">
      <c r="A69" s="33"/>
      <c r="B69" s="35"/>
      <c r="C69" s="60"/>
      <c r="D69" s="35"/>
      <c r="E69" s="85"/>
      <c r="F69" s="76"/>
      <c r="G69" s="85"/>
      <c r="H69" s="35"/>
      <c r="I69" s="35"/>
      <c r="J69" s="35"/>
      <c r="K69" s="8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</row>
    <row r="70" spans="1:34" s="46" customFormat="1" ht="24" customHeight="1" x14ac:dyDescent="0.25">
      <c r="A70" s="33"/>
      <c r="B70" s="35"/>
      <c r="C70" s="60"/>
      <c r="D70" s="35"/>
      <c r="E70" s="85"/>
      <c r="F70" s="76"/>
      <c r="G70" s="85"/>
      <c r="H70" s="35"/>
      <c r="I70" s="35"/>
      <c r="J70" s="35"/>
      <c r="K70" s="8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</row>
    <row r="71" spans="1:34" ht="24" customHeight="1" x14ac:dyDescent="0.25">
      <c r="K71" s="57" t="s">
        <v>127</v>
      </c>
    </row>
    <row r="72" spans="1:34" s="30" customFormat="1" ht="24" customHeight="1" x14ac:dyDescent="0.25">
      <c r="A72" s="50" t="s">
        <v>71</v>
      </c>
      <c r="B72" s="62"/>
      <c r="C72" s="39"/>
      <c r="D72" s="29"/>
      <c r="E72" s="29"/>
      <c r="F72" s="29"/>
      <c r="G72" s="29"/>
      <c r="H72" s="29"/>
      <c r="I72" s="29"/>
      <c r="J72" s="29"/>
      <c r="K72" s="29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</row>
    <row r="73" spans="1:34" s="30" customFormat="1" ht="24" customHeight="1" x14ac:dyDescent="0.25">
      <c r="A73" s="50" t="s">
        <v>83</v>
      </c>
      <c r="B73" s="62"/>
      <c r="C73" s="39"/>
      <c r="D73" s="29"/>
      <c r="E73" s="29"/>
      <c r="F73" s="29"/>
      <c r="G73" s="29"/>
      <c r="H73" s="29"/>
      <c r="I73" s="29"/>
      <c r="J73" s="29"/>
      <c r="K73" s="29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</row>
    <row r="74" spans="1:34" s="30" customFormat="1" ht="24" customHeight="1" x14ac:dyDescent="0.25">
      <c r="A74" s="50" t="s">
        <v>195</v>
      </c>
      <c r="B74" s="62"/>
      <c r="C74" s="39"/>
      <c r="D74" s="29"/>
      <c r="E74" s="29"/>
      <c r="F74" s="29"/>
      <c r="G74" s="29"/>
      <c r="H74" s="29"/>
      <c r="I74" s="29"/>
      <c r="J74" s="29"/>
      <c r="K74" s="29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</row>
    <row r="75" spans="1:34" s="30" customFormat="1" ht="24" customHeight="1" x14ac:dyDescent="0.25">
      <c r="B75" s="62"/>
      <c r="C75" s="39"/>
      <c r="D75" s="29"/>
      <c r="E75" s="29"/>
      <c r="F75" s="29"/>
      <c r="G75" s="29"/>
      <c r="H75" s="29"/>
      <c r="I75" s="29"/>
      <c r="J75" s="29"/>
      <c r="K75" s="63" t="s">
        <v>123</v>
      </c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</row>
    <row r="76" spans="1:34" ht="24" customHeight="1" x14ac:dyDescent="0.25">
      <c r="E76" s="110" t="s">
        <v>0</v>
      </c>
      <c r="F76" s="110"/>
      <c r="G76" s="110"/>
      <c r="H76" s="64"/>
      <c r="I76" s="110" t="s">
        <v>1</v>
      </c>
      <c r="J76" s="110"/>
      <c r="K76" s="110"/>
    </row>
    <row r="77" spans="1:34" ht="24" customHeight="1" x14ac:dyDescent="0.25">
      <c r="C77" s="36" t="s">
        <v>2</v>
      </c>
      <c r="E77" s="23">
        <v>2569</v>
      </c>
      <c r="F77" s="65"/>
      <c r="G77" s="23">
        <v>2568</v>
      </c>
      <c r="H77" s="66"/>
      <c r="I77" s="23">
        <v>2569</v>
      </c>
      <c r="J77" s="65"/>
      <c r="K77" s="23">
        <v>2568</v>
      </c>
    </row>
    <row r="78" spans="1:34" ht="24" customHeight="1" x14ac:dyDescent="0.25">
      <c r="A78" s="47" t="s">
        <v>140</v>
      </c>
      <c r="B78" s="67"/>
      <c r="C78" s="42"/>
      <c r="E78" s="44">
        <v>8264277</v>
      </c>
      <c r="F78" s="44"/>
      <c r="G78" s="44">
        <v>8255573</v>
      </c>
      <c r="H78" s="44"/>
      <c r="I78" s="44">
        <v>7609533</v>
      </c>
      <c r="J78" s="44"/>
      <c r="K78" s="44">
        <v>7585712</v>
      </c>
    </row>
    <row r="79" spans="1:34" ht="24" customHeight="1" x14ac:dyDescent="0.25">
      <c r="A79" s="47" t="s">
        <v>138</v>
      </c>
      <c r="B79" s="67"/>
      <c r="C79" s="42"/>
      <c r="E79" s="59">
        <v>-4704208</v>
      </c>
      <c r="F79" s="44"/>
      <c r="G79" s="59">
        <v>-4641127</v>
      </c>
      <c r="H79" s="44"/>
      <c r="I79" s="59">
        <v>-4383962</v>
      </c>
      <c r="J79" s="44"/>
      <c r="K79" s="59">
        <v>-4384818</v>
      </c>
    </row>
    <row r="80" spans="1:34" ht="24" customHeight="1" x14ac:dyDescent="0.25">
      <c r="A80" s="27" t="s">
        <v>139</v>
      </c>
      <c r="B80" s="67"/>
      <c r="C80" s="42"/>
      <c r="E80" s="44">
        <f>E78+E79</f>
        <v>3560069</v>
      </c>
      <c r="F80" s="44"/>
      <c r="G80" s="44">
        <f>G78+G79</f>
        <v>3614446</v>
      </c>
      <c r="H80" s="44"/>
      <c r="I80" s="44">
        <f>I78+I79</f>
        <v>3225571</v>
      </c>
      <c r="J80" s="44"/>
      <c r="K80" s="44">
        <f>K78+K79</f>
        <v>3200894</v>
      </c>
    </row>
    <row r="81" spans="1:34" ht="24" customHeight="1" x14ac:dyDescent="0.25">
      <c r="A81" s="47" t="s">
        <v>27</v>
      </c>
      <c r="B81" s="30"/>
      <c r="C81" s="42"/>
      <c r="E81" s="44">
        <v>369238</v>
      </c>
      <c r="F81" s="44"/>
      <c r="G81" s="44">
        <v>407162</v>
      </c>
      <c r="H81" s="44"/>
      <c r="I81" s="44">
        <v>678579</v>
      </c>
      <c r="J81" s="44"/>
      <c r="K81" s="44">
        <v>715091</v>
      </c>
    </row>
    <row r="82" spans="1:34" ht="24" customHeight="1" x14ac:dyDescent="0.25">
      <c r="A82" s="51" t="s">
        <v>142</v>
      </c>
      <c r="B82" s="30"/>
      <c r="C82" s="42"/>
      <c r="E82" s="68">
        <f>SUM(E80:E81)</f>
        <v>3929307</v>
      </c>
      <c r="F82" s="44"/>
      <c r="G82" s="68">
        <f>SUM(G80:G81)</f>
        <v>4021608</v>
      </c>
      <c r="H82" s="44"/>
      <c r="I82" s="68">
        <f>SUM(I80:I81)</f>
        <v>3904150</v>
      </c>
      <c r="J82" s="44"/>
      <c r="K82" s="68">
        <f>SUM(K80:K81)</f>
        <v>3915985</v>
      </c>
    </row>
    <row r="83" spans="1:34" ht="24" customHeight="1" x14ac:dyDescent="0.25">
      <c r="A83" s="47" t="s">
        <v>28</v>
      </c>
      <c r="B83" s="67"/>
      <c r="C83" s="42"/>
      <c r="E83" s="44">
        <v>-81836</v>
      </c>
      <c r="F83" s="44"/>
      <c r="G83" s="44">
        <v>-105898</v>
      </c>
      <c r="H83" s="44"/>
      <c r="I83" s="44">
        <v>-35319</v>
      </c>
      <c r="J83" s="44"/>
      <c r="K83" s="44">
        <v>-45892</v>
      </c>
    </row>
    <row r="84" spans="1:34" ht="24" customHeight="1" x14ac:dyDescent="0.25">
      <c r="A84" s="47" t="s">
        <v>29</v>
      </c>
      <c r="B84" s="67"/>
      <c r="C84" s="42"/>
      <c r="E84" s="44">
        <v>-513813</v>
      </c>
      <c r="F84" s="44"/>
      <c r="G84" s="44">
        <v>-515982</v>
      </c>
      <c r="H84" s="44"/>
      <c r="I84" s="44">
        <f>-552342-10133</f>
        <v>-562475</v>
      </c>
      <c r="J84" s="44"/>
      <c r="K84" s="44">
        <v>-551911</v>
      </c>
    </row>
    <row r="85" spans="1:34" ht="24" customHeight="1" x14ac:dyDescent="0.25">
      <c r="A85" s="51" t="s">
        <v>110</v>
      </c>
      <c r="B85" s="30"/>
      <c r="E85" s="68">
        <f>SUM(E82:E84)</f>
        <v>3333658</v>
      </c>
      <c r="F85" s="44"/>
      <c r="G85" s="68">
        <f>SUM(G82:G84)</f>
        <v>3399728</v>
      </c>
      <c r="H85" s="44"/>
      <c r="I85" s="68">
        <f>SUM(I82:I84)</f>
        <v>3306356</v>
      </c>
      <c r="J85" s="44"/>
      <c r="K85" s="68">
        <f>SUM(K82:K84)</f>
        <v>3318182</v>
      </c>
    </row>
    <row r="86" spans="1:34" ht="24" customHeight="1" x14ac:dyDescent="0.25">
      <c r="A86" s="47" t="s">
        <v>111</v>
      </c>
      <c r="B86" s="30"/>
      <c r="C86" s="42"/>
      <c r="E86" s="59">
        <v>-1057726</v>
      </c>
      <c r="F86" s="44"/>
      <c r="G86" s="59">
        <v>-1154814</v>
      </c>
      <c r="H86" s="44"/>
      <c r="I86" s="59">
        <v>-1055378</v>
      </c>
      <c r="J86" s="44"/>
      <c r="K86" s="59">
        <v>-1145373</v>
      </c>
    </row>
    <row r="87" spans="1:34" ht="24" customHeight="1" x14ac:dyDescent="0.25">
      <c r="A87" s="51" t="s">
        <v>70</v>
      </c>
      <c r="B87" s="30"/>
      <c r="E87" s="44">
        <f>SUM(E85:E86)</f>
        <v>2275932</v>
      </c>
      <c r="F87" s="44"/>
      <c r="G87" s="44">
        <f>SUM(G85:G86)</f>
        <v>2244914</v>
      </c>
      <c r="H87" s="44"/>
      <c r="I87" s="44">
        <f>SUM(I85:I86)</f>
        <v>2250978</v>
      </c>
      <c r="J87" s="44"/>
      <c r="K87" s="44">
        <f>SUM(K85:K86)</f>
        <v>2172809</v>
      </c>
    </row>
    <row r="88" spans="1:34" ht="24" customHeight="1" x14ac:dyDescent="0.25">
      <c r="A88" s="47" t="s">
        <v>55</v>
      </c>
      <c r="B88" s="30"/>
      <c r="C88" s="42"/>
      <c r="E88" s="59">
        <v>-389283</v>
      </c>
      <c r="F88" s="44"/>
      <c r="G88" s="59">
        <v>-380768</v>
      </c>
      <c r="H88" s="44"/>
      <c r="I88" s="59">
        <v>-383641</v>
      </c>
      <c r="J88" s="44"/>
      <c r="K88" s="59">
        <v>-365587</v>
      </c>
    </row>
    <row r="89" spans="1:34" ht="24" customHeight="1" thickBot="1" x14ac:dyDescent="0.3">
      <c r="A89" s="27" t="s">
        <v>120</v>
      </c>
      <c r="E89" s="49">
        <f>SUM(E87:E88)</f>
        <v>1886649</v>
      </c>
      <c r="F89" s="44"/>
      <c r="G89" s="49">
        <f>SUM(G87:G88)</f>
        <v>1864146</v>
      </c>
      <c r="H89" s="44"/>
      <c r="I89" s="49">
        <f>SUM(I87:I88)</f>
        <v>1867337</v>
      </c>
      <c r="J89" s="44"/>
      <c r="K89" s="49">
        <f>SUM(K87:K88)</f>
        <v>1807222</v>
      </c>
    </row>
    <row r="90" spans="1:34" ht="24" customHeight="1" thickTop="1" x14ac:dyDescent="0.25">
      <c r="A90" s="27"/>
      <c r="E90" s="44"/>
      <c r="F90" s="44"/>
      <c r="G90" s="44"/>
      <c r="H90" s="44"/>
      <c r="I90" s="44"/>
      <c r="J90" s="44"/>
      <c r="K90" s="44"/>
    </row>
    <row r="91" spans="1:34" s="46" customFormat="1" ht="24" customHeight="1" x14ac:dyDescent="0.25">
      <c r="A91" s="69" t="s">
        <v>30</v>
      </c>
      <c r="C91" s="70"/>
      <c r="D91" s="71"/>
      <c r="E91" s="72"/>
      <c r="F91" s="34"/>
      <c r="G91" s="72"/>
      <c r="H91" s="43"/>
      <c r="I91" s="44"/>
      <c r="J91" s="43"/>
      <c r="K91" s="44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</row>
    <row r="92" spans="1:34" s="46" customFormat="1" ht="24" customHeight="1" thickBot="1" x14ac:dyDescent="0.3">
      <c r="A92" s="33" t="s">
        <v>51</v>
      </c>
      <c r="C92" s="70"/>
      <c r="D92" s="71"/>
      <c r="E92" s="44">
        <f>E94-E93</f>
        <v>1886653</v>
      </c>
      <c r="F92" s="43"/>
      <c r="G92" s="44">
        <f>G94-G93</f>
        <v>1864105</v>
      </c>
      <c r="H92" s="43"/>
      <c r="I92" s="58">
        <f>I89</f>
        <v>1867337</v>
      </c>
      <c r="J92" s="43"/>
      <c r="K92" s="58">
        <f>K89</f>
        <v>1807222</v>
      </c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</row>
    <row r="93" spans="1:34" s="46" customFormat="1" ht="24" customHeight="1" thickTop="1" x14ac:dyDescent="0.25">
      <c r="A93" s="33" t="s">
        <v>31</v>
      </c>
      <c r="C93" s="70"/>
      <c r="D93" s="71"/>
      <c r="E93" s="44">
        <v>-4</v>
      </c>
      <c r="F93" s="43"/>
      <c r="G93" s="44">
        <v>41</v>
      </c>
      <c r="H93" s="43"/>
      <c r="I93" s="44"/>
      <c r="J93" s="43"/>
      <c r="K93" s="44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</row>
    <row r="94" spans="1:34" s="46" customFormat="1" ht="24" customHeight="1" thickBot="1" x14ac:dyDescent="0.3">
      <c r="A94" s="73"/>
      <c r="C94" s="70"/>
      <c r="D94" s="71"/>
      <c r="E94" s="74">
        <f>E89</f>
        <v>1886649</v>
      </c>
      <c r="F94" s="54"/>
      <c r="G94" s="74">
        <f>G89</f>
        <v>1864146</v>
      </c>
      <c r="H94" s="54"/>
      <c r="I94" s="54"/>
      <c r="J94" s="54"/>
      <c r="K94" s="54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</row>
    <row r="95" spans="1:34" ht="24" customHeight="1" thickTop="1" x14ac:dyDescent="0.25">
      <c r="A95" s="27"/>
      <c r="E95" s="44"/>
      <c r="F95" s="44"/>
      <c r="G95" s="44"/>
      <c r="H95" s="44"/>
      <c r="I95" s="44"/>
      <c r="J95" s="44"/>
      <c r="K95" s="44"/>
    </row>
    <row r="96" spans="1:34" s="46" customFormat="1" ht="24" customHeight="1" x14ac:dyDescent="0.25">
      <c r="A96" s="51" t="s">
        <v>134</v>
      </c>
      <c r="B96" s="67"/>
      <c r="C96" s="42">
        <v>13</v>
      </c>
      <c r="D96" s="35"/>
      <c r="H96" s="57"/>
      <c r="I96" s="57"/>
      <c r="J96" s="57"/>
      <c r="K96" s="57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</row>
    <row r="97" spans="1:34" s="46" customFormat="1" ht="24" customHeight="1" thickBot="1" x14ac:dyDescent="0.3">
      <c r="A97" s="47" t="s">
        <v>52</v>
      </c>
      <c r="B97" s="30"/>
      <c r="C97" s="42"/>
      <c r="D97" s="35"/>
      <c r="E97" s="75">
        <v>0.13</v>
      </c>
      <c r="F97" s="76"/>
      <c r="G97" s="75">
        <v>0.12</v>
      </c>
      <c r="H97" s="76"/>
      <c r="I97" s="75">
        <v>0.12</v>
      </c>
      <c r="J97" s="76"/>
      <c r="K97" s="75">
        <v>0.12</v>
      </c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</row>
    <row r="98" spans="1:34" ht="24" customHeight="1" thickTop="1" x14ac:dyDescent="0.25">
      <c r="A98" s="27"/>
      <c r="E98" s="77"/>
      <c r="F98" s="77"/>
      <c r="G98" s="77"/>
      <c r="H98" s="77"/>
      <c r="I98" s="77"/>
      <c r="J98" s="77"/>
      <c r="K98" s="77"/>
    </row>
    <row r="99" spans="1:34" ht="24" customHeight="1" x14ac:dyDescent="0.25">
      <c r="A99" s="33" t="s">
        <v>12</v>
      </c>
      <c r="E99" s="54"/>
      <c r="F99" s="54"/>
      <c r="G99" s="54"/>
      <c r="H99" s="54"/>
      <c r="I99" s="54"/>
      <c r="J99" s="54"/>
      <c r="K99" s="54"/>
    </row>
    <row r="100" spans="1:34" ht="24" customHeight="1" x14ac:dyDescent="0.25">
      <c r="E100" s="54"/>
      <c r="F100" s="54"/>
      <c r="G100" s="54"/>
      <c r="H100" s="54"/>
      <c r="I100" s="54"/>
      <c r="J100" s="54"/>
      <c r="K100" s="54"/>
    </row>
    <row r="101" spans="1:34" ht="24" customHeight="1" x14ac:dyDescent="0.25">
      <c r="E101" s="54"/>
      <c r="F101" s="54"/>
      <c r="G101" s="54"/>
      <c r="H101" s="54"/>
      <c r="I101" s="54"/>
      <c r="J101" s="54"/>
      <c r="K101" s="54"/>
    </row>
    <row r="102" spans="1:34" ht="24" customHeight="1" x14ac:dyDescent="0.25">
      <c r="E102" s="54"/>
      <c r="F102" s="54"/>
      <c r="G102" s="54"/>
      <c r="H102" s="54"/>
      <c r="I102" s="54"/>
      <c r="J102" s="54"/>
      <c r="K102" s="54"/>
    </row>
    <row r="103" spans="1:34" ht="24" customHeight="1" x14ac:dyDescent="0.25">
      <c r="E103" s="54"/>
      <c r="F103" s="54"/>
      <c r="G103" s="54"/>
      <c r="H103" s="54"/>
      <c r="I103" s="54"/>
      <c r="J103" s="54"/>
      <c r="K103" s="54"/>
    </row>
    <row r="104" spans="1:34" ht="24" customHeight="1" x14ac:dyDescent="0.25">
      <c r="E104" s="54"/>
      <c r="F104" s="54"/>
      <c r="G104" s="54"/>
      <c r="H104" s="54"/>
      <c r="I104" s="54"/>
      <c r="J104" s="54"/>
      <c r="K104" s="54"/>
    </row>
    <row r="105" spans="1:34" ht="24" customHeight="1" x14ac:dyDescent="0.25">
      <c r="E105" s="54"/>
      <c r="F105" s="54"/>
      <c r="G105" s="54"/>
      <c r="H105" s="54"/>
      <c r="I105" s="54"/>
      <c r="J105" s="54"/>
      <c r="K105" s="54"/>
    </row>
    <row r="106" spans="1:34" ht="24" customHeight="1" x14ac:dyDescent="0.25">
      <c r="E106" s="54"/>
      <c r="F106" s="54"/>
      <c r="G106" s="54"/>
      <c r="H106" s="54"/>
      <c r="I106" s="54"/>
      <c r="J106" s="54"/>
      <c r="K106" s="54"/>
    </row>
    <row r="107" spans="1:34" ht="24" customHeight="1" x14ac:dyDescent="0.25">
      <c r="K107" s="57" t="s">
        <v>127</v>
      </c>
    </row>
    <row r="108" spans="1:34" s="30" customFormat="1" ht="24" customHeight="1" x14ac:dyDescent="0.25">
      <c r="A108" s="50" t="s">
        <v>71</v>
      </c>
      <c r="B108" s="62"/>
      <c r="C108" s="39"/>
      <c r="D108" s="29"/>
      <c r="E108" s="29"/>
      <c r="F108" s="29"/>
      <c r="G108" s="29"/>
      <c r="H108" s="29"/>
      <c r="I108" s="29"/>
      <c r="J108" s="29"/>
      <c r="K108" s="29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</row>
    <row r="109" spans="1:34" s="30" customFormat="1" ht="24" customHeight="1" x14ac:dyDescent="0.25">
      <c r="A109" s="50" t="s">
        <v>86</v>
      </c>
      <c r="B109" s="62"/>
      <c r="C109" s="39"/>
      <c r="D109" s="29"/>
      <c r="E109" s="29"/>
      <c r="F109" s="29"/>
      <c r="G109" s="29"/>
      <c r="H109" s="29"/>
      <c r="I109" s="29"/>
      <c r="J109" s="29"/>
      <c r="K109" s="29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</row>
    <row r="110" spans="1:34" s="30" customFormat="1" ht="24" customHeight="1" x14ac:dyDescent="0.25">
      <c r="A110" s="50" t="s">
        <v>195</v>
      </c>
      <c r="B110" s="62"/>
      <c r="C110" s="39"/>
      <c r="D110" s="29"/>
      <c r="E110" s="29"/>
      <c r="F110" s="29"/>
      <c r="G110" s="29"/>
      <c r="H110" s="29"/>
      <c r="I110" s="29"/>
      <c r="J110" s="29"/>
      <c r="K110" s="29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</row>
    <row r="111" spans="1:34" s="30" customFormat="1" ht="24" customHeight="1" x14ac:dyDescent="0.25">
      <c r="B111" s="62"/>
      <c r="C111" s="39"/>
      <c r="D111" s="29"/>
      <c r="E111" s="29"/>
      <c r="F111" s="29"/>
      <c r="G111" s="29"/>
      <c r="H111" s="29"/>
      <c r="I111" s="29"/>
      <c r="J111" s="29"/>
      <c r="K111" s="63" t="s">
        <v>123</v>
      </c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</row>
    <row r="112" spans="1:34" ht="24" customHeight="1" x14ac:dyDescent="0.25">
      <c r="E112" s="110" t="s">
        <v>0</v>
      </c>
      <c r="F112" s="110"/>
      <c r="G112" s="110"/>
      <c r="H112" s="64"/>
      <c r="I112" s="110" t="s">
        <v>1</v>
      </c>
      <c r="J112" s="110"/>
      <c r="K112" s="110"/>
    </row>
    <row r="113" spans="1:11" ht="24" customHeight="1" x14ac:dyDescent="0.25">
      <c r="C113" s="36"/>
      <c r="E113" s="23">
        <v>2569</v>
      </c>
      <c r="F113" s="65"/>
      <c r="G113" s="23">
        <v>2568</v>
      </c>
      <c r="H113" s="66"/>
      <c r="I113" s="23">
        <v>2569</v>
      </c>
      <c r="J113" s="78"/>
      <c r="K113" s="23">
        <v>2568</v>
      </c>
    </row>
    <row r="114" spans="1:11" ht="24" customHeight="1" x14ac:dyDescent="0.25">
      <c r="C114" s="36"/>
      <c r="E114" s="39"/>
      <c r="F114" s="79"/>
      <c r="G114" s="39"/>
      <c r="H114" s="31"/>
      <c r="I114" s="31"/>
      <c r="J114" s="31"/>
      <c r="K114" s="39"/>
    </row>
    <row r="115" spans="1:11" ht="24" customHeight="1" thickBot="1" x14ac:dyDescent="0.3">
      <c r="A115" s="27" t="s">
        <v>120</v>
      </c>
      <c r="E115" s="80">
        <f>E89</f>
        <v>1886649</v>
      </c>
      <c r="F115" s="54"/>
      <c r="G115" s="80">
        <f>G89</f>
        <v>1864146</v>
      </c>
      <c r="H115" s="54"/>
      <c r="I115" s="80">
        <f>I89</f>
        <v>1867337</v>
      </c>
      <c r="J115" s="54"/>
      <c r="K115" s="80">
        <f>K89</f>
        <v>1807222</v>
      </c>
    </row>
    <row r="116" spans="1:11" ht="24" customHeight="1" thickTop="1" x14ac:dyDescent="0.25">
      <c r="A116" s="27"/>
      <c r="E116" s="54"/>
      <c r="F116" s="54"/>
      <c r="G116" s="54"/>
      <c r="H116" s="54"/>
      <c r="I116" s="54"/>
      <c r="J116" s="54"/>
      <c r="K116" s="54"/>
    </row>
    <row r="117" spans="1:11" ht="24" customHeight="1" x14ac:dyDescent="0.25">
      <c r="A117" s="69" t="s">
        <v>78</v>
      </c>
      <c r="E117" s="54"/>
      <c r="F117" s="54"/>
      <c r="G117" s="54"/>
      <c r="H117" s="54"/>
      <c r="I117" s="54"/>
      <c r="J117" s="54"/>
      <c r="K117" s="54"/>
    </row>
    <row r="118" spans="1:11" ht="24" customHeight="1" x14ac:dyDescent="0.25">
      <c r="A118" s="81" t="s">
        <v>84</v>
      </c>
      <c r="E118" s="54"/>
      <c r="F118" s="54"/>
      <c r="G118" s="54"/>
      <c r="H118" s="54"/>
      <c r="I118" s="54"/>
      <c r="J118" s="54"/>
      <c r="K118" s="54"/>
    </row>
    <row r="119" spans="1:11" ht="24" customHeight="1" x14ac:dyDescent="0.25">
      <c r="A119" s="73" t="s">
        <v>188</v>
      </c>
      <c r="C119" s="82"/>
      <c r="E119" s="55">
        <v>66342</v>
      </c>
      <c r="F119" s="54"/>
      <c r="G119" s="55">
        <v>-139001</v>
      </c>
      <c r="H119" s="54"/>
      <c r="I119" s="55">
        <v>66342</v>
      </c>
      <c r="J119" s="54"/>
      <c r="K119" s="55">
        <v>-139001</v>
      </c>
    </row>
    <row r="120" spans="1:11" ht="24" customHeight="1" x14ac:dyDescent="0.25">
      <c r="A120" s="73"/>
      <c r="E120" s="55">
        <f>SUM(E119:E119)</f>
        <v>66342</v>
      </c>
      <c r="F120" s="54"/>
      <c r="G120" s="55">
        <f>SUM(G119:G119)</f>
        <v>-139001</v>
      </c>
      <c r="H120" s="54"/>
      <c r="I120" s="55">
        <f>SUM(I119:I119)</f>
        <v>66342</v>
      </c>
      <c r="J120" s="54"/>
      <c r="K120" s="55">
        <f>SUM(K119:K119)</f>
        <v>-139001</v>
      </c>
    </row>
    <row r="121" spans="1:11" ht="24" customHeight="1" x14ac:dyDescent="0.25">
      <c r="A121" s="73"/>
      <c r="E121" s="54"/>
      <c r="F121" s="54"/>
      <c r="G121" s="54"/>
      <c r="H121" s="54"/>
      <c r="I121" s="54"/>
      <c r="J121" s="54"/>
      <c r="K121" s="54"/>
    </row>
    <row r="122" spans="1:11" ht="24" customHeight="1" x14ac:dyDescent="0.25">
      <c r="A122" s="81" t="s">
        <v>98</v>
      </c>
      <c r="E122" s="54"/>
      <c r="F122" s="54"/>
      <c r="G122" s="54"/>
      <c r="H122" s="54"/>
      <c r="I122" s="54"/>
      <c r="J122" s="54"/>
      <c r="K122" s="54"/>
    </row>
    <row r="123" spans="1:11" ht="24" customHeight="1" x14ac:dyDescent="0.25">
      <c r="A123" s="73" t="s">
        <v>206</v>
      </c>
      <c r="C123" s="82"/>
      <c r="E123" s="55">
        <v>449737</v>
      </c>
      <c r="F123" s="54"/>
      <c r="G123" s="55">
        <v>-1300288</v>
      </c>
      <c r="H123" s="54"/>
      <c r="I123" s="55">
        <v>449737</v>
      </c>
      <c r="J123" s="54"/>
      <c r="K123" s="55">
        <v>-1300288</v>
      </c>
    </row>
    <row r="124" spans="1:11" ht="24" customHeight="1" x14ac:dyDescent="0.25">
      <c r="A124" s="73"/>
      <c r="C124" s="82"/>
      <c r="E124" s="55">
        <f>SUM(E123)</f>
        <v>449737</v>
      </c>
      <c r="F124" s="54"/>
      <c r="G124" s="55">
        <f>SUM(G123)</f>
        <v>-1300288</v>
      </c>
      <c r="H124" s="54"/>
      <c r="I124" s="55">
        <f>SUM(I123)</f>
        <v>449737</v>
      </c>
      <c r="J124" s="54"/>
      <c r="K124" s="55">
        <f>SUM(K123)</f>
        <v>-1300288</v>
      </c>
    </row>
    <row r="125" spans="1:11" ht="24" customHeight="1" x14ac:dyDescent="0.25">
      <c r="A125" s="69" t="s">
        <v>121</v>
      </c>
      <c r="B125" s="46"/>
      <c r="C125" s="70"/>
      <c r="D125" s="71"/>
      <c r="E125" s="59">
        <f>SUM(E120,E124)</f>
        <v>516079</v>
      </c>
      <c r="F125" s="44"/>
      <c r="G125" s="59">
        <f>SUM(G120,G124)</f>
        <v>-1439289</v>
      </c>
      <c r="H125" s="43"/>
      <c r="I125" s="59">
        <f>SUM(I120,I124)</f>
        <v>516079</v>
      </c>
      <c r="J125" s="43"/>
      <c r="K125" s="59">
        <f>SUM(K120,K124)</f>
        <v>-1439289</v>
      </c>
    </row>
    <row r="126" spans="1:11" ht="24" customHeight="1" x14ac:dyDescent="0.25">
      <c r="A126" s="69"/>
      <c r="B126" s="46"/>
      <c r="C126" s="83"/>
      <c r="D126" s="84"/>
      <c r="E126" s="44"/>
      <c r="F126" s="44"/>
      <c r="G126" s="44"/>
      <c r="H126" s="43"/>
      <c r="I126" s="44"/>
      <c r="J126" s="43"/>
      <c r="K126" s="44"/>
    </row>
    <row r="127" spans="1:11" ht="24" customHeight="1" thickBot="1" x14ac:dyDescent="0.3">
      <c r="A127" s="69" t="s">
        <v>122</v>
      </c>
      <c r="B127" s="46"/>
      <c r="C127" s="83"/>
      <c r="D127" s="84"/>
      <c r="E127" s="58">
        <f>E89+E125</f>
        <v>2402728</v>
      </c>
      <c r="F127" s="44"/>
      <c r="G127" s="58">
        <f>G89+G125</f>
        <v>424857</v>
      </c>
      <c r="H127" s="43"/>
      <c r="I127" s="58">
        <f>I89+I125</f>
        <v>2383416</v>
      </c>
      <c r="J127" s="43"/>
      <c r="K127" s="58">
        <f>K89+K125</f>
        <v>367933</v>
      </c>
    </row>
    <row r="128" spans="1:11" ht="24" customHeight="1" thickTop="1" x14ac:dyDescent="0.25">
      <c r="A128" s="69"/>
      <c r="B128" s="46"/>
      <c r="C128" s="83"/>
      <c r="D128" s="84"/>
      <c r="E128" s="24"/>
      <c r="F128" s="34"/>
      <c r="G128" s="24"/>
      <c r="H128" s="43"/>
      <c r="I128" s="44"/>
      <c r="J128" s="43"/>
      <c r="K128" s="44"/>
    </row>
    <row r="129" spans="1:34" s="46" customFormat="1" ht="24" customHeight="1" x14ac:dyDescent="0.25">
      <c r="A129" s="27" t="s">
        <v>32</v>
      </c>
      <c r="B129" s="35"/>
      <c r="C129" s="42"/>
      <c r="D129" s="35"/>
      <c r="E129" s="44"/>
      <c r="F129" s="43"/>
      <c r="G129" s="44"/>
      <c r="H129" s="43"/>
      <c r="I129" s="44"/>
      <c r="J129" s="43"/>
      <c r="K129" s="44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</row>
    <row r="130" spans="1:34" s="46" customFormat="1" ht="24" customHeight="1" thickBot="1" x14ac:dyDescent="0.3">
      <c r="A130" s="33" t="s">
        <v>51</v>
      </c>
      <c r="B130" s="35"/>
      <c r="C130" s="42"/>
      <c r="D130" s="35"/>
      <c r="E130" s="44">
        <f>E132-E131</f>
        <v>2402732</v>
      </c>
      <c r="F130" s="43"/>
      <c r="G130" s="44">
        <f>G132-G131</f>
        <v>424816</v>
      </c>
      <c r="H130" s="43"/>
      <c r="I130" s="58">
        <f>SUM(I127)</f>
        <v>2383416</v>
      </c>
      <c r="J130" s="43"/>
      <c r="K130" s="58">
        <f>SUM(K127)</f>
        <v>367933</v>
      </c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</row>
    <row r="131" spans="1:34" s="46" customFormat="1" ht="24" customHeight="1" thickTop="1" x14ac:dyDescent="0.25">
      <c r="A131" s="33" t="s">
        <v>31</v>
      </c>
      <c r="B131" s="35"/>
      <c r="C131" s="42"/>
      <c r="D131" s="35"/>
      <c r="E131" s="44">
        <f>E93</f>
        <v>-4</v>
      </c>
      <c r="F131" s="43"/>
      <c r="G131" s="44">
        <v>41</v>
      </c>
      <c r="H131" s="43"/>
      <c r="I131" s="43"/>
      <c r="J131" s="43"/>
      <c r="K131" s="43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</row>
    <row r="132" spans="1:34" s="46" customFormat="1" ht="24" customHeight="1" thickBot="1" x14ac:dyDescent="0.3">
      <c r="A132" s="33"/>
      <c r="B132" s="35"/>
      <c r="C132" s="39"/>
      <c r="D132" s="35"/>
      <c r="E132" s="74">
        <f>E127</f>
        <v>2402728</v>
      </c>
      <c r="F132" s="54"/>
      <c r="G132" s="74">
        <f>G127</f>
        <v>424857</v>
      </c>
      <c r="H132" s="54"/>
      <c r="I132" s="54"/>
      <c r="J132" s="54"/>
      <c r="K132" s="54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</row>
    <row r="133" spans="1:34" s="46" customFormat="1" ht="24" customHeight="1" thickTop="1" x14ac:dyDescent="0.25">
      <c r="A133" s="33"/>
      <c r="B133" s="35"/>
      <c r="C133" s="39"/>
      <c r="D133" s="35"/>
      <c r="E133" s="44"/>
      <c r="F133" s="43"/>
      <c r="G133" s="44"/>
      <c r="H133" s="54"/>
      <c r="I133" s="54"/>
      <c r="J133" s="54"/>
      <c r="K133" s="54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</row>
    <row r="134" spans="1:34" s="46" customFormat="1" ht="24" customHeight="1" x14ac:dyDescent="0.25">
      <c r="A134" s="33" t="s">
        <v>12</v>
      </c>
      <c r="B134" s="35"/>
      <c r="C134" s="60"/>
      <c r="D134" s="35"/>
      <c r="E134" s="85"/>
      <c r="F134" s="76"/>
      <c r="G134" s="85"/>
      <c r="H134" s="35"/>
      <c r="I134" s="35"/>
      <c r="J134" s="35"/>
      <c r="K134" s="8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</row>
    <row r="135" spans="1:34" ht="24" customHeight="1" x14ac:dyDescent="0.25">
      <c r="A135" s="35"/>
    </row>
    <row r="137" spans="1:34" s="33" customFormat="1" ht="24" customHeight="1" x14ac:dyDescent="0.25">
      <c r="B137" s="35"/>
      <c r="C137" s="39"/>
      <c r="D137" s="35"/>
      <c r="E137" s="35"/>
      <c r="F137" s="35"/>
      <c r="G137" s="35"/>
      <c r="H137" s="35"/>
      <c r="I137" s="35"/>
      <c r="J137" s="35"/>
      <c r="K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</row>
    <row r="138" spans="1:34" s="33" customFormat="1" ht="24" customHeight="1" x14ac:dyDescent="0.25">
      <c r="B138" s="35"/>
      <c r="C138" s="39"/>
      <c r="D138" s="35"/>
      <c r="E138" s="35"/>
      <c r="F138" s="35"/>
      <c r="G138" s="35"/>
      <c r="H138" s="35"/>
      <c r="I138" s="35"/>
      <c r="J138" s="35"/>
      <c r="K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</row>
    <row r="139" spans="1:34" s="33" customFormat="1" ht="24" customHeight="1" x14ac:dyDescent="0.25">
      <c r="B139" s="35"/>
      <c r="C139" s="39"/>
      <c r="D139" s="35"/>
      <c r="E139" s="35"/>
      <c r="F139" s="35"/>
      <c r="G139" s="35"/>
      <c r="H139" s="35"/>
      <c r="I139" s="35"/>
      <c r="J139" s="35"/>
      <c r="K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</row>
    <row r="140" spans="1:34" s="33" customFormat="1" ht="24" customHeight="1" x14ac:dyDescent="0.25">
      <c r="B140" s="35"/>
      <c r="C140" s="39"/>
      <c r="D140" s="35"/>
      <c r="E140" s="35"/>
      <c r="F140" s="35"/>
      <c r="G140" s="35"/>
      <c r="H140" s="35"/>
      <c r="I140" s="35"/>
      <c r="J140" s="35"/>
      <c r="K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</row>
    <row r="141" spans="1:34" s="33" customFormat="1" ht="24" customHeight="1" x14ac:dyDescent="0.25">
      <c r="B141" s="35"/>
      <c r="C141" s="39"/>
      <c r="D141" s="35"/>
      <c r="E141" s="35"/>
      <c r="F141" s="35"/>
      <c r="G141" s="35"/>
      <c r="H141" s="35"/>
      <c r="I141" s="35"/>
      <c r="J141" s="35"/>
      <c r="K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</row>
    <row r="142" spans="1:34" s="33" customFormat="1" ht="24" customHeight="1" x14ac:dyDescent="0.25">
      <c r="B142" s="35"/>
      <c r="C142" s="39"/>
      <c r="D142" s="35"/>
      <c r="E142" s="35"/>
      <c r="F142" s="35"/>
      <c r="G142" s="35"/>
      <c r="H142" s="35"/>
      <c r="I142" s="35"/>
      <c r="J142" s="35"/>
      <c r="K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</row>
    <row r="143" spans="1:34" s="33" customFormat="1" ht="24" customHeight="1" x14ac:dyDescent="0.25">
      <c r="B143" s="35"/>
      <c r="C143" s="39"/>
      <c r="D143" s="35"/>
      <c r="E143" s="35"/>
      <c r="F143" s="35"/>
      <c r="G143" s="35"/>
      <c r="H143" s="35"/>
      <c r="I143" s="35"/>
      <c r="J143" s="35"/>
      <c r="K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</row>
    <row r="144" spans="1:34" s="33" customFormat="1" ht="24" customHeight="1" x14ac:dyDescent="0.25">
      <c r="B144" s="35"/>
      <c r="C144" s="39"/>
      <c r="D144" s="35"/>
      <c r="E144" s="35"/>
      <c r="F144" s="35"/>
      <c r="G144" s="35"/>
      <c r="H144" s="35"/>
      <c r="I144" s="35"/>
      <c r="J144" s="35"/>
      <c r="K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</row>
    <row r="145" spans="2:34" s="33" customFormat="1" ht="24" customHeight="1" x14ac:dyDescent="0.25">
      <c r="B145" s="35"/>
      <c r="C145" s="39"/>
      <c r="D145" s="35"/>
      <c r="E145" s="35"/>
      <c r="F145" s="35"/>
      <c r="G145" s="35"/>
      <c r="H145" s="35"/>
      <c r="I145" s="35"/>
      <c r="J145" s="35"/>
      <c r="K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</row>
    <row r="146" spans="2:34" s="33" customFormat="1" ht="24" customHeight="1" x14ac:dyDescent="0.25">
      <c r="B146" s="35"/>
      <c r="C146" s="39"/>
      <c r="D146" s="35"/>
      <c r="E146" s="35"/>
      <c r="F146" s="35"/>
      <c r="G146" s="35"/>
      <c r="H146" s="35"/>
      <c r="I146" s="35"/>
      <c r="J146" s="35"/>
      <c r="K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</row>
    <row r="147" spans="2:34" s="33" customFormat="1" ht="24" customHeight="1" x14ac:dyDescent="0.25">
      <c r="B147" s="35"/>
      <c r="C147" s="39"/>
      <c r="D147" s="35"/>
      <c r="E147" s="35"/>
      <c r="F147" s="35"/>
      <c r="G147" s="35"/>
      <c r="H147" s="35"/>
      <c r="I147" s="35"/>
      <c r="J147" s="35"/>
      <c r="K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</row>
    <row r="148" spans="2:34" s="33" customFormat="1" ht="24" customHeight="1" x14ac:dyDescent="0.25">
      <c r="B148" s="35"/>
      <c r="C148" s="39"/>
      <c r="D148" s="35"/>
      <c r="E148" s="35"/>
      <c r="F148" s="35"/>
      <c r="G148" s="35"/>
      <c r="H148" s="35"/>
      <c r="I148" s="35"/>
      <c r="J148" s="35"/>
      <c r="K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</row>
    <row r="149" spans="2:34" s="33" customFormat="1" ht="24" customHeight="1" x14ac:dyDescent="0.25">
      <c r="B149" s="35"/>
      <c r="C149" s="39"/>
      <c r="D149" s="35"/>
      <c r="E149" s="35"/>
      <c r="F149" s="35"/>
      <c r="G149" s="35"/>
      <c r="H149" s="35"/>
      <c r="I149" s="35"/>
      <c r="J149" s="35"/>
      <c r="K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</row>
    <row r="150" spans="2:34" s="33" customFormat="1" ht="24" customHeight="1" x14ac:dyDescent="0.25">
      <c r="B150" s="35"/>
      <c r="C150" s="39"/>
      <c r="D150" s="35"/>
      <c r="E150" s="35"/>
      <c r="F150" s="35"/>
      <c r="G150" s="35"/>
      <c r="H150" s="35"/>
      <c r="I150" s="35"/>
      <c r="J150" s="35"/>
      <c r="K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</row>
    <row r="151" spans="2:34" s="33" customFormat="1" ht="24" customHeight="1" x14ac:dyDescent="0.25">
      <c r="B151" s="35"/>
      <c r="C151" s="39"/>
      <c r="D151" s="35"/>
      <c r="E151" s="35"/>
      <c r="F151" s="35"/>
      <c r="G151" s="35"/>
      <c r="H151" s="35"/>
      <c r="I151" s="35"/>
      <c r="J151" s="35"/>
      <c r="K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</row>
    <row r="152" spans="2:34" s="33" customFormat="1" ht="24" customHeight="1" x14ac:dyDescent="0.25">
      <c r="B152" s="35"/>
      <c r="C152" s="39"/>
      <c r="D152" s="35"/>
      <c r="E152" s="35"/>
      <c r="F152" s="35"/>
      <c r="G152" s="35"/>
      <c r="H152" s="35"/>
      <c r="I152" s="35"/>
      <c r="J152" s="35"/>
      <c r="K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</row>
    <row r="153" spans="2:34" s="33" customFormat="1" ht="24" customHeight="1" x14ac:dyDescent="0.25">
      <c r="B153" s="35"/>
      <c r="C153" s="39"/>
      <c r="D153" s="35"/>
      <c r="E153" s="35"/>
      <c r="F153" s="35"/>
      <c r="G153" s="35"/>
      <c r="H153" s="35"/>
      <c r="I153" s="35"/>
      <c r="J153" s="35"/>
      <c r="K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</row>
    <row r="154" spans="2:34" s="33" customFormat="1" ht="24" customHeight="1" x14ac:dyDescent="0.25">
      <c r="B154" s="35"/>
      <c r="C154" s="39"/>
      <c r="D154" s="35"/>
      <c r="E154" s="35"/>
      <c r="F154" s="35"/>
      <c r="G154" s="35"/>
      <c r="H154" s="35"/>
      <c r="I154" s="35"/>
      <c r="J154" s="35"/>
      <c r="K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</row>
    <row r="155" spans="2:34" s="33" customFormat="1" ht="24" customHeight="1" x14ac:dyDescent="0.25">
      <c r="B155" s="35"/>
      <c r="C155" s="39"/>
      <c r="D155" s="35"/>
      <c r="E155" s="35"/>
      <c r="F155" s="35"/>
      <c r="G155" s="35"/>
      <c r="H155" s="35"/>
      <c r="I155" s="35"/>
      <c r="J155" s="35"/>
      <c r="K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</row>
    <row r="156" spans="2:34" s="33" customFormat="1" ht="24" customHeight="1" x14ac:dyDescent="0.25">
      <c r="B156" s="35"/>
      <c r="C156" s="39"/>
      <c r="D156" s="35"/>
      <c r="E156" s="35"/>
      <c r="F156" s="35"/>
      <c r="G156" s="35"/>
      <c r="H156" s="35"/>
      <c r="I156" s="35"/>
      <c r="J156" s="35"/>
      <c r="K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</row>
    <row r="157" spans="2:34" s="33" customFormat="1" ht="24" customHeight="1" x14ac:dyDescent="0.25">
      <c r="B157" s="35"/>
      <c r="C157" s="39"/>
      <c r="D157" s="35"/>
      <c r="E157" s="35"/>
      <c r="F157" s="35"/>
      <c r="G157" s="35"/>
      <c r="H157" s="35"/>
      <c r="I157" s="35"/>
      <c r="J157" s="35"/>
      <c r="K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</row>
    <row r="158" spans="2:34" s="33" customFormat="1" ht="24" customHeight="1" x14ac:dyDescent="0.25">
      <c r="B158" s="35"/>
      <c r="C158" s="39"/>
      <c r="D158" s="35"/>
      <c r="E158" s="35"/>
      <c r="F158" s="35"/>
      <c r="G158" s="35"/>
      <c r="H158" s="35"/>
      <c r="I158" s="35"/>
      <c r="J158" s="35"/>
      <c r="K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</row>
    <row r="159" spans="2:34" s="33" customFormat="1" ht="24" customHeight="1" x14ac:dyDescent="0.25">
      <c r="B159" s="35"/>
      <c r="C159" s="39"/>
      <c r="D159" s="35"/>
      <c r="E159" s="35"/>
      <c r="F159" s="35"/>
      <c r="G159" s="35"/>
      <c r="H159" s="35"/>
      <c r="I159" s="35"/>
      <c r="J159" s="35"/>
      <c r="K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</row>
    <row r="160" spans="2:34" s="33" customFormat="1" ht="24" customHeight="1" x14ac:dyDescent="0.25">
      <c r="B160" s="35"/>
      <c r="C160" s="39"/>
      <c r="D160" s="35"/>
      <c r="E160" s="35"/>
      <c r="F160" s="35"/>
      <c r="G160" s="35"/>
      <c r="H160" s="35"/>
      <c r="I160" s="35"/>
      <c r="J160" s="35"/>
      <c r="K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</row>
    <row r="161" spans="2:34" s="33" customFormat="1" ht="24" customHeight="1" x14ac:dyDescent="0.25">
      <c r="B161" s="35"/>
      <c r="C161" s="39"/>
      <c r="D161" s="35"/>
      <c r="E161" s="35"/>
      <c r="F161" s="35"/>
      <c r="G161" s="35"/>
      <c r="H161" s="35"/>
      <c r="I161" s="35"/>
      <c r="J161" s="35"/>
      <c r="K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</row>
    <row r="162" spans="2:34" s="33" customFormat="1" ht="24" customHeight="1" x14ac:dyDescent="0.25">
      <c r="B162" s="35"/>
      <c r="C162" s="39"/>
      <c r="D162" s="35"/>
      <c r="E162" s="35"/>
      <c r="F162" s="35"/>
      <c r="G162" s="35"/>
      <c r="H162" s="35"/>
      <c r="I162" s="35"/>
      <c r="J162" s="35"/>
      <c r="K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</row>
    <row r="163" spans="2:34" s="33" customFormat="1" ht="24" customHeight="1" x14ac:dyDescent="0.25">
      <c r="B163" s="35"/>
      <c r="C163" s="39"/>
      <c r="D163" s="35"/>
      <c r="E163" s="35"/>
      <c r="F163" s="35"/>
      <c r="G163" s="35"/>
      <c r="H163" s="35"/>
      <c r="I163" s="35"/>
      <c r="J163" s="35"/>
      <c r="K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</row>
    <row r="164" spans="2:34" s="33" customFormat="1" ht="24" customHeight="1" x14ac:dyDescent="0.25">
      <c r="B164" s="35"/>
      <c r="C164" s="39"/>
      <c r="D164" s="35"/>
      <c r="E164" s="35"/>
      <c r="F164" s="35"/>
      <c r="G164" s="35"/>
      <c r="H164" s="35"/>
      <c r="I164" s="35"/>
      <c r="J164" s="35"/>
      <c r="K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</row>
    <row r="165" spans="2:34" s="33" customFormat="1" ht="24" customHeight="1" x14ac:dyDescent="0.25">
      <c r="B165" s="35"/>
      <c r="C165" s="39"/>
      <c r="D165" s="35"/>
      <c r="E165" s="35"/>
      <c r="F165" s="35"/>
      <c r="G165" s="35"/>
      <c r="H165" s="35"/>
      <c r="I165" s="35"/>
      <c r="J165" s="35"/>
      <c r="K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</row>
    <row r="166" spans="2:34" s="33" customFormat="1" ht="24" customHeight="1" x14ac:dyDescent="0.25">
      <c r="B166" s="35"/>
      <c r="C166" s="39"/>
      <c r="D166" s="35"/>
      <c r="E166" s="35"/>
      <c r="F166" s="35"/>
      <c r="G166" s="35"/>
      <c r="H166" s="35"/>
      <c r="I166" s="35"/>
      <c r="J166" s="35"/>
      <c r="K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</row>
    <row r="167" spans="2:34" s="33" customFormat="1" ht="24" customHeight="1" x14ac:dyDescent="0.25">
      <c r="B167" s="35"/>
      <c r="C167" s="39"/>
      <c r="D167" s="35"/>
      <c r="E167" s="35"/>
      <c r="F167" s="35"/>
      <c r="G167" s="35"/>
      <c r="H167" s="35"/>
      <c r="I167" s="35"/>
      <c r="J167" s="35"/>
      <c r="K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</row>
    <row r="168" spans="2:34" s="33" customFormat="1" ht="24" customHeight="1" x14ac:dyDescent="0.25">
      <c r="B168" s="35"/>
      <c r="C168" s="39"/>
      <c r="D168" s="35"/>
      <c r="E168" s="35"/>
      <c r="F168" s="35"/>
      <c r="G168" s="35"/>
      <c r="H168" s="35"/>
      <c r="I168" s="35"/>
      <c r="J168" s="35"/>
      <c r="K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</row>
    <row r="169" spans="2:34" s="33" customFormat="1" ht="24" customHeight="1" x14ac:dyDescent="0.25">
      <c r="B169" s="35"/>
      <c r="C169" s="39"/>
      <c r="D169" s="35"/>
      <c r="E169" s="35"/>
      <c r="F169" s="35"/>
      <c r="G169" s="35"/>
      <c r="H169" s="35"/>
      <c r="I169" s="35"/>
      <c r="J169" s="35"/>
      <c r="K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</row>
    <row r="170" spans="2:34" s="33" customFormat="1" ht="24" customHeight="1" x14ac:dyDescent="0.25">
      <c r="B170" s="35"/>
      <c r="C170" s="39"/>
      <c r="D170" s="35"/>
      <c r="E170" s="35"/>
      <c r="F170" s="35"/>
      <c r="G170" s="35"/>
      <c r="H170" s="35"/>
      <c r="I170" s="35"/>
      <c r="J170" s="35"/>
      <c r="K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</row>
    <row r="171" spans="2:34" s="33" customFormat="1" ht="24" customHeight="1" x14ac:dyDescent="0.25">
      <c r="B171" s="35"/>
      <c r="C171" s="39"/>
      <c r="D171" s="35"/>
      <c r="E171" s="35"/>
      <c r="F171" s="35"/>
      <c r="G171" s="35"/>
      <c r="H171" s="35"/>
      <c r="I171" s="35"/>
      <c r="J171" s="35"/>
      <c r="K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</row>
    <row r="172" spans="2:34" s="33" customFormat="1" ht="24" customHeight="1" x14ac:dyDescent="0.25">
      <c r="B172" s="35"/>
      <c r="C172" s="39"/>
      <c r="D172" s="35"/>
      <c r="E172" s="35"/>
      <c r="F172" s="35"/>
      <c r="G172" s="35"/>
      <c r="H172" s="35"/>
      <c r="I172" s="35"/>
      <c r="J172" s="35"/>
      <c r="K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</row>
    <row r="173" spans="2:34" s="33" customFormat="1" ht="24" customHeight="1" x14ac:dyDescent="0.25">
      <c r="B173" s="35"/>
      <c r="C173" s="39"/>
      <c r="D173" s="35"/>
      <c r="E173" s="35"/>
      <c r="F173" s="35"/>
      <c r="G173" s="35"/>
      <c r="H173" s="35"/>
      <c r="I173" s="35"/>
      <c r="J173" s="35"/>
      <c r="K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</row>
    <row r="174" spans="2:34" s="33" customFormat="1" ht="24" customHeight="1" x14ac:dyDescent="0.25">
      <c r="B174" s="35"/>
      <c r="C174" s="39"/>
      <c r="D174" s="35"/>
      <c r="E174" s="35"/>
      <c r="F174" s="35"/>
      <c r="G174" s="35"/>
      <c r="H174" s="35"/>
      <c r="I174" s="35"/>
      <c r="J174" s="35"/>
      <c r="K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</row>
    <row r="175" spans="2:34" s="33" customFormat="1" ht="24" customHeight="1" x14ac:dyDescent="0.25">
      <c r="B175" s="35"/>
      <c r="C175" s="39"/>
      <c r="D175" s="35"/>
      <c r="E175" s="35"/>
      <c r="F175" s="35"/>
      <c r="G175" s="35"/>
      <c r="H175" s="35"/>
      <c r="I175" s="35"/>
      <c r="J175" s="35"/>
      <c r="K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</row>
    <row r="176" spans="2:34" s="33" customFormat="1" ht="24" customHeight="1" x14ac:dyDescent="0.25">
      <c r="B176" s="35"/>
      <c r="C176" s="39"/>
      <c r="D176" s="35"/>
      <c r="E176" s="35"/>
      <c r="F176" s="35"/>
      <c r="G176" s="35"/>
      <c r="H176" s="35"/>
      <c r="I176" s="35"/>
      <c r="J176" s="35"/>
      <c r="K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</row>
    <row r="177" spans="2:34" s="33" customFormat="1" ht="24" customHeight="1" x14ac:dyDescent="0.25">
      <c r="B177" s="35"/>
      <c r="C177" s="39"/>
      <c r="D177" s="35"/>
      <c r="E177" s="35"/>
      <c r="F177" s="35"/>
      <c r="G177" s="35"/>
      <c r="H177" s="35"/>
      <c r="I177" s="35"/>
      <c r="J177" s="35"/>
      <c r="K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</row>
    <row r="178" spans="2:34" s="33" customFormat="1" ht="24" customHeight="1" x14ac:dyDescent="0.25">
      <c r="B178" s="35"/>
      <c r="C178" s="39"/>
      <c r="D178" s="35"/>
      <c r="E178" s="35"/>
      <c r="F178" s="35"/>
      <c r="G178" s="35"/>
      <c r="H178" s="35"/>
      <c r="I178" s="35"/>
      <c r="J178" s="35"/>
      <c r="K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</row>
    <row r="179" spans="2:34" s="33" customFormat="1" ht="24" customHeight="1" x14ac:dyDescent="0.25">
      <c r="B179" s="35"/>
      <c r="C179" s="39"/>
      <c r="D179" s="35"/>
      <c r="E179" s="35"/>
      <c r="F179" s="35"/>
      <c r="G179" s="35"/>
      <c r="H179" s="35"/>
      <c r="I179" s="35"/>
      <c r="J179" s="35"/>
      <c r="K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</row>
    <row r="180" spans="2:34" s="33" customFormat="1" ht="24" customHeight="1" x14ac:dyDescent="0.25">
      <c r="B180" s="35"/>
      <c r="C180" s="39"/>
      <c r="D180" s="35"/>
      <c r="E180" s="35"/>
      <c r="F180" s="35"/>
      <c r="G180" s="35"/>
      <c r="H180" s="35"/>
      <c r="I180" s="35"/>
      <c r="J180" s="35"/>
      <c r="K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</row>
    <row r="181" spans="2:34" s="33" customFormat="1" ht="24" customHeight="1" x14ac:dyDescent="0.25">
      <c r="B181" s="35"/>
      <c r="C181" s="39"/>
      <c r="D181" s="35"/>
      <c r="E181" s="35"/>
      <c r="F181" s="35"/>
      <c r="G181" s="35"/>
      <c r="H181" s="35"/>
      <c r="I181" s="35"/>
      <c r="J181" s="35"/>
      <c r="K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</row>
    <row r="182" spans="2:34" s="33" customFormat="1" ht="24" customHeight="1" x14ac:dyDescent="0.25">
      <c r="B182" s="35"/>
      <c r="C182" s="39"/>
      <c r="D182" s="35"/>
      <c r="E182" s="35"/>
      <c r="F182" s="35"/>
      <c r="G182" s="35"/>
      <c r="H182" s="35"/>
      <c r="I182" s="35"/>
      <c r="J182" s="35"/>
      <c r="K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</row>
    <row r="183" spans="2:34" s="33" customFormat="1" ht="24" customHeight="1" x14ac:dyDescent="0.25">
      <c r="B183" s="35"/>
      <c r="C183" s="39"/>
      <c r="D183" s="35"/>
      <c r="E183" s="35"/>
      <c r="F183" s="35"/>
      <c r="G183" s="35"/>
      <c r="H183" s="35"/>
      <c r="I183" s="35"/>
      <c r="J183" s="35"/>
      <c r="K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</row>
    <row r="184" spans="2:34" s="33" customFormat="1" ht="24" customHeight="1" x14ac:dyDescent="0.25">
      <c r="B184" s="35"/>
      <c r="C184" s="39"/>
      <c r="D184" s="35"/>
      <c r="E184" s="35"/>
      <c r="F184" s="35"/>
      <c r="G184" s="35"/>
      <c r="H184" s="35"/>
      <c r="I184" s="35"/>
      <c r="J184" s="35"/>
      <c r="K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</row>
    <row r="185" spans="2:34" s="33" customFormat="1" ht="24" customHeight="1" x14ac:dyDescent="0.25">
      <c r="B185" s="35"/>
      <c r="C185" s="39"/>
      <c r="D185" s="35"/>
      <c r="E185" s="35"/>
      <c r="F185" s="35"/>
      <c r="G185" s="35"/>
      <c r="H185" s="35"/>
      <c r="I185" s="35"/>
      <c r="J185" s="35"/>
      <c r="K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</row>
    <row r="186" spans="2:34" s="33" customFormat="1" ht="24" customHeight="1" x14ac:dyDescent="0.25">
      <c r="B186" s="35"/>
      <c r="C186" s="39"/>
      <c r="D186" s="35"/>
      <c r="E186" s="35"/>
      <c r="F186" s="35"/>
      <c r="G186" s="35"/>
      <c r="H186" s="35"/>
      <c r="I186" s="35"/>
      <c r="J186" s="35"/>
      <c r="K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</row>
    <row r="187" spans="2:34" s="33" customFormat="1" ht="24" customHeight="1" x14ac:dyDescent="0.25">
      <c r="B187" s="35"/>
      <c r="C187" s="39"/>
      <c r="D187" s="35"/>
      <c r="E187" s="35"/>
      <c r="F187" s="35"/>
      <c r="G187" s="35"/>
      <c r="H187" s="35"/>
      <c r="I187" s="35"/>
      <c r="J187" s="35"/>
      <c r="K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</row>
    <row r="188" spans="2:34" s="33" customFormat="1" ht="24" customHeight="1" x14ac:dyDescent="0.25">
      <c r="B188" s="35"/>
      <c r="C188" s="39"/>
      <c r="D188" s="35"/>
      <c r="E188" s="35"/>
      <c r="F188" s="35"/>
      <c r="G188" s="35"/>
      <c r="H188" s="35"/>
      <c r="I188" s="35"/>
      <c r="J188" s="35"/>
      <c r="K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</row>
  </sheetData>
  <mergeCells count="8">
    <mergeCell ref="E112:G112"/>
    <mergeCell ref="I112:K112"/>
    <mergeCell ref="E6:G6"/>
    <mergeCell ref="E39:G39"/>
    <mergeCell ref="I6:K6"/>
    <mergeCell ref="I39:K39"/>
    <mergeCell ref="E76:G76"/>
    <mergeCell ref="I76:K76"/>
  </mergeCells>
  <printOptions horizontalCentered="1"/>
  <pageMargins left="0.70866141732283472" right="0.35433070866141736" top="0.78740157480314965" bottom="0.23622047244094491" header="0.19685039370078741" footer="0.19685039370078741"/>
  <pageSetup paperSize="9" scale="74" fitToHeight="7" orientation="portrait" r:id="rId1"/>
  <headerFooter scaleWithDoc="0" alignWithMargins="0"/>
  <rowBreaks count="3" manualBreakCount="3">
    <brk id="33" max="16383" man="1"/>
    <brk id="70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1"/>
  <sheetViews>
    <sheetView showGridLines="0" view="pageBreakPreview" zoomScaleNormal="70" zoomScaleSheetLayoutView="100" workbookViewId="0"/>
  </sheetViews>
  <sheetFormatPr defaultColWidth="9.453125" defaultRowHeight="24" customHeight="1" x14ac:dyDescent="0.25"/>
  <cols>
    <col min="1" max="1" width="33.54296875" style="43" customWidth="1"/>
    <col min="2" max="2" width="17.6328125" style="43" customWidth="1"/>
    <col min="3" max="3" width="1.453125" style="43" customWidth="1"/>
    <col min="4" max="4" width="17.6328125" style="43" customWidth="1"/>
    <col min="5" max="5" width="1.453125" style="43" customWidth="1"/>
    <col min="6" max="6" width="17.6328125" style="43" customWidth="1"/>
    <col min="7" max="7" width="1.453125" style="43" customWidth="1"/>
    <col min="8" max="8" width="17.6328125" style="43" customWidth="1"/>
    <col min="9" max="9" width="1.453125" style="43" customWidth="1"/>
    <col min="10" max="10" width="17.6328125" style="43" customWidth="1"/>
    <col min="11" max="11" width="1.453125" style="43" customWidth="1"/>
    <col min="12" max="12" width="17.6328125" style="43" customWidth="1"/>
    <col min="13" max="13" width="1.453125" style="43" customWidth="1"/>
    <col min="14" max="14" width="17.6328125" style="43" customWidth="1"/>
    <col min="15" max="15" width="1.453125" style="43" customWidth="1"/>
    <col min="16" max="16" width="17.6328125" style="43" customWidth="1"/>
    <col min="17" max="17" width="1.453125" style="43" customWidth="1"/>
    <col min="18" max="18" width="17.6328125" style="43" customWidth="1"/>
    <col min="19" max="19" width="1.453125" style="43" customWidth="1"/>
    <col min="20" max="20" width="17.6328125" style="43" customWidth="1"/>
    <col min="21" max="21" width="1.453125" style="43" customWidth="1"/>
    <col min="22" max="22" width="17.6328125" style="43" customWidth="1"/>
    <col min="23" max="23" width="1.453125" style="43" customWidth="1"/>
    <col min="24" max="24" width="17.6328125" style="3" customWidth="1"/>
    <col min="25" max="25" width="1.453125" style="43" customWidth="1"/>
    <col min="26" max="26" width="17.6328125" style="43" customWidth="1"/>
    <col min="27" max="27" width="12" style="43" bestFit="1" customWidth="1"/>
    <col min="28" max="28" width="11" style="43" bestFit="1" customWidth="1"/>
    <col min="29" max="16384" width="9.453125" style="43"/>
  </cols>
  <sheetData>
    <row r="1" spans="1:26" s="35" customFormat="1" ht="24" customHeight="1" x14ac:dyDescent="0.25">
      <c r="A1" s="33"/>
      <c r="C1" s="39"/>
      <c r="Z1" s="57" t="s">
        <v>127</v>
      </c>
    </row>
    <row r="2" spans="1:26" ht="24" customHeight="1" x14ac:dyDescent="0.25">
      <c r="A2" s="86" t="s">
        <v>71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54"/>
      <c r="P2" s="54"/>
      <c r="Q2" s="54"/>
      <c r="R2" s="54"/>
      <c r="S2" s="54"/>
      <c r="T2" s="54"/>
      <c r="U2" s="86"/>
      <c r="V2" s="86"/>
      <c r="W2" s="86"/>
      <c r="X2" s="4"/>
      <c r="Y2" s="86"/>
      <c r="Z2" s="44"/>
    </row>
    <row r="3" spans="1:26" ht="24" customHeight="1" x14ac:dyDescent="0.25">
      <c r="A3" s="87" t="s">
        <v>150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54"/>
      <c r="P3" s="54"/>
      <c r="Q3" s="54"/>
      <c r="R3" s="54"/>
      <c r="S3" s="54"/>
      <c r="T3" s="54"/>
      <c r="U3" s="87"/>
      <c r="V3" s="87"/>
      <c r="W3" s="87"/>
      <c r="X3" s="5"/>
      <c r="Y3" s="87"/>
      <c r="Z3" s="87"/>
    </row>
    <row r="4" spans="1:26" ht="24" customHeight="1" x14ac:dyDescent="0.25">
      <c r="A4" s="86" t="s">
        <v>195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54"/>
      <c r="P4" s="54"/>
      <c r="Q4" s="54"/>
      <c r="R4" s="54"/>
      <c r="S4" s="54"/>
      <c r="T4" s="54"/>
      <c r="U4" s="87"/>
      <c r="V4" s="87"/>
      <c r="W4" s="87"/>
      <c r="X4" s="5"/>
      <c r="Y4" s="87"/>
      <c r="Z4" s="87"/>
    </row>
    <row r="5" spans="1:26" ht="24" customHeight="1" x14ac:dyDescent="0.25">
      <c r="B5" s="88"/>
      <c r="C5" s="88"/>
      <c r="D5" s="88"/>
      <c r="E5" s="88"/>
      <c r="F5" s="88"/>
      <c r="G5" s="88"/>
      <c r="H5" s="88"/>
      <c r="I5" s="88"/>
      <c r="J5" s="88"/>
      <c r="K5" s="88"/>
      <c r="L5" s="44"/>
      <c r="M5" s="88"/>
      <c r="N5" s="44"/>
      <c r="O5" s="88"/>
      <c r="P5" s="88"/>
      <c r="Q5" s="88"/>
      <c r="R5" s="88"/>
      <c r="S5" s="88"/>
      <c r="T5" s="88"/>
      <c r="U5" s="88"/>
      <c r="V5" s="44"/>
      <c r="W5" s="88"/>
      <c r="X5" s="6"/>
      <c r="Y5" s="88"/>
      <c r="Z5" s="44" t="s">
        <v>124</v>
      </c>
    </row>
    <row r="6" spans="1:26" ht="24" customHeight="1" x14ac:dyDescent="0.25">
      <c r="B6" s="112" t="s">
        <v>0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</row>
    <row r="7" spans="1:26" ht="24" customHeight="1" x14ac:dyDescent="0.25">
      <c r="B7" s="111" t="s">
        <v>50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89"/>
      <c r="X7" s="1"/>
      <c r="Y7" s="89"/>
      <c r="Z7" s="89"/>
    </row>
    <row r="8" spans="1:26" ht="24" customHeight="1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M8" s="54"/>
      <c r="P8" s="111" t="s">
        <v>69</v>
      </c>
      <c r="Q8" s="111"/>
      <c r="R8" s="111"/>
      <c r="S8" s="111"/>
      <c r="T8" s="111"/>
      <c r="U8" s="54"/>
      <c r="V8" s="54"/>
      <c r="W8" s="89"/>
      <c r="Y8" s="89"/>
      <c r="Z8" s="89"/>
    </row>
    <row r="9" spans="1:26" s="54" customFormat="1" ht="24" customHeight="1" x14ac:dyDescent="0.25">
      <c r="H9" s="54" t="s">
        <v>87</v>
      </c>
      <c r="J9" s="113" t="s">
        <v>67</v>
      </c>
      <c r="K9" s="113"/>
      <c r="L9" s="113"/>
      <c r="M9" s="113"/>
      <c r="N9" s="113"/>
      <c r="P9" s="111" t="s">
        <v>78</v>
      </c>
      <c r="Q9" s="111"/>
      <c r="R9" s="111"/>
      <c r="T9" s="54" t="s">
        <v>46</v>
      </c>
      <c r="V9" s="54" t="s">
        <v>46</v>
      </c>
      <c r="X9" s="1" t="s">
        <v>104</v>
      </c>
    </row>
    <row r="10" spans="1:26" s="54" customFormat="1" ht="24" customHeight="1" x14ac:dyDescent="0.25">
      <c r="B10" s="54" t="s">
        <v>21</v>
      </c>
      <c r="D10" s="54" t="s">
        <v>47</v>
      </c>
      <c r="H10" s="54" t="s">
        <v>88</v>
      </c>
      <c r="J10" s="111" t="s">
        <v>152</v>
      </c>
      <c r="K10" s="111"/>
      <c r="L10" s="111"/>
      <c r="P10" s="54" t="s">
        <v>93</v>
      </c>
      <c r="R10" s="54" t="s">
        <v>129</v>
      </c>
      <c r="T10" s="54" t="s">
        <v>58</v>
      </c>
      <c r="V10" s="54" t="s">
        <v>20</v>
      </c>
      <c r="X10" s="1" t="s">
        <v>105</v>
      </c>
      <c r="Z10" s="54" t="s">
        <v>46</v>
      </c>
    </row>
    <row r="11" spans="1:26" s="54" customFormat="1" ht="24" customHeight="1" x14ac:dyDescent="0.25">
      <c r="B11" s="55" t="s">
        <v>48</v>
      </c>
      <c r="D11" s="55" t="s">
        <v>216</v>
      </c>
      <c r="F11" s="55" t="s">
        <v>154</v>
      </c>
      <c r="H11" s="55" t="s">
        <v>143</v>
      </c>
      <c r="J11" s="55" t="s">
        <v>68</v>
      </c>
      <c r="L11" s="55" t="s">
        <v>153</v>
      </c>
      <c r="N11" s="55" t="s">
        <v>49</v>
      </c>
      <c r="P11" s="55" t="s">
        <v>79</v>
      </c>
      <c r="R11" s="55" t="s">
        <v>144</v>
      </c>
      <c r="T11" s="55" t="s">
        <v>59</v>
      </c>
      <c r="V11" s="55" t="s">
        <v>53</v>
      </c>
      <c r="X11" s="15" t="s">
        <v>54</v>
      </c>
      <c r="Z11" s="55" t="s">
        <v>20</v>
      </c>
    </row>
    <row r="12" spans="1:26" ht="24" customHeight="1" x14ac:dyDescent="0.25">
      <c r="A12" s="90" t="s">
        <v>157</v>
      </c>
      <c r="B12" s="44">
        <v>15285000</v>
      </c>
      <c r="C12" s="44"/>
      <c r="D12" s="44">
        <v>5816938</v>
      </c>
      <c r="E12" s="44"/>
      <c r="F12" s="44">
        <v>-2451693</v>
      </c>
      <c r="G12" s="44"/>
      <c r="H12" s="44">
        <v>-346046</v>
      </c>
      <c r="I12" s="44"/>
      <c r="J12" s="44">
        <v>1528500</v>
      </c>
      <c r="K12" s="44"/>
      <c r="L12" s="44">
        <v>2451693</v>
      </c>
      <c r="M12" s="44"/>
      <c r="N12" s="44">
        <v>17457542</v>
      </c>
      <c r="O12" s="44"/>
      <c r="P12" s="44">
        <v>-98702</v>
      </c>
      <c r="Q12" s="44"/>
      <c r="R12" s="44">
        <v>-3084678</v>
      </c>
      <c r="S12" s="44"/>
      <c r="T12" s="44">
        <f>SUM(P12:S12)</f>
        <v>-3183380</v>
      </c>
      <c r="U12" s="44"/>
      <c r="V12" s="44">
        <f>SUM(B12:N12,T12)</f>
        <v>36558554</v>
      </c>
      <c r="W12" s="44"/>
      <c r="X12" s="44">
        <v>1728</v>
      </c>
      <c r="Y12" s="44"/>
      <c r="Z12" s="44">
        <f>SUM(V12:X12)</f>
        <v>36560282</v>
      </c>
    </row>
    <row r="13" spans="1:26" ht="24" customHeight="1" x14ac:dyDescent="0.25">
      <c r="A13" s="43" t="s">
        <v>120</v>
      </c>
      <c r="B13" s="44">
        <v>0</v>
      </c>
      <c r="C13" s="44"/>
      <c r="D13" s="44">
        <v>0</v>
      </c>
      <c r="E13" s="44"/>
      <c r="F13" s="44">
        <v>0</v>
      </c>
      <c r="G13" s="44"/>
      <c r="H13" s="44">
        <v>0</v>
      </c>
      <c r="I13" s="44"/>
      <c r="J13" s="44">
        <v>0</v>
      </c>
      <c r="K13" s="44"/>
      <c r="L13" s="44">
        <v>0</v>
      </c>
      <c r="M13" s="44"/>
      <c r="N13" s="44">
        <v>1864105</v>
      </c>
      <c r="O13" s="44"/>
      <c r="P13" s="44">
        <v>0</v>
      </c>
      <c r="Q13" s="44"/>
      <c r="R13" s="44">
        <v>0</v>
      </c>
      <c r="S13" s="44"/>
      <c r="T13" s="44">
        <f>SUM(P13:S13)</f>
        <v>0</v>
      </c>
      <c r="U13" s="44"/>
      <c r="V13" s="44">
        <f>SUM(B13:N13,T13)</f>
        <v>1864105</v>
      </c>
      <c r="W13" s="44"/>
      <c r="X13" s="2">
        <v>41</v>
      </c>
      <c r="Y13" s="44"/>
      <c r="Z13" s="44">
        <f>SUM(V13:X13)</f>
        <v>1864146</v>
      </c>
    </row>
    <row r="14" spans="1:26" ht="24" customHeight="1" x14ac:dyDescent="0.25">
      <c r="A14" s="43" t="s">
        <v>121</v>
      </c>
      <c r="B14" s="59">
        <v>0</v>
      </c>
      <c r="C14" s="44"/>
      <c r="D14" s="59">
        <v>0</v>
      </c>
      <c r="E14" s="44"/>
      <c r="F14" s="59">
        <v>0</v>
      </c>
      <c r="G14" s="44"/>
      <c r="H14" s="59">
        <v>0</v>
      </c>
      <c r="I14" s="44"/>
      <c r="J14" s="59">
        <v>0</v>
      </c>
      <c r="K14" s="44"/>
      <c r="L14" s="59">
        <v>0</v>
      </c>
      <c r="M14" s="44"/>
      <c r="N14" s="59">
        <v>0</v>
      </c>
      <c r="O14" s="44"/>
      <c r="P14" s="59">
        <v>-139001</v>
      </c>
      <c r="Q14" s="44"/>
      <c r="R14" s="59">
        <v>-1300288</v>
      </c>
      <c r="S14" s="44"/>
      <c r="T14" s="59">
        <f>SUM(P14:S14)</f>
        <v>-1439289</v>
      </c>
      <c r="U14" s="44"/>
      <c r="V14" s="59">
        <f>SUM(B14:N14,T14)</f>
        <v>-1439289</v>
      </c>
      <c r="W14" s="44"/>
      <c r="X14" s="19">
        <v>0</v>
      </c>
      <c r="Y14" s="44"/>
      <c r="Z14" s="59">
        <f t="shared" ref="Z14:Z16" si="0">SUM(V14:X14)</f>
        <v>-1439289</v>
      </c>
    </row>
    <row r="15" spans="1:26" ht="24" customHeight="1" x14ac:dyDescent="0.25">
      <c r="A15" s="43" t="s">
        <v>122</v>
      </c>
      <c r="B15" s="44">
        <f>SUM(B13:B14)</f>
        <v>0</v>
      </c>
      <c r="C15" s="44"/>
      <c r="D15" s="44">
        <f>SUM(D13:D14)</f>
        <v>0</v>
      </c>
      <c r="E15" s="44"/>
      <c r="F15" s="44">
        <f>SUM(F13:F14)</f>
        <v>0</v>
      </c>
      <c r="G15" s="44"/>
      <c r="H15" s="44">
        <f>SUM(H13:H14)</f>
        <v>0</v>
      </c>
      <c r="I15" s="44"/>
      <c r="J15" s="44">
        <f>SUM(J13:J14)</f>
        <v>0</v>
      </c>
      <c r="K15" s="44"/>
      <c r="L15" s="44">
        <f>SUM(L13:L14)</f>
        <v>0</v>
      </c>
      <c r="M15" s="44"/>
      <c r="N15" s="44">
        <f>SUM(N13:N14)</f>
        <v>1864105</v>
      </c>
      <c r="O15" s="44"/>
      <c r="P15" s="44">
        <f>SUM(P13:P14)</f>
        <v>-139001</v>
      </c>
      <c r="Q15" s="44"/>
      <c r="R15" s="44">
        <f>SUM(R13:R14)</f>
        <v>-1300288</v>
      </c>
      <c r="S15" s="44"/>
      <c r="T15" s="44">
        <f>SUM(T13:T14)</f>
        <v>-1439289</v>
      </c>
      <c r="U15" s="44"/>
      <c r="V15" s="44">
        <f>SUM(V13:V14)</f>
        <v>424816</v>
      </c>
      <c r="W15" s="44"/>
      <c r="X15" s="44">
        <f>SUM(X13:X14)</f>
        <v>41</v>
      </c>
      <c r="Y15" s="44"/>
      <c r="Z15" s="44">
        <f>SUM(Z13:Z14)</f>
        <v>424857</v>
      </c>
    </row>
    <row r="16" spans="1:26" ht="24" customHeight="1" x14ac:dyDescent="0.25">
      <c r="A16" s="33" t="s">
        <v>210</v>
      </c>
      <c r="B16" s="44">
        <v>0</v>
      </c>
      <c r="C16" s="44"/>
      <c r="D16" s="44">
        <v>0</v>
      </c>
      <c r="E16" s="44"/>
      <c r="F16" s="44">
        <v>0</v>
      </c>
      <c r="G16" s="44"/>
      <c r="H16" s="44">
        <v>0</v>
      </c>
      <c r="I16" s="44"/>
      <c r="J16" s="44">
        <v>0</v>
      </c>
      <c r="K16" s="44"/>
      <c r="L16" s="44">
        <v>0</v>
      </c>
      <c r="M16" s="44"/>
      <c r="N16" s="44">
        <v>-2246681</v>
      </c>
      <c r="O16" s="44"/>
      <c r="P16" s="44">
        <v>0</v>
      </c>
      <c r="Q16" s="44"/>
      <c r="R16" s="44">
        <v>0</v>
      </c>
      <c r="S16" s="44"/>
      <c r="T16" s="44">
        <f>SUM(P16:S16)</f>
        <v>0</v>
      </c>
      <c r="U16" s="44"/>
      <c r="V16" s="44">
        <f>SUM(B16:N16,T16)</f>
        <v>-2246681</v>
      </c>
      <c r="W16" s="44"/>
      <c r="X16" s="44">
        <v>0</v>
      </c>
      <c r="Y16" s="44"/>
      <c r="Z16" s="59">
        <f t="shared" si="0"/>
        <v>-2246681</v>
      </c>
    </row>
    <row r="17" spans="1:26" ht="24" customHeight="1" thickBot="1" x14ac:dyDescent="0.3">
      <c r="A17" s="90" t="s">
        <v>193</v>
      </c>
      <c r="B17" s="49">
        <f>SUM(B15:B16,B12)</f>
        <v>15285000</v>
      </c>
      <c r="C17" s="44"/>
      <c r="D17" s="49">
        <f>SUM(D15:D16,D12)</f>
        <v>5816938</v>
      </c>
      <c r="E17" s="44"/>
      <c r="F17" s="49">
        <f>SUM(F15:F16,F12)</f>
        <v>-2451693</v>
      </c>
      <c r="G17" s="44"/>
      <c r="H17" s="49">
        <f>SUM(H15:H16,H12)</f>
        <v>-346046</v>
      </c>
      <c r="I17" s="44"/>
      <c r="J17" s="49">
        <f>SUM(J15:J16,J12)</f>
        <v>1528500</v>
      </c>
      <c r="K17" s="44"/>
      <c r="L17" s="49">
        <f>SUM(L15:L16,L12)</f>
        <v>2451693</v>
      </c>
      <c r="M17" s="44"/>
      <c r="N17" s="49">
        <f>SUM(N15:N16,N12)</f>
        <v>17074966</v>
      </c>
      <c r="O17" s="44"/>
      <c r="P17" s="49">
        <f>SUM(P15:P16,P12)</f>
        <v>-237703</v>
      </c>
      <c r="Q17" s="44"/>
      <c r="R17" s="49">
        <f>SUM(R15:R16,R12)</f>
        <v>-4384966</v>
      </c>
      <c r="S17" s="44"/>
      <c r="T17" s="49">
        <f>SUM(T15:T16,T12)</f>
        <v>-4622669</v>
      </c>
      <c r="U17" s="44"/>
      <c r="V17" s="49">
        <f>SUM(V15:V16,V12)</f>
        <v>34736689</v>
      </c>
      <c r="W17" s="44"/>
      <c r="X17" s="49">
        <f>SUM(X15:X16,X12)</f>
        <v>1769</v>
      </c>
      <c r="Y17" s="44"/>
      <c r="Z17" s="49">
        <f>SUM(Z15:Z16,Z12)</f>
        <v>34738458</v>
      </c>
    </row>
    <row r="18" spans="1:26" ht="24" customHeight="1" thickTop="1" x14ac:dyDescent="0.25">
      <c r="A18" s="90"/>
      <c r="B18" s="44"/>
      <c r="C18" s="44"/>
      <c r="D18" s="44"/>
      <c r="F18" s="44"/>
      <c r="H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2"/>
      <c r="Y18" s="44"/>
      <c r="Z18" s="2"/>
    </row>
    <row r="19" spans="1:26" ht="24" customHeight="1" x14ac:dyDescent="0.25">
      <c r="A19" s="90" t="s">
        <v>182</v>
      </c>
      <c r="B19" s="44">
        <v>15285000</v>
      </c>
      <c r="C19" s="44"/>
      <c r="D19" s="44">
        <v>5816938</v>
      </c>
      <c r="E19" s="44"/>
      <c r="F19" s="44">
        <v>-2451693</v>
      </c>
      <c r="G19" s="44"/>
      <c r="H19" s="44">
        <v>-346046</v>
      </c>
      <c r="I19" s="44"/>
      <c r="J19" s="44">
        <v>1528500</v>
      </c>
      <c r="K19" s="44"/>
      <c r="L19" s="44">
        <v>2451693</v>
      </c>
      <c r="M19" s="44"/>
      <c r="N19" s="44">
        <v>18883785</v>
      </c>
      <c r="O19" s="44"/>
      <c r="P19" s="44">
        <v>-236340</v>
      </c>
      <c r="Q19" s="44"/>
      <c r="R19" s="44">
        <v>-3930366</v>
      </c>
      <c r="S19" s="44"/>
      <c r="T19" s="44">
        <f>SUM(P19:S19)</f>
        <v>-4166706</v>
      </c>
      <c r="U19" s="44"/>
      <c r="V19" s="44">
        <f>SUM(B19:N19,T19)</f>
        <v>37001471</v>
      </c>
      <c r="W19" s="44"/>
      <c r="X19" s="44">
        <v>1832</v>
      </c>
      <c r="Y19" s="44"/>
      <c r="Z19" s="44">
        <f>SUM(V19:X19)</f>
        <v>37003303</v>
      </c>
    </row>
    <row r="20" spans="1:26" ht="24" customHeight="1" x14ac:dyDescent="0.25">
      <c r="A20" s="43" t="s">
        <v>120</v>
      </c>
      <c r="B20" s="44">
        <v>0</v>
      </c>
      <c r="C20" s="44"/>
      <c r="D20" s="44">
        <v>0</v>
      </c>
      <c r="F20" s="44">
        <v>0</v>
      </c>
      <c r="H20" s="44">
        <v>0</v>
      </c>
      <c r="J20" s="44">
        <v>0</v>
      </c>
      <c r="K20" s="44"/>
      <c r="L20" s="44">
        <v>0</v>
      </c>
      <c r="M20" s="44"/>
      <c r="N20" s="44">
        <f>PL!E92</f>
        <v>1886653</v>
      </c>
      <c r="O20" s="44"/>
      <c r="P20" s="44">
        <v>0</v>
      </c>
      <c r="Q20" s="44"/>
      <c r="R20" s="44">
        <v>0</v>
      </c>
      <c r="S20" s="44"/>
      <c r="T20" s="44">
        <f>SUM(P20:S20)</f>
        <v>0</v>
      </c>
      <c r="U20" s="44"/>
      <c r="V20" s="44">
        <f>SUM(B20:N20,T20)</f>
        <v>1886653</v>
      </c>
      <c r="W20" s="44"/>
      <c r="X20" s="2">
        <f>+PL!E93</f>
        <v>-4</v>
      </c>
      <c r="Y20" s="44"/>
      <c r="Z20" s="44">
        <f>SUM(V20:X20)</f>
        <v>1886649</v>
      </c>
    </row>
    <row r="21" spans="1:26" ht="24" customHeight="1" x14ac:dyDescent="0.25">
      <c r="A21" s="43" t="s">
        <v>121</v>
      </c>
      <c r="B21" s="59">
        <v>0</v>
      </c>
      <c r="C21" s="44"/>
      <c r="D21" s="59">
        <v>0</v>
      </c>
      <c r="F21" s="59">
        <v>0</v>
      </c>
      <c r="H21" s="59">
        <v>0</v>
      </c>
      <c r="J21" s="59">
        <v>0</v>
      </c>
      <c r="K21" s="44"/>
      <c r="L21" s="59">
        <v>0</v>
      </c>
      <c r="M21" s="44"/>
      <c r="N21" s="59">
        <v>0</v>
      </c>
      <c r="O21" s="44"/>
      <c r="P21" s="59">
        <f>PL!E119</f>
        <v>66342</v>
      </c>
      <c r="Q21" s="44"/>
      <c r="R21" s="59">
        <f>PL!E123</f>
        <v>449737</v>
      </c>
      <c r="S21" s="44"/>
      <c r="T21" s="59">
        <f>SUM(P21:S21)</f>
        <v>516079</v>
      </c>
      <c r="U21" s="44"/>
      <c r="V21" s="59">
        <f>SUM(B21:N21,T21)</f>
        <v>516079</v>
      </c>
      <c r="W21" s="44"/>
      <c r="X21" s="19">
        <f>+PL!E58-PL!E23</f>
        <v>0</v>
      </c>
      <c r="Y21" s="44"/>
      <c r="Z21" s="59">
        <f>SUM(V21:X21)</f>
        <v>516079</v>
      </c>
    </row>
    <row r="22" spans="1:26" ht="24" customHeight="1" x14ac:dyDescent="0.25">
      <c r="A22" s="43" t="s">
        <v>122</v>
      </c>
      <c r="B22" s="44">
        <f>SUM(B20:B21)</f>
        <v>0</v>
      </c>
      <c r="C22" s="44"/>
      <c r="D22" s="44">
        <f>SUM(D20:D21)</f>
        <v>0</v>
      </c>
      <c r="F22" s="44">
        <f>SUM(F20:F21)</f>
        <v>0</v>
      </c>
      <c r="H22" s="44">
        <f>SUM(H20:H21)</f>
        <v>0</v>
      </c>
      <c r="J22" s="44">
        <f>SUM(J20:J21)</f>
        <v>0</v>
      </c>
      <c r="K22" s="44"/>
      <c r="L22" s="44">
        <f>SUM(L20:L21)</f>
        <v>0</v>
      </c>
      <c r="M22" s="44"/>
      <c r="N22" s="44">
        <f>SUM(N20:N21)</f>
        <v>1886653</v>
      </c>
      <c r="O22" s="44"/>
      <c r="P22" s="44">
        <f>SUM(P20:P21)</f>
        <v>66342</v>
      </c>
      <c r="Q22" s="44"/>
      <c r="R22" s="44">
        <f>SUM(R20:R21)</f>
        <v>449737</v>
      </c>
      <c r="S22" s="44"/>
      <c r="T22" s="44">
        <f>SUM(T20:T21)</f>
        <v>516079</v>
      </c>
      <c r="U22" s="44"/>
      <c r="V22" s="44">
        <f>SUM(V20:V21)</f>
        <v>2402732</v>
      </c>
      <c r="W22" s="44"/>
      <c r="X22" s="44">
        <f>SUM(X20:X21)</f>
        <v>-4</v>
      </c>
      <c r="Y22" s="44"/>
      <c r="Z22" s="44">
        <f>SUM(Z20:Z21)</f>
        <v>2402728</v>
      </c>
    </row>
    <row r="23" spans="1:26" ht="24" customHeight="1" x14ac:dyDescent="0.25">
      <c r="A23" s="33" t="s">
        <v>210</v>
      </c>
      <c r="B23" s="44">
        <v>0</v>
      </c>
      <c r="C23" s="44"/>
      <c r="D23" s="44">
        <v>0</v>
      </c>
      <c r="E23" s="44"/>
      <c r="F23" s="44">
        <v>0</v>
      </c>
      <c r="G23" s="44"/>
      <c r="H23" s="44">
        <v>0</v>
      </c>
      <c r="I23" s="44"/>
      <c r="J23" s="44">
        <v>0</v>
      </c>
      <c r="K23" s="44"/>
      <c r="L23" s="44">
        <v>0</v>
      </c>
      <c r="M23" s="44"/>
      <c r="N23" s="44">
        <v>-2246681</v>
      </c>
      <c r="O23" s="44"/>
      <c r="P23" s="44">
        <v>0</v>
      </c>
      <c r="Q23" s="44"/>
      <c r="R23" s="44">
        <v>0</v>
      </c>
      <c r="S23" s="44"/>
      <c r="T23" s="44">
        <f>SUM(P23:S23)</f>
        <v>0</v>
      </c>
      <c r="U23" s="44"/>
      <c r="V23" s="44">
        <f>SUM(B23:N23,T23)</f>
        <v>-2246681</v>
      </c>
      <c r="W23" s="44"/>
      <c r="X23" s="44">
        <v>0</v>
      </c>
      <c r="Y23" s="44"/>
      <c r="Z23" s="59">
        <f>SUM(V23:X23)</f>
        <v>-2246681</v>
      </c>
    </row>
    <row r="24" spans="1:26" ht="24" customHeight="1" thickBot="1" x14ac:dyDescent="0.3">
      <c r="A24" s="90" t="s">
        <v>194</v>
      </c>
      <c r="B24" s="49">
        <f>SUM(B19,B22:B23)</f>
        <v>15285000</v>
      </c>
      <c r="C24" s="44"/>
      <c r="D24" s="49">
        <f>SUM(D19,D22:D23)</f>
        <v>5816938</v>
      </c>
      <c r="F24" s="49">
        <f>SUM(F19,F22:F23)</f>
        <v>-2451693</v>
      </c>
      <c r="H24" s="49">
        <f>SUM(H19,H22:H23)</f>
        <v>-346046</v>
      </c>
      <c r="J24" s="49">
        <f>SUM(J19,J22:J23)</f>
        <v>1528500</v>
      </c>
      <c r="K24" s="44"/>
      <c r="L24" s="49">
        <f>SUM(L19,L22:L23)</f>
        <v>2451693</v>
      </c>
      <c r="M24" s="44"/>
      <c r="N24" s="49">
        <f>SUM(N19,N22:N23)</f>
        <v>18523757</v>
      </c>
      <c r="O24" s="44"/>
      <c r="P24" s="49">
        <f>SUM(P19,P22:P23)</f>
        <v>-169998</v>
      </c>
      <c r="Q24" s="44"/>
      <c r="R24" s="49">
        <f>SUM(R19,R22:R23)</f>
        <v>-3480629</v>
      </c>
      <c r="S24" s="44"/>
      <c r="T24" s="49">
        <f>SUM(T19,T22:T23)</f>
        <v>-3650627</v>
      </c>
      <c r="U24" s="44"/>
      <c r="V24" s="49">
        <f>SUM(V19,V22:V23)</f>
        <v>37157522</v>
      </c>
      <c r="W24" s="44"/>
      <c r="X24" s="49">
        <f>SUM(X19,X22:X23)</f>
        <v>1828</v>
      </c>
      <c r="Y24" s="44"/>
      <c r="Z24" s="49">
        <f>SUM(Z19,Z22:Z23)</f>
        <v>37159350</v>
      </c>
    </row>
    <row r="25" spans="1:26" ht="24" customHeight="1" thickTop="1" x14ac:dyDescent="0.25">
      <c r="A25" s="90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2"/>
      <c r="Y25" s="44"/>
      <c r="Z25" s="2"/>
    </row>
    <row r="26" spans="1:26" ht="24" customHeight="1" x14ac:dyDescent="0.25">
      <c r="A26" s="43" t="s">
        <v>12</v>
      </c>
      <c r="C26" s="91"/>
    </row>
    <row r="28" spans="1:26" ht="24" customHeight="1" x14ac:dyDescent="0.25">
      <c r="X28" s="43"/>
    </row>
    <row r="29" spans="1:26" ht="24" customHeight="1" x14ac:dyDescent="0.25">
      <c r="B29" s="43">
        <f>B24-BS!D89</f>
        <v>0</v>
      </c>
      <c r="D29" s="43">
        <f>D24-BS!D90</f>
        <v>0</v>
      </c>
      <c r="F29" s="43">
        <f>F24-BS!D91</f>
        <v>0</v>
      </c>
      <c r="H29" s="43">
        <f>H24-BS!D92</f>
        <v>0</v>
      </c>
      <c r="J29" s="43">
        <f>J24-BS!D94</f>
        <v>0</v>
      </c>
      <c r="L29" s="43">
        <f>L24-BS!D95</f>
        <v>0</v>
      </c>
      <c r="N29" s="43">
        <f>N24-BS!D96</f>
        <v>0</v>
      </c>
      <c r="X29" s="43"/>
    </row>
    <row r="30" spans="1:26" ht="24" customHeight="1" x14ac:dyDescent="0.25">
      <c r="X30" s="43"/>
    </row>
    <row r="31" spans="1:26" ht="24" customHeight="1" x14ac:dyDescent="0.25">
      <c r="X31" s="43"/>
    </row>
    <row r="32" spans="1:26" ht="24" customHeight="1" x14ac:dyDescent="0.25">
      <c r="X32" s="43"/>
    </row>
    <row r="33" s="43" customFormat="1" ht="24" customHeight="1" x14ac:dyDescent="0.25"/>
    <row r="34" s="43" customFormat="1" ht="24" customHeight="1" x14ac:dyDescent="0.25"/>
    <row r="35" s="43" customFormat="1" ht="24" customHeight="1" x14ac:dyDescent="0.25"/>
    <row r="36" s="43" customFormat="1" ht="24" customHeight="1" x14ac:dyDescent="0.25"/>
    <row r="37" s="43" customFormat="1" ht="24" customHeight="1" x14ac:dyDescent="0.25"/>
    <row r="46" s="43" customFormat="1" ht="24" customHeight="1" x14ac:dyDescent="0.25"/>
    <row r="47" s="43" customFormat="1" ht="24" customHeight="1" x14ac:dyDescent="0.25"/>
    <row r="48" s="43" customFormat="1" ht="24" customHeight="1" x14ac:dyDescent="0.25"/>
    <row r="49" s="43" customFormat="1" ht="24" customHeight="1" x14ac:dyDescent="0.25"/>
    <row r="50" s="43" customFormat="1" ht="24" customHeight="1" x14ac:dyDescent="0.25"/>
    <row r="51" s="43" customFormat="1" ht="24" customHeight="1" x14ac:dyDescent="0.25"/>
    <row r="52" s="43" customFormat="1" ht="24" customHeight="1" x14ac:dyDescent="0.25"/>
    <row r="53" s="43" customFormat="1" ht="24" customHeight="1" x14ac:dyDescent="0.25"/>
    <row r="54" s="43" customFormat="1" ht="24" customHeight="1" x14ac:dyDescent="0.25"/>
    <row r="55" s="43" customFormat="1" ht="24" customHeight="1" x14ac:dyDescent="0.25"/>
    <row r="56" s="43" customFormat="1" ht="24" customHeight="1" x14ac:dyDescent="0.25"/>
    <row r="57" s="43" customFormat="1" ht="24" customHeight="1" x14ac:dyDescent="0.25"/>
    <row r="58" s="43" customFormat="1" ht="24" customHeight="1" x14ac:dyDescent="0.25"/>
    <row r="59" s="43" customFormat="1" ht="24" customHeight="1" x14ac:dyDescent="0.25"/>
    <row r="60" s="43" customFormat="1" ht="24" customHeight="1" x14ac:dyDescent="0.25"/>
    <row r="61" s="43" customFormat="1" ht="24" customHeight="1" x14ac:dyDescent="0.25"/>
  </sheetData>
  <mergeCells count="6">
    <mergeCell ref="J10:L10"/>
    <mergeCell ref="B6:Z6"/>
    <mergeCell ref="B7:V7"/>
    <mergeCell ref="J9:N9"/>
    <mergeCell ref="P9:R9"/>
    <mergeCell ref="P8:T8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8"/>
  <sheetViews>
    <sheetView showGridLines="0" view="pageBreakPreview" zoomScaleNormal="70" zoomScaleSheetLayoutView="100" workbookViewId="0"/>
  </sheetViews>
  <sheetFormatPr defaultColWidth="9.453125" defaultRowHeight="24" customHeight="1" x14ac:dyDescent="0.25"/>
  <cols>
    <col min="1" max="1" width="31.453125" style="35" customWidth="1"/>
    <col min="2" max="2" width="3.54296875" style="35" customWidth="1"/>
    <col min="3" max="3" width="18.6328125" style="35" customWidth="1"/>
    <col min="4" max="4" width="1.453125" style="35" customWidth="1"/>
    <col min="5" max="5" width="18.6328125" style="35" customWidth="1"/>
    <col min="6" max="6" width="1.453125" style="35" customWidth="1"/>
    <col min="7" max="7" width="18.6328125" style="35" customWidth="1"/>
    <col min="8" max="8" width="1.453125" style="35" customWidth="1"/>
    <col min="9" max="9" width="18.6328125" style="35" customWidth="1"/>
    <col min="10" max="10" width="1.453125" style="35" customWidth="1"/>
    <col min="11" max="11" width="18.6328125" style="35" customWidth="1"/>
    <col min="12" max="12" width="1.453125" style="35" customWidth="1"/>
    <col min="13" max="13" width="18.6328125" style="35" customWidth="1"/>
    <col min="14" max="14" width="1.453125" style="35" customWidth="1"/>
    <col min="15" max="15" width="18.6328125" style="35" customWidth="1"/>
    <col min="16" max="16" width="1.453125" style="35" customWidth="1"/>
    <col min="17" max="17" width="18.6328125" style="35" customWidth="1"/>
    <col min="18" max="18" width="1.453125" style="35" customWidth="1"/>
    <col min="19" max="19" width="18.6328125" style="35" customWidth="1"/>
    <col min="20" max="20" width="1.453125" style="35" customWidth="1"/>
    <col min="21" max="21" width="18.6328125" style="35" customWidth="1"/>
    <col min="22" max="22" width="9.453125" style="35"/>
    <col min="23" max="23" width="9.453125" style="35" customWidth="1"/>
    <col min="24" max="16384" width="9.453125" style="35"/>
  </cols>
  <sheetData>
    <row r="1" spans="1:21" ht="24" customHeight="1" x14ac:dyDescent="0.25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57" t="s">
        <v>127</v>
      </c>
    </row>
    <row r="2" spans="1:21" ht="24" customHeight="1" x14ac:dyDescent="0.25">
      <c r="A2" s="50" t="s">
        <v>71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57"/>
    </row>
    <row r="3" spans="1:21" ht="24" customHeight="1" x14ac:dyDescent="0.25">
      <c r="A3" s="93" t="s">
        <v>151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1:21" ht="24" customHeight="1" x14ac:dyDescent="0.25">
      <c r="A4" s="94" t="s">
        <v>195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</row>
    <row r="5" spans="1:21" ht="24" customHeight="1" x14ac:dyDescent="0.25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34" t="s">
        <v>124</v>
      </c>
    </row>
    <row r="6" spans="1:21" ht="24" customHeight="1" x14ac:dyDescent="0.25">
      <c r="A6" s="96"/>
      <c r="B6" s="95"/>
      <c r="C6" s="109" t="s">
        <v>1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24" customHeight="1" x14ac:dyDescent="0.25">
      <c r="A7" s="96"/>
      <c r="B7" s="96"/>
      <c r="C7" s="79"/>
      <c r="D7" s="79"/>
      <c r="E7" s="79"/>
      <c r="F7" s="79"/>
      <c r="G7" s="79"/>
      <c r="H7" s="79"/>
      <c r="J7" s="79"/>
      <c r="N7" s="79"/>
      <c r="O7" s="115" t="s">
        <v>69</v>
      </c>
      <c r="P7" s="115"/>
      <c r="Q7" s="115"/>
      <c r="R7" s="115"/>
      <c r="S7" s="115"/>
      <c r="U7" s="79"/>
    </row>
    <row r="8" spans="1:21" s="96" customFormat="1" ht="24" customHeight="1" x14ac:dyDescent="0.25">
      <c r="I8" s="114" t="s">
        <v>67</v>
      </c>
      <c r="J8" s="114"/>
      <c r="K8" s="114"/>
      <c r="L8" s="114"/>
      <c r="M8" s="114"/>
      <c r="O8" s="115" t="s">
        <v>78</v>
      </c>
      <c r="P8" s="115"/>
      <c r="Q8" s="115"/>
      <c r="S8" s="96" t="s">
        <v>46</v>
      </c>
    </row>
    <row r="9" spans="1:21" s="96" customFormat="1" ht="24" customHeight="1" x14ac:dyDescent="0.25">
      <c r="C9" s="96" t="s">
        <v>21</v>
      </c>
      <c r="E9" s="96" t="s">
        <v>47</v>
      </c>
      <c r="I9" s="115" t="s">
        <v>152</v>
      </c>
      <c r="J9" s="115"/>
      <c r="K9" s="115"/>
      <c r="O9" s="96" t="s">
        <v>93</v>
      </c>
      <c r="Q9" s="54" t="s">
        <v>129</v>
      </c>
      <c r="S9" s="96" t="s">
        <v>58</v>
      </c>
      <c r="U9" s="96" t="s">
        <v>46</v>
      </c>
    </row>
    <row r="10" spans="1:21" s="96" customFormat="1" ht="24" customHeight="1" x14ac:dyDescent="0.25">
      <c r="C10" s="97" t="s">
        <v>48</v>
      </c>
      <c r="E10" s="97" t="s">
        <v>216</v>
      </c>
      <c r="G10" s="55" t="s">
        <v>154</v>
      </c>
      <c r="I10" s="97" t="s">
        <v>68</v>
      </c>
      <c r="K10" s="55" t="s">
        <v>153</v>
      </c>
      <c r="M10" s="97" t="s">
        <v>49</v>
      </c>
      <c r="O10" s="97" t="s">
        <v>79</v>
      </c>
      <c r="Q10" s="55" t="s">
        <v>144</v>
      </c>
      <c r="S10" s="97" t="s">
        <v>59</v>
      </c>
      <c r="U10" s="97" t="s">
        <v>20</v>
      </c>
    </row>
    <row r="11" spans="1:21" ht="24" customHeight="1" x14ac:dyDescent="0.25">
      <c r="A11" s="98" t="s">
        <v>157</v>
      </c>
      <c r="B11" s="99"/>
      <c r="C11" s="44">
        <v>15285000</v>
      </c>
      <c r="D11" s="44"/>
      <c r="E11" s="44">
        <v>5816938</v>
      </c>
      <c r="F11" s="44"/>
      <c r="G11" s="44">
        <v>-2451693</v>
      </c>
      <c r="H11" s="44"/>
      <c r="I11" s="44">
        <v>1528500</v>
      </c>
      <c r="J11" s="44"/>
      <c r="K11" s="44">
        <v>2451693</v>
      </c>
      <c r="L11" s="44"/>
      <c r="M11" s="44">
        <v>8959206</v>
      </c>
      <c r="N11" s="44"/>
      <c r="O11" s="44">
        <v>-98702</v>
      </c>
      <c r="P11" s="44"/>
      <c r="Q11" s="44">
        <v>3021236</v>
      </c>
      <c r="R11" s="44"/>
      <c r="S11" s="44">
        <f>SUM(O11:Q11)</f>
        <v>2922534</v>
      </c>
      <c r="T11" s="44"/>
      <c r="U11" s="44">
        <f>SUM(C11:M11,S11)</f>
        <v>34512178</v>
      </c>
    </row>
    <row r="12" spans="1:21" ht="24" customHeight="1" x14ac:dyDescent="0.25">
      <c r="A12" s="100" t="s">
        <v>120</v>
      </c>
      <c r="B12" s="99"/>
      <c r="C12" s="44">
        <v>0</v>
      </c>
      <c r="D12" s="44"/>
      <c r="E12" s="44">
        <v>0</v>
      </c>
      <c r="F12" s="44"/>
      <c r="G12" s="44">
        <v>0</v>
      </c>
      <c r="H12" s="44"/>
      <c r="I12" s="44">
        <v>0</v>
      </c>
      <c r="J12" s="44"/>
      <c r="K12" s="44">
        <v>0</v>
      </c>
      <c r="L12" s="44"/>
      <c r="M12" s="44">
        <v>1807222</v>
      </c>
      <c r="N12" s="44"/>
      <c r="O12" s="44">
        <v>0</v>
      </c>
      <c r="P12" s="44"/>
      <c r="Q12" s="44">
        <v>0</v>
      </c>
      <c r="R12" s="44"/>
      <c r="S12" s="44">
        <f>SUM(O12:Q12)</f>
        <v>0</v>
      </c>
      <c r="T12" s="44"/>
      <c r="U12" s="44">
        <f>SUM(C12:M12,S12)</f>
        <v>1807222</v>
      </c>
    </row>
    <row r="13" spans="1:21" ht="24" customHeight="1" x14ac:dyDescent="0.25">
      <c r="A13" s="100" t="s">
        <v>121</v>
      </c>
      <c r="B13" s="99"/>
      <c r="C13" s="59">
        <v>0</v>
      </c>
      <c r="D13" s="44"/>
      <c r="E13" s="59">
        <v>0</v>
      </c>
      <c r="F13" s="44"/>
      <c r="G13" s="59">
        <v>0</v>
      </c>
      <c r="H13" s="44"/>
      <c r="I13" s="59">
        <v>0</v>
      </c>
      <c r="J13" s="44"/>
      <c r="K13" s="59">
        <v>0</v>
      </c>
      <c r="L13" s="44"/>
      <c r="M13" s="59">
        <v>0</v>
      </c>
      <c r="N13" s="44"/>
      <c r="O13" s="59">
        <v>-139001</v>
      </c>
      <c r="P13" s="44"/>
      <c r="Q13" s="59">
        <v>-1300288</v>
      </c>
      <c r="R13" s="44"/>
      <c r="S13" s="59">
        <f>SUM(O13:Q13)</f>
        <v>-1439289</v>
      </c>
      <c r="T13" s="44"/>
      <c r="U13" s="59">
        <f>SUM(C13:M13,S13)</f>
        <v>-1439289</v>
      </c>
    </row>
    <row r="14" spans="1:21" ht="24" customHeight="1" x14ac:dyDescent="0.25">
      <c r="A14" s="33" t="s">
        <v>122</v>
      </c>
      <c r="B14" s="99"/>
      <c r="C14" s="44">
        <f>SUM(C12:C13)</f>
        <v>0</v>
      </c>
      <c r="D14" s="44"/>
      <c r="E14" s="44">
        <f>SUM(E12:E13)</f>
        <v>0</v>
      </c>
      <c r="F14" s="44"/>
      <c r="G14" s="44">
        <f>SUM(G12:G13)</f>
        <v>0</v>
      </c>
      <c r="H14" s="44"/>
      <c r="I14" s="44">
        <f>SUM(I12:I13)</f>
        <v>0</v>
      </c>
      <c r="J14" s="44"/>
      <c r="K14" s="44">
        <f>SUM(K12:K13)</f>
        <v>0</v>
      </c>
      <c r="L14" s="44"/>
      <c r="M14" s="44">
        <f>SUM(M12:M13)</f>
        <v>1807222</v>
      </c>
      <c r="N14" s="44"/>
      <c r="O14" s="44">
        <f>SUM(O12:O13)</f>
        <v>-139001</v>
      </c>
      <c r="P14" s="44"/>
      <c r="Q14" s="44">
        <f>SUM(Q12:Q13)</f>
        <v>-1300288</v>
      </c>
      <c r="R14" s="44"/>
      <c r="S14" s="44">
        <f>SUM(S12:S13)</f>
        <v>-1439289</v>
      </c>
      <c r="T14" s="44"/>
      <c r="U14" s="44">
        <f>SUM(U12:U13)</f>
        <v>367933</v>
      </c>
    </row>
    <row r="15" spans="1:21" ht="24" customHeight="1" x14ac:dyDescent="0.25">
      <c r="A15" s="33" t="s">
        <v>211</v>
      </c>
      <c r="B15" s="99"/>
      <c r="C15" s="44">
        <v>0</v>
      </c>
      <c r="D15" s="44"/>
      <c r="E15" s="44">
        <v>0</v>
      </c>
      <c r="F15" s="44"/>
      <c r="G15" s="44">
        <v>0</v>
      </c>
      <c r="H15" s="44"/>
      <c r="I15" s="44">
        <v>0</v>
      </c>
      <c r="J15" s="44"/>
      <c r="K15" s="44">
        <v>0</v>
      </c>
      <c r="L15" s="44"/>
      <c r="M15" s="44">
        <v>-2246681</v>
      </c>
      <c r="N15" s="44"/>
      <c r="O15" s="44">
        <v>0</v>
      </c>
      <c r="P15" s="44"/>
      <c r="Q15" s="44">
        <v>0</v>
      </c>
      <c r="R15" s="44"/>
      <c r="S15" s="59">
        <f>SUM(O15:Q15)</f>
        <v>0</v>
      </c>
      <c r="T15" s="44"/>
      <c r="U15" s="59">
        <f>SUM(C15:M15,S15)</f>
        <v>-2246681</v>
      </c>
    </row>
    <row r="16" spans="1:21" ht="24" customHeight="1" thickBot="1" x14ac:dyDescent="0.3">
      <c r="A16" s="27" t="s">
        <v>193</v>
      </c>
      <c r="B16" s="99"/>
      <c r="C16" s="49">
        <f>SUM(C14:C15,C11)</f>
        <v>15285000</v>
      </c>
      <c r="D16" s="44"/>
      <c r="E16" s="49">
        <f>SUM(E14:E15,E11)</f>
        <v>5816938</v>
      </c>
      <c r="F16" s="44"/>
      <c r="G16" s="49">
        <f>SUM(G14:G15,G11)</f>
        <v>-2451693</v>
      </c>
      <c r="H16" s="44"/>
      <c r="I16" s="49">
        <f>SUM(I14:I15,I11)</f>
        <v>1528500</v>
      </c>
      <c r="J16" s="44"/>
      <c r="K16" s="49">
        <f>SUM(K14:K15,K11)</f>
        <v>2451693</v>
      </c>
      <c r="L16" s="44"/>
      <c r="M16" s="49">
        <f>SUM(M14:M15,M11)</f>
        <v>8519747</v>
      </c>
      <c r="N16" s="44"/>
      <c r="O16" s="49">
        <f>SUM(O14:O15,O11)</f>
        <v>-237703</v>
      </c>
      <c r="P16" s="44"/>
      <c r="Q16" s="49">
        <f>SUM(Q14:Q15,Q11)</f>
        <v>1720948</v>
      </c>
      <c r="R16" s="44"/>
      <c r="S16" s="49">
        <f>SUM(S14:S15,S11)</f>
        <v>1483245</v>
      </c>
      <c r="T16" s="44"/>
      <c r="U16" s="49">
        <f>SUM(U14:U15,U11)</f>
        <v>32633430</v>
      </c>
    </row>
    <row r="17" spans="1:21" ht="24" customHeight="1" thickTop="1" x14ac:dyDescent="0.25">
      <c r="A17" s="27"/>
      <c r="B17" s="99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</row>
    <row r="18" spans="1:21" ht="24" customHeight="1" x14ac:dyDescent="0.25">
      <c r="A18" s="98" t="s">
        <v>182</v>
      </c>
      <c r="B18" s="99"/>
      <c r="C18" s="44">
        <v>15285000</v>
      </c>
      <c r="D18" s="44"/>
      <c r="E18" s="44">
        <v>5816938</v>
      </c>
      <c r="F18" s="44"/>
      <c r="G18" s="44">
        <v>-2451693</v>
      </c>
      <c r="H18" s="44"/>
      <c r="I18" s="44">
        <f>+I16</f>
        <v>1528500</v>
      </c>
      <c r="J18" s="44"/>
      <c r="K18" s="44">
        <f>+K16</f>
        <v>2451693</v>
      </c>
      <c r="L18" s="44"/>
      <c r="M18" s="44">
        <v>10296625</v>
      </c>
      <c r="N18" s="44"/>
      <c r="O18" s="44">
        <v>-236340</v>
      </c>
      <c r="P18" s="44"/>
      <c r="Q18" s="44">
        <v>2175548</v>
      </c>
      <c r="R18" s="44"/>
      <c r="S18" s="44">
        <f>SUM(O18:Q18)</f>
        <v>1939208</v>
      </c>
      <c r="T18" s="44"/>
      <c r="U18" s="44">
        <f>SUM(S18,C18:M18)</f>
        <v>34866271</v>
      </c>
    </row>
    <row r="19" spans="1:21" ht="24" customHeight="1" x14ac:dyDescent="0.25">
      <c r="A19" s="100" t="s">
        <v>120</v>
      </c>
      <c r="B19" s="99"/>
      <c r="C19" s="44">
        <v>0</v>
      </c>
      <c r="D19" s="44"/>
      <c r="E19" s="44">
        <v>0</v>
      </c>
      <c r="F19" s="44"/>
      <c r="G19" s="44">
        <v>0</v>
      </c>
      <c r="H19" s="44"/>
      <c r="I19" s="44">
        <v>0</v>
      </c>
      <c r="J19" s="44"/>
      <c r="K19" s="44">
        <v>0</v>
      </c>
      <c r="L19" s="44"/>
      <c r="M19" s="44">
        <f>PL!I92</f>
        <v>1867337</v>
      </c>
      <c r="N19" s="44"/>
      <c r="O19" s="44">
        <v>0</v>
      </c>
      <c r="P19" s="44"/>
      <c r="Q19" s="44">
        <v>0</v>
      </c>
      <c r="R19" s="44"/>
      <c r="S19" s="44">
        <f>SUM(O19:Q19)</f>
        <v>0</v>
      </c>
      <c r="T19" s="44"/>
      <c r="U19" s="44">
        <f t="shared" ref="U19:U20" si="0">SUM(S19,C19:M19)</f>
        <v>1867337</v>
      </c>
    </row>
    <row r="20" spans="1:21" ht="24" customHeight="1" x14ac:dyDescent="0.25">
      <c r="A20" s="100" t="s">
        <v>121</v>
      </c>
      <c r="B20" s="99"/>
      <c r="C20" s="59">
        <v>0</v>
      </c>
      <c r="D20" s="44"/>
      <c r="E20" s="59">
        <v>0</v>
      </c>
      <c r="F20" s="44"/>
      <c r="G20" s="59">
        <v>0</v>
      </c>
      <c r="H20" s="44"/>
      <c r="I20" s="59">
        <v>0</v>
      </c>
      <c r="J20" s="44"/>
      <c r="K20" s="59">
        <v>0</v>
      </c>
      <c r="L20" s="44"/>
      <c r="M20" s="59">
        <v>0</v>
      </c>
      <c r="N20" s="44"/>
      <c r="O20" s="59">
        <f>PL!I119</f>
        <v>66342</v>
      </c>
      <c r="P20" s="44"/>
      <c r="Q20" s="59">
        <f>PL!I123</f>
        <v>449737</v>
      </c>
      <c r="R20" s="44"/>
      <c r="S20" s="59">
        <f>SUM(O20:Q20)</f>
        <v>516079</v>
      </c>
      <c r="T20" s="44"/>
      <c r="U20" s="59">
        <f t="shared" si="0"/>
        <v>516079</v>
      </c>
    </row>
    <row r="21" spans="1:21" ht="24" customHeight="1" x14ac:dyDescent="0.25">
      <c r="A21" s="33" t="s">
        <v>122</v>
      </c>
      <c r="B21" s="99"/>
      <c r="C21" s="44">
        <f>SUM(C19:C20)</f>
        <v>0</v>
      </c>
      <c r="D21" s="44"/>
      <c r="E21" s="44">
        <f>SUM(E19:E20)</f>
        <v>0</v>
      </c>
      <c r="F21" s="44"/>
      <c r="G21" s="44">
        <f>SUM(G19:G20)</f>
        <v>0</v>
      </c>
      <c r="H21" s="44"/>
      <c r="I21" s="44">
        <f>SUM(I19:I20)</f>
        <v>0</v>
      </c>
      <c r="J21" s="44"/>
      <c r="K21" s="44">
        <f>SUM(K19:K20)</f>
        <v>0</v>
      </c>
      <c r="L21" s="44"/>
      <c r="M21" s="44">
        <f>SUM(M19:M20)</f>
        <v>1867337</v>
      </c>
      <c r="N21" s="44"/>
      <c r="O21" s="44">
        <f>SUM(O19:O20)</f>
        <v>66342</v>
      </c>
      <c r="P21" s="44"/>
      <c r="Q21" s="44">
        <f>SUM(Q19:Q20)</f>
        <v>449737</v>
      </c>
      <c r="R21" s="44"/>
      <c r="S21" s="44">
        <f>SUM(S19:S20)</f>
        <v>516079</v>
      </c>
      <c r="T21" s="44"/>
      <c r="U21" s="44">
        <f>SUM(U19:U20)</f>
        <v>2383416</v>
      </c>
    </row>
    <row r="22" spans="1:21" ht="24" customHeight="1" x14ac:dyDescent="0.25">
      <c r="A22" s="33" t="s">
        <v>211</v>
      </c>
      <c r="B22" s="99"/>
      <c r="C22" s="44">
        <v>0</v>
      </c>
      <c r="D22" s="44"/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  <c r="L22" s="44"/>
      <c r="M22" s="44">
        <v>-2246681</v>
      </c>
      <c r="N22" s="44"/>
      <c r="O22" s="44">
        <v>0</v>
      </c>
      <c r="P22" s="44"/>
      <c r="Q22" s="44">
        <v>0</v>
      </c>
      <c r="R22" s="44"/>
      <c r="S22" s="59">
        <f>SUM(O22:Q22)</f>
        <v>0</v>
      </c>
      <c r="T22" s="44"/>
      <c r="U22" s="59">
        <f>SUM(C22:M22,S22)</f>
        <v>-2246681</v>
      </c>
    </row>
    <row r="23" spans="1:21" ht="24" customHeight="1" thickBot="1" x14ac:dyDescent="0.3">
      <c r="A23" s="27" t="s">
        <v>194</v>
      </c>
      <c r="B23" s="99"/>
      <c r="C23" s="49">
        <f>SUM(C21:C22,C18)</f>
        <v>15285000</v>
      </c>
      <c r="D23" s="44"/>
      <c r="E23" s="49">
        <f>SUM(E21:E22,E18)</f>
        <v>5816938</v>
      </c>
      <c r="F23" s="44"/>
      <c r="G23" s="49">
        <f>SUM(G21:G22,G18)</f>
        <v>-2451693</v>
      </c>
      <c r="H23" s="44"/>
      <c r="I23" s="49">
        <f>SUM(I21:I22,I18)</f>
        <v>1528500</v>
      </c>
      <c r="J23" s="44"/>
      <c r="K23" s="49">
        <f>SUM(K21:K22,K18)</f>
        <v>2451693</v>
      </c>
      <c r="L23" s="44"/>
      <c r="M23" s="49">
        <f>SUM(M21:M22,M18)</f>
        <v>9917281</v>
      </c>
      <c r="N23" s="44"/>
      <c r="O23" s="49">
        <f>SUM(O21:O22,O18)</f>
        <v>-169998</v>
      </c>
      <c r="P23" s="44"/>
      <c r="Q23" s="49">
        <f>SUM(Q21:Q22,Q18)</f>
        <v>2625285</v>
      </c>
      <c r="R23" s="44"/>
      <c r="S23" s="49">
        <f>SUM(S21:S22,S18)</f>
        <v>2455287</v>
      </c>
      <c r="T23" s="44"/>
      <c r="U23" s="49">
        <f>SUM(U21:U22,U18)</f>
        <v>35003006</v>
      </c>
    </row>
    <row r="24" spans="1:21" ht="24" customHeight="1" thickTop="1" x14ac:dyDescent="0.25">
      <c r="A24" s="27"/>
      <c r="B24" s="99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</row>
    <row r="25" spans="1:21" ht="24" customHeight="1" x14ac:dyDescent="0.25">
      <c r="A25" s="33" t="s">
        <v>12</v>
      </c>
      <c r="B25" s="101"/>
    </row>
    <row r="26" spans="1:21" ht="24" customHeight="1" x14ac:dyDescent="0.25">
      <c r="B26" s="101"/>
      <c r="C26" s="35">
        <f>C23-BS!H89</f>
        <v>0</v>
      </c>
      <c r="E26" s="35">
        <f>E23-BS!H90</f>
        <v>0</v>
      </c>
      <c r="G26" s="35">
        <f>G23-BS!H91</f>
        <v>0</v>
      </c>
      <c r="I26" s="35">
        <f>I23-BS!H94</f>
        <v>0</v>
      </c>
      <c r="K26" s="35">
        <f>K23-BS!H95</f>
        <v>0</v>
      </c>
      <c r="M26" s="35">
        <f>M23-BS!H96</f>
        <v>0</v>
      </c>
    </row>
    <row r="33" spans="2:2" ht="24" customHeight="1" x14ac:dyDescent="0.25">
      <c r="B33" s="99"/>
    </row>
    <row r="108" spans="1:1" ht="24" customHeight="1" x14ac:dyDescent="0.25">
      <c r="A108" s="35" t="s">
        <v>50</v>
      </c>
    </row>
  </sheetData>
  <mergeCells count="5">
    <mergeCell ref="C6:U6"/>
    <mergeCell ref="I8:M8"/>
    <mergeCell ref="O7:S7"/>
    <mergeCell ref="O8:Q8"/>
    <mergeCell ref="I9:K9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99"/>
  <sheetViews>
    <sheetView showGridLines="0" view="pageBreakPreview" zoomScaleNormal="70" zoomScaleSheetLayoutView="100" workbookViewId="0"/>
  </sheetViews>
  <sheetFormatPr defaultColWidth="10.54296875" defaultRowHeight="24" customHeight="1" x14ac:dyDescent="0.25"/>
  <cols>
    <col min="1" max="1" width="46.453125" style="33" customWidth="1"/>
    <col min="2" max="2" width="7.90625" style="35" customWidth="1"/>
    <col min="3" max="3" width="7.453125" style="33" customWidth="1"/>
    <col min="4" max="4" width="10.36328125" style="35" customWidth="1"/>
    <col min="5" max="5" width="13.6328125" style="35" customWidth="1"/>
    <col min="6" max="6" width="1.453125" style="35" customWidth="1"/>
    <col min="7" max="7" width="13.6328125" style="35" customWidth="1"/>
    <col min="8" max="8" width="1.453125" style="35" customWidth="1"/>
    <col min="9" max="9" width="13.6328125" style="35" customWidth="1"/>
    <col min="10" max="10" width="1.453125" style="35" customWidth="1"/>
    <col min="11" max="11" width="13.6328125" style="35" customWidth="1"/>
    <col min="12" max="12" width="10.54296875" style="35"/>
    <col min="13" max="13" width="16.90625" style="35" customWidth="1"/>
    <col min="14" max="24" width="10.54296875" style="35"/>
    <col min="25" max="25" width="26.6328125" style="35" customWidth="1"/>
    <col min="26" max="16384" width="10.54296875" style="35"/>
  </cols>
  <sheetData>
    <row r="1" spans="1:14" s="30" customFormat="1" ht="24" customHeight="1" x14ac:dyDescent="0.25">
      <c r="B1" s="62"/>
      <c r="C1" s="28"/>
      <c r="D1" s="29"/>
      <c r="E1" s="29"/>
      <c r="F1" s="29"/>
      <c r="G1" s="29"/>
      <c r="H1" s="29"/>
      <c r="I1" s="29"/>
      <c r="J1" s="29"/>
      <c r="K1" s="57" t="s">
        <v>127</v>
      </c>
    </row>
    <row r="2" spans="1:14" s="30" customFormat="1" ht="24" customHeight="1" x14ac:dyDescent="0.25">
      <c r="A2" s="50" t="s">
        <v>71</v>
      </c>
      <c r="B2" s="62"/>
      <c r="C2" s="28"/>
      <c r="D2" s="29"/>
      <c r="E2" s="29"/>
      <c r="F2" s="29"/>
      <c r="G2" s="29"/>
      <c r="H2" s="29"/>
      <c r="I2" s="29"/>
      <c r="J2" s="29"/>
      <c r="K2" s="57"/>
    </row>
    <row r="3" spans="1:14" s="30" customFormat="1" ht="24" customHeight="1" x14ac:dyDescent="0.25">
      <c r="A3" s="51" t="s">
        <v>33</v>
      </c>
      <c r="B3" s="62"/>
      <c r="C3" s="28"/>
      <c r="D3" s="29"/>
      <c r="E3" s="29"/>
      <c r="F3" s="29"/>
      <c r="G3" s="29"/>
      <c r="H3" s="29"/>
      <c r="I3" s="29"/>
      <c r="J3" s="29"/>
      <c r="K3" s="29"/>
    </row>
    <row r="4" spans="1:14" s="30" customFormat="1" ht="24" customHeight="1" x14ac:dyDescent="0.25">
      <c r="A4" s="50" t="s">
        <v>195</v>
      </c>
      <c r="B4" s="62"/>
      <c r="C4" s="28"/>
      <c r="D4" s="29"/>
      <c r="E4" s="29"/>
      <c r="F4" s="29"/>
      <c r="G4" s="29"/>
      <c r="H4" s="29"/>
      <c r="I4" s="29"/>
      <c r="J4" s="29"/>
      <c r="K4" s="29"/>
    </row>
    <row r="5" spans="1:14" s="30" customFormat="1" ht="24" customHeight="1" x14ac:dyDescent="0.25">
      <c r="B5" s="62"/>
      <c r="C5" s="28"/>
      <c r="D5" s="29"/>
      <c r="E5" s="29"/>
      <c r="F5" s="29"/>
      <c r="G5" s="29"/>
      <c r="H5" s="29"/>
      <c r="I5" s="29"/>
      <c r="J5" s="29"/>
      <c r="K5" s="63" t="s">
        <v>123</v>
      </c>
    </row>
    <row r="6" spans="1:14" ht="24" customHeight="1" x14ac:dyDescent="0.25">
      <c r="E6" s="110" t="s">
        <v>0</v>
      </c>
      <c r="F6" s="110"/>
      <c r="G6" s="110"/>
      <c r="H6" s="64"/>
      <c r="I6" s="110" t="s">
        <v>1</v>
      </c>
      <c r="J6" s="110"/>
      <c r="K6" s="110"/>
    </row>
    <row r="7" spans="1:14" s="46" customFormat="1" ht="24" customHeight="1" x14ac:dyDescent="0.25">
      <c r="A7" s="33"/>
      <c r="B7" s="35"/>
      <c r="C7" s="33"/>
      <c r="D7" s="35"/>
      <c r="E7" s="23" t="s">
        <v>181</v>
      </c>
      <c r="F7" s="65"/>
      <c r="G7" s="23" t="s">
        <v>158</v>
      </c>
      <c r="H7" s="66"/>
      <c r="I7" s="23" t="s">
        <v>181</v>
      </c>
      <c r="J7" s="78"/>
      <c r="K7" s="23" t="s">
        <v>158</v>
      </c>
    </row>
    <row r="8" spans="1:14" ht="24" customHeight="1" x14ac:dyDescent="0.25">
      <c r="A8" s="27" t="s">
        <v>34</v>
      </c>
      <c r="B8" s="31"/>
      <c r="C8" s="39"/>
      <c r="E8" s="96"/>
      <c r="F8" s="96"/>
      <c r="K8" s="96"/>
    </row>
    <row r="9" spans="1:14" ht="24" customHeight="1" x14ac:dyDescent="0.25">
      <c r="A9" s="33" t="s">
        <v>35</v>
      </c>
      <c r="C9" s="39"/>
      <c r="E9" s="44">
        <f>SUM(PL!E87)</f>
        <v>2275932</v>
      </c>
      <c r="F9" s="44"/>
      <c r="G9" s="44">
        <f>SUM(PL!G87)</f>
        <v>2244914</v>
      </c>
      <c r="H9" s="44"/>
      <c r="I9" s="44">
        <f>SUM(PL!I87)</f>
        <v>2250978</v>
      </c>
      <c r="J9" s="44"/>
      <c r="K9" s="44">
        <f>SUM(PL!K87)</f>
        <v>2172809</v>
      </c>
      <c r="M9" s="57"/>
    </row>
    <row r="10" spans="1:14" ht="24" customHeight="1" x14ac:dyDescent="0.25">
      <c r="A10" s="33" t="s">
        <v>95</v>
      </c>
      <c r="C10" s="39"/>
      <c r="E10" s="44"/>
      <c r="F10" s="44"/>
      <c r="G10" s="44"/>
      <c r="H10" s="44"/>
      <c r="I10" s="44"/>
      <c r="J10" s="44"/>
      <c r="K10" s="44"/>
      <c r="M10" s="57"/>
    </row>
    <row r="11" spans="1:14" ht="24" customHeight="1" x14ac:dyDescent="0.25">
      <c r="A11" s="47" t="s">
        <v>131</v>
      </c>
      <c r="C11" s="39"/>
      <c r="E11" s="44">
        <v>30761</v>
      </c>
      <c r="F11" s="44"/>
      <c r="G11" s="44">
        <v>31685</v>
      </c>
      <c r="H11" s="44"/>
      <c r="I11" s="44">
        <v>29000</v>
      </c>
      <c r="J11" s="44"/>
      <c r="K11" s="44">
        <v>30172</v>
      </c>
      <c r="M11" s="57"/>
    </row>
    <row r="12" spans="1:14" ht="24" customHeight="1" x14ac:dyDescent="0.25">
      <c r="A12" s="47" t="s">
        <v>133</v>
      </c>
      <c r="C12" s="39"/>
      <c r="E12" s="44">
        <v>43696</v>
      </c>
      <c r="F12" s="44"/>
      <c r="G12" s="44">
        <v>45093</v>
      </c>
      <c r="H12" s="44"/>
      <c r="I12" s="44">
        <v>24502</v>
      </c>
      <c r="J12" s="44"/>
      <c r="K12" s="44">
        <v>24655</v>
      </c>
      <c r="M12" s="57"/>
    </row>
    <row r="13" spans="1:14" ht="24" customHeight="1" x14ac:dyDescent="0.25">
      <c r="A13" s="47" t="s">
        <v>135</v>
      </c>
      <c r="C13" s="39"/>
      <c r="E13" s="44">
        <v>1068254</v>
      </c>
      <c r="F13" s="44"/>
      <c r="G13" s="44">
        <v>997806</v>
      </c>
      <c r="H13" s="44"/>
      <c r="I13" s="44">
        <v>864123</v>
      </c>
      <c r="J13" s="44"/>
      <c r="K13" s="44">
        <v>825565</v>
      </c>
      <c r="M13" s="57"/>
    </row>
    <row r="14" spans="1:14" ht="24" customHeight="1" x14ac:dyDescent="0.25">
      <c r="A14" s="46" t="s">
        <v>178</v>
      </c>
      <c r="C14" s="39"/>
      <c r="E14" s="44">
        <v>296980</v>
      </c>
      <c r="F14" s="44"/>
      <c r="G14" s="44">
        <v>297414</v>
      </c>
      <c r="H14" s="44"/>
      <c r="I14" s="44">
        <v>296980</v>
      </c>
      <c r="J14" s="44"/>
      <c r="K14" s="44">
        <v>297414</v>
      </c>
      <c r="M14" s="57"/>
    </row>
    <row r="15" spans="1:14" ht="24" customHeight="1" x14ac:dyDescent="0.25">
      <c r="A15" s="47" t="s">
        <v>132</v>
      </c>
      <c r="C15" s="39"/>
      <c r="E15" s="44">
        <v>6861</v>
      </c>
      <c r="F15" s="44"/>
      <c r="G15" s="44">
        <v>3660</v>
      </c>
      <c r="H15" s="44"/>
      <c r="I15" s="44">
        <v>6825</v>
      </c>
      <c r="J15" s="44"/>
      <c r="K15" s="44">
        <v>3638</v>
      </c>
      <c r="M15" s="57"/>
    </row>
    <row r="16" spans="1:14" ht="24" customHeight="1" x14ac:dyDescent="0.25">
      <c r="A16" s="46" t="s">
        <v>196</v>
      </c>
      <c r="C16" s="39"/>
      <c r="E16" s="44">
        <v>34</v>
      </c>
      <c r="F16" s="44"/>
      <c r="G16" s="44">
        <v>2454</v>
      </c>
      <c r="H16" s="44"/>
      <c r="I16" s="44">
        <v>35</v>
      </c>
      <c r="J16" s="44"/>
      <c r="K16" s="44">
        <v>2456</v>
      </c>
      <c r="N16" s="102"/>
    </row>
    <row r="17" spans="1:11" ht="24" customHeight="1" x14ac:dyDescent="0.25">
      <c r="A17" s="46" t="s">
        <v>197</v>
      </c>
      <c r="C17" s="39"/>
      <c r="E17" s="44">
        <v>0</v>
      </c>
      <c r="F17" s="44"/>
      <c r="G17" s="44">
        <v>377</v>
      </c>
      <c r="H17" s="44"/>
      <c r="I17" s="44">
        <v>0</v>
      </c>
      <c r="J17" s="44"/>
      <c r="K17" s="44">
        <v>271</v>
      </c>
    </row>
    <row r="18" spans="1:11" ht="24" customHeight="1" x14ac:dyDescent="0.25">
      <c r="A18" s="46" t="s">
        <v>220</v>
      </c>
      <c r="B18" s="30"/>
      <c r="C18" s="39"/>
      <c r="E18" s="35">
        <v>-144</v>
      </c>
      <c r="F18" s="44"/>
      <c r="G18" s="43">
        <v>0</v>
      </c>
      <c r="H18" s="44"/>
      <c r="I18" s="35">
        <v>-144</v>
      </c>
      <c r="J18" s="44"/>
      <c r="K18" s="43">
        <v>0</v>
      </c>
    </row>
    <row r="19" spans="1:11" ht="24" customHeight="1" x14ac:dyDescent="0.25">
      <c r="A19" s="46" t="s">
        <v>156</v>
      </c>
      <c r="B19" s="30"/>
      <c r="C19" s="39"/>
      <c r="E19" s="35">
        <v>-2412</v>
      </c>
      <c r="F19" s="44"/>
      <c r="G19" s="35">
        <v>-8340</v>
      </c>
      <c r="H19" s="44"/>
      <c r="I19" s="35">
        <v>-2412</v>
      </c>
      <c r="J19" s="44"/>
      <c r="K19" s="35">
        <v>-8340</v>
      </c>
    </row>
    <row r="20" spans="1:11" ht="24" customHeight="1" x14ac:dyDescent="0.25">
      <c r="A20" s="46" t="s">
        <v>198</v>
      </c>
      <c r="B20" s="30"/>
      <c r="C20" s="39"/>
      <c r="E20" s="44">
        <v>-2451</v>
      </c>
      <c r="F20" s="44"/>
      <c r="G20" s="44">
        <v>-1037</v>
      </c>
      <c r="H20" s="44"/>
      <c r="I20" s="44">
        <v>-2425</v>
      </c>
      <c r="J20" s="44"/>
      <c r="K20" s="44">
        <v>-696</v>
      </c>
    </row>
    <row r="21" spans="1:11" ht="24" customHeight="1" x14ac:dyDescent="0.25">
      <c r="A21" s="33" t="s">
        <v>177</v>
      </c>
      <c r="B21" s="30"/>
      <c r="C21" s="39"/>
      <c r="E21" s="44">
        <v>38517</v>
      </c>
      <c r="F21" s="44"/>
      <c r="G21" s="44">
        <v>37138</v>
      </c>
      <c r="H21" s="44"/>
      <c r="I21" s="44">
        <v>36063</v>
      </c>
      <c r="J21" s="44"/>
      <c r="K21" s="44">
        <v>34734</v>
      </c>
    </row>
    <row r="22" spans="1:11" ht="24" customHeight="1" x14ac:dyDescent="0.25">
      <c r="A22" s="33" t="s">
        <v>221</v>
      </c>
      <c r="B22" s="30"/>
      <c r="C22" s="39"/>
      <c r="E22" s="44">
        <v>168</v>
      </c>
      <c r="F22" s="44"/>
      <c r="G22" s="44">
        <v>-82</v>
      </c>
      <c r="H22" s="44"/>
      <c r="I22" s="44">
        <v>168</v>
      </c>
      <c r="J22" s="44"/>
      <c r="K22" s="44">
        <v>-82</v>
      </c>
    </row>
    <row r="23" spans="1:11" ht="24" customHeight="1" x14ac:dyDescent="0.25">
      <c r="A23" s="33" t="s">
        <v>61</v>
      </c>
      <c r="B23" s="30"/>
      <c r="C23" s="39"/>
      <c r="E23" s="44">
        <v>-18750</v>
      </c>
      <c r="F23" s="44"/>
      <c r="G23" s="44">
        <v>-43511</v>
      </c>
      <c r="H23" s="44"/>
      <c r="I23" s="44">
        <v>-40669</v>
      </c>
      <c r="J23" s="44"/>
      <c r="K23" s="44">
        <v>-65411</v>
      </c>
    </row>
    <row r="24" spans="1:11" ht="24" customHeight="1" x14ac:dyDescent="0.25">
      <c r="A24" s="33" t="s">
        <v>199</v>
      </c>
      <c r="B24" s="30"/>
      <c r="C24" s="39"/>
      <c r="E24" s="44">
        <v>-341405</v>
      </c>
      <c r="F24" s="44"/>
      <c r="G24" s="44">
        <v>-337303</v>
      </c>
      <c r="H24" s="44"/>
      <c r="I24" s="44">
        <v>-341405</v>
      </c>
      <c r="J24" s="44"/>
      <c r="K24" s="44">
        <v>-337303</v>
      </c>
    </row>
    <row r="25" spans="1:11" ht="24" customHeight="1" x14ac:dyDescent="0.25">
      <c r="A25" s="33" t="s">
        <v>36</v>
      </c>
      <c r="B25" s="30"/>
      <c r="C25" s="39"/>
      <c r="E25" s="59">
        <v>1037288</v>
      </c>
      <c r="F25" s="44"/>
      <c r="G25" s="59">
        <v>1140907</v>
      </c>
      <c r="H25" s="44"/>
      <c r="I25" s="59">
        <v>1034939</v>
      </c>
      <c r="J25" s="44"/>
      <c r="K25" s="59">
        <v>1131466</v>
      </c>
    </row>
    <row r="26" spans="1:11" ht="24" customHeight="1" x14ac:dyDescent="0.25">
      <c r="A26" s="33" t="s">
        <v>102</v>
      </c>
      <c r="C26" s="39"/>
      <c r="E26" s="44">
        <f>SUM(E9:E25)</f>
        <v>4433329</v>
      </c>
      <c r="F26" s="44"/>
      <c r="G26" s="44">
        <f>SUM(G9:G25)</f>
        <v>4411175</v>
      </c>
      <c r="H26" s="44"/>
      <c r="I26" s="44">
        <f>SUM(I9:I25)</f>
        <v>4156558</v>
      </c>
      <c r="J26" s="44"/>
      <c r="K26" s="44">
        <f>SUM(K9:K25)</f>
        <v>4111348</v>
      </c>
    </row>
    <row r="27" spans="1:11" ht="24" customHeight="1" x14ac:dyDescent="0.25">
      <c r="A27" s="33" t="s">
        <v>37</v>
      </c>
      <c r="C27" s="39"/>
      <c r="E27" s="44"/>
      <c r="F27" s="44"/>
      <c r="G27" s="44"/>
      <c r="H27" s="44"/>
      <c r="I27" s="44"/>
      <c r="J27" s="44"/>
      <c r="K27" s="44"/>
    </row>
    <row r="28" spans="1:11" ht="24" customHeight="1" x14ac:dyDescent="0.25">
      <c r="A28" s="33" t="s">
        <v>103</v>
      </c>
      <c r="C28" s="39"/>
      <c r="E28" s="44">
        <v>75500</v>
      </c>
      <c r="F28" s="44"/>
      <c r="G28" s="44">
        <v>-1135</v>
      </c>
      <c r="H28" s="44"/>
      <c r="I28" s="44">
        <v>75500</v>
      </c>
      <c r="J28" s="44"/>
      <c r="K28" s="44">
        <v>-1135</v>
      </c>
    </row>
    <row r="29" spans="1:11" ht="24" customHeight="1" x14ac:dyDescent="0.25">
      <c r="A29" s="33" t="s">
        <v>174</v>
      </c>
      <c r="C29" s="39"/>
      <c r="E29" s="44">
        <v>248241</v>
      </c>
      <c r="F29" s="44"/>
      <c r="G29" s="44">
        <v>169544</v>
      </c>
      <c r="H29" s="44"/>
      <c r="I29" s="44">
        <v>240919</v>
      </c>
      <c r="J29" s="44"/>
      <c r="K29" s="44">
        <v>158469</v>
      </c>
    </row>
    <row r="30" spans="1:11" ht="24" customHeight="1" x14ac:dyDescent="0.25">
      <c r="A30" s="47" t="s">
        <v>176</v>
      </c>
      <c r="B30" s="30"/>
      <c r="C30" s="39"/>
      <c r="E30" s="44">
        <v>-10209464</v>
      </c>
      <c r="F30" s="44"/>
      <c r="G30" s="44">
        <v>-5164808</v>
      </c>
      <c r="H30" s="44"/>
      <c r="I30" s="44">
        <v>-10209464</v>
      </c>
      <c r="J30" s="44"/>
      <c r="K30" s="44">
        <v>-5164808</v>
      </c>
    </row>
    <row r="31" spans="1:11" ht="24" customHeight="1" x14ac:dyDescent="0.25">
      <c r="A31" s="47" t="s">
        <v>38</v>
      </c>
      <c r="B31" s="67"/>
      <c r="C31" s="39"/>
      <c r="E31" s="44">
        <v>-47500</v>
      </c>
      <c r="F31" s="44"/>
      <c r="G31" s="44">
        <v>-9460</v>
      </c>
      <c r="H31" s="44"/>
      <c r="I31" s="44">
        <v>-38856</v>
      </c>
      <c r="J31" s="44"/>
      <c r="K31" s="44">
        <v>2772</v>
      </c>
    </row>
    <row r="32" spans="1:11" ht="24" customHeight="1" x14ac:dyDescent="0.25">
      <c r="A32" s="33" t="s">
        <v>56</v>
      </c>
      <c r="C32" s="39"/>
      <c r="E32" s="44">
        <v>206</v>
      </c>
      <c r="F32" s="44"/>
      <c r="G32" s="44">
        <v>1919</v>
      </c>
      <c r="H32" s="44"/>
      <c r="I32" s="44">
        <v>-215</v>
      </c>
      <c r="J32" s="44"/>
      <c r="K32" s="44">
        <v>2735</v>
      </c>
    </row>
    <row r="33" spans="1:31" ht="24" customHeight="1" x14ac:dyDescent="0.25">
      <c r="A33" s="46" t="s">
        <v>179</v>
      </c>
      <c r="B33" s="67"/>
      <c r="C33" s="39"/>
      <c r="E33" s="44">
        <v>-2626651</v>
      </c>
      <c r="F33" s="44"/>
      <c r="G33" s="44">
        <v>-2521362</v>
      </c>
      <c r="H33" s="44"/>
      <c r="I33" s="44">
        <v>-2626651</v>
      </c>
      <c r="J33" s="44"/>
      <c r="K33" s="44">
        <v>-2521362</v>
      </c>
    </row>
    <row r="34" spans="1:31" ht="24" customHeight="1" x14ac:dyDescent="0.25">
      <c r="A34" s="33" t="s">
        <v>39</v>
      </c>
      <c r="C34" s="39"/>
      <c r="E34" s="44"/>
      <c r="F34" s="44"/>
      <c r="G34" s="44"/>
      <c r="H34" s="44"/>
      <c r="I34" s="44"/>
      <c r="J34" s="44"/>
      <c r="K34" s="44"/>
    </row>
    <row r="35" spans="1:31" ht="24" customHeight="1" x14ac:dyDescent="0.25">
      <c r="A35" s="47" t="s">
        <v>175</v>
      </c>
      <c r="B35" s="30"/>
      <c r="C35" s="39"/>
      <c r="E35" s="44">
        <v>-1079653</v>
      </c>
      <c r="F35" s="44"/>
      <c r="G35" s="44">
        <v>-24587</v>
      </c>
      <c r="H35" s="44"/>
      <c r="I35" s="44">
        <v>-1081371</v>
      </c>
      <c r="J35" s="44"/>
      <c r="K35" s="44">
        <v>-3523</v>
      </c>
    </row>
    <row r="36" spans="1:31" ht="24" customHeight="1" x14ac:dyDescent="0.25">
      <c r="A36" s="46" t="s">
        <v>74</v>
      </c>
      <c r="B36" s="30"/>
      <c r="C36" s="39"/>
      <c r="E36" s="44">
        <v>-51415</v>
      </c>
      <c r="F36" s="44"/>
      <c r="G36" s="44">
        <v>-198</v>
      </c>
      <c r="H36" s="44"/>
      <c r="I36" s="44">
        <v>-51415</v>
      </c>
      <c r="J36" s="44"/>
      <c r="K36" s="44">
        <v>-198</v>
      </c>
    </row>
    <row r="37" spans="1:31" ht="24" customHeight="1" x14ac:dyDescent="0.25">
      <c r="A37" s="46" t="s">
        <v>75</v>
      </c>
      <c r="B37" s="30"/>
      <c r="C37" s="39"/>
      <c r="E37" s="44">
        <v>-11050</v>
      </c>
      <c r="F37" s="44"/>
      <c r="G37" s="44">
        <v>-435</v>
      </c>
      <c r="H37" s="44"/>
      <c r="I37" s="44">
        <v>-11050</v>
      </c>
      <c r="J37" s="44"/>
      <c r="K37" s="44">
        <v>-435</v>
      </c>
    </row>
    <row r="38" spans="1:31" ht="24" customHeight="1" x14ac:dyDescent="0.25">
      <c r="A38" s="47" t="s">
        <v>40</v>
      </c>
      <c r="B38" s="30"/>
      <c r="C38" s="39"/>
      <c r="E38" s="44">
        <v>-162438</v>
      </c>
      <c r="F38" s="44"/>
      <c r="G38" s="44">
        <v>-29630</v>
      </c>
      <c r="H38" s="44"/>
      <c r="I38" s="44">
        <v>-160726</v>
      </c>
      <c r="J38" s="44"/>
      <c r="K38" s="44">
        <v>-34008</v>
      </c>
    </row>
    <row r="39" spans="1:31" ht="24" customHeight="1" x14ac:dyDescent="0.25">
      <c r="A39" s="33" t="s">
        <v>41</v>
      </c>
      <c r="B39" s="30"/>
      <c r="C39" s="39"/>
      <c r="E39" s="59">
        <v>9862</v>
      </c>
      <c r="F39" s="44"/>
      <c r="G39" s="59">
        <v>1219</v>
      </c>
      <c r="H39" s="44"/>
      <c r="I39" s="59">
        <v>9238</v>
      </c>
      <c r="J39" s="44"/>
      <c r="K39" s="59">
        <v>594</v>
      </c>
    </row>
    <row r="40" spans="1:31" ht="24" customHeight="1" x14ac:dyDescent="0.25">
      <c r="A40" s="47" t="s">
        <v>186</v>
      </c>
      <c r="B40" s="30"/>
      <c r="C40" s="39"/>
      <c r="E40" s="44">
        <f>SUM(E26:E39)</f>
        <v>-9421033</v>
      </c>
      <c r="F40" s="44"/>
      <c r="G40" s="44">
        <f>SUM(G26:G39)</f>
        <v>-3167758</v>
      </c>
      <c r="H40" s="44"/>
      <c r="I40" s="44">
        <f>SUM(I26:I39)</f>
        <v>-9697533</v>
      </c>
      <c r="J40" s="44"/>
      <c r="K40" s="44">
        <f>SUM(K26:K39)</f>
        <v>-3449551</v>
      </c>
    </row>
    <row r="41" spans="1:31" ht="24" customHeight="1" x14ac:dyDescent="0.25">
      <c r="A41" s="47" t="s">
        <v>76</v>
      </c>
      <c r="B41" s="30"/>
      <c r="C41" s="39"/>
      <c r="E41" s="44">
        <v>20615</v>
      </c>
      <c r="F41" s="44"/>
      <c r="G41" s="44">
        <v>43034</v>
      </c>
      <c r="H41" s="44"/>
      <c r="I41" s="44">
        <v>19811</v>
      </c>
      <c r="J41" s="44"/>
      <c r="K41" s="44">
        <v>41744</v>
      </c>
    </row>
    <row r="42" spans="1:31" ht="24" customHeight="1" x14ac:dyDescent="0.25">
      <c r="A42" s="47" t="s">
        <v>42</v>
      </c>
      <c r="C42" s="39"/>
      <c r="E42" s="59">
        <v>-208249</v>
      </c>
      <c r="F42" s="44"/>
      <c r="G42" s="59">
        <v>-252858</v>
      </c>
      <c r="H42" s="44"/>
      <c r="I42" s="59">
        <v>-195583</v>
      </c>
      <c r="J42" s="44"/>
      <c r="K42" s="59">
        <v>-230620</v>
      </c>
    </row>
    <row r="43" spans="1:31" ht="24" customHeight="1" x14ac:dyDescent="0.25">
      <c r="A43" s="51" t="s">
        <v>187</v>
      </c>
      <c r="B43" s="67"/>
      <c r="C43" s="39"/>
      <c r="E43" s="59">
        <f>SUM(E40:E42)</f>
        <v>-9608667</v>
      </c>
      <c r="F43" s="44"/>
      <c r="G43" s="59">
        <f>SUM(G40:G42)</f>
        <v>-3377582</v>
      </c>
      <c r="H43" s="44"/>
      <c r="I43" s="59">
        <f>SUM(I40:I42)</f>
        <v>-9873305</v>
      </c>
      <c r="J43" s="44"/>
      <c r="K43" s="59">
        <f>SUM(K40:K42)</f>
        <v>-3638427</v>
      </c>
    </row>
    <row r="44" spans="1:31" ht="24" customHeight="1" x14ac:dyDescent="0.25">
      <c r="C44" s="39"/>
      <c r="E44" s="57"/>
      <c r="F44" s="57"/>
      <c r="G44" s="57"/>
      <c r="K44" s="57"/>
    </row>
    <row r="45" spans="1:31" ht="24" customHeight="1" x14ac:dyDescent="0.25">
      <c r="A45" s="52" t="s">
        <v>12</v>
      </c>
      <c r="B45" s="67"/>
      <c r="C45" s="39"/>
      <c r="F45" s="57"/>
    </row>
    <row r="46" spans="1:31" s="30" customFormat="1" ht="24" customHeight="1" x14ac:dyDescent="0.25">
      <c r="B46" s="62"/>
      <c r="C46" s="28"/>
      <c r="D46" s="29"/>
      <c r="E46" s="29"/>
      <c r="F46" s="29"/>
      <c r="G46" s="29"/>
      <c r="H46" s="29"/>
      <c r="I46" s="29"/>
      <c r="J46" s="29"/>
      <c r="K46" s="57" t="s">
        <v>127</v>
      </c>
      <c r="M46" s="35"/>
      <c r="N46" s="35"/>
      <c r="O46" s="35"/>
      <c r="R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46" customFormat="1" ht="24" customHeight="1" x14ac:dyDescent="0.25">
      <c r="A47" s="50" t="s">
        <v>71</v>
      </c>
      <c r="M47" s="30"/>
      <c r="N47" s="30"/>
      <c r="O47" s="35"/>
      <c r="R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30" customFormat="1" ht="24" customHeight="1" x14ac:dyDescent="0.25">
      <c r="A48" s="51" t="s">
        <v>43</v>
      </c>
      <c r="B48" s="29"/>
      <c r="C48" s="28"/>
      <c r="D48" s="29"/>
      <c r="E48" s="29"/>
      <c r="F48" s="29"/>
      <c r="G48" s="29"/>
      <c r="H48" s="29"/>
      <c r="I48" s="29"/>
      <c r="J48" s="29"/>
      <c r="K48" s="29"/>
      <c r="M48" s="46"/>
      <c r="N48" s="46"/>
      <c r="O48" s="35"/>
      <c r="R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s="30" customFormat="1" ht="24" customHeight="1" x14ac:dyDescent="0.25">
      <c r="A49" s="50" t="s">
        <v>195</v>
      </c>
      <c r="B49" s="62"/>
      <c r="C49" s="28"/>
      <c r="D49" s="29"/>
      <c r="E49" s="29"/>
      <c r="F49" s="29"/>
      <c r="G49" s="29"/>
      <c r="H49" s="29"/>
      <c r="I49" s="29"/>
      <c r="J49" s="29"/>
      <c r="O49" s="35"/>
      <c r="R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s="30" customFormat="1" ht="24" customHeight="1" x14ac:dyDescent="0.25">
      <c r="A50" s="50"/>
      <c r="B50" s="62"/>
      <c r="C50" s="28"/>
      <c r="D50" s="29"/>
      <c r="E50" s="29"/>
      <c r="F50" s="29"/>
      <c r="G50" s="29"/>
      <c r="H50" s="29"/>
      <c r="I50" s="29"/>
      <c r="J50" s="29"/>
      <c r="K50" s="63" t="s">
        <v>123</v>
      </c>
      <c r="O50" s="35"/>
      <c r="R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ht="24" customHeight="1" x14ac:dyDescent="0.25">
      <c r="E51" s="110" t="s">
        <v>0</v>
      </c>
      <c r="F51" s="110"/>
      <c r="G51" s="110"/>
      <c r="H51" s="64"/>
      <c r="I51" s="110" t="s">
        <v>1</v>
      </c>
      <c r="J51" s="110"/>
      <c r="K51" s="110"/>
      <c r="M51" s="30"/>
      <c r="N51" s="30"/>
    </row>
    <row r="52" spans="1:31" s="46" customFormat="1" ht="24" customHeight="1" x14ac:dyDescent="0.25">
      <c r="A52" s="33"/>
      <c r="B52" s="35"/>
      <c r="C52" s="33"/>
      <c r="D52" s="35"/>
      <c r="E52" s="23" t="s">
        <v>181</v>
      </c>
      <c r="F52" s="65"/>
      <c r="G52" s="23" t="s">
        <v>158</v>
      </c>
      <c r="H52" s="66"/>
      <c r="I52" s="23" t="s">
        <v>181</v>
      </c>
      <c r="J52" s="65"/>
      <c r="K52" s="23" t="s">
        <v>158</v>
      </c>
      <c r="M52" s="35"/>
      <c r="N52" s="35"/>
      <c r="O52" s="35"/>
      <c r="R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ht="24" customHeight="1" x14ac:dyDescent="0.25">
      <c r="A53" s="27" t="s">
        <v>44</v>
      </c>
      <c r="B53" s="31"/>
      <c r="C53" s="39"/>
      <c r="E53" s="57"/>
      <c r="F53" s="57"/>
      <c r="K53" s="57"/>
      <c r="M53" s="46"/>
      <c r="N53" s="46"/>
    </row>
    <row r="54" spans="1:31" ht="24" customHeight="1" x14ac:dyDescent="0.25">
      <c r="A54" s="46" t="s">
        <v>207</v>
      </c>
      <c r="B54" s="31"/>
      <c r="C54" s="39"/>
      <c r="E54" s="43">
        <v>50000</v>
      </c>
      <c r="F54" s="57"/>
      <c r="G54" s="43">
        <v>0</v>
      </c>
      <c r="I54" s="43">
        <v>50000</v>
      </c>
      <c r="K54" s="43">
        <v>0</v>
      </c>
      <c r="O54" s="102"/>
    </row>
    <row r="55" spans="1:31" ht="24" customHeight="1" x14ac:dyDescent="0.25">
      <c r="A55" s="46" t="s">
        <v>214</v>
      </c>
      <c r="B55" s="31"/>
      <c r="C55" s="39"/>
      <c r="E55" s="43">
        <v>0</v>
      </c>
      <c r="F55" s="57"/>
      <c r="G55" s="43">
        <v>0</v>
      </c>
      <c r="I55" s="43">
        <v>1939000</v>
      </c>
      <c r="K55" s="43">
        <v>0</v>
      </c>
    </row>
    <row r="56" spans="1:31" ht="24" customHeight="1" x14ac:dyDescent="0.25">
      <c r="A56" s="46" t="s">
        <v>189</v>
      </c>
      <c r="B56" s="31"/>
      <c r="C56" s="39"/>
      <c r="E56" s="43">
        <v>0</v>
      </c>
      <c r="F56" s="57"/>
      <c r="G56" s="43">
        <v>0</v>
      </c>
      <c r="I56" s="43">
        <v>0</v>
      </c>
      <c r="K56" s="43">
        <v>-285000</v>
      </c>
    </row>
    <row r="57" spans="1:31" ht="24" customHeight="1" x14ac:dyDescent="0.25">
      <c r="A57" s="46" t="s">
        <v>147</v>
      </c>
      <c r="B57" s="31"/>
      <c r="C57" s="39"/>
      <c r="E57" s="43">
        <v>0</v>
      </c>
      <c r="F57" s="57"/>
      <c r="G57" s="43">
        <v>0</v>
      </c>
      <c r="I57" s="43">
        <v>22723</v>
      </c>
      <c r="K57" s="43">
        <v>23190</v>
      </c>
    </row>
    <row r="58" spans="1:31" ht="24" customHeight="1" x14ac:dyDescent="0.25">
      <c r="A58" s="33" t="s">
        <v>200</v>
      </c>
      <c r="C58" s="39"/>
      <c r="E58" s="43">
        <v>341405</v>
      </c>
      <c r="F58" s="57"/>
      <c r="G58" s="43">
        <v>337303</v>
      </c>
      <c r="H58" s="43"/>
      <c r="I58" s="43">
        <v>341405</v>
      </c>
      <c r="J58" s="43"/>
      <c r="K58" s="43">
        <v>337303</v>
      </c>
    </row>
    <row r="59" spans="1:31" ht="24" customHeight="1" x14ac:dyDescent="0.25">
      <c r="A59" s="46" t="s">
        <v>201</v>
      </c>
      <c r="B59" s="31"/>
      <c r="C59" s="39"/>
      <c r="E59" s="43">
        <v>4234</v>
      </c>
      <c r="F59" s="57"/>
      <c r="G59" s="43">
        <v>1454</v>
      </c>
      <c r="I59" s="43">
        <v>4209</v>
      </c>
      <c r="K59" s="43">
        <v>1104</v>
      </c>
    </row>
    <row r="60" spans="1:31" ht="24" customHeight="1" x14ac:dyDescent="0.25">
      <c r="A60" s="46" t="s">
        <v>146</v>
      </c>
      <c r="C60" s="39"/>
      <c r="E60" s="43">
        <v>-29128</v>
      </c>
      <c r="F60" s="43"/>
      <c r="G60" s="43">
        <v>-19742</v>
      </c>
      <c r="H60" s="43"/>
      <c r="I60" s="43">
        <v>-28381</v>
      </c>
      <c r="J60" s="43"/>
      <c r="K60" s="43">
        <v>-17251</v>
      </c>
    </row>
    <row r="61" spans="1:31" ht="24" customHeight="1" x14ac:dyDescent="0.25">
      <c r="A61" s="33" t="s">
        <v>141</v>
      </c>
      <c r="C61" s="42"/>
      <c r="E61" s="43">
        <v>-111611</v>
      </c>
      <c r="F61" s="43"/>
      <c r="G61" s="43">
        <v>-214386</v>
      </c>
      <c r="H61" s="43"/>
      <c r="I61" s="43">
        <v>-87726</v>
      </c>
      <c r="J61" s="43"/>
      <c r="K61" s="43">
        <v>-178834</v>
      </c>
    </row>
    <row r="62" spans="1:31" ht="24" customHeight="1" x14ac:dyDescent="0.7">
      <c r="A62" s="103" t="s">
        <v>162</v>
      </c>
      <c r="C62" s="42"/>
      <c r="E62" s="43">
        <v>-340379</v>
      </c>
      <c r="F62" s="43"/>
      <c r="G62" s="43">
        <v>-1390253</v>
      </c>
      <c r="H62" s="43"/>
      <c r="I62" s="43">
        <v>-291349</v>
      </c>
      <c r="J62" s="43"/>
      <c r="K62" s="43">
        <v>-1376362</v>
      </c>
    </row>
    <row r="63" spans="1:31" ht="24" customHeight="1" x14ac:dyDescent="0.7">
      <c r="A63" s="103" t="s">
        <v>161</v>
      </c>
      <c r="C63" s="42"/>
      <c r="E63" s="43">
        <v>-2075165</v>
      </c>
      <c r="F63" s="43"/>
      <c r="G63" s="43">
        <v>-3190223</v>
      </c>
      <c r="H63" s="43"/>
      <c r="I63" s="43">
        <v>-2075165</v>
      </c>
      <c r="J63" s="43"/>
      <c r="K63" s="43">
        <v>-3190223</v>
      </c>
    </row>
    <row r="64" spans="1:31" ht="24" customHeight="1" x14ac:dyDescent="0.25">
      <c r="A64" s="46" t="s">
        <v>94</v>
      </c>
      <c r="C64" s="39"/>
      <c r="E64" s="43">
        <v>-18888</v>
      </c>
      <c r="F64" s="43"/>
      <c r="G64" s="43">
        <v>-11977</v>
      </c>
      <c r="H64" s="43"/>
      <c r="I64" s="43">
        <v>-18888</v>
      </c>
      <c r="J64" s="43"/>
      <c r="K64" s="43">
        <v>-11977</v>
      </c>
    </row>
    <row r="65" spans="1:15" ht="24" customHeight="1" x14ac:dyDescent="0.25">
      <c r="A65" s="46" t="s">
        <v>163</v>
      </c>
      <c r="C65" s="39"/>
      <c r="E65" s="43">
        <v>-42564</v>
      </c>
      <c r="F65" s="43"/>
      <c r="G65" s="43">
        <v>-44460</v>
      </c>
      <c r="H65" s="43"/>
      <c r="I65" s="43">
        <v>-42158</v>
      </c>
      <c r="J65" s="43"/>
      <c r="K65" s="43">
        <v>-44460</v>
      </c>
    </row>
    <row r="66" spans="1:15" ht="24" customHeight="1" x14ac:dyDescent="0.25">
      <c r="A66" s="27" t="s">
        <v>168</v>
      </c>
      <c r="C66" s="39"/>
      <c r="E66" s="104">
        <f>SUM(E54:E65)</f>
        <v>-2222096</v>
      </c>
      <c r="F66" s="43"/>
      <c r="G66" s="104">
        <f>SUM(G54:G65)</f>
        <v>-4532284</v>
      </c>
      <c r="H66" s="43"/>
      <c r="I66" s="104">
        <f>SUM(I54:I65)</f>
        <v>-186330</v>
      </c>
      <c r="J66" s="43"/>
      <c r="K66" s="104">
        <f>SUM(K54:K65)</f>
        <v>-4742510</v>
      </c>
    </row>
    <row r="67" spans="1:15" ht="24" customHeight="1" x14ac:dyDescent="0.25">
      <c r="A67" s="27" t="s">
        <v>45</v>
      </c>
      <c r="B67" s="31"/>
      <c r="C67" s="39"/>
      <c r="E67" s="43"/>
      <c r="F67" s="43"/>
      <c r="G67" s="43"/>
      <c r="H67" s="43"/>
      <c r="I67" s="43"/>
      <c r="J67" s="43"/>
      <c r="K67" s="43"/>
    </row>
    <row r="68" spans="1:15" ht="24" customHeight="1" x14ac:dyDescent="0.25">
      <c r="A68" s="47" t="s">
        <v>202</v>
      </c>
      <c r="C68" s="39"/>
      <c r="E68" s="43">
        <v>0</v>
      </c>
      <c r="F68" s="43"/>
      <c r="G68" s="43">
        <v>600000</v>
      </c>
      <c r="H68" s="43"/>
      <c r="I68" s="43">
        <v>0</v>
      </c>
      <c r="J68" s="43"/>
      <c r="K68" s="43">
        <v>600000</v>
      </c>
    </row>
    <row r="69" spans="1:15" ht="24" customHeight="1" x14ac:dyDescent="0.25">
      <c r="A69" s="33" t="s">
        <v>212</v>
      </c>
      <c r="C69" s="39"/>
      <c r="E69" s="43">
        <v>0</v>
      </c>
      <c r="F69" s="43"/>
      <c r="G69" s="43">
        <v>0</v>
      </c>
      <c r="H69" s="43"/>
      <c r="I69" s="43">
        <v>982000</v>
      </c>
      <c r="J69" s="43"/>
      <c r="K69" s="43">
        <v>0</v>
      </c>
    </row>
    <row r="70" spans="1:15" ht="24" customHeight="1" x14ac:dyDescent="0.25">
      <c r="A70" s="33" t="s">
        <v>219</v>
      </c>
      <c r="C70" s="39"/>
      <c r="E70" s="43">
        <v>0</v>
      </c>
      <c r="F70" s="43"/>
      <c r="G70" s="43">
        <v>0</v>
      </c>
      <c r="H70" s="43"/>
      <c r="I70" s="43">
        <v>-25000</v>
      </c>
      <c r="J70" s="43"/>
      <c r="K70" s="43">
        <v>0</v>
      </c>
    </row>
    <row r="71" spans="1:15" ht="24" customHeight="1" x14ac:dyDescent="0.25">
      <c r="A71" s="47" t="s">
        <v>164</v>
      </c>
      <c r="C71" s="39"/>
      <c r="E71" s="43">
        <v>18616285</v>
      </c>
      <c r="F71" s="43"/>
      <c r="G71" s="43">
        <v>17090047</v>
      </c>
      <c r="H71" s="43"/>
      <c r="I71" s="43">
        <v>15816285</v>
      </c>
      <c r="J71" s="43"/>
      <c r="K71" s="43">
        <v>17090047</v>
      </c>
    </row>
    <row r="72" spans="1:15" ht="24" customHeight="1" x14ac:dyDescent="0.25">
      <c r="A72" s="33" t="s">
        <v>90</v>
      </c>
      <c r="C72" s="39"/>
      <c r="E72" s="43">
        <v>-2990074</v>
      </c>
      <c r="F72" s="43"/>
      <c r="G72" s="43">
        <v>-2994702</v>
      </c>
      <c r="H72" s="43"/>
      <c r="I72" s="43">
        <v>-2931474</v>
      </c>
      <c r="J72" s="43"/>
      <c r="K72" s="43">
        <v>-2580882</v>
      </c>
    </row>
    <row r="73" spans="1:15" ht="24" customHeight="1" x14ac:dyDescent="0.25">
      <c r="A73" s="33" t="s">
        <v>208</v>
      </c>
      <c r="C73" s="39"/>
      <c r="E73" s="43">
        <v>8000000</v>
      </c>
      <c r="F73" s="43"/>
      <c r="G73" s="43">
        <v>0</v>
      </c>
      <c r="H73" s="43"/>
      <c r="I73" s="43">
        <v>8000000</v>
      </c>
      <c r="J73" s="43"/>
      <c r="K73" s="43">
        <v>0</v>
      </c>
    </row>
    <row r="74" spans="1:15" ht="24" customHeight="1" x14ac:dyDescent="0.25">
      <c r="A74" s="33" t="s">
        <v>185</v>
      </c>
      <c r="C74" s="39"/>
      <c r="E74" s="43">
        <v>-8835000</v>
      </c>
      <c r="F74" s="43"/>
      <c r="G74" s="43">
        <v>-3500000</v>
      </c>
      <c r="H74" s="43"/>
      <c r="I74" s="43">
        <v>-8835000</v>
      </c>
      <c r="J74" s="43"/>
      <c r="K74" s="43">
        <v>-3500000</v>
      </c>
    </row>
    <row r="75" spans="1:15" ht="24" customHeight="1" x14ac:dyDescent="0.25">
      <c r="A75" s="47" t="s">
        <v>112</v>
      </c>
      <c r="C75" s="39"/>
      <c r="E75" s="43">
        <v>-45508</v>
      </c>
      <c r="F75" s="43"/>
      <c r="G75" s="43">
        <v>-40633</v>
      </c>
      <c r="H75" s="43"/>
      <c r="I75" s="43">
        <v>-26565</v>
      </c>
      <c r="J75" s="43"/>
      <c r="K75" s="43">
        <v>-25643</v>
      </c>
    </row>
    <row r="76" spans="1:15" ht="24" customHeight="1" x14ac:dyDescent="0.25">
      <c r="A76" s="47" t="s">
        <v>77</v>
      </c>
      <c r="C76" s="39"/>
      <c r="E76" s="43">
        <v>-49107</v>
      </c>
      <c r="F76" s="43"/>
      <c r="G76" s="43">
        <v>-28622</v>
      </c>
      <c r="H76" s="43"/>
      <c r="I76" s="43">
        <v>-46307</v>
      </c>
      <c r="J76" s="43"/>
      <c r="K76" s="43">
        <v>-28622</v>
      </c>
    </row>
    <row r="77" spans="1:15" ht="24" customHeight="1" x14ac:dyDescent="0.25">
      <c r="A77" s="47" t="s">
        <v>60</v>
      </c>
      <c r="B77" s="67"/>
      <c r="C77" s="39"/>
      <c r="E77" s="43">
        <v>-1056744</v>
      </c>
      <c r="F77" s="43"/>
      <c r="G77" s="43">
        <v>-1198001</v>
      </c>
      <c r="H77" s="43"/>
      <c r="I77" s="43">
        <v>-1055477</v>
      </c>
      <c r="J77" s="43"/>
      <c r="K77" s="43">
        <v>-1186845</v>
      </c>
    </row>
    <row r="78" spans="1:15" ht="24" customHeight="1" x14ac:dyDescent="0.25">
      <c r="A78" s="47" t="s">
        <v>203</v>
      </c>
      <c r="B78" s="30"/>
      <c r="C78" s="39"/>
      <c r="E78" s="43">
        <v>-2246681</v>
      </c>
      <c r="F78" s="43"/>
      <c r="G78" s="43">
        <v>-2246681</v>
      </c>
      <c r="H78" s="43"/>
      <c r="I78" s="43">
        <v>-2246681</v>
      </c>
      <c r="J78" s="43"/>
      <c r="K78" s="43">
        <v>-2246681</v>
      </c>
      <c r="O78" s="102"/>
    </row>
    <row r="79" spans="1:15" ht="24" customHeight="1" x14ac:dyDescent="0.25">
      <c r="A79" s="27" t="s">
        <v>169</v>
      </c>
      <c r="C79" s="39"/>
      <c r="E79" s="104">
        <f>SUM(E68:E78)</f>
        <v>11393171</v>
      </c>
      <c r="F79" s="43"/>
      <c r="G79" s="104">
        <f>SUM(G68:G78)</f>
        <v>7681408</v>
      </c>
      <c r="H79" s="43"/>
      <c r="I79" s="104">
        <f>SUM(I68:I78)</f>
        <v>9631781</v>
      </c>
      <c r="J79" s="43"/>
      <c r="K79" s="104">
        <f>SUM(K68:K78)</f>
        <v>8121374</v>
      </c>
    </row>
    <row r="80" spans="1:15" ht="24" customHeight="1" x14ac:dyDescent="0.25">
      <c r="A80" s="27" t="s">
        <v>217</v>
      </c>
      <c r="C80" s="39"/>
      <c r="E80" s="43">
        <f>+E79+E66+E43</f>
        <v>-437592</v>
      </c>
      <c r="F80" s="43"/>
      <c r="G80" s="43">
        <f>+G79+G66+G43</f>
        <v>-228458</v>
      </c>
      <c r="H80" s="43"/>
      <c r="I80" s="43">
        <f>+I79+I66+I43</f>
        <v>-427854</v>
      </c>
      <c r="J80" s="43"/>
      <c r="K80" s="43">
        <f>+K79+K66+K43</f>
        <v>-259563</v>
      </c>
    </row>
    <row r="81" spans="1:26" ht="24" customHeight="1" x14ac:dyDescent="0.25">
      <c r="A81" s="47" t="s">
        <v>126</v>
      </c>
      <c r="B81" s="30"/>
      <c r="C81" s="39"/>
      <c r="E81" s="43">
        <f>BS!F11</f>
        <v>1919038</v>
      </c>
      <c r="F81" s="43"/>
      <c r="G81" s="43">
        <v>1672192</v>
      </c>
      <c r="H81" s="43"/>
      <c r="I81" s="43">
        <f>BS!J11</f>
        <v>1614941</v>
      </c>
      <c r="J81" s="43"/>
      <c r="K81" s="43">
        <v>1429309</v>
      </c>
    </row>
    <row r="82" spans="1:26" ht="24" customHeight="1" thickBot="1" x14ac:dyDescent="0.3">
      <c r="A82" s="50" t="s">
        <v>125</v>
      </c>
      <c r="B82" s="67"/>
      <c r="C82" s="39"/>
      <c r="E82" s="105">
        <f>SUM(E80:E81)</f>
        <v>1481446</v>
      </c>
      <c r="F82" s="43"/>
      <c r="G82" s="105">
        <f>SUM(G80:G81)</f>
        <v>1443734</v>
      </c>
      <c r="H82" s="43"/>
      <c r="I82" s="105">
        <f>SUM(I80:I81)</f>
        <v>1187087</v>
      </c>
      <c r="J82" s="43"/>
      <c r="K82" s="105">
        <f>SUM(K80:K81)</f>
        <v>1169746</v>
      </c>
    </row>
    <row r="83" spans="1:26" ht="24" customHeight="1" thickTop="1" x14ac:dyDescent="0.25">
      <c r="C83" s="39"/>
      <c r="D83" s="96"/>
      <c r="E83" s="3"/>
      <c r="F83" s="43"/>
      <c r="G83" s="3"/>
      <c r="H83" s="43"/>
      <c r="I83" s="3"/>
      <c r="J83" s="43"/>
      <c r="K83" s="3"/>
    </row>
    <row r="84" spans="1:26" ht="24" customHeight="1" x14ac:dyDescent="0.7">
      <c r="A84" s="106" t="s">
        <v>57</v>
      </c>
      <c r="E84" s="43"/>
      <c r="F84" s="43"/>
      <c r="G84" s="43"/>
      <c r="H84" s="43"/>
      <c r="I84" s="43"/>
      <c r="J84" s="43"/>
      <c r="K84" s="43"/>
    </row>
    <row r="85" spans="1:26" ht="24" customHeight="1" x14ac:dyDescent="0.7">
      <c r="A85" s="107" t="s">
        <v>85</v>
      </c>
      <c r="E85" s="43"/>
      <c r="F85" s="43"/>
      <c r="G85" s="43"/>
      <c r="H85" s="43"/>
      <c r="I85" s="43"/>
      <c r="J85" s="43"/>
      <c r="K85" s="43"/>
      <c r="L85" s="108"/>
    </row>
    <row r="86" spans="1:26" ht="24" customHeight="1" x14ac:dyDescent="0.25">
      <c r="A86" s="33" t="s">
        <v>159</v>
      </c>
      <c r="E86" s="35">
        <v>201591</v>
      </c>
      <c r="F86" s="44"/>
      <c r="G86" s="35">
        <v>432176</v>
      </c>
      <c r="H86" s="44"/>
      <c r="I86" s="35">
        <v>201591</v>
      </c>
      <c r="J86" s="44"/>
      <c r="K86" s="44">
        <v>429289</v>
      </c>
    </row>
    <row r="87" spans="1:26" ht="24" customHeight="1" x14ac:dyDescent="0.25">
      <c r="A87" s="33" t="s">
        <v>128</v>
      </c>
      <c r="E87" s="35">
        <v>47362</v>
      </c>
      <c r="F87" s="44"/>
      <c r="G87" s="44">
        <v>24466</v>
      </c>
      <c r="H87" s="44"/>
      <c r="I87" s="35">
        <v>42441</v>
      </c>
      <c r="J87" s="44"/>
      <c r="K87" s="44">
        <v>13621</v>
      </c>
    </row>
    <row r="88" spans="1:26" ht="24" customHeight="1" x14ac:dyDescent="0.7">
      <c r="A88" s="107"/>
      <c r="E88" s="44"/>
      <c r="F88" s="44"/>
      <c r="G88" s="44"/>
      <c r="H88" s="44"/>
      <c r="I88" s="44"/>
      <c r="J88" s="44"/>
      <c r="K88" s="44"/>
    </row>
    <row r="89" spans="1:26" ht="24" customHeight="1" x14ac:dyDescent="0.25">
      <c r="A89" s="52" t="s">
        <v>12</v>
      </c>
      <c r="B89" s="67"/>
      <c r="C89" s="39"/>
    </row>
    <row r="90" spans="1:26" ht="24" customHeight="1" x14ac:dyDescent="0.25">
      <c r="A90" s="35"/>
    </row>
    <row r="92" spans="1:26" s="33" customFormat="1" ht="24" customHeight="1" x14ac:dyDescent="0.25">
      <c r="B92" s="35"/>
      <c r="D92" s="35"/>
      <c r="E92" s="35"/>
      <c r="F92" s="35"/>
      <c r="G92" s="35"/>
      <c r="H92" s="35"/>
      <c r="I92" s="35"/>
      <c r="J92" s="35"/>
      <c r="K92" s="35"/>
      <c r="M92" s="35"/>
      <c r="N92" s="35"/>
      <c r="O92" s="35"/>
      <c r="U92" s="35"/>
      <c r="V92" s="35"/>
      <c r="W92" s="35"/>
      <c r="X92" s="35"/>
      <c r="Y92" s="35"/>
      <c r="Z92" s="35"/>
    </row>
    <row r="93" spans="1:26" ht="24" customHeight="1" x14ac:dyDescent="0.25">
      <c r="M93" s="33"/>
      <c r="N93" s="33"/>
      <c r="O93" s="33"/>
    </row>
    <row r="94" spans="1:26" ht="24" customHeight="1" x14ac:dyDescent="0.25">
      <c r="C94" s="35"/>
    </row>
    <row r="95" spans="1:26" ht="24" customHeight="1" x14ac:dyDescent="0.25">
      <c r="C95" s="35"/>
    </row>
    <row r="96" spans="1:26" ht="24" customHeight="1" x14ac:dyDescent="0.25">
      <c r="C96" s="35"/>
    </row>
    <row r="97" spans="3:3" ht="24" customHeight="1" x14ac:dyDescent="0.25">
      <c r="C97" s="35"/>
    </row>
    <row r="98" spans="3:3" ht="24" customHeight="1" x14ac:dyDescent="0.25">
      <c r="C98" s="35"/>
    </row>
    <row r="99" spans="3:3" ht="24" customHeight="1" x14ac:dyDescent="0.25">
      <c r="C99" s="35"/>
    </row>
  </sheetData>
  <mergeCells count="4">
    <mergeCell ref="E6:G6"/>
    <mergeCell ref="I6:K6"/>
    <mergeCell ref="E51:G51"/>
    <mergeCell ref="I51:K51"/>
  </mergeCells>
  <printOptions horizontalCentered="1"/>
  <pageMargins left="0.70866141732283505" right="0.34" top="0.78740157480314998" bottom="0.196850393700787" header="0.196850393700787" footer="0.196850393700787"/>
  <pageSetup paperSize="9" scale="70" fitToHeight="7" orientation="portrait" r:id="rId1"/>
  <headerFooter differentOddEven="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f10db112-9d77-45e3-85bf-0e7ef6e1d1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26E80F867FF94581EAACAE78F4FC8C" ma:contentTypeVersion="14" ma:contentTypeDescription="Create a new document." ma:contentTypeScope="" ma:versionID="9ff9f82e8dbccf90bdf864e861598826">
  <xsd:schema xmlns:xsd="http://www.w3.org/2001/XMLSchema" xmlns:xs="http://www.w3.org/2001/XMLSchema" xmlns:p="http://schemas.microsoft.com/office/2006/metadata/properties" xmlns:ns2="f10db112-9d77-45e3-85bf-0e7ef6e1d181" xmlns:ns3="dea57b33-0c0f-4a2a-9990-45e2bb740e56" xmlns:ns4="50c908b1-f277-4340-90a9-4611d0b0f078" targetNamespace="http://schemas.microsoft.com/office/2006/metadata/properties" ma:root="true" ma:fieldsID="e5710419aee5c556c5932d51a6ebdbf5" ns2:_="" ns3:_="" ns4:_="">
    <xsd:import namespace="f10db112-9d77-45e3-85bf-0e7ef6e1d181"/>
    <xsd:import namespace="dea57b33-0c0f-4a2a-9990-45e2bb740e5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db112-9d77-45e3-85bf-0e7ef6e1d1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57b33-0c0f-4a2a-9990-45e2bb740e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3681042-7b0d-4dcd-bcde-f45e24e0a9fb}" ma:internalName="TaxCatchAll" ma:showField="CatchAllData" ma:web="dea57b33-0c0f-4a2a-9990-45e2bb740e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31A304-BD50-4D54-88DC-95F8A40D006C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dea57b33-0c0f-4a2a-9990-45e2bb740e56"/>
    <ds:schemaRef ds:uri="http://purl.org/dc/terms/"/>
    <ds:schemaRef ds:uri="http://schemas.openxmlformats.org/package/2006/metadata/core-properties"/>
    <ds:schemaRef ds:uri="50c908b1-f277-4340-90a9-4611d0b0f078"/>
    <ds:schemaRef ds:uri="f10db112-9d77-45e3-85bf-0e7ef6e1d181"/>
  </ds:schemaRefs>
</ds:datastoreItem>
</file>

<file path=customXml/itemProps2.xml><?xml version="1.0" encoding="utf-8"?>
<ds:datastoreItem xmlns:ds="http://schemas.openxmlformats.org/officeDocument/2006/customXml" ds:itemID="{0F0C3AB6-97DE-4873-A110-FEADB8DAB5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CB65B3-EA0E-484F-B882-B0E9E8BC0C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db112-9d77-45e3-85bf-0e7ef6e1d181"/>
    <ds:schemaRef ds:uri="dea57b33-0c0f-4a2a-9990-45e2bb740e5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Sutatta Sappon</cp:lastModifiedBy>
  <cp:lastPrinted>2026-08-07T04:51:56Z</cp:lastPrinted>
  <dcterms:created xsi:type="dcterms:W3CDTF">2011-03-08T09:02:15Z</dcterms:created>
  <dcterms:modified xsi:type="dcterms:W3CDTF">2026-08-13T09:56:24Z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0x0101006B26E80F867FF94581EAACAE78F4FC8C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