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\\fileserver\Comp 02\Data for Financial Statements\Financial Statement_EY\FS_26\Q2'69\2. FS BEM\SET\"/>
    </mc:Choice>
  </mc:AlternateContent>
  <xr:revisionPtr revIDLastSave="0" documentId="13_ncr:1_{D4EF9F4B-C236-4E2D-80DD-4656B874A10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" sheetId="15" r:id="rId1"/>
    <sheet name="PL" sheetId="2" r:id="rId2"/>
    <sheet name="Conso" sheetId="3" r:id="rId3"/>
    <sheet name="Separate" sheetId="4" r:id="rId4"/>
    <sheet name="Cashflow" sheetId="5" r:id="rId5"/>
    <sheet name="DS_INTERNAL_SETTINGS_STORAGE" sheetId="11" state="veryHidden" r:id="rId6"/>
    <sheet name="DS_INTERNAL_DOCGROUP_STORAGE" sheetId="12" state="veryHidden" r:id="rId7"/>
    <sheet name="DS_INTERNAL_DOCUMENT_STORAGE" sheetId="13" state="veryHidden" r:id="rId8"/>
    <sheet name="DS_INTERNAL_SNIP_STORAGE" sheetId="14" state="veryHidden" r:id="rId9"/>
  </sheets>
  <definedNames>
    <definedName name="_xlnm.Print_Area" localSheetId="4">Cashflow!$A$1:$I$93</definedName>
    <definedName name="_xlnm.Print_Area" localSheetId="2">Conso!$A$1:$Z$27</definedName>
    <definedName name="_xlnm.Print_Area" localSheetId="3">Separate!$A$1:$T$25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4" i="15" l="1"/>
  <c r="F74" i="15"/>
  <c r="J74" i="15"/>
  <c r="H74" i="15"/>
  <c r="I70" i="5" l="1"/>
  <c r="G70" i="5"/>
  <c r="C70" i="5"/>
  <c r="E70" i="5"/>
  <c r="P20" i="4"/>
  <c r="N20" i="4"/>
  <c r="R22" i="3"/>
  <c r="P22" i="3"/>
  <c r="X21" i="3"/>
  <c r="R22" i="4" l="1"/>
  <c r="T22" i="4" s="1"/>
  <c r="D101" i="15"/>
  <c r="D100" i="15"/>
  <c r="D98" i="15"/>
  <c r="D97" i="15"/>
  <c r="D96" i="15"/>
  <c r="D95" i="15"/>
  <c r="L25" i="3"/>
  <c r="J25" i="3"/>
  <c r="H25" i="3"/>
  <c r="F25" i="3"/>
  <c r="D25" i="3"/>
  <c r="B25" i="3"/>
  <c r="V24" i="3"/>
  <c r="Z24" i="3" s="1"/>
  <c r="T24" i="3"/>
  <c r="E9" i="5"/>
  <c r="J87" i="2"/>
  <c r="J89" i="2" s="1"/>
  <c r="J92" i="2" s="1"/>
  <c r="J94" i="2" s="1"/>
  <c r="J96" i="2" s="1"/>
  <c r="J99" i="2" s="1"/>
  <c r="J125" i="2" s="1"/>
  <c r="F87" i="2"/>
  <c r="F89" i="2" s="1"/>
  <c r="F92" i="2" s="1"/>
  <c r="F94" i="2" s="1"/>
  <c r="F96" i="2" s="1"/>
  <c r="F143" i="2"/>
  <c r="D143" i="2"/>
  <c r="J136" i="2"/>
  <c r="H136" i="2"/>
  <c r="F136" i="2"/>
  <c r="D136" i="2"/>
  <c r="J131" i="2"/>
  <c r="J137" i="2" s="1"/>
  <c r="H131" i="2"/>
  <c r="F131" i="2"/>
  <c r="F137" i="2" s="1"/>
  <c r="D131" i="2"/>
  <c r="D137" i="2" s="1"/>
  <c r="H87" i="2"/>
  <c r="H89" i="2" s="1"/>
  <c r="H92" i="2" s="1"/>
  <c r="H94" i="2" s="1"/>
  <c r="D87" i="2"/>
  <c r="D89" i="2" s="1"/>
  <c r="D92" i="2" s="1"/>
  <c r="D94" i="2" s="1"/>
  <c r="D96" i="2" s="1"/>
  <c r="J10" i="2"/>
  <c r="J12" i="2" s="1"/>
  <c r="J15" i="2" s="1"/>
  <c r="J17" i="2" s="1"/>
  <c r="J19" i="2" s="1"/>
  <c r="H10" i="2"/>
  <c r="H12" i="2" s="1"/>
  <c r="H15" i="2" s="1"/>
  <c r="H17" i="2" s="1"/>
  <c r="H19" i="2" s="1"/>
  <c r="F10" i="2"/>
  <c r="F12" i="2" s="1"/>
  <c r="F15" i="2" s="1"/>
  <c r="F17" i="2" s="1"/>
  <c r="F19" i="2" s="1"/>
  <c r="D10" i="2"/>
  <c r="D12" i="2" s="1"/>
  <c r="D15" i="2" s="1"/>
  <c r="D17" i="2" s="1"/>
  <c r="D19" i="2" s="1"/>
  <c r="R15" i="4"/>
  <c r="T15" i="4" s="1"/>
  <c r="V17" i="3"/>
  <c r="Z17" i="3" s="1"/>
  <c r="T17" i="3"/>
  <c r="I9" i="5" l="1"/>
  <c r="H137" i="2"/>
  <c r="C9" i="5"/>
  <c r="H96" i="2"/>
  <c r="H99" i="2" s="1"/>
  <c r="G9" i="5"/>
  <c r="J139" i="2"/>
  <c r="J142" i="2" s="1"/>
  <c r="D125" i="2"/>
  <c r="D139" i="2" s="1"/>
  <c r="D142" i="2" s="1"/>
  <c r="D144" i="2" s="1"/>
  <c r="D101" i="2"/>
  <c r="D99" i="2" s="1"/>
  <c r="N21" i="3" s="1"/>
  <c r="F125" i="2"/>
  <c r="F139" i="2" s="1"/>
  <c r="F142" i="2" s="1"/>
  <c r="F144" i="2" s="1"/>
  <c r="F101" i="2"/>
  <c r="F99" i="2" s="1"/>
  <c r="H125" i="2" l="1"/>
  <c r="L19" i="4"/>
  <c r="H139" i="2"/>
  <c r="H142" i="2" s="1"/>
  <c r="F105" i="15"/>
  <c r="F104" i="15" l="1"/>
  <c r="J64" i="15" l="1"/>
  <c r="H64" i="15"/>
  <c r="H75" i="15" s="1"/>
  <c r="F64" i="15"/>
  <c r="D64" i="15"/>
  <c r="J36" i="15"/>
  <c r="H36" i="15"/>
  <c r="F36" i="15"/>
  <c r="D36" i="15"/>
  <c r="J17" i="15"/>
  <c r="J37" i="15" s="1"/>
  <c r="H17" i="15"/>
  <c r="H37" i="15" s="1"/>
  <c r="F17" i="15"/>
  <c r="D17" i="15"/>
  <c r="D37" i="15" s="1"/>
  <c r="D75" i="15" l="1"/>
  <c r="F37" i="15"/>
  <c r="J104" i="15"/>
  <c r="J106" i="15" s="1"/>
  <c r="F106" i="15"/>
  <c r="F75" i="15"/>
  <c r="J75" i="15"/>
  <c r="J107" i="15" l="1"/>
  <c r="F107" i="15"/>
  <c r="I83" i="5" l="1"/>
  <c r="E83" i="5"/>
  <c r="J22" i="2"/>
  <c r="F24" i="2"/>
  <c r="F22" i="2" s="1"/>
  <c r="G83" i="5" l="1"/>
  <c r="C83" i="5"/>
  <c r="T20" i="3"/>
  <c r="T21" i="3" l="1"/>
  <c r="J21" i="4"/>
  <c r="J23" i="4" s="1"/>
  <c r="J14" i="4"/>
  <c r="J16" i="4" s="1"/>
  <c r="F21" i="4"/>
  <c r="F23" i="4" s="1"/>
  <c r="F14" i="4"/>
  <c r="F16" i="4" s="1"/>
  <c r="L23" i="3"/>
  <c r="L16" i="3"/>
  <c r="L18" i="3" s="1"/>
  <c r="F23" i="3"/>
  <c r="F16" i="3"/>
  <c r="F18" i="3" s="1"/>
  <c r="H97" i="15" l="1"/>
  <c r="H101" i="15"/>
  <c r="J57" i="2"/>
  <c r="J52" i="2"/>
  <c r="F64" i="2"/>
  <c r="F57" i="2"/>
  <c r="F52" i="2"/>
  <c r="J46" i="2"/>
  <c r="F46" i="2" l="1"/>
  <c r="J58" i="2"/>
  <c r="J60" i="2" s="1"/>
  <c r="J63" i="2" s="1"/>
  <c r="F58" i="2"/>
  <c r="F60" i="2" l="1"/>
  <c r="F63" i="2" s="1"/>
  <c r="F65" i="2" s="1"/>
  <c r="D52" i="2" l="1"/>
  <c r="R11" i="4" l="1"/>
  <c r="T11" i="4" l="1"/>
  <c r="R18" i="4"/>
  <c r="T13" i="3"/>
  <c r="V13" i="3" l="1"/>
  <c r="T22" i="3"/>
  <c r="T18" i="4"/>
  <c r="V20" i="3"/>
  <c r="Z20" i="3" s="1"/>
  <c r="T15" i="3"/>
  <c r="V15" i="3" s="1"/>
  <c r="Z13" i="3" l="1"/>
  <c r="D57" i="2"/>
  <c r="X16" i="3"/>
  <c r="X18" i="3" s="1"/>
  <c r="R16" i="3"/>
  <c r="R18" i="3" s="1"/>
  <c r="P16" i="3"/>
  <c r="P18" i="3" s="1"/>
  <c r="J16" i="3"/>
  <c r="J18" i="3" s="1"/>
  <c r="H16" i="3"/>
  <c r="H18" i="3" s="1"/>
  <c r="D16" i="3"/>
  <c r="D18" i="3" s="1"/>
  <c r="B16" i="3"/>
  <c r="B18" i="3" s="1"/>
  <c r="N16" i="3" l="1"/>
  <c r="N18" i="3" s="1"/>
  <c r="R20" i="4"/>
  <c r="H21" i="4" l="1"/>
  <c r="D21" i="4"/>
  <c r="B21" i="4"/>
  <c r="D23" i="3"/>
  <c r="B23" i="3"/>
  <c r="H57" i="2"/>
  <c r="B23" i="4" l="1"/>
  <c r="D23" i="4"/>
  <c r="H23" i="4"/>
  <c r="R23" i="3"/>
  <c r="R25" i="3" s="1"/>
  <c r="H23" i="3"/>
  <c r="R19" i="4"/>
  <c r="P21" i="4"/>
  <c r="N21" i="4"/>
  <c r="R12" i="4"/>
  <c r="R13" i="4"/>
  <c r="P14" i="4"/>
  <c r="P16" i="4" s="1"/>
  <c r="H100" i="15" l="1"/>
  <c r="H96" i="15"/>
  <c r="H95" i="15"/>
  <c r="N23" i="4"/>
  <c r="T13" i="4"/>
  <c r="T12" i="4"/>
  <c r="P23" i="4"/>
  <c r="T20" i="4"/>
  <c r="T14" i="4" l="1"/>
  <c r="T16" i="4" s="1"/>
  <c r="R21" i="4"/>
  <c r="T14" i="3"/>
  <c r="R23" i="4" l="1"/>
  <c r="V14" i="3"/>
  <c r="T16" i="3"/>
  <c r="T18" i="3" s="1"/>
  <c r="E28" i="5"/>
  <c r="E42" i="5" l="1"/>
  <c r="H103" i="15"/>
  <c r="V16" i="3"/>
  <c r="V18" i="3" s="1"/>
  <c r="Z14" i="3"/>
  <c r="E45" i="5" l="1"/>
  <c r="L14" i="4"/>
  <c r="L16" i="4" s="1"/>
  <c r="N14" i="4"/>
  <c r="N16" i="4" s="1"/>
  <c r="H14" i="4"/>
  <c r="H16" i="4" s="1"/>
  <c r="D14" i="4"/>
  <c r="D16" i="4" s="1"/>
  <c r="B14" i="4"/>
  <c r="B16" i="4" s="1"/>
  <c r="E84" i="5" l="1"/>
  <c r="R14" i="4"/>
  <c r="R16" i="4" s="1"/>
  <c r="E86" i="5" l="1"/>
  <c r="D64" i="2"/>
  <c r="X22" i="3" l="1"/>
  <c r="D58" i="2"/>
  <c r="H52" i="2" l="1"/>
  <c r="H58" i="2" l="1"/>
  <c r="X23" i="3"/>
  <c r="P23" i="3"/>
  <c r="P25" i="3" s="1"/>
  <c r="J23" i="3"/>
  <c r="X25" i="3" l="1"/>
  <c r="D105" i="15" s="1"/>
  <c r="H22" i="2"/>
  <c r="G28" i="5"/>
  <c r="V22" i="3"/>
  <c r="T23" i="3"/>
  <c r="T25" i="3" l="1"/>
  <c r="D103" i="15" s="1"/>
  <c r="Z22" i="3"/>
  <c r="H46" i="2"/>
  <c r="G42" i="5"/>
  <c r="H60" i="2" l="1"/>
  <c r="L21" i="4"/>
  <c r="L23" i="4" s="1"/>
  <c r="T19" i="4"/>
  <c r="G45" i="5"/>
  <c r="Z15" i="3"/>
  <c r="Z16" i="3" s="1"/>
  <c r="Z18" i="3" s="1"/>
  <c r="T21" i="4" l="1"/>
  <c r="T23" i="4" s="1"/>
  <c r="G84" i="5"/>
  <c r="H63" i="2"/>
  <c r="H102" i="15" l="1"/>
  <c r="G86" i="5"/>
  <c r="H104" i="15" l="1"/>
  <c r="C28" i="5"/>
  <c r="H106" i="15" l="1"/>
  <c r="D46" i="2"/>
  <c r="C42" i="5"/>
  <c r="D24" i="2"/>
  <c r="H107" i="15" l="1"/>
  <c r="D60" i="2"/>
  <c r="C45" i="5"/>
  <c r="D22" i="2"/>
  <c r="C84" i="5" l="1"/>
  <c r="N23" i="3"/>
  <c r="D63" i="2"/>
  <c r="N25" i="3" l="1"/>
  <c r="D102" i="15" s="1"/>
  <c r="V21" i="3"/>
  <c r="V23" i="3" s="1"/>
  <c r="D65" i="2"/>
  <c r="C86" i="5"/>
  <c r="D104" i="15" l="1"/>
  <c r="V25" i="3"/>
  <c r="Z21" i="3"/>
  <c r="Z23" i="3" s="1"/>
  <c r="Z25" i="3" s="1"/>
  <c r="D106" i="15" l="1"/>
  <c r="I28" i="5"/>
  <c r="I42" i="5" l="1"/>
  <c r="D107" i="15"/>
  <c r="I45" i="5" l="1"/>
  <c r="I84" i="5" l="1"/>
  <c r="I86" i="5" l="1"/>
</calcChain>
</file>

<file path=xl/sharedStrings.xml><?xml version="1.0" encoding="utf-8"?>
<sst xmlns="http://schemas.openxmlformats.org/spreadsheetml/2006/main" count="457" uniqueCount="254">
  <si>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</si>
  <si>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</si>
  <si>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</si>
  <si>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</si>
  <si>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</si>
  <si>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</si>
  <si>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</si>
  <si>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</si>
  <si>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</si>
  <si>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 properties</t>
  </si>
  <si>
    <t>Building and equipment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</si>
  <si>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</si>
  <si>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</si>
  <si>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</si>
  <si>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</si>
  <si>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</si>
  <si>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</si>
  <si>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</si>
  <si>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</si>
  <si>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</si>
  <si>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</si>
  <si>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</si>
  <si>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</si>
  <si>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</si>
  <si>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</si>
  <si>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</si>
  <si>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</si>
  <si>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</si>
  <si>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</si>
  <si>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</si>
  <si>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</si>
  <si>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shareholders of the Company</t>
  </si>
  <si>
    <t>Total shareholders' equity</t>
  </si>
  <si>
    <t>Total liabilities and shareholders' equity</t>
  </si>
  <si>
    <t>Directors</t>
  </si>
  <si>
    <t xml:space="preserve">   Interest income</t>
  </si>
  <si>
    <t>Selling expenses</t>
  </si>
  <si>
    <t>Administrative expenses</t>
  </si>
  <si>
    <t>Profit before income tax expenses</t>
  </si>
  <si>
    <t>Income tax expenses</t>
  </si>
  <si>
    <t>Equity holders of the Company</t>
  </si>
  <si>
    <t xml:space="preserve">   Profit attributable to equity holders of the Company</t>
  </si>
  <si>
    <t>Total comprehensive income attributable to:</t>
  </si>
  <si>
    <t>Equity attributable to the shareholders of the Company</t>
  </si>
  <si>
    <t>Other comprehensive income</t>
  </si>
  <si>
    <t>Total other</t>
  </si>
  <si>
    <t>Total equity</t>
  </si>
  <si>
    <t>Equity attributable</t>
  </si>
  <si>
    <t>Issued and</t>
  </si>
  <si>
    <t>components of</t>
  </si>
  <si>
    <t xml:space="preserve">attributable to </t>
  </si>
  <si>
    <t xml:space="preserve"> to non-controlling</t>
  </si>
  <si>
    <t>paid-up</t>
  </si>
  <si>
    <t>Premium on</t>
  </si>
  <si>
    <t>shareholders'</t>
  </si>
  <si>
    <t xml:space="preserve">shareholders </t>
  </si>
  <si>
    <t xml:space="preserve"> interests of</t>
  </si>
  <si>
    <t>Total</t>
  </si>
  <si>
    <t>share capital</t>
  </si>
  <si>
    <t>ordinary shares</t>
  </si>
  <si>
    <t>Unappropriated</t>
  </si>
  <si>
    <t>equity</t>
  </si>
  <si>
    <t>of the Company</t>
  </si>
  <si>
    <t>shareholders' equity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</si>
  <si>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</si>
  <si>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</si>
  <si>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</si>
  <si>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 </t>
  </si>
  <si>
    <t xml:space="preserve">   Interest expenses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</si>
  <si>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</si>
  <si>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</si>
  <si>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</si>
  <si>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</si>
  <si>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</si>
  <si>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 xml:space="preserve">Supplemental cash flows information </t>
  </si>
  <si>
    <t xml:space="preserve">Non-cash items consist of: </t>
  </si>
  <si>
    <t>Unearned fare box revenue</t>
  </si>
  <si>
    <t>Deposits on stored value ticket</t>
  </si>
  <si>
    <t>Other non-current liabilities</t>
  </si>
  <si>
    <t>Operating assets (increase) decrease</t>
  </si>
  <si>
    <t xml:space="preserve">Operating liabilities increase (decrease) </t>
  </si>
  <si>
    <t xml:space="preserve">   Unearned fare box revenue</t>
  </si>
  <si>
    <t xml:space="preserve">   Deposits on stored value ticket</t>
  </si>
  <si>
    <t xml:space="preserve">   Other non-current liabilities</t>
  </si>
  <si>
    <t xml:space="preserve">      15,285,000,000 ordinary shares of Baht 1 each</t>
  </si>
  <si>
    <t>Other comprehensive income to be reclassified</t>
  </si>
  <si>
    <t xml:space="preserve">   to profit or loss in subsequent periods:</t>
  </si>
  <si>
    <t>Total comprehensive income for the period</t>
  </si>
  <si>
    <t>from change in</t>
  </si>
  <si>
    <t>Capital deficit</t>
  </si>
  <si>
    <t>Profit for the period</t>
  </si>
  <si>
    <t xml:space="preserve">Bangkok Expressway and Metro Public Company Limited and its subsidiaries </t>
  </si>
  <si>
    <t>Bangkok Expressway and Metro Public Company Limited and its subsidiaries</t>
  </si>
  <si>
    <t>Investments in subsidiaries</t>
  </si>
  <si>
    <t>Non-controlling interests of the subsidiaries</t>
  </si>
  <si>
    <t>the subsidiaries</t>
  </si>
  <si>
    <t>Interest paid</t>
  </si>
  <si>
    <t>Other comprehensive income for the period</t>
  </si>
  <si>
    <t>Issued and paid-up</t>
  </si>
  <si>
    <t>Cash and cash equivalents at beginning of period</t>
  </si>
  <si>
    <t>Cash and cash equivalents at end of period</t>
  </si>
  <si>
    <t>Current portion of long-term loans from financial institutions</t>
  </si>
  <si>
    <t>Project cost of the MRT Chalong Ratchadham Line</t>
  </si>
  <si>
    <t xml:space="preserve">Retained earnings </t>
  </si>
  <si>
    <t xml:space="preserve">Long-term loans from financial institutions, net of current portion </t>
  </si>
  <si>
    <t>(Unit: Thousand Baht)</t>
  </si>
  <si>
    <t xml:space="preserve">(Unaudited but reviewed) </t>
  </si>
  <si>
    <t>Other intangible assets</t>
  </si>
  <si>
    <t>Rights to operate expressway sectors</t>
  </si>
  <si>
    <t>Deferred tax liabilities</t>
  </si>
  <si>
    <t>(Unaudited</t>
  </si>
  <si>
    <t>(Audited)</t>
  </si>
  <si>
    <t>but reviewed)</t>
  </si>
  <si>
    <t>Profit attributable to:</t>
  </si>
  <si>
    <t>Cash paid for intangible asset under concession agreement of</t>
  </si>
  <si>
    <t>Repayment of long-term loans from financial institutions</t>
  </si>
  <si>
    <t>Cash paid for financial fees</t>
  </si>
  <si>
    <t>Bank deposit for unearned fare box revenue</t>
  </si>
  <si>
    <t>Current portion of debentures</t>
  </si>
  <si>
    <t xml:space="preserve">Debentures, net of current portion </t>
  </si>
  <si>
    <t xml:space="preserve">   Bank deposit for unearned fare box revenue</t>
  </si>
  <si>
    <t xml:space="preserve">Total other </t>
  </si>
  <si>
    <t xml:space="preserve">components of </t>
  </si>
  <si>
    <t>in subsidiaries</t>
  </si>
  <si>
    <t>Right-of-use assets</t>
  </si>
  <si>
    <t>Current portion of lease liabilities</t>
  </si>
  <si>
    <t>Other current financial liabilities</t>
  </si>
  <si>
    <t xml:space="preserve">Other comprehensive income not to be reclassified </t>
  </si>
  <si>
    <t>Cash paid for project cost of the MRT Chalong Ratchadham Line</t>
  </si>
  <si>
    <t xml:space="preserve">
Cash payment for lease liabilities</t>
  </si>
  <si>
    <t>Lease liabilities, net of current portion</t>
  </si>
  <si>
    <t>Other current financial assets</t>
  </si>
  <si>
    <t>Other non-current financial assets</t>
  </si>
  <si>
    <t xml:space="preserve">   Increase in right-of-use assets from lease liabilities</t>
  </si>
  <si>
    <t>Cash flow</t>
  </si>
  <si>
    <t>Fair value</t>
  </si>
  <si>
    <t xml:space="preserve">   Issued and fully paid-up</t>
  </si>
  <si>
    <t xml:space="preserve">   Depreciation on building and equipment</t>
  </si>
  <si>
    <t xml:space="preserve">   Amortisation on other intangible assets</t>
  </si>
  <si>
    <t>Operating profit</t>
  </si>
  <si>
    <r>
      <t xml:space="preserve">Basic earnings per share </t>
    </r>
    <r>
      <rPr>
        <sz val="11"/>
        <rFont val="Arial"/>
        <family val="2"/>
      </rPr>
      <t>(Baht)</t>
    </r>
  </si>
  <si>
    <t xml:space="preserve">   Amortisation on intangible asset under concession agreements</t>
  </si>
  <si>
    <t xml:space="preserve">   Amortisation on right-of-use assets</t>
  </si>
  <si>
    <t>Long term-loan to related party</t>
  </si>
  <si>
    <t>Gross profit</t>
  </si>
  <si>
    <t>Cost of services</t>
  </si>
  <si>
    <t>Profit before expenses</t>
  </si>
  <si>
    <t>investment</t>
  </si>
  <si>
    <t>Capital deficit from change in investment in subsidiaries</t>
  </si>
  <si>
    <t>Other incomes</t>
  </si>
  <si>
    <t>of investments</t>
  </si>
  <si>
    <t>Service revenues</t>
  </si>
  <si>
    <t>Finance costs</t>
  </si>
  <si>
    <t>Treasury shares</t>
  </si>
  <si>
    <t xml:space="preserve">   Appropriated - treasury shares reserve</t>
  </si>
  <si>
    <t>reserve</t>
  </si>
  <si>
    <t xml:space="preserve">   Gain on fair value adjustments of financial assets</t>
  </si>
  <si>
    <t>Appropriated</t>
  </si>
  <si>
    <t>Statutory</t>
  </si>
  <si>
    <t>Profit from operating activities before changes in operating assets and liabilities</t>
  </si>
  <si>
    <t xml:space="preserve">      concession agreements</t>
  </si>
  <si>
    <t xml:space="preserve">   Interest received</t>
  </si>
  <si>
    <t xml:space="preserve">   Income tax paid</t>
  </si>
  <si>
    <t>Cash paid for purchase of equipment</t>
  </si>
  <si>
    <t>Cash received from interest income</t>
  </si>
  <si>
    <t xml:space="preserve">Cash paid for cost of the improvement of expressway </t>
  </si>
  <si>
    <t>JNHCN18GGDGE2PF1EWRE5YVM7KYNC7WAAN7JTY0HRM3S8XTVG5V0</t>
  </si>
  <si>
    <t>Kanokporn Thiangtham</t>
  </si>
  <si>
    <t>Create</t>
  </si>
  <si>
    <t>de228b22-e090-4ba2-9363-f15aa3e59e57</t>
  </si>
  <si>
    <t>{"id":"de228b22-e090-4ba2-9363-f15aa3e59e57","type":1,"name":"workbookId","value":"69a94722-4004-4f12-8587-4414387ce99d"}</t>
  </si>
  <si>
    <t>e5d1eef9-27db-4a1a-b497-1cb95203e0bd</t>
  </si>
  <si>
    <t>{"id":"e5d1eef9-27db-4a1a-b497-1cb95203e0bd","type":0,"name":"dataSnipperSheetDeleted","value":"false"}</t>
  </si>
  <si>
    <t>49f5a7ee-c482-41f5-ae42-5607d0ab3ccd</t>
  </si>
  <si>
    <t>{"id":"49f5a7ee-c482-41f5-ae42-5607d0ab3ccd","type":0,"name":"embed-documents","value":"false"}</t>
  </si>
  <si>
    <t>d13a9096-0168-4ef5-b183-9b1cde507ca0</t>
  </si>
  <si>
    <t>{"id":"d13a9096-0168-4ef5-b183-9b1cde507ca0","type":0,"name":"table-snip-suggestions","value":"true"}</t>
  </si>
  <si>
    <t>9aa1fe75-21d7-4479-9b4e-5b39478e7ca1</t>
  </si>
  <si>
    <t>{"id":"9aa1fe75-21d7-4479-9b4e-5b39478e7ca1","type":1,"name":"migratedFssProjectId","value":""}</t>
  </si>
  <si>
    <t>Intangible asset under the Public-Private Partnership contract of</t>
  </si>
  <si>
    <t xml:space="preserve">  the MRT Orange Line project</t>
  </si>
  <si>
    <t>Balance as at 1 January 2025</t>
  </si>
  <si>
    <t xml:space="preserve">   Payable from investment in long-term assets</t>
  </si>
  <si>
    <t>Trade and other current receivables</t>
  </si>
  <si>
    <t>Trade and other current payables</t>
  </si>
  <si>
    <t>Receivables under the MRT project agreement, net of current portion</t>
  </si>
  <si>
    <t>Current portion of receivables under the MRT project agreement</t>
  </si>
  <si>
    <t xml:space="preserve">   Receivables under the MRT project agreement</t>
  </si>
  <si>
    <t xml:space="preserve">   Trade and other current receivables</t>
  </si>
  <si>
    <t xml:space="preserve">   Trade and other current payables</t>
  </si>
  <si>
    <t>Corporate income tax payable</t>
  </si>
  <si>
    <t>Non-current provision for employee benefits</t>
  </si>
  <si>
    <t>Cash received from long-term loans from financial institutions</t>
  </si>
  <si>
    <t>Prepaid for the MRT Blue Line project remuneration</t>
  </si>
  <si>
    <t xml:space="preserve">   Cash paid for the MRT Blue Line project remuneration</t>
  </si>
  <si>
    <t>Net cash flows used in investing activities</t>
  </si>
  <si>
    <t xml:space="preserve">   The MRT Blue Line project remuneration expense</t>
  </si>
  <si>
    <t>Increase in other intangible assets</t>
  </si>
  <si>
    <t>E07MX0YVQQ545CHNNZ9ZQVBK8ZVAF703E2HK02J63NKWZ9PQAJJG</t>
  </si>
  <si>
    <t>Yaowalak Poomipak</t>
  </si>
  <si>
    <t xml:space="preserve">  the MRT Blue Line project</t>
  </si>
  <si>
    <t xml:space="preserve">   Provision for employee benefits</t>
  </si>
  <si>
    <t>Net cash flows from financing activities</t>
  </si>
  <si>
    <t>Balance as at 1 January 2026</t>
  </si>
  <si>
    <t>31 December 2025</t>
  </si>
  <si>
    <t>Intangible asset under the concession agreement of</t>
  </si>
  <si>
    <t>Cash paid for redemption of debentures</t>
  </si>
  <si>
    <t>Gain (loss) on cash flow hedges, net of income tax</t>
  </si>
  <si>
    <t>Net cash flows used in operating activities</t>
  </si>
  <si>
    <t>M2YK5PCHVQ13GFZTDADMNRJTSG74WXH4X6BP01WTDZ0HW23KVH2G</t>
  </si>
  <si>
    <t>Arjaree Chitpinityol</t>
  </si>
  <si>
    <t>F1JNM4JXG26WS4BM3DE6K3K3F81BQVA8Z0R4BCJH4Y3B36GW800G</t>
  </si>
  <si>
    <t>Cash paid for long-term loan to related party</t>
  </si>
  <si>
    <t>Statements of financial position</t>
  </si>
  <si>
    <t>Statements of financial position (continued)</t>
  </si>
  <si>
    <t xml:space="preserve">Income statements 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</si>
  <si>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</si>
  <si>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</si>
  <si>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</si>
  <si>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</si>
  <si>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</si>
  <si>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 xml:space="preserve"> hedges</t>
  </si>
  <si>
    <t>For the three-month period ended 30 June 2026</t>
  </si>
  <si>
    <t>Balance as at 30 June 2025</t>
  </si>
  <si>
    <t>Balance as at 30 June 2026</t>
  </si>
  <si>
    <t>As at 30 June 2026</t>
  </si>
  <si>
    <t>30 June 2026</t>
  </si>
  <si>
    <t>For the six-month period ended 30 June 2026</t>
  </si>
  <si>
    <t xml:space="preserve">   Allowance for expected credit losses </t>
  </si>
  <si>
    <t xml:space="preserve">   Bad debt expenses</t>
  </si>
  <si>
    <t xml:space="preserve">   Gain on disposal/write-off of equipment and intangible asset under </t>
  </si>
  <si>
    <t xml:space="preserve">   Dividend income</t>
  </si>
  <si>
    <t>Cash received from dividend income</t>
  </si>
  <si>
    <t xml:space="preserve">Cash paid for intangible asset under the Public-Private Partnership </t>
  </si>
  <si>
    <t>Increase in short-term loans from financial institutions</t>
  </si>
  <si>
    <t>Cash received from issuance debentures</t>
  </si>
  <si>
    <t>Dividend paid</t>
  </si>
  <si>
    <t>Gain (loss) on changes in value of equity investment, net of income tax</t>
  </si>
  <si>
    <t>Dividend paid (Note 14)</t>
  </si>
  <si>
    <t>Net decrease in cash and cash equivalents</t>
  </si>
  <si>
    <t>Current portion of long-term loan from related party</t>
  </si>
  <si>
    <t>Cash received from sale of financial asset at FVTPL</t>
  </si>
  <si>
    <t>Repayment of long-term loan from related party</t>
  </si>
  <si>
    <t xml:space="preserve">Long-term loan from related party, net of current portion </t>
  </si>
  <si>
    <t>Loss on cash flow hedges, net of income tax</t>
  </si>
  <si>
    <t>Short-term loans from financial institutions</t>
  </si>
  <si>
    <t>Other non-current financial liabilities</t>
  </si>
  <si>
    <t xml:space="preserve">   Gain on sale of financial asset</t>
  </si>
  <si>
    <t xml:space="preserve">   Unrealised (gain) loss on exchange rate</t>
  </si>
  <si>
    <t xml:space="preserve">   the MRT Blue Line project</t>
  </si>
  <si>
    <t xml:space="preserve">   contract of the MRT Orange Line project</t>
  </si>
  <si>
    <t>Cash received from long-term loan to related party</t>
  </si>
  <si>
    <t>Cash received from long-term loan from related party</t>
  </si>
  <si>
    <t>Cash received from sale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</si>
</sst>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_(* #,##0_);_(* \(#,##0\);_(* &quot;-&quot;??_);_(@_)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  <font>
      <sz val="11"/>
      <color rgb="FF3E3E3E"/>
      <name val="DB_Surawong_X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4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</cellStyleXfs>
  <cellXfs count="89">
    <xf numFmtId="0" fontId="0" fillId="0" borderId="0" xfId="0"/>
    <xf numFmtId="188" fontId="4" fillId="0" borderId="0" xfId="6" applyFont="1" applyFill="1" applyAlignment="1"/>
    <xf numFmtId="187" fontId="4" fillId="0" borderId="0" xfId="6" applyNumberFormat="1" applyFont="1" applyFill="1" applyAlignment="1">
      <alignment horizontal="right"/>
    </xf>
    <xf numFmtId="187" fontId="4" fillId="0" borderId="0" xfId="6" applyNumberFormat="1" applyFont="1" applyFill="1" applyBorder="1" applyAlignment="1">
      <alignment horizontal="right"/>
    </xf>
    <xf numFmtId="187" fontId="4" fillId="0" borderId="0" xfId="6" applyNumberFormat="1" applyFont="1" applyFill="1" applyAlignment="1">
      <alignment horizontal="left"/>
    </xf>
    <xf numFmtId="187" fontId="4" fillId="0" borderId="1" xfId="6" applyNumberFormat="1" applyFont="1" applyFill="1" applyBorder="1" applyAlignment="1"/>
    <xf numFmtId="187" fontId="4" fillId="0" borderId="1" xfId="6" applyNumberFormat="1" applyFont="1" applyFill="1" applyBorder="1" applyAlignment="1">
      <alignment horizontal="center"/>
    </xf>
    <xf numFmtId="190" fontId="4" fillId="0" borderId="0" xfId="6" applyNumberFormat="1" applyFont="1" applyFill="1" applyAlignment="1"/>
    <xf numFmtId="187" fontId="4" fillId="0" borderId="0" xfId="6" applyNumberFormat="1" applyFont="1" applyFill="1" applyAlignment="1"/>
    <xf numFmtId="187" fontId="4" fillId="0" borderId="1" xfId="6" applyNumberFormat="1" applyFont="1" applyFill="1" applyBorder="1" applyAlignment="1">
      <alignment horizontal="right"/>
    </xf>
    <xf numFmtId="37" fontId="3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centerContinuous"/>
    </xf>
    <xf numFmtId="37" fontId="4" fillId="0" borderId="0" xfId="0" applyNumberFormat="1" applyFont="1"/>
    <xf numFmtId="37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/>
    </xf>
    <xf numFmtId="37" fontId="3" fillId="0" borderId="0" xfId="0" applyNumberFormat="1" applyFont="1"/>
    <xf numFmtId="37" fontId="3" fillId="0" borderId="0" xfId="0" applyNumberFormat="1" applyFont="1" applyAlignment="1">
      <alignment horizontal="center"/>
    </xf>
    <xf numFmtId="37" fontId="3" fillId="0" borderId="1" xfId="0" applyNumberFormat="1" applyFont="1" applyBorder="1" applyAlignment="1">
      <alignment horizontal="center"/>
    </xf>
    <xf numFmtId="37" fontId="5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37" fontId="6" fillId="0" borderId="0" xfId="0" applyNumberFormat="1" applyFont="1" applyAlignment="1">
      <alignment horizontal="center"/>
    </xf>
    <xf numFmtId="187" fontId="4" fillId="0" borderId="0" xfId="0" applyNumberFormat="1" applyFont="1"/>
    <xf numFmtId="187" fontId="4" fillId="0" borderId="0" xfId="0" applyNumberFormat="1" applyFont="1" applyAlignment="1">
      <alignment horizontal="right"/>
    </xf>
    <xf numFmtId="187" fontId="4" fillId="0" borderId="3" xfId="0" applyNumberFormat="1" applyFont="1" applyBorder="1" applyAlignment="1">
      <alignment horizontal="right"/>
    </xf>
    <xf numFmtId="37" fontId="6" fillId="0" borderId="0" xfId="0" applyNumberFormat="1" applyFont="1"/>
    <xf numFmtId="187" fontId="4" fillId="0" borderId="4" xfId="0" applyNumberFormat="1" applyFont="1" applyBorder="1" applyAlignment="1">
      <alignment horizontal="right"/>
    </xf>
    <xf numFmtId="187" fontId="4" fillId="0" borderId="1" xfId="0" applyNumberFormat="1" applyFont="1" applyBorder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0" fontId="5" fillId="0" borderId="0" xfId="0" applyFont="1" applyAlignment="1">
      <alignment horizontal="center" wrapText="1"/>
    </xf>
    <xf numFmtId="187" fontId="7" fillId="0" borderId="0" xfId="0" applyNumberFormat="1" applyFont="1" applyAlignment="1">
      <alignment horizontal="right"/>
    </xf>
    <xf numFmtId="37" fontId="6" fillId="0" borderId="0" xfId="1" applyNumberFormat="1" applyFont="1" applyAlignment="1">
      <alignment horizontal="center"/>
    </xf>
    <xf numFmtId="187" fontId="4" fillId="0" borderId="6" xfId="0" applyNumberFormat="1" applyFont="1" applyBorder="1" applyAlignment="1">
      <alignment horizontal="right"/>
    </xf>
    <xf numFmtId="37" fontId="4" fillId="0" borderId="0" xfId="1" applyNumberFormat="1" applyFont="1"/>
    <xf numFmtId="39" fontId="4" fillId="0" borderId="4" xfId="0" applyNumberFormat="1" applyFont="1" applyBorder="1" applyAlignment="1">
      <alignment horizontal="right"/>
    </xf>
    <xf numFmtId="39" fontId="4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right"/>
    </xf>
    <xf numFmtId="39" fontId="4" fillId="0" borderId="0" xfId="0" applyNumberFormat="1" applyFont="1"/>
    <xf numFmtId="0" fontId="7" fillId="0" borderId="0" xfId="0" applyFont="1"/>
    <xf numFmtId="37" fontId="6" fillId="0" borderId="0" xfId="2" applyNumberFormat="1" applyFont="1" applyAlignment="1">
      <alignment horizontal="center"/>
    </xf>
    <xf numFmtId="37" fontId="4" fillId="0" borderId="0" xfId="2" applyNumberFormat="1" applyFont="1" applyAlignment="1">
      <alignment horizontal="center"/>
    </xf>
    <xf numFmtId="187" fontId="4" fillId="0" borderId="0" xfId="2" applyNumberFormat="1" applyFont="1" applyAlignment="1">
      <alignment horizontal="right"/>
    </xf>
    <xf numFmtId="189" fontId="6" fillId="0" borderId="0" xfId="2" applyNumberFormat="1" applyFont="1" applyAlignment="1">
      <alignment horizontal="center"/>
    </xf>
    <xf numFmtId="187" fontId="4" fillId="0" borderId="4" xfId="2" applyNumberFormat="1" applyFont="1" applyBorder="1" applyAlignment="1">
      <alignment horizontal="right"/>
    </xf>
    <xf numFmtId="37" fontId="4" fillId="0" borderId="0" xfId="2" applyNumberFormat="1" applyFont="1"/>
    <xf numFmtId="187" fontId="4" fillId="0" borderId="3" xfId="2" applyNumberFormat="1" applyFont="1" applyBorder="1" applyAlignment="1">
      <alignment horizontal="right"/>
    </xf>
    <xf numFmtId="37" fontId="4" fillId="0" borderId="0" xfId="0" applyNumberFormat="1" applyFont="1" applyAlignment="1">
      <alignment horizontal="right" vertical="center"/>
    </xf>
    <xf numFmtId="37" fontId="4" fillId="0" borderId="0" xfId="2" applyNumberFormat="1" applyFont="1" applyAlignment="1">
      <alignment horizontal="centerContinuous"/>
    </xf>
    <xf numFmtId="37" fontId="3" fillId="0" borderId="0" xfId="2" applyNumberFormat="1" applyFont="1" applyAlignment="1">
      <alignment horizontal="left"/>
    </xf>
    <xf numFmtId="0" fontId="4" fillId="0" borderId="0" xfId="2" applyFont="1"/>
    <xf numFmtId="0" fontId="3" fillId="0" borderId="1" xfId="2" applyFont="1" applyBorder="1" applyAlignment="1">
      <alignment horizontal="centerContinuous"/>
    </xf>
    <xf numFmtId="0" fontId="3" fillId="0" borderId="0" xfId="2" applyFont="1" applyAlignment="1">
      <alignment horizontal="centerContinuous"/>
    </xf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0" fontId="5" fillId="0" borderId="0" xfId="2" applyFont="1" applyAlignment="1">
      <alignment horizontal="center"/>
    </xf>
    <xf numFmtId="37" fontId="4" fillId="0" borderId="1" xfId="2" applyNumberFormat="1" applyFont="1" applyBorder="1" applyAlignment="1">
      <alignment horizontal="center"/>
    </xf>
    <xf numFmtId="0" fontId="3" fillId="0" borderId="0" xfId="2" applyFont="1"/>
    <xf numFmtId="187" fontId="4" fillId="0" borderId="0" xfId="2" applyNumberFormat="1" applyFont="1"/>
    <xf numFmtId="187" fontId="4" fillId="0" borderId="1" xfId="2" applyNumberFormat="1" applyFont="1" applyBorder="1" applyAlignment="1">
      <alignment horizontal="right"/>
    </xf>
    <xf numFmtId="187" fontId="7" fillId="0" borderId="0" xfId="2" applyNumberFormat="1" applyFont="1" applyAlignment="1">
      <alignment horizontal="right"/>
    </xf>
    <xf numFmtId="187" fontId="8" fillId="0" borderId="0" xfId="0" applyNumberFormat="1" applyFont="1" applyAlignment="1">
      <alignment vertical="top"/>
    </xf>
    <xf numFmtId="190" fontId="8" fillId="0" borderId="0" xfId="0" applyNumberFormat="1" applyFont="1" applyAlignment="1">
      <alignment vertical="top"/>
    </xf>
    <xf numFmtId="187" fontId="8" fillId="0" borderId="0" xfId="0" applyNumberFormat="1" applyFont="1" applyAlignment="1">
      <alignment horizontal="right" vertical="top"/>
    </xf>
    <xf numFmtId="0" fontId="5" fillId="0" borderId="0" xfId="0" quotePrefix="1" applyFont="1" applyAlignment="1">
      <alignment horizontal="center"/>
    </xf>
    <xf numFmtId="190" fontId="4" fillId="0" borderId="0" xfId="0" applyNumberFormat="1" applyFont="1"/>
    <xf numFmtId="37" fontId="4" fillId="0" borderId="0" xfId="0" quotePrefix="1" applyNumberFormat="1" applyFont="1"/>
    <xf numFmtId="187" fontId="4" fillId="0" borderId="0" xfId="0" applyNumberFormat="1" applyFont="1" applyAlignment="1">
      <alignment horizontal="left"/>
    </xf>
    <xf numFmtId="187" fontId="4" fillId="0" borderId="2" xfId="0" applyNumberFormat="1" applyFont="1" applyBorder="1"/>
    <xf numFmtId="187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left"/>
    </xf>
    <xf numFmtId="187" fontId="4" fillId="0" borderId="1" xfId="0" applyNumberFormat="1" applyFont="1" applyBorder="1"/>
    <xf numFmtId="187" fontId="4" fillId="0" borderId="2" xfId="0" applyNumberFormat="1" applyFont="1" applyBorder="1" applyAlignment="1">
      <alignment horizontal="right"/>
    </xf>
    <xf numFmtId="189" fontId="6" fillId="0" borderId="0" xfId="0" applyNumberFormat="1" applyFont="1" applyAlignment="1">
      <alignment horizontal="center"/>
    </xf>
    <xf numFmtId="187" fontId="4" fillId="0" borderId="1" xfId="0" applyNumberFormat="1" applyFont="1" applyBorder="1" applyAlignment="1">
      <alignment horizontal="center"/>
    </xf>
    <xf numFmtId="37" fontId="4" fillId="0" borderId="5" xfId="0" applyNumberFormat="1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/>
    <xf numFmtId="37" fontId="4" fillId="0" borderId="0" xfId="0" applyNumberFormat="1" applyFont="1" applyAlignment="1">
      <alignment wrapText="1"/>
    </xf>
    <xf numFmtId="37" fontId="3" fillId="0" borderId="1" xfId="0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37" fontId="4" fillId="0" borderId="2" xfId="2" applyNumberFormat="1" applyFont="1" applyBorder="1" applyAlignment="1">
      <alignment horizontal="center"/>
    </xf>
  </cellXfs>
  <cellStyles count="7">
    <cellStyle name="Comma" xfId="6" builtinId="3"/>
    <cellStyle name="Comma 2" xfId="3" xr:uid="{00000000-0005-0000-0000-000001000000}"/>
    <cellStyle name="Comma 3" xfId="4" xr:uid="{00000000-0005-0000-0000-000002000000}"/>
    <cellStyle name="Normal" xfId="0" builtinId="0"/>
    <cellStyle name="Normal 2" xfId="2" xr:uid="{00000000-0005-0000-0000-000004000000}"/>
    <cellStyle name="Normal 3" xfId="5" xr:uid="{00000000-0005-0000-0000-000005000000}"/>
    <cellStyle name="Normal_BECL - Bs&amp;ple_YE122006" xfId="1" xr:uid="{00000000-0005-0000-0000-000006000000}"/>
  </cellStyles>
  <dxfs count="0"/>
  <tableStyles count="0" defaultTableStyle="TableStyleMedium2" defaultPivotStyle="PivotStyleLight16"/>
  <colors>
    <mruColors>
      <color rgb="FF00FF00"/>
      <color rgb="FFFFCCFF"/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09B44-91CF-458A-8B07-6F58B53E23F4}">
  <dimension ref="A1:Z115"/>
  <sheetViews>
    <sheetView showGridLines="0" tabSelected="1" view="pageBreakPreview" zoomScaleNormal="70" zoomScaleSheetLayoutView="100" workbookViewId="0"/>
  </sheetViews>
  <sheetFormatPr defaultColWidth="10.54296875" defaultRowHeight="24" customHeight="1"/>
  <cols>
    <col min="1" max="1" width="63.36328125" style="12" customWidth="1"/>
    <col min="2" max="2" width="8.453125" style="12" customWidth="1"/>
    <col min="3" max="3" width="1.453125" style="12" customWidth="1"/>
    <col min="4" max="4" width="17.36328125" style="14" customWidth="1"/>
    <col min="5" max="5" width="1.453125" style="12" customWidth="1"/>
    <col min="6" max="6" width="17.36328125" style="14" customWidth="1"/>
    <col min="7" max="7" width="1.453125" style="12" customWidth="1"/>
    <col min="8" max="8" width="17.36328125" style="14" customWidth="1"/>
    <col min="9" max="9" width="1.453125" style="12" customWidth="1"/>
    <col min="10" max="10" width="17.36328125" style="12" customWidth="1"/>
    <col min="11" max="11" width="1.453125" style="12" customWidth="1"/>
    <col min="12" max="12" width="10.54296875" style="12"/>
    <col min="13" max="13" width="17" style="12" customWidth="1"/>
    <col min="14" max="14" width="16.453125" style="12" customWidth="1"/>
    <col min="15" max="15" width="19.6328125" style="12" customWidth="1"/>
    <col min="16" max="16" width="10.54296875" style="12"/>
    <col min="17" max="17" width="14" style="12" customWidth="1"/>
    <col min="18" max="18" width="10.54296875" style="12"/>
    <col min="19" max="19" width="16.453125" style="12" customWidth="1"/>
    <col min="20" max="20" width="17.81640625" style="12" customWidth="1"/>
    <col min="21" max="21" width="12.81640625" style="12" customWidth="1"/>
    <col min="22" max="22" width="13.81640625" style="12" customWidth="1"/>
    <col min="23" max="23" width="10.54296875" style="12"/>
    <col min="24" max="24" width="13.81640625" style="12" customWidth="1"/>
    <col min="25" max="25" width="10.54296875" style="12"/>
    <col min="26" max="26" width="18.81640625" style="12" customWidth="1"/>
    <col min="27" max="16384" width="10.54296875" style="12"/>
  </cols>
  <sheetData>
    <row r="1" spans="1:10" ht="24" customHeight="1">
      <c r="A1" s="10" t="s">
        <v>92</v>
      </c>
      <c r="B1" s="11"/>
      <c r="C1" s="11"/>
      <c r="D1" s="11"/>
      <c r="E1" s="11"/>
      <c r="F1" s="11"/>
      <c r="G1" s="11"/>
      <c r="H1" s="11"/>
      <c r="I1" s="11"/>
    </row>
    <row r="2" spans="1:10" ht="24" customHeight="1">
      <c r="A2" s="10" t="s">
        <v>213</v>
      </c>
      <c r="B2" s="11"/>
      <c r="C2" s="11"/>
      <c r="D2" s="11"/>
      <c r="E2" s="11"/>
      <c r="F2" s="11"/>
      <c r="G2" s="11"/>
      <c r="H2" s="11"/>
      <c r="I2" s="11"/>
    </row>
    <row r="3" spans="1:10" ht="24" customHeight="1">
      <c r="A3" s="10" t="s">
        <v>225</v>
      </c>
      <c r="B3" s="11"/>
      <c r="C3" s="11"/>
      <c r="D3" s="11"/>
      <c r="E3" s="11"/>
      <c r="F3" s="11"/>
      <c r="G3" s="11"/>
      <c r="H3" s="11"/>
      <c r="I3" s="11"/>
    </row>
    <row r="4" spans="1:10" ht="24" customHeight="1">
      <c r="B4" s="13"/>
      <c r="C4" s="13"/>
      <c r="G4" s="13"/>
      <c r="I4" s="13"/>
      <c r="J4" s="14" t="s">
        <v>105</v>
      </c>
    </row>
    <row r="5" spans="1:10" s="15" customFormat="1" ht="24" customHeight="1">
      <c r="B5" s="16"/>
      <c r="C5" s="16"/>
      <c r="D5" s="85" t="s">
        <v>0</v>
      </c>
      <c r="E5" s="85"/>
      <c r="F5" s="85"/>
      <c r="H5" s="85" t="s">
        <v>1</v>
      </c>
      <c r="I5" s="85"/>
      <c r="J5" s="85"/>
    </row>
    <row r="6" spans="1:10" s="15" customFormat="1" ht="24" customHeight="1">
      <c r="B6" s="18" t="s">
        <v>2</v>
      </c>
      <c r="C6" s="12"/>
      <c r="D6" s="68" t="s">
        <v>226</v>
      </c>
      <c r="E6" s="19"/>
      <c r="F6" s="68" t="s">
        <v>204</v>
      </c>
      <c r="G6" s="20"/>
      <c r="H6" s="68" t="s">
        <v>226</v>
      </c>
      <c r="I6" s="19"/>
      <c r="J6" s="68" t="s">
        <v>204</v>
      </c>
    </row>
    <row r="7" spans="1:10" s="15" customFormat="1" ht="24" customHeight="1">
      <c r="B7" s="18"/>
      <c r="C7" s="12"/>
      <c r="D7" s="21" t="s">
        <v>110</v>
      </c>
      <c r="E7" s="22"/>
      <c r="F7" s="21" t="s">
        <v>111</v>
      </c>
      <c r="G7" s="23"/>
      <c r="H7" s="21" t="s">
        <v>110</v>
      </c>
      <c r="I7" s="22"/>
      <c r="J7" s="21" t="s">
        <v>111</v>
      </c>
    </row>
    <row r="8" spans="1:10" ht="24" customHeight="1">
      <c r="B8" s="18"/>
      <c r="D8" s="21" t="s">
        <v>112</v>
      </c>
      <c r="E8" s="22"/>
      <c r="F8" s="21"/>
      <c r="G8" s="23"/>
      <c r="H8" s="21" t="s">
        <v>112</v>
      </c>
      <c r="I8" s="22"/>
      <c r="J8" s="21"/>
    </row>
    <row r="9" spans="1:10" ht="24" customHeight="1">
      <c r="A9" s="15" t="s">
        <v>3</v>
      </c>
    </row>
    <row r="10" spans="1:10" ht="24" customHeight="1">
      <c r="A10" s="15" t="s">
        <v>4</v>
      </c>
      <c r="B10" s="13"/>
      <c r="C10" s="13"/>
      <c r="E10" s="13"/>
    </row>
    <row r="11" spans="1:10" ht="24" customHeight="1">
      <c r="A11" s="12" t="s">
        <v>5</v>
      </c>
      <c r="B11" s="24"/>
      <c r="C11" s="13"/>
      <c r="D11" s="2">
        <v>1481446</v>
      </c>
      <c r="E11" s="7"/>
      <c r="F11" s="2">
        <v>1919038</v>
      </c>
      <c r="G11" s="69"/>
      <c r="H11" s="25">
        <v>1187087</v>
      </c>
      <c r="I11" s="69"/>
      <c r="J11" s="25">
        <v>1614941</v>
      </c>
    </row>
    <row r="12" spans="1:10" ht="24" customHeight="1">
      <c r="A12" s="22" t="s">
        <v>117</v>
      </c>
      <c r="B12" s="24"/>
      <c r="C12" s="13"/>
      <c r="D12" s="2">
        <v>183268</v>
      </c>
      <c r="E12" s="7"/>
      <c r="F12" s="2">
        <v>258768</v>
      </c>
      <c r="G12" s="69"/>
      <c r="H12" s="25">
        <v>183268</v>
      </c>
      <c r="I12" s="69"/>
      <c r="J12" s="25">
        <v>258768</v>
      </c>
    </row>
    <row r="13" spans="1:10" ht="24" customHeight="1">
      <c r="A13" s="12" t="s">
        <v>183</v>
      </c>
      <c r="B13" s="24">
        <v>3</v>
      </c>
      <c r="C13" s="13"/>
      <c r="D13" s="3">
        <v>593724</v>
      </c>
      <c r="E13" s="7"/>
      <c r="F13" s="3">
        <v>843800</v>
      </c>
      <c r="G13" s="69"/>
      <c r="H13" s="26">
        <v>627076</v>
      </c>
      <c r="I13" s="69"/>
      <c r="J13" s="26">
        <v>869897</v>
      </c>
    </row>
    <row r="14" spans="1:10" ht="24" customHeight="1">
      <c r="A14" s="70" t="s">
        <v>186</v>
      </c>
      <c r="B14" s="24">
        <v>4</v>
      </c>
      <c r="C14" s="13"/>
      <c r="D14" s="2">
        <v>20416779</v>
      </c>
      <c r="E14" s="7"/>
      <c r="F14" s="2">
        <v>20953935</v>
      </c>
      <c r="G14" s="69"/>
      <c r="H14" s="26">
        <v>20416779</v>
      </c>
      <c r="I14" s="69"/>
      <c r="J14" s="26">
        <v>20953935</v>
      </c>
    </row>
    <row r="15" spans="1:10" ht="24" customHeight="1">
      <c r="A15" s="70" t="s">
        <v>131</v>
      </c>
      <c r="B15" s="24">
        <v>5</v>
      </c>
      <c r="C15" s="70"/>
      <c r="D15" s="25">
        <v>366884</v>
      </c>
      <c r="E15" s="7"/>
      <c r="F15" s="25">
        <v>414327</v>
      </c>
      <c r="G15" s="69"/>
      <c r="H15" s="25">
        <v>366884</v>
      </c>
      <c r="I15" s="69"/>
      <c r="J15" s="25">
        <v>414327</v>
      </c>
    </row>
    <row r="16" spans="1:10" ht="24" customHeight="1">
      <c r="A16" s="70" t="s">
        <v>6</v>
      </c>
      <c r="B16" s="24"/>
      <c r="C16" s="13"/>
      <c r="D16" s="4">
        <v>327870</v>
      </c>
      <c r="E16" s="7"/>
      <c r="F16" s="4">
        <v>266242</v>
      </c>
      <c r="G16" s="69"/>
      <c r="H16" s="71">
        <v>296660</v>
      </c>
      <c r="I16" s="69"/>
      <c r="J16" s="71">
        <v>248262</v>
      </c>
    </row>
    <row r="17" spans="1:10" ht="24" customHeight="1">
      <c r="A17" s="15" t="s">
        <v>7</v>
      </c>
      <c r="B17" s="24"/>
      <c r="C17" s="13"/>
      <c r="D17" s="72">
        <f>SUM(D11:D16)</f>
        <v>23369971</v>
      </c>
      <c r="E17" s="73"/>
      <c r="F17" s="72">
        <f>SUM(F11:F16)</f>
        <v>24656110</v>
      </c>
      <c r="G17" s="25"/>
      <c r="H17" s="72">
        <f>SUM(H11:H16)</f>
        <v>23077754</v>
      </c>
      <c r="I17" s="25"/>
      <c r="J17" s="72">
        <f>SUM(J11:J16)</f>
        <v>24360130</v>
      </c>
    </row>
    <row r="18" spans="1:10" ht="24" customHeight="1">
      <c r="A18" s="15" t="s">
        <v>8</v>
      </c>
      <c r="B18" s="24"/>
      <c r="C18" s="13"/>
      <c r="D18" s="25"/>
      <c r="E18" s="73"/>
      <c r="F18" s="25"/>
      <c r="G18" s="25"/>
      <c r="H18" s="25"/>
      <c r="I18" s="25"/>
      <c r="J18" s="25"/>
    </row>
    <row r="19" spans="1:10" ht="24" customHeight="1">
      <c r="A19" s="12" t="s">
        <v>185</v>
      </c>
      <c r="B19" s="24">
        <v>4</v>
      </c>
      <c r="C19" s="13"/>
      <c r="D19" s="26">
        <v>20583202</v>
      </c>
      <c r="E19" s="7"/>
      <c r="F19" s="2">
        <v>9836581</v>
      </c>
      <c r="G19" s="69"/>
      <c r="H19" s="26">
        <v>20583202</v>
      </c>
      <c r="I19" s="69"/>
      <c r="J19" s="26">
        <v>9836581</v>
      </c>
    </row>
    <row r="20" spans="1:10" ht="24" customHeight="1">
      <c r="A20" s="70" t="s">
        <v>143</v>
      </c>
      <c r="B20" s="24">
        <v>2</v>
      </c>
      <c r="C20" s="13"/>
      <c r="D20" s="2">
        <v>0</v>
      </c>
      <c r="E20" s="7"/>
      <c r="F20" s="2">
        <v>0</v>
      </c>
      <c r="G20" s="69"/>
      <c r="H20" s="26">
        <v>0</v>
      </c>
      <c r="I20" s="69"/>
      <c r="J20" s="26">
        <v>1939000</v>
      </c>
    </row>
    <row r="21" spans="1:10" ht="24" customHeight="1">
      <c r="A21" s="70" t="s">
        <v>132</v>
      </c>
      <c r="B21" s="24">
        <v>5</v>
      </c>
      <c r="C21" s="13"/>
      <c r="D21" s="26">
        <v>10945138</v>
      </c>
      <c r="E21" s="69"/>
      <c r="F21" s="26">
        <v>10382967</v>
      </c>
      <c r="G21" s="69"/>
      <c r="H21" s="26">
        <v>10910138</v>
      </c>
      <c r="I21" s="69"/>
      <c r="J21" s="26">
        <v>10347967</v>
      </c>
    </row>
    <row r="22" spans="1:10" ht="24" customHeight="1">
      <c r="A22" s="12" t="s">
        <v>93</v>
      </c>
      <c r="B22" s="24"/>
      <c r="C22" s="13"/>
      <c r="D22" s="26">
        <v>0</v>
      </c>
      <c r="E22" s="7"/>
      <c r="F22" s="26">
        <v>0</v>
      </c>
      <c r="G22" s="69"/>
      <c r="H22" s="26">
        <v>767730</v>
      </c>
      <c r="I22" s="69"/>
      <c r="J22" s="26">
        <v>767730</v>
      </c>
    </row>
    <row r="23" spans="1:10" ht="24" customHeight="1">
      <c r="A23" s="12" t="s">
        <v>9</v>
      </c>
      <c r="B23" s="24"/>
      <c r="C23" s="13"/>
      <c r="D23" s="2">
        <v>120357</v>
      </c>
      <c r="E23" s="7"/>
      <c r="F23" s="2">
        <v>120357</v>
      </c>
      <c r="G23" s="69"/>
      <c r="H23" s="2">
        <v>120357</v>
      </c>
      <c r="I23" s="69"/>
      <c r="J23" s="2">
        <v>120357</v>
      </c>
    </row>
    <row r="24" spans="1:10" ht="24" customHeight="1">
      <c r="A24" s="70" t="s">
        <v>10</v>
      </c>
      <c r="B24" s="24"/>
      <c r="C24" s="13"/>
      <c r="D24" s="2">
        <v>285489</v>
      </c>
      <c r="E24" s="7"/>
      <c r="F24" s="2">
        <v>294533</v>
      </c>
      <c r="G24" s="69"/>
      <c r="H24" s="26">
        <v>273048</v>
      </c>
      <c r="I24" s="69"/>
      <c r="J24" s="26">
        <v>281080</v>
      </c>
    </row>
    <row r="25" spans="1:10" ht="24" customHeight="1">
      <c r="A25" s="70" t="s">
        <v>124</v>
      </c>
      <c r="B25" s="24"/>
      <c r="C25" s="13"/>
      <c r="D25" s="2">
        <v>145243</v>
      </c>
      <c r="E25" s="7"/>
      <c r="F25" s="2">
        <v>141577</v>
      </c>
      <c r="G25" s="69"/>
      <c r="H25" s="26">
        <v>93765</v>
      </c>
      <c r="I25" s="69"/>
      <c r="J25" s="26">
        <v>75826</v>
      </c>
    </row>
    <row r="26" spans="1:10" ht="24" customHeight="1">
      <c r="A26" s="70" t="s">
        <v>108</v>
      </c>
      <c r="B26" s="24">
        <v>6</v>
      </c>
      <c r="C26" s="13"/>
      <c r="D26" s="2">
        <v>29274893</v>
      </c>
      <c r="E26" s="7"/>
      <c r="F26" s="2">
        <v>29839299</v>
      </c>
      <c r="G26" s="69"/>
      <c r="H26" s="26">
        <v>25062591</v>
      </c>
      <c r="I26" s="69"/>
      <c r="J26" s="26">
        <v>25464957</v>
      </c>
    </row>
    <row r="27" spans="1:10" ht="24" customHeight="1">
      <c r="A27" s="12" t="s">
        <v>205</v>
      </c>
      <c r="C27" s="13"/>
      <c r="E27" s="73"/>
      <c r="G27" s="25"/>
      <c r="I27" s="25"/>
      <c r="J27" s="14"/>
    </row>
    <row r="28" spans="1:10" ht="24" customHeight="1">
      <c r="A28" s="12" t="s">
        <v>200</v>
      </c>
      <c r="B28" s="24">
        <v>7</v>
      </c>
      <c r="C28" s="13"/>
      <c r="D28" s="2">
        <v>48376251</v>
      </c>
      <c r="E28" s="7"/>
      <c r="F28" s="2">
        <v>48251875</v>
      </c>
      <c r="G28" s="69"/>
      <c r="H28" s="26">
        <v>48152966</v>
      </c>
      <c r="I28" s="69"/>
      <c r="J28" s="26">
        <v>48051432</v>
      </c>
    </row>
    <row r="29" spans="1:10" ht="24" customHeight="1">
      <c r="A29" s="12" t="s">
        <v>179</v>
      </c>
      <c r="B29" s="24"/>
      <c r="C29" s="13"/>
      <c r="E29" s="73"/>
      <c r="G29" s="25"/>
      <c r="H29" s="25"/>
      <c r="I29" s="25"/>
      <c r="J29" s="25"/>
    </row>
    <row r="30" spans="1:10" ht="24" customHeight="1">
      <c r="A30" s="12" t="s">
        <v>180</v>
      </c>
      <c r="B30" s="24">
        <v>8</v>
      </c>
      <c r="C30" s="13"/>
      <c r="D30" s="2">
        <v>14508644</v>
      </c>
      <c r="E30" s="7"/>
      <c r="F30" s="2">
        <v>12517511</v>
      </c>
      <c r="G30" s="69"/>
      <c r="H30" s="26">
        <v>14508644</v>
      </c>
      <c r="I30" s="69"/>
      <c r="J30" s="26">
        <v>12517511</v>
      </c>
    </row>
    <row r="31" spans="1:10" ht="24" customHeight="1">
      <c r="A31" s="12" t="s">
        <v>102</v>
      </c>
      <c r="B31" s="24">
        <v>9</v>
      </c>
      <c r="C31" s="13"/>
      <c r="D31" s="3">
        <v>662649</v>
      </c>
      <c r="E31" s="7"/>
      <c r="F31" s="3">
        <v>647287</v>
      </c>
      <c r="G31" s="69"/>
      <c r="H31" s="3">
        <v>662649</v>
      </c>
      <c r="I31" s="69"/>
      <c r="J31" s="3">
        <v>647287</v>
      </c>
    </row>
    <row r="32" spans="1:10" ht="24" customHeight="1">
      <c r="A32" s="12" t="s">
        <v>193</v>
      </c>
      <c r="B32" s="24">
        <v>2</v>
      </c>
      <c r="C32" s="13"/>
      <c r="D32" s="2">
        <v>25996047</v>
      </c>
      <c r="E32" s="7"/>
      <c r="F32" s="2">
        <v>23670748</v>
      </c>
      <c r="G32" s="69"/>
      <c r="H32" s="26">
        <v>25996047</v>
      </c>
      <c r="I32" s="69"/>
      <c r="J32" s="26">
        <v>23670748</v>
      </c>
    </row>
    <row r="33" spans="1:26" ht="24" customHeight="1">
      <c r="A33" s="12" t="s">
        <v>107</v>
      </c>
      <c r="B33" s="24"/>
      <c r="C33" s="13"/>
      <c r="D33" s="3">
        <v>129293</v>
      </c>
      <c r="E33" s="7"/>
      <c r="F33" s="3">
        <v>98522</v>
      </c>
      <c r="G33" s="69"/>
      <c r="H33" s="26">
        <v>128885</v>
      </c>
      <c r="I33" s="69"/>
      <c r="J33" s="26">
        <v>98484</v>
      </c>
    </row>
    <row r="34" spans="1:26" ht="24" customHeight="1">
      <c r="A34" s="74" t="s">
        <v>12</v>
      </c>
      <c r="B34" s="24"/>
      <c r="C34" s="13"/>
      <c r="D34" s="2">
        <v>43193</v>
      </c>
      <c r="E34" s="7"/>
      <c r="F34" s="2">
        <v>38558</v>
      </c>
      <c r="G34" s="69"/>
      <c r="H34" s="26">
        <v>12345</v>
      </c>
      <c r="I34" s="69"/>
      <c r="J34" s="26">
        <v>12130</v>
      </c>
    </row>
    <row r="35" spans="1:26" ht="24" customHeight="1">
      <c r="A35" s="12" t="s">
        <v>11</v>
      </c>
      <c r="B35" s="24"/>
      <c r="C35" s="13"/>
      <c r="D35" s="5">
        <v>12106</v>
      </c>
      <c r="E35" s="7"/>
      <c r="F35" s="5">
        <v>14513</v>
      </c>
      <c r="G35" s="69"/>
      <c r="H35" s="75">
        <v>0</v>
      </c>
      <c r="I35" s="69"/>
      <c r="J35" s="75">
        <v>0</v>
      </c>
    </row>
    <row r="36" spans="1:26" ht="24" customHeight="1">
      <c r="A36" s="10" t="s">
        <v>13</v>
      </c>
      <c r="B36" s="22"/>
      <c r="C36" s="13"/>
      <c r="D36" s="76">
        <f>SUM(D19:D35)</f>
        <v>151082505</v>
      </c>
      <c r="E36" s="73"/>
      <c r="F36" s="76">
        <f>SUM(F19:F35)</f>
        <v>135854328</v>
      </c>
      <c r="G36" s="26"/>
      <c r="H36" s="76">
        <f>SUM(H19:H35)</f>
        <v>147272367</v>
      </c>
      <c r="I36" s="26"/>
      <c r="J36" s="76">
        <f>SUM(J19:J35)</f>
        <v>133831090</v>
      </c>
    </row>
    <row r="37" spans="1:26" ht="24" customHeight="1" thickBot="1">
      <c r="A37" s="15" t="s">
        <v>14</v>
      </c>
      <c r="B37" s="13"/>
      <c r="C37" s="13"/>
      <c r="D37" s="27">
        <f>SUM(D17:D35)</f>
        <v>174452476</v>
      </c>
      <c r="E37" s="73"/>
      <c r="F37" s="27">
        <f>SUM(F17:F35)</f>
        <v>160510438</v>
      </c>
      <c r="G37" s="25"/>
      <c r="H37" s="27">
        <f>SUM(H17:H35)</f>
        <v>170350121</v>
      </c>
      <c r="I37" s="25"/>
      <c r="J37" s="27">
        <f>SUM(J17:J35)</f>
        <v>158191220</v>
      </c>
    </row>
    <row r="38" spans="1:26" ht="24" customHeight="1" thickTop="1">
      <c r="B38" s="13"/>
      <c r="C38" s="13"/>
      <c r="E38" s="13"/>
    </row>
    <row r="39" spans="1:26" ht="24" customHeight="1">
      <c r="A39" s="12" t="s">
        <v>15</v>
      </c>
      <c r="B39" s="13"/>
      <c r="C39" s="13"/>
      <c r="E39" s="13"/>
    </row>
    <row r="40" spans="1:26" ht="24" customHeight="1">
      <c r="B40" s="13"/>
      <c r="C40" s="13"/>
      <c r="E40" s="13"/>
    </row>
    <row r="41" spans="1:26" ht="24" customHeight="1">
      <c r="B41" s="13"/>
      <c r="C41" s="13"/>
      <c r="E41" s="13"/>
    </row>
    <row r="42" spans="1:26" ht="24" customHeight="1">
      <c r="B42" s="13"/>
      <c r="C42" s="13"/>
      <c r="E42" s="13"/>
    </row>
    <row r="43" spans="1:26" ht="24" customHeight="1">
      <c r="A43" s="10" t="s">
        <v>91</v>
      </c>
      <c r="B43" s="11"/>
      <c r="C43" s="11"/>
      <c r="D43" s="11"/>
      <c r="E43" s="11"/>
      <c r="F43" s="11"/>
      <c r="G43" s="11"/>
      <c r="H43" s="11"/>
      <c r="I43" s="11"/>
    </row>
    <row r="44" spans="1:26" ht="24" customHeight="1">
      <c r="A44" s="10" t="s">
        <v>214</v>
      </c>
      <c r="B44" s="11"/>
      <c r="C44" s="11"/>
      <c r="D44" s="11"/>
      <c r="E44" s="11"/>
      <c r="F44" s="11"/>
      <c r="G44" s="11"/>
      <c r="H44" s="11"/>
      <c r="I44" s="11"/>
    </row>
    <row r="45" spans="1:26" ht="24" customHeight="1">
      <c r="A45" s="10" t="s">
        <v>225</v>
      </c>
      <c r="B45" s="11"/>
      <c r="C45" s="11"/>
      <c r="D45" s="11"/>
      <c r="E45" s="11"/>
      <c r="F45" s="11"/>
      <c r="G45" s="11"/>
      <c r="H45" s="11"/>
      <c r="I45" s="11"/>
    </row>
    <row r="46" spans="1:26" ht="24" customHeight="1">
      <c r="B46" s="13"/>
      <c r="C46" s="13"/>
      <c r="G46" s="13"/>
      <c r="I46" s="13"/>
      <c r="J46" s="14" t="s">
        <v>105</v>
      </c>
    </row>
    <row r="47" spans="1:26" s="15" customFormat="1" ht="24" customHeight="1">
      <c r="B47" s="16"/>
      <c r="C47" s="16"/>
      <c r="D47" s="85" t="s">
        <v>0</v>
      </c>
      <c r="E47" s="85"/>
      <c r="F47" s="85"/>
      <c r="H47" s="85" t="s">
        <v>1</v>
      </c>
      <c r="I47" s="85"/>
      <c r="J47" s="85"/>
      <c r="T47" s="12"/>
      <c r="U47" s="12"/>
      <c r="V47" s="12"/>
      <c r="W47" s="12"/>
      <c r="X47" s="12"/>
      <c r="Y47" s="12"/>
      <c r="Z47" s="12"/>
    </row>
    <row r="48" spans="1:26" ht="24" customHeight="1">
      <c r="B48" s="18" t="s">
        <v>2</v>
      </c>
      <c r="D48" s="68" t="s">
        <v>226</v>
      </c>
      <c r="E48" s="19"/>
      <c r="F48" s="68" t="s">
        <v>204</v>
      </c>
      <c r="G48" s="20"/>
      <c r="H48" s="68" t="s">
        <v>226</v>
      </c>
      <c r="I48" s="19"/>
      <c r="J48" s="68" t="s">
        <v>204</v>
      </c>
    </row>
    <row r="49" spans="1:10" ht="24" customHeight="1">
      <c r="B49" s="18"/>
      <c r="D49" s="21" t="s">
        <v>110</v>
      </c>
      <c r="E49" s="22"/>
      <c r="F49" s="21" t="s">
        <v>111</v>
      </c>
      <c r="G49" s="23"/>
      <c r="H49" s="21" t="s">
        <v>110</v>
      </c>
      <c r="I49" s="22"/>
      <c r="J49" s="21" t="s">
        <v>111</v>
      </c>
    </row>
    <row r="50" spans="1:10" ht="24" customHeight="1">
      <c r="B50" s="18"/>
      <c r="D50" s="21" t="s">
        <v>112</v>
      </c>
      <c r="E50" s="22"/>
      <c r="F50" s="21"/>
      <c r="G50" s="23"/>
      <c r="H50" s="21" t="s">
        <v>112</v>
      </c>
      <c r="I50" s="22"/>
      <c r="J50" s="21"/>
    </row>
    <row r="51" spans="1:10" ht="24" customHeight="1">
      <c r="A51" s="15" t="s">
        <v>16</v>
      </c>
      <c r="B51" s="18"/>
      <c r="D51" s="21"/>
      <c r="E51" s="22"/>
      <c r="F51" s="21"/>
      <c r="G51" s="23"/>
      <c r="H51" s="21"/>
      <c r="I51" s="22"/>
      <c r="J51" s="21"/>
    </row>
    <row r="52" spans="1:10" ht="24" customHeight="1">
      <c r="A52" s="15" t="s">
        <v>17</v>
      </c>
      <c r="B52" s="18"/>
      <c r="D52" s="21"/>
      <c r="E52" s="22"/>
      <c r="F52" s="21"/>
      <c r="G52" s="23"/>
      <c r="H52" s="21"/>
      <c r="I52" s="22"/>
      <c r="J52" s="21"/>
    </row>
    <row r="53" spans="1:10" ht="24" customHeight="1">
      <c r="A53" s="12" t="s">
        <v>245</v>
      </c>
      <c r="B53" s="77"/>
      <c r="C53" s="13"/>
      <c r="D53" s="26">
        <v>3500000</v>
      </c>
      <c r="E53" s="7"/>
      <c r="F53" s="26">
        <v>3500000</v>
      </c>
      <c r="G53" s="69"/>
      <c r="H53" s="26">
        <v>3500000</v>
      </c>
      <c r="I53" s="69"/>
      <c r="J53" s="26">
        <v>3500000</v>
      </c>
    </row>
    <row r="54" spans="1:10" ht="24" customHeight="1">
      <c r="A54" s="12" t="s">
        <v>184</v>
      </c>
      <c r="B54" s="24"/>
      <c r="C54" s="13"/>
      <c r="D54" s="26">
        <v>3871024</v>
      </c>
      <c r="E54" s="7"/>
      <c r="F54" s="26">
        <v>4919300</v>
      </c>
      <c r="G54" s="69"/>
      <c r="H54" s="26">
        <v>3823839</v>
      </c>
      <c r="I54" s="69"/>
      <c r="J54" s="26">
        <v>4867463</v>
      </c>
    </row>
    <row r="55" spans="1:10" ht="24" customHeight="1">
      <c r="A55" s="74" t="s">
        <v>240</v>
      </c>
      <c r="B55" s="24">
        <v>2</v>
      </c>
      <c r="C55" s="13"/>
      <c r="D55" s="26">
        <v>0</v>
      </c>
      <c r="E55" s="7"/>
      <c r="F55" s="26">
        <v>0</v>
      </c>
      <c r="G55" s="69"/>
      <c r="H55" s="26">
        <v>88000</v>
      </c>
      <c r="I55" s="69"/>
      <c r="J55" s="26">
        <v>0</v>
      </c>
    </row>
    <row r="56" spans="1:10" ht="24" customHeight="1">
      <c r="A56" s="74" t="s">
        <v>101</v>
      </c>
      <c r="B56" s="24">
        <v>10</v>
      </c>
      <c r="C56" s="13"/>
      <c r="D56" s="26">
        <v>25341892</v>
      </c>
      <c r="E56" s="7"/>
      <c r="F56" s="26">
        <v>24870276</v>
      </c>
      <c r="G56" s="69"/>
      <c r="H56" s="26">
        <v>25087492</v>
      </c>
      <c r="I56" s="69"/>
      <c r="J56" s="26">
        <v>24870276</v>
      </c>
    </row>
    <row r="57" spans="1:10" ht="24" customHeight="1">
      <c r="A57" s="74" t="s">
        <v>125</v>
      </c>
      <c r="B57" s="24"/>
      <c r="C57" s="13"/>
      <c r="D57" s="26">
        <v>68464</v>
      </c>
      <c r="E57" s="7"/>
      <c r="F57" s="26">
        <v>59778</v>
      </c>
      <c r="G57" s="69"/>
      <c r="H57" s="26">
        <v>44479</v>
      </c>
      <c r="I57" s="69"/>
      <c r="J57" s="26">
        <v>34213</v>
      </c>
    </row>
    <row r="58" spans="1:10" ht="24" customHeight="1">
      <c r="A58" s="74" t="s">
        <v>118</v>
      </c>
      <c r="B58" s="24">
        <v>11</v>
      </c>
      <c r="C58" s="13"/>
      <c r="D58" s="26">
        <v>1000000</v>
      </c>
      <c r="E58" s="7"/>
      <c r="F58" s="26">
        <v>8135000</v>
      </c>
      <c r="G58" s="69"/>
      <c r="H58" s="26">
        <v>1000000</v>
      </c>
      <c r="I58" s="69"/>
      <c r="J58" s="26">
        <v>8135000</v>
      </c>
    </row>
    <row r="59" spans="1:10" ht="24" customHeight="1">
      <c r="A59" s="22" t="s">
        <v>76</v>
      </c>
      <c r="B59" s="24"/>
      <c r="C59" s="13"/>
      <c r="D59" s="26">
        <v>181516</v>
      </c>
      <c r="E59" s="7"/>
      <c r="F59" s="26">
        <v>232931</v>
      </c>
      <c r="G59" s="69"/>
      <c r="H59" s="26">
        <v>181516</v>
      </c>
      <c r="I59" s="69"/>
      <c r="J59" s="26">
        <v>232931</v>
      </c>
    </row>
    <row r="60" spans="1:10" ht="24" customHeight="1">
      <c r="A60" s="22" t="s">
        <v>77</v>
      </c>
      <c r="B60" s="24"/>
      <c r="C60" s="13"/>
      <c r="D60" s="26">
        <v>90239</v>
      </c>
      <c r="E60" s="7"/>
      <c r="F60" s="26">
        <v>101289</v>
      </c>
      <c r="G60" s="69"/>
      <c r="H60" s="26">
        <v>90239</v>
      </c>
      <c r="I60" s="69"/>
      <c r="J60" s="26">
        <v>101289</v>
      </c>
    </row>
    <row r="61" spans="1:10" ht="24" customHeight="1">
      <c r="A61" s="12" t="s">
        <v>190</v>
      </c>
      <c r="B61" s="24"/>
      <c r="C61" s="13"/>
      <c r="D61" s="26">
        <v>63137</v>
      </c>
      <c r="E61" s="7"/>
      <c r="F61" s="26">
        <v>118628</v>
      </c>
      <c r="G61" s="69"/>
      <c r="H61" s="26">
        <v>63137</v>
      </c>
      <c r="I61" s="69"/>
      <c r="J61" s="26">
        <v>118628</v>
      </c>
    </row>
    <row r="62" spans="1:10" ht="24" customHeight="1">
      <c r="A62" s="12" t="s">
        <v>126</v>
      </c>
      <c r="B62" s="24"/>
      <c r="C62" s="13"/>
      <c r="D62" s="26">
        <v>77220</v>
      </c>
      <c r="E62" s="7"/>
      <c r="F62" s="26">
        <v>116286</v>
      </c>
      <c r="G62" s="69"/>
      <c r="H62" s="26">
        <v>53482</v>
      </c>
      <c r="I62" s="69"/>
      <c r="J62" s="26">
        <v>91524</v>
      </c>
    </row>
    <row r="63" spans="1:10" ht="24" customHeight="1">
      <c r="A63" s="74" t="s">
        <v>18</v>
      </c>
      <c r="B63" s="24"/>
      <c r="C63" s="13"/>
      <c r="D63" s="26">
        <v>148775</v>
      </c>
      <c r="E63" s="7"/>
      <c r="F63" s="26">
        <v>280029</v>
      </c>
      <c r="G63" s="69"/>
      <c r="H63" s="26">
        <v>139269</v>
      </c>
      <c r="I63" s="69"/>
      <c r="J63" s="26">
        <v>269836</v>
      </c>
    </row>
    <row r="64" spans="1:10" ht="24" customHeight="1">
      <c r="A64" s="15" t="s">
        <v>19</v>
      </c>
      <c r="B64" s="24"/>
      <c r="C64" s="13"/>
      <c r="D64" s="72">
        <f>SUM(D53:D63)</f>
        <v>34342267</v>
      </c>
      <c r="E64" s="73"/>
      <c r="F64" s="72">
        <f>SUM(F53:F63)</f>
        <v>42333517</v>
      </c>
      <c r="G64" s="25"/>
      <c r="H64" s="72">
        <f>SUM(H53:H63)</f>
        <v>34071453</v>
      </c>
      <c r="I64" s="25"/>
      <c r="J64" s="72">
        <f>SUM(J53:J63)</f>
        <v>42221160</v>
      </c>
    </row>
    <row r="65" spans="1:10" ht="24" customHeight="1">
      <c r="A65" s="15" t="s">
        <v>20</v>
      </c>
      <c r="B65" s="24"/>
      <c r="C65" s="13"/>
      <c r="D65" s="25"/>
      <c r="E65" s="73"/>
      <c r="F65" s="25"/>
      <c r="G65" s="25"/>
      <c r="H65" s="25"/>
      <c r="I65" s="25"/>
      <c r="J65" s="25"/>
    </row>
    <row r="66" spans="1:10" ht="24" customHeight="1">
      <c r="A66" s="74" t="s">
        <v>243</v>
      </c>
      <c r="B66" s="24">
        <v>2</v>
      </c>
      <c r="C66" s="13"/>
      <c r="D66" s="26">
        <v>0</v>
      </c>
      <c r="E66" s="7"/>
      <c r="F66" s="26">
        <v>0</v>
      </c>
      <c r="G66" s="69"/>
      <c r="H66" s="26">
        <v>869000</v>
      </c>
      <c r="I66" s="69"/>
      <c r="J66" s="26">
        <v>0</v>
      </c>
    </row>
    <row r="67" spans="1:10" ht="24" customHeight="1">
      <c r="A67" s="12" t="s">
        <v>104</v>
      </c>
      <c r="B67" s="24">
        <v>10</v>
      </c>
      <c r="C67" s="13"/>
      <c r="D67" s="26">
        <v>59575896</v>
      </c>
      <c r="E67" s="7"/>
      <c r="F67" s="26">
        <v>44366204</v>
      </c>
      <c r="G67" s="69"/>
      <c r="H67" s="26">
        <v>57091676</v>
      </c>
      <c r="I67" s="69"/>
      <c r="J67" s="26">
        <v>44366204</v>
      </c>
    </row>
    <row r="68" spans="1:10" ht="24" customHeight="1">
      <c r="A68" s="12" t="s">
        <v>130</v>
      </c>
      <c r="B68" s="24"/>
      <c r="C68" s="13"/>
      <c r="D68" s="26">
        <v>68057</v>
      </c>
      <c r="E68" s="7"/>
      <c r="F68" s="26">
        <v>73017</v>
      </c>
      <c r="G68" s="69"/>
      <c r="H68" s="26">
        <v>50609</v>
      </c>
      <c r="I68" s="69"/>
      <c r="J68" s="26">
        <v>42640</v>
      </c>
    </row>
    <row r="69" spans="1:10" ht="24" customHeight="1">
      <c r="A69" s="12" t="s">
        <v>119</v>
      </c>
      <c r="B69" s="24">
        <v>11</v>
      </c>
      <c r="C69" s="13"/>
      <c r="D69" s="26">
        <v>37718166</v>
      </c>
      <c r="E69" s="7"/>
      <c r="F69" s="26">
        <v>31424346</v>
      </c>
      <c r="G69" s="69"/>
      <c r="H69" s="26">
        <v>37718166</v>
      </c>
      <c r="I69" s="69"/>
      <c r="J69" s="26">
        <v>31424346</v>
      </c>
    </row>
    <row r="70" spans="1:10" ht="24" customHeight="1">
      <c r="A70" s="12" t="s">
        <v>246</v>
      </c>
      <c r="B70" s="24"/>
      <c r="C70" s="13"/>
      <c r="D70" s="26">
        <v>245176</v>
      </c>
      <c r="E70" s="7"/>
      <c r="F70" s="26">
        <v>378545</v>
      </c>
      <c r="G70" s="69"/>
      <c r="H70" s="26">
        <v>245176</v>
      </c>
      <c r="I70" s="69"/>
      <c r="J70" s="26">
        <v>378545</v>
      </c>
    </row>
    <row r="71" spans="1:10" ht="24" customHeight="1">
      <c r="A71" s="12" t="s">
        <v>191</v>
      </c>
      <c r="B71" s="24"/>
      <c r="C71" s="13"/>
      <c r="D71" s="26">
        <v>970949</v>
      </c>
      <c r="E71" s="7"/>
      <c r="F71" s="26">
        <v>929203</v>
      </c>
      <c r="G71" s="69"/>
      <c r="H71" s="26">
        <v>930103</v>
      </c>
      <c r="I71" s="69"/>
      <c r="J71" s="26">
        <v>890811</v>
      </c>
    </row>
    <row r="72" spans="1:10" ht="24" customHeight="1">
      <c r="A72" s="12" t="s">
        <v>109</v>
      </c>
      <c r="B72" s="24"/>
      <c r="C72" s="13"/>
      <c r="D72" s="26">
        <v>4360195</v>
      </c>
      <c r="E72" s="7"/>
      <c r="F72" s="26">
        <v>3987627</v>
      </c>
      <c r="G72" s="69"/>
      <c r="H72" s="26">
        <v>4360195</v>
      </c>
      <c r="I72" s="69"/>
      <c r="J72" s="26">
        <v>3987627</v>
      </c>
    </row>
    <row r="73" spans="1:10" ht="24" customHeight="1">
      <c r="A73" s="12" t="s">
        <v>78</v>
      </c>
      <c r="B73" s="24"/>
      <c r="C73" s="13"/>
      <c r="D73" s="6">
        <v>12420</v>
      </c>
      <c r="E73" s="7"/>
      <c r="F73" s="6">
        <v>14676</v>
      </c>
      <c r="G73" s="69"/>
      <c r="H73" s="78">
        <v>10737</v>
      </c>
      <c r="I73" s="69"/>
      <c r="J73" s="78">
        <v>13616</v>
      </c>
    </row>
    <row r="74" spans="1:10" ht="24" customHeight="1">
      <c r="A74" s="15" t="s">
        <v>21</v>
      </c>
      <c r="B74" s="28"/>
      <c r="C74" s="13"/>
      <c r="D74" s="72">
        <f>SUM(D66:D73)</f>
        <v>102950859</v>
      </c>
      <c r="E74" s="73"/>
      <c r="F74" s="72">
        <f>SUM(F66:F73)</f>
        <v>81173618</v>
      </c>
      <c r="G74" s="25"/>
      <c r="H74" s="72">
        <f>SUM(H66:H73)</f>
        <v>101275662</v>
      </c>
      <c r="I74" s="25"/>
      <c r="J74" s="72">
        <f>SUM(J66:J73)</f>
        <v>81103789</v>
      </c>
    </row>
    <row r="75" spans="1:10" ht="24" customHeight="1">
      <c r="A75" s="15" t="s">
        <v>22</v>
      </c>
      <c r="B75" s="24"/>
      <c r="C75" s="13"/>
      <c r="D75" s="72">
        <f>SUM(D64,D74)</f>
        <v>137293126</v>
      </c>
      <c r="E75" s="73"/>
      <c r="F75" s="72">
        <f>SUM(F64,F74)</f>
        <v>123507135</v>
      </c>
      <c r="G75" s="25"/>
      <c r="H75" s="72">
        <f>SUM(H64,H74)</f>
        <v>135347115</v>
      </c>
      <c r="I75" s="25"/>
      <c r="J75" s="72">
        <f>SUM(J64,J74)</f>
        <v>123324949</v>
      </c>
    </row>
    <row r="76" spans="1:10" ht="24" customHeight="1">
      <c r="B76" s="13"/>
      <c r="C76" s="13"/>
      <c r="E76" s="13"/>
    </row>
    <row r="77" spans="1:10" ht="24" customHeight="1">
      <c r="A77" s="12" t="s">
        <v>15</v>
      </c>
      <c r="B77" s="13"/>
      <c r="C77" s="13"/>
      <c r="E77" s="13"/>
    </row>
    <row r="78" spans="1:10" ht="24" customHeight="1">
      <c r="B78" s="13"/>
      <c r="C78" s="13"/>
      <c r="E78" s="13"/>
    </row>
    <row r="79" spans="1:10" ht="24" customHeight="1">
      <c r="B79" s="13"/>
      <c r="C79" s="13"/>
      <c r="E79" s="13"/>
    </row>
    <row r="80" spans="1:10" ht="24" customHeight="1">
      <c r="B80" s="13"/>
      <c r="C80" s="13"/>
      <c r="E80" s="13"/>
    </row>
    <row r="81" spans="1:26" ht="24" customHeight="1">
      <c r="B81" s="13"/>
      <c r="C81" s="13"/>
      <c r="E81" s="13"/>
    </row>
    <row r="82" spans="1:26" ht="24" customHeight="1">
      <c r="A82" s="10" t="s">
        <v>91</v>
      </c>
      <c r="B82" s="11"/>
      <c r="C82" s="11"/>
      <c r="D82" s="11"/>
      <c r="E82" s="11"/>
      <c r="F82" s="11"/>
      <c r="G82" s="11"/>
      <c r="H82" s="11"/>
      <c r="I82" s="11"/>
    </row>
    <row r="83" spans="1:26" ht="24" customHeight="1">
      <c r="A83" s="10" t="s">
        <v>214</v>
      </c>
      <c r="B83" s="11"/>
      <c r="C83" s="11"/>
      <c r="D83" s="11"/>
      <c r="E83" s="11"/>
      <c r="F83" s="11"/>
      <c r="G83" s="11"/>
      <c r="H83" s="11"/>
      <c r="I83" s="11"/>
    </row>
    <row r="84" spans="1:26" ht="24" customHeight="1">
      <c r="A84" s="10" t="s">
        <v>225</v>
      </c>
      <c r="B84" s="11"/>
      <c r="C84" s="11"/>
      <c r="D84" s="11"/>
      <c r="E84" s="11"/>
      <c r="F84" s="11"/>
      <c r="G84" s="11"/>
      <c r="H84" s="11"/>
      <c r="I84" s="11"/>
    </row>
    <row r="85" spans="1:26" ht="24" customHeight="1">
      <c r="B85" s="13"/>
      <c r="C85" s="13"/>
      <c r="G85" s="13"/>
      <c r="I85" s="13"/>
      <c r="J85" s="14" t="s">
        <v>105</v>
      </c>
    </row>
    <row r="86" spans="1:26" s="15" customFormat="1" ht="24" customHeight="1">
      <c r="B86" s="16"/>
      <c r="C86" s="16"/>
      <c r="D86" s="85" t="s">
        <v>0</v>
      </c>
      <c r="E86" s="85"/>
      <c r="F86" s="85"/>
      <c r="H86" s="85" t="s">
        <v>1</v>
      </c>
      <c r="I86" s="85"/>
      <c r="J86" s="85"/>
      <c r="T86" s="12"/>
      <c r="U86" s="12"/>
      <c r="V86" s="12"/>
      <c r="W86" s="12"/>
      <c r="X86" s="12"/>
      <c r="Y86" s="12"/>
      <c r="Z86" s="12"/>
    </row>
    <row r="87" spans="1:26" ht="24" customHeight="1">
      <c r="B87" s="18"/>
      <c r="D87" s="68" t="s">
        <v>226</v>
      </c>
      <c r="E87" s="19"/>
      <c r="F87" s="68" t="s">
        <v>204</v>
      </c>
      <c r="G87" s="20"/>
      <c r="H87" s="68" t="s">
        <v>226</v>
      </c>
      <c r="I87" s="19"/>
      <c r="J87" s="68" t="s">
        <v>204</v>
      </c>
    </row>
    <row r="88" spans="1:26" ht="24" customHeight="1">
      <c r="B88" s="18"/>
      <c r="D88" s="21" t="s">
        <v>110</v>
      </c>
      <c r="E88" s="22"/>
      <c r="F88" s="21" t="s">
        <v>111</v>
      </c>
      <c r="G88" s="23"/>
      <c r="H88" s="21" t="s">
        <v>110</v>
      </c>
      <c r="I88" s="22"/>
      <c r="J88" s="21" t="s">
        <v>111</v>
      </c>
    </row>
    <row r="89" spans="1:26" ht="24" customHeight="1">
      <c r="B89" s="18"/>
      <c r="D89" s="21" t="s">
        <v>112</v>
      </c>
      <c r="E89" s="22"/>
      <c r="F89" s="21"/>
      <c r="G89" s="23"/>
      <c r="H89" s="21" t="s">
        <v>112</v>
      </c>
      <c r="I89" s="22"/>
      <c r="J89" s="21"/>
    </row>
    <row r="90" spans="1:26" ht="24" customHeight="1">
      <c r="A90" s="15" t="s">
        <v>23</v>
      </c>
      <c r="B90" s="24"/>
      <c r="C90" s="13"/>
      <c r="D90" s="26"/>
      <c r="E90" s="73"/>
      <c r="F90" s="26"/>
      <c r="G90" s="25"/>
      <c r="H90" s="26"/>
      <c r="I90" s="25"/>
      <c r="J90" s="26"/>
    </row>
    <row r="91" spans="1:26" ht="24" customHeight="1">
      <c r="A91" s="12" t="s">
        <v>24</v>
      </c>
      <c r="C91" s="13"/>
      <c r="D91" s="26"/>
      <c r="E91" s="73"/>
      <c r="F91" s="26"/>
      <c r="G91" s="25"/>
      <c r="H91" s="26"/>
      <c r="I91" s="25"/>
      <c r="J91" s="26"/>
    </row>
    <row r="92" spans="1:26" ht="24" customHeight="1">
      <c r="A92" s="12" t="s">
        <v>25</v>
      </c>
      <c r="B92" s="24"/>
      <c r="C92" s="13"/>
      <c r="D92" s="12"/>
      <c r="F92" s="12"/>
      <c r="H92" s="12"/>
    </row>
    <row r="93" spans="1:26" ht="24" customHeight="1" thickBot="1">
      <c r="A93" s="12" t="s">
        <v>84</v>
      </c>
      <c r="B93" s="24"/>
      <c r="C93" s="13"/>
      <c r="D93" s="29">
        <v>15285000</v>
      </c>
      <c r="E93" s="7"/>
      <c r="F93" s="29">
        <v>15285000</v>
      </c>
      <c r="G93" s="69"/>
      <c r="H93" s="29">
        <v>15285000</v>
      </c>
      <c r="I93" s="69"/>
      <c r="J93" s="29">
        <v>15285000</v>
      </c>
    </row>
    <row r="94" spans="1:26" ht="24" customHeight="1" thickTop="1">
      <c r="A94" s="12" t="s">
        <v>136</v>
      </c>
      <c r="B94" s="24"/>
      <c r="C94" s="13"/>
      <c r="D94" s="26"/>
      <c r="E94" s="73"/>
      <c r="F94" s="26"/>
      <c r="G94" s="25"/>
      <c r="H94" s="26"/>
      <c r="I94" s="25"/>
      <c r="J94" s="26"/>
    </row>
    <row r="95" spans="1:26" ht="24" customHeight="1">
      <c r="A95" s="12" t="s">
        <v>84</v>
      </c>
      <c r="B95" s="24"/>
      <c r="C95" s="13"/>
      <c r="D95" s="3">
        <f>Conso!B25</f>
        <v>15285000</v>
      </c>
      <c r="E95" s="7"/>
      <c r="F95" s="3">
        <v>15285000</v>
      </c>
      <c r="G95" s="69"/>
      <c r="H95" s="3">
        <f>Separate!B23</f>
        <v>15285000</v>
      </c>
      <c r="I95" s="69"/>
      <c r="J95" s="3">
        <v>15285000</v>
      </c>
    </row>
    <row r="96" spans="1:26" ht="24" customHeight="1">
      <c r="A96" s="12" t="s">
        <v>26</v>
      </c>
      <c r="B96" s="24"/>
      <c r="C96" s="13"/>
      <c r="D96" s="8">
        <f>Conso!D25</f>
        <v>5816938</v>
      </c>
      <c r="E96" s="7"/>
      <c r="F96" s="8">
        <v>5816938</v>
      </c>
      <c r="G96" s="69"/>
      <c r="H96" s="25">
        <f>Separate!D23</f>
        <v>5816938</v>
      </c>
      <c r="I96" s="69"/>
      <c r="J96" s="25">
        <v>5816938</v>
      </c>
    </row>
    <row r="97" spans="1:10" ht="24" customHeight="1">
      <c r="A97" s="12" t="s">
        <v>153</v>
      </c>
      <c r="B97" s="24"/>
      <c r="C97" s="13"/>
      <c r="D97" s="8">
        <f>Conso!F25</f>
        <v>-2451693</v>
      </c>
      <c r="E97" s="7"/>
      <c r="F97" s="8">
        <v>-2451693</v>
      </c>
      <c r="G97" s="69"/>
      <c r="H97" s="25">
        <f>Separate!F23</f>
        <v>-2451693</v>
      </c>
      <c r="I97" s="69"/>
      <c r="J97" s="25">
        <v>-2451693</v>
      </c>
    </row>
    <row r="98" spans="1:10" ht="24" customHeight="1">
      <c r="A98" s="12" t="s">
        <v>148</v>
      </c>
      <c r="B98" s="24"/>
      <c r="C98" s="13"/>
      <c r="D98" s="8">
        <f>Conso!H25</f>
        <v>-346046</v>
      </c>
      <c r="E98" s="7"/>
      <c r="F98" s="8">
        <v>-346046</v>
      </c>
      <c r="G98" s="69"/>
      <c r="H98" s="25">
        <v>0</v>
      </c>
      <c r="I98" s="69"/>
      <c r="J98" s="25">
        <v>0</v>
      </c>
    </row>
    <row r="99" spans="1:10" ht="24" customHeight="1">
      <c r="A99" s="12" t="s">
        <v>103</v>
      </c>
      <c r="B99" s="24"/>
      <c r="C99" s="13"/>
      <c r="D99" s="8"/>
      <c r="E99" s="7"/>
      <c r="F99" s="8"/>
      <c r="G99" s="69"/>
      <c r="H99" s="25"/>
      <c r="I99" s="69"/>
      <c r="J99" s="25"/>
    </row>
    <row r="100" spans="1:10" ht="24" customHeight="1">
      <c r="A100" s="12" t="s">
        <v>28</v>
      </c>
      <c r="B100" s="24"/>
      <c r="C100" s="13"/>
      <c r="D100" s="8">
        <f>Conso!J25</f>
        <v>1528500</v>
      </c>
      <c r="E100" s="7"/>
      <c r="F100" s="8">
        <v>1528500</v>
      </c>
      <c r="G100" s="69"/>
      <c r="H100" s="25">
        <f>Separate!H23</f>
        <v>1528500</v>
      </c>
      <c r="I100" s="69"/>
      <c r="J100" s="25">
        <v>1528500</v>
      </c>
    </row>
    <row r="101" spans="1:10" ht="24" customHeight="1">
      <c r="A101" s="12" t="s">
        <v>154</v>
      </c>
      <c r="B101" s="24"/>
      <c r="C101" s="13"/>
      <c r="D101" s="8">
        <f>Conso!L25</f>
        <v>2451693</v>
      </c>
      <c r="E101" s="7"/>
      <c r="F101" s="8">
        <v>2451693</v>
      </c>
      <c r="G101" s="69"/>
      <c r="H101" s="8">
        <f>Separate!J23</f>
        <v>2451693</v>
      </c>
      <c r="I101" s="69"/>
      <c r="J101" s="8">
        <v>2451693</v>
      </c>
    </row>
    <row r="102" spans="1:10" ht="24" customHeight="1">
      <c r="A102" s="12" t="s">
        <v>29</v>
      </c>
      <c r="B102" s="13"/>
      <c r="C102" s="13"/>
      <c r="D102" s="3">
        <f>Conso!N25</f>
        <v>18523757</v>
      </c>
      <c r="E102" s="7"/>
      <c r="F102" s="3">
        <v>18883785</v>
      </c>
      <c r="G102" s="69"/>
      <c r="H102" s="26">
        <f>Separate!L23</f>
        <v>9917281</v>
      </c>
      <c r="I102" s="69"/>
      <c r="J102" s="26">
        <v>10296625</v>
      </c>
    </row>
    <row r="103" spans="1:10" ht="24" customHeight="1">
      <c r="A103" s="12" t="s">
        <v>30</v>
      </c>
      <c r="B103" s="13"/>
      <c r="C103" s="13"/>
      <c r="D103" s="5">
        <f>Conso!T25</f>
        <v>-3650627</v>
      </c>
      <c r="E103" s="7"/>
      <c r="F103" s="5">
        <v>-4166706</v>
      </c>
      <c r="G103" s="69"/>
      <c r="H103" s="75">
        <f>Separate!R23</f>
        <v>2455287</v>
      </c>
      <c r="I103" s="69"/>
      <c r="J103" s="75">
        <v>1939208</v>
      </c>
    </row>
    <row r="104" spans="1:10" ht="24" customHeight="1">
      <c r="A104" s="12" t="s">
        <v>31</v>
      </c>
      <c r="B104" s="13"/>
      <c r="C104" s="13"/>
      <c r="D104" s="26">
        <f>SUM(D95:D103)</f>
        <v>37157522</v>
      </c>
      <c r="E104" s="73"/>
      <c r="F104" s="26">
        <f>SUM(F95:F103)</f>
        <v>37001471</v>
      </c>
      <c r="G104" s="25"/>
      <c r="H104" s="26">
        <f>SUM(H95:H103)</f>
        <v>35003006</v>
      </c>
      <c r="I104" s="25"/>
      <c r="J104" s="26">
        <f>SUM(J95:J103)</f>
        <v>34866271</v>
      </c>
    </row>
    <row r="105" spans="1:10" ht="24" customHeight="1">
      <c r="A105" s="12" t="s">
        <v>94</v>
      </c>
      <c r="B105" s="13"/>
      <c r="C105" s="13"/>
      <c r="D105" s="9">
        <f>Conso!X25</f>
        <v>1828</v>
      </c>
      <c r="E105" s="7"/>
      <c r="F105" s="9">
        <f>1832</f>
        <v>1832</v>
      </c>
      <c r="G105" s="69"/>
      <c r="H105" s="30">
        <v>0</v>
      </c>
      <c r="I105" s="69"/>
      <c r="J105" s="30">
        <v>0</v>
      </c>
    </row>
    <row r="106" spans="1:10" ht="24" customHeight="1">
      <c r="A106" s="15" t="s">
        <v>32</v>
      </c>
      <c r="B106" s="13"/>
      <c r="C106" s="13"/>
      <c r="D106" s="76">
        <f>SUM(D104:D105)</f>
        <v>37159350</v>
      </c>
      <c r="E106" s="73"/>
      <c r="F106" s="76">
        <f>SUM(F104:F105)</f>
        <v>37003303</v>
      </c>
      <c r="G106" s="25"/>
      <c r="H106" s="76">
        <f>SUM(H104:H105)</f>
        <v>35003006</v>
      </c>
      <c r="I106" s="25"/>
      <c r="J106" s="76">
        <f>SUM(J104:J105)</f>
        <v>34866271</v>
      </c>
    </row>
    <row r="107" spans="1:10" ht="24" customHeight="1" thickBot="1">
      <c r="A107" s="15" t="s">
        <v>33</v>
      </c>
      <c r="B107" s="13"/>
      <c r="C107" s="13"/>
      <c r="D107" s="29">
        <f>SUM(D106,D75)</f>
        <v>174452476</v>
      </c>
      <c r="E107" s="73"/>
      <c r="F107" s="29">
        <f>SUM(F106,F75)</f>
        <v>160510438</v>
      </c>
      <c r="G107" s="25"/>
      <c r="H107" s="29">
        <f>SUM(H106,H75)</f>
        <v>170350121</v>
      </c>
      <c r="I107" s="25"/>
      <c r="J107" s="29">
        <f>SUM(J106,J75)</f>
        <v>158191220</v>
      </c>
    </row>
    <row r="108" spans="1:10" ht="24" customHeight="1" thickTop="1">
      <c r="B108" s="13"/>
      <c r="C108" s="13"/>
      <c r="D108" s="26"/>
      <c r="E108" s="73"/>
      <c r="F108" s="26"/>
      <c r="G108" s="25"/>
      <c r="H108" s="26"/>
      <c r="I108" s="25"/>
      <c r="J108" s="26"/>
    </row>
    <row r="109" spans="1:10" ht="24" customHeight="1">
      <c r="A109" s="12" t="s">
        <v>15</v>
      </c>
      <c r="B109" s="13"/>
      <c r="C109" s="13"/>
      <c r="E109" s="13"/>
    </row>
    <row r="110" spans="1:10" ht="24" customHeight="1">
      <c r="B110" s="13"/>
      <c r="C110" s="13"/>
      <c r="E110" s="13"/>
    </row>
    <row r="111" spans="1:10" ht="24" customHeight="1">
      <c r="B111" s="13"/>
      <c r="C111" s="13"/>
      <c r="E111" s="13"/>
    </row>
    <row r="112" spans="1:10" ht="24" customHeight="1">
      <c r="A112" s="79"/>
      <c r="B112" s="13"/>
      <c r="C112" s="13"/>
      <c r="E112" s="13"/>
    </row>
    <row r="113" spans="1:8" ht="24" customHeight="1">
      <c r="B113" s="13"/>
      <c r="C113" s="13"/>
      <c r="E113" s="13"/>
    </row>
    <row r="114" spans="1:8" ht="24" customHeight="1">
      <c r="B114" s="74" t="s">
        <v>34</v>
      </c>
      <c r="C114" s="13"/>
      <c r="E114" s="13"/>
    </row>
    <row r="115" spans="1:8" ht="24" customHeight="1">
      <c r="A115" s="79"/>
      <c r="C115" s="13"/>
      <c r="F115" s="12"/>
      <c r="H115" s="12"/>
    </row>
  </sheetData>
  <mergeCells count="6">
    <mergeCell ref="D5:F5"/>
    <mergeCell ref="H5:J5"/>
    <mergeCell ref="D47:F47"/>
    <mergeCell ref="H47:J47"/>
    <mergeCell ref="D86:F86"/>
    <mergeCell ref="H86:J86"/>
  </mergeCells>
  <printOptions horizontalCentered="1"/>
  <pageMargins left="0.65" right="0.3" top="0.78740157480314998" bottom="0.196850393700787" header="0.31496062992126" footer="0.31496062992126"/>
  <pageSetup paperSize="9" scale="63" orientation="portrait" r:id="rId1"/>
  <rowBreaks count="2" manualBreakCount="2">
    <brk id="42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6"/>
  <sheetViews>
    <sheetView showGridLines="0" view="pageBreakPreview" zoomScaleNormal="70" zoomScaleSheetLayoutView="100" workbookViewId="0"/>
  </sheetViews>
  <sheetFormatPr defaultColWidth="10.54296875" defaultRowHeight="24" customHeight="1"/>
  <cols>
    <col min="1" max="1" width="59.453125" style="12" customWidth="1"/>
    <col min="2" max="2" width="8.453125" style="12" customWidth="1"/>
    <col min="3" max="3" width="1.08984375" style="12" customWidth="1"/>
    <col min="4" max="4" width="16.6328125" style="14" customWidth="1"/>
    <col min="5" max="5" width="1.453125" style="12" customWidth="1"/>
    <col min="6" max="6" width="16.6328125" style="14" customWidth="1"/>
    <col min="7" max="7" width="1.453125" style="14" customWidth="1"/>
    <col min="8" max="8" width="16.6328125" style="14" customWidth="1"/>
    <col min="9" max="9" width="1.453125" style="12" customWidth="1"/>
    <col min="10" max="10" width="16.6328125" style="12" customWidth="1"/>
    <col min="11" max="11" width="0.90625" style="12" customWidth="1"/>
    <col min="12" max="16384" width="10.54296875" style="12"/>
  </cols>
  <sheetData>
    <row r="1" spans="1:11" ht="24" customHeight="1">
      <c r="J1" s="14" t="s">
        <v>106</v>
      </c>
    </row>
    <row r="2" spans="1:11" ht="24" customHeight="1">
      <c r="A2" s="10" t="s">
        <v>91</v>
      </c>
      <c r="B2" s="11"/>
      <c r="C2" s="11"/>
      <c r="D2" s="11"/>
      <c r="E2" s="11"/>
      <c r="F2" s="11"/>
      <c r="G2" s="11"/>
      <c r="H2" s="11"/>
      <c r="I2" s="11"/>
      <c r="J2" s="11"/>
    </row>
    <row r="3" spans="1:11" ht="24" customHeight="1">
      <c r="A3" s="10" t="s">
        <v>215</v>
      </c>
      <c r="B3" s="11"/>
      <c r="C3" s="11"/>
      <c r="D3" s="11"/>
      <c r="E3" s="11"/>
      <c r="F3" s="11"/>
      <c r="G3" s="11"/>
      <c r="H3" s="11"/>
      <c r="I3" s="11"/>
      <c r="J3" s="11"/>
    </row>
    <row r="4" spans="1:11" ht="24" customHeight="1">
      <c r="A4" s="10" t="s">
        <v>222</v>
      </c>
      <c r="B4" s="13"/>
      <c r="C4" s="13"/>
      <c r="I4" s="13"/>
      <c r="K4" s="13"/>
    </row>
    <row r="5" spans="1:11" ht="24" customHeight="1">
      <c r="B5" s="13"/>
      <c r="C5" s="13"/>
      <c r="I5" s="13"/>
      <c r="J5" s="14" t="s">
        <v>105</v>
      </c>
      <c r="K5" s="13"/>
    </row>
    <row r="6" spans="1:11" s="15" customFormat="1" ht="24" customHeight="1">
      <c r="B6" s="16"/>
      <c r="C6" s="16"/>
      <c r="D6" s="31"/>
      <c r="E6" s="17" t="s">
        <v>0</v>
      </c>
      <c r="F6" s="31"/>
      <c r="G6" s="32"/>
      <c r="H6" s="85" t="s">
        <v>1</v>
      </c>
      <c r="I6" s="85"/>
      <c r="J6" s="85"/>
    </row>
    <row r="7" spans="1:11" ht="24" customHeight="1">
      <c r="B7" s="18" t="s">
        <v>2</v>
      </c>
      <c r="D7" s="33">
        <v>2026</v>
      </c>
      <c r="E7" s="19"/>
      <c r="F7" s="33">
        <v>2025</v>
      </c>
      <c r="G7" s="23"/>
      <c r="H7" s="33">
        <v>2026</v>
      </c>
      <c r="I7" s="19"/>
      <c r="J7" s="33">
        <v>2025</v>
      </c>
    </row>
    <row r="8" spans="1:11" ht="24" customHeight="1">
      <c r="A8" s="12" t="s">
        <v>151</v>
      </c>
      <c r="B8" s="24"/>
      <c r="C8" s="13"/>
      <c r="D8" s="34">
        <v>3981760</v>
      </c>
      <c r="E8" s="26"/>
      <c r="F8" s="34">
        <v>3996743</v>
      </c>
      <c r="G8" s="26"/>
      <c r="H8" s="34">
        <v>3666522</v>
      </c>
      <c r="I8" s="26"/>
      <c r="J8" s="34">
        <v>3672324</v>
      </c>
    </row>
    <row r="9" spans="1:11" ht="24" customHeight="1">
      <c r="A9" s="12" t="s">
        <v>145</v>
      </c>
      <c r="B9" s="35"/>
      <c r="C9" s="13"/>
      <c r="D9" s="34">
        <v>-2318694</v>
      </c>
      <c r="E9" s="26"/>
      <c r="F9" s="34">
        <v>-2314599</v>
      </c>
      <c r="G9" s="26"/>
      <c r="H9" s="34">
        <v>-2159503</v>
      </c>
      <c r="I9" s="26"/>
      <c r="J9" s="34">
        <v>-2188072</v>
      </c>
    </row>
    <row r="10" spans="1:11" ht="24" customHeight="1">
      <c r="A10" s="15" t="s">
        <v>144</v>
      </c>
      <c r="B10" s="13"/>
      <c r="C10" s="13"/>
      <c r="D10" s="36">
        <f>SUM(D8:D9)</f>
        <v>1663066</v>
      </c>
      <c r="E10" s="26"/>
      <c r="F10" s="36">
        <f>SUM(F8:F9)</f>
        <v>1682144</v>
      </c>
      <c r="G10" s="26"/>
      <c r="H10" s="36">
        <f>SUM(H8:H9)</f>
        <v>1507019</v>
      </c>
      <c r="I10" s="26"/>
      <c r="J10" s="36">
        <f>SUM(J8:J9)</f>
        <v>1484252</v>
      </c>
    </row>
    <row r="11" spans="1:11" ht="24" customHeight="1">
      <c r="A11" s="12" t="s">
        <v>149</v>
      </c>
      <c r="B11" s="24"/>
      <c r="C11" s="13"/>
      <c r="D11" s="26">
        <v>353191</v>
      </c>
      <c r="E11" s="26"/>
      <c r="F11" s="26">
        <v>374130</v>
      </c>
      <c r="G11" s="26"/>
      <c r="H11" s="26">
        <v>506281</v>
      </c>
      <c r="I11" s="26"/>
      <c r="J11" s="26">
        <v>528120</v>
      </c>
    </row>
    <row r="12" spans="1:11" ht="24" customHeight="1">
      <c r="A12" s="15" t="s">
        <v>146</v>
      </c>
      <c r="B12" s="24"/>
      <c r="C12" s="13"/>
      <c r="D12" s="36">
        <f>SUM(D10:D11)</f>
        <v>2016257</v>
      </c>
      <c r="E12" s="26"/>
      <c r="F12" s="36">
        <f>SUM(F10:F11)</f>
        <v>2056274</v>
      </c>
      <c r="G12" s="26"/>
      <c r="H12" s="36">
        <f>SUM(H10:H11)</f>
        <v>2013300</v>
      </c>
      <c r="I12" s="26"/>
      <c r="J12" s="36">
        <f>SUM(J10:J11)</f>
        <v>2012372</v>
      </c>
    </row>
    <row r="13" spans="1:11" ht="24" customHeight="1">
      <c r="A13" s="12" t="s">
        <v>36</v>
      </c>
      <c r="B13" s="35"/>
      <c r="C13" s="13"/>
      <c r="D13" s="26">
        <v>-43455</v>
      </c>
      <c r="E13" s="26"/>
      <c r="F13" s="26">
        <v>-54948</v>
      </c>
      <c r="G13" s="26"/>
      <c r="H13" s="26">
        <v>-20189</v>
      </c>
      <c r="I13" s="26"/>
      <c r="J13" s="26">
        <v>-25983</v>
      </c>
    </row>
    <row r="14" spans="1:11" ht="24" customHeight="1">
      <c r="A14" s="12" t="s">
        <v>37</v>
      </c>
      <c r="B14" s="35"/>
      <c r="C14" s="13"/>
      <c r="D14" s="26">
        <v>-275473</v>
      </c>
      <c r="E14" s="26"/>
      <c r="F14" s="26">
        <v>-272974</v>
      </c>
      <c r="G14" s="26"/>
      <c r="H14" s="26">
        <v>-305756</v>
      </c>
      <c r="I14" s="26"/>
      <c r="J14" s="26">
        <v>-291977</v>
      </c>
    </row>
    <row r="15" spans="1:11" ht="24" customHeight="1">
      <c r="A15" s="15" t="s">
        <v>139</v>
      </c>
      <c r="B15" s="37"/>
      <c r="C15" s="37"/>
      <c r="D15" s="36">
        <f>SUM(D12:D14)</f>
        <v>1697329</v>
      </c>
      <c r="E15" s="26"/>
      <c r="F15" s="36">
        <f>SUM(F12:F14)</f>
        <v>1728352</v>
      </c>
      <c r="G15" s="26"/>
      <c r="H15" s="36">
        <f>SUM(H12:H14)</f>
        <v>1687355</v>
      </c>
      <c r="I15" s="26"/>
      <c r="J15" s="36">
        <f>SUM(J12:J14)</f>
        <v>1694412</v>
      </c>
    </row>
    <row r="16" spans="1:11" ht="24" customHeight="1">
      <c r="A16" s="12" t="s">
        <v>152</v>
      </c>
      <c r="B16" s="24"/>
      <c r="C16" s="13"/>
      <c r="D16" s="30">
        <v>-511604</v>
      </c>
      <c r="E16" s="26"/>
      <c r="F16" s="30">
        <v>-573481</v>
      </c>
      <c r="G16" s="26"/>
      <c r="H16" s="30">
        <v>-509928</v>
      </c>
      <c r="I16" s="26"/>
      <c r="J16" s="30">
        <v>-569342</v>
      </c>
    </row>
    <row r="17" spans="1:10" ht="24" customHeight="1">
      <c r="A17" s="15" t="s">
        <v>38</v>
      </c>
      <c r="B17" s="13"/>
      <c r="C17" s="13"/>
      <c r="D17" s="26">
        <f>SUM(D15:D16)</f>
        <v>1185725</v>
      </c>
      <c r="E17" s="26"/>
      <c r="F17" s="26">
        <f>SUM(F15:F16)</f>
        <v>1154871</v>
      </c>
      <c r="G17" s="26"/>
      <c r="H17" s="26">
        <f>SUM(H15:H16)</f>
        <v>1177427</v>
      </c>
      <c r="I17" s="26"/>
      <c r="J17" s="26">
        <f>SUM(J15:J16)</f>
        <v>1125070</v>
      </c>
    </row>
    <row r="18" spans="1:10" ht="24" customHeight="1">
      <c r="A18" s="12" t="s">
        <v>39</v>
      </c>
      <c r="B18" s="24"/>
      <c r="C18" s="13"/>
      <c r="D18" s="30">
        <v>-173831</v>
      </c>
      <c r="E18" s="26"/>
      <c r="F18" s="30">
        <v>-161744</v>
      </c>
      <c r="G18" s="26"/>
      <c r="H18" s="30">
        <v>-172882</v>
      </c>
      <c r="I18" s="26"/>
      <c r="J18" s="30">
        <v>-155521</v>
      </c>
    </row>
    <row r="19" spans="1:10" ht="24" customHeight="1" thickBot="1">
      <c r="A19" s="15" t="s">
        <v>90</v>
      </c>
      <c r="B19" s="24"/>
      <c r="C19" s="13"/>
      <c r="D19" s="29">
        <f>SUM(D17:D18)</f>
        <v>1011894</v>
      </c>
      <c r="E19" s="26"/>
      <c r="F19" s="29">
        <f>SUM(F17:F18)</f>
        <v>993127</v>
      </c>
      <c r="G19" s="26"/>
      <c r="H19" s="29">
        <f>SUM(H17:H18)</f>
        <v>1004545</v>
      </c>
      <c r="I19" s="26"/>
      <c r="J19" s="29">
        <f>SUM(J17:J18)</f>
        <v>969549</v>
      </c>
    </row>
    <row r="20" spans="1:10" ht="24" customHeight="1" thickTop="1">
      <c r="A20" s="15"/>
      <c r="B20" s="24"/>
      <c r="C20" s="13"/>
      <c r="D20" s="26"/>
      <c r="E20" s="26"/>
      <c r="F20" s="26"/>
      <c r="G20" s="26"/>
      <c r="H20" s="26"/>
      <c r="I20" s="26"/>
      <c r="J20" s="26"/>
    </row>
    <row r="21" spans="1:10" ht="24" customHeight="1">
      <c r="A21" s="15" t="s">
        <v>113</v>
      </c>
      <c r="B21" s="24"/>
      <c r="C21" s="13"/>
      <c r="D21" s="26"/>
      <c r="E21" s="26"/>
      <c r="F21" s="26"/>
      <c r="G21" s="26"/>
      <c r="H21" s="26"/>
      <c r="I21" s="26"/>
      <c r="J21" s="26"/>
    </row>
    <row r="22" spans="1:10" ht="24" customHeight="1" thickBot="1">
      <c r="A22" s="12" t="s">
        <v>40</v>
      </c>
      <c r="B22" s="24"/>
      <c r="C22" s="13"/>
      <c r="D22" s="26">
        <f>SUM(D24-D23)</f>
        <v>1011876</v>
      </c>
      <c r="E22" s="26"/>
      <c r="F22" s="26">
        <f>SUM(F24-F23)</f>
        <v>993092</v>
      </c>
      <c r="G22" s="26"/>
      <c r="H22" s="29">
        <f>H19</f>
        <v>1004545</v>
      </c>
      <c r="I22" s="26"/>
      <c r="J22" s="29">
        <f>J19</f>
        <v>969549</v>
      </c>
    </row>
    <row r="23" spans="1:10" ht="24" customHeight="1" thickTop="1">
      <c r="A23" s="12" t="s">
        <v>94</v>
      </c>
      <c r="B23" s="24"/>
      <c r="C23" s="13"/>
      <c r="D23" s="30">
        <v>18</v>
      </c>
      <c r="E23" s="26"/>
      <c r="F23" s="30">
        <v>35</v>
      </c>
      <c r="G23" s="26"/>
      <c r="H23" s="26"/>
      <c r="I23" s="26"/>
      <c r="J23" s="26"/>
    </row>
    <row r="24" spans="1:10" ht="24" customHeight="1" thickBot="1">
      <c r="B24" s="24"/>
      <c r="C24" s="13"/>
      <c r="D24" s="27">
        <f>D19</f>
        <v>1011894</v>
      </c>
      <c r="E24" s="26"/>
      <c r="F24" s="27">
        <f>F19</f>
        <v>993127</v>
      </c>
      <c r="G24" s="26"/>
      <c r="H24" s="26"/>
      <c r="I24" s="26"/>
      <c r="J24" s="26"/>
    </row>
    <row r="25" spans="1:10" ht="24" customHeight="1" thickTop="1">
      <c r="A25" s="15"/>
      <c r="B25" s="24"/>
      <c r="C25" s="13"/>
      <c r="D25" s="26"/>
      <c r="E25" s="26"/>
      <c r="F25" s="26"/>
      <c r="G25" s="26"/>
      <c r="H25" s="26"/>
      <c r="I25" s="26"/>
      <c r="J25" s="26"/>
    </row>
    <row r="26" spans="1:10" ht="24" customHeight="1">
      <c r="A26" s="10" t="s">
        <v>140</v>
      </c>
      <c r="B26" s="24">
        <v>13</v>
      </c>
      <c r="C26" s="13"/>
      <c r="E26" s="13"/>
      <c r="H26" s="12"/>
    </row>
    <row r="27" spans="1:10" ht="24" customHeight="1" thickBot="1">
      <c r="A27" s="12" t="s">
        <v>41</v>
      </c>
      <c r="B27" s="24"/>
      <c r="C27" s="13"/>
      <c r="D27" s="38">
        <v>7.0000000000000007E-2</v>
      </c>
      <c r="E27" s="39"/>
      <c r="F27" s="38">
        <v>7.0000000000000007E-2</v>
      </c>
      <c r="G27" s="40"/>
      <c r="H27" s="38">
        <v>7.0000000000000007E-2</v>
      </c>
      <c r="I27" s="41"/>
      <c r="J27" s="38">
        <v>0.06</v>
      </c>
    </row>
    <row r="28" spans="1:10" ht="24" customHeight="1" thickTop="1">
      <c r="B28" s="13"/>
      <c r="C28" s="13"/>
      <c r="E28" s="40"/>
      <c r="I28" s="40"/>
      <c r="J28" s="14"/>
    </row>
    <row r="29" spans="1:10" ht="24" customHeight="1">
      <c r="A29" s="12" t="s">
        <v>15</v>
      </c>
      <c r="B29" s="13"/>
      <c r="C29" s="13"/>
      <c r="E29" s="40"/>
      <c r="I29" s="40"/>
      <c r="J29" s="14"/>
    </row>
    <row r="30" spans="1:10" ht="24" customHeight="1">
      <c r="B30" s="13"/>
      <c r="C30" s="13"/>
      <c r="E30" s="40"/>
      <c r="I30" s="40"/>
      <c r="J30" s="14"/>
    </row>
    <row r="31" spans="1:10" ht="24" customHeight="1">
      <c r="B31" s="13"/>
      <c r="C31" s="13"/>
      <c r="E31" s="40"/>
      <c r="I31" s="40"/>
      <c r="J31" s="14"/>
    </row>
    <row r="32" spans="1:10" ht="24" customHeight="1">
      <c r="B32" s="13"/>
      <c r="C32" s="13"/>
      <c r="E32" s="40"/>
      <c r="I32" s="40"/>
      <c r="J32" s="14"/>
    </row>
    <row r="33" spans="1:11" ht="24" customHeight="1">
      <c r="B33" s="13"/>
      <c r="C33" s="13"/>
      <c r="E33" s="40"/>
      <c r="I33" s="40"/>
      <c r="J33" s="14"/>
    </row>
    <row r="34" spans="1:11" ht="24" customHeight="1">
      <c r="B34" s="13"/>
      <c r="C34" s="13"/>
      <c r="E34" s="40"/>
      <c r="I34" s="40"/>
      <c r="J34" s="14"/>
    </row>
    <row r="35" spans="1:11" ht="24" customHeight="1">
      <c r="B35" s="13"/>
      <c r="C35" s="13"/>
      <c r="E35" s="40"/>
      <c r="I35" s="40"/>
      <c r="J35" s="14"/>
    </row>
    <row r="36" spans="1:11" ht="24" customHeight="1">
      <c r="B36" s="13"/>
      <c r="C36" s="13"/>
      <c r="E36" s="40"/>
      <c r="I36" s="40"/>
      <c r="J36" s="14"/>
    </row>
    <row r="37" spans="1:11" ht="24" customHeight="1">
      <c r="B37" s="13"/>
      <c r="C37" s="13"/>
      <c r="E37" s="13"/>
      <c r="J37" s="14"/>
    </row>
    <row r="38" spans="1:11" ht="24" customHeight="1">
      <c r="J38" s="14" t="s">
        <v>106</v>
      </c>
    </row>
    <row r="39" spans="1:11" ht="24" customHeight="1">
      <c r="A39" s="10" t="s">
        <v>92</v>
      </c>
      <c r="B39" s="11"/>
      <c r="C39" s="11"/>
      <c r="D39" s="11"/>
      <c r="E39" s="11"/>
      <c r="F39" s="11"/>
      <c r="G39" s="11"/>
      <c r="H39" s="11"/>
      <c r="I39" s="11"/>
      <c r="J39" s="11"/>
    </row>
    <row r="40" spans="1:11" ht="24" customHeight="1">
      <c r="A40" s="10" t="s">
        <v>216</v>
      </c>
      <c r="B40" s="11"/>
      <c r="C40" s="11"/>
      <c r="D40" s="11"/>
      <c r="E40" s="11"/>
      <c r="F40" s="11"/>
      <c r="G40" s="11"/>
      <c r="H40" s="42"/>
      <c r="I40" s="11"/>
      <c r="J40" s="11"/>
    </row>
    <row r="41" spans="1:11" ht="24" customHeight="1">
      <c r="A41" s="10" t="s">
        <v>222</v>
      </c>
      <c r="B41" s="11"/>
      <c r="C41" s="11"/>
      <c r="D41" s="11"/>
      <c r="E41" s="11"/>
      <c r="F41" s="11"/>
      <c r="G41" s="11"/>
      <c r="H41" s="42"/>
      <c r="I41" s="11"/>
      <c r="J41" s="11"/>
    </row>
    <row r="42" spans="1:11" s="15" customFormat="1" ht="24" customHeight="1">
      <c r="A42" s="12"/>
      <c r="B42" s="13"/>
      <c r="C42" s="13"/>
      <c r="D42" s="14"/>
      <c r="E42" s="12"/>
      <c r="F42" s="14"/>
      <c r="G42" s="14"/>
      <c r="H42" s="14"/>
      <c r="I42" s="13"/>
      <c r="J42" s="14" t="s">
        <v>105</v>
      </c>
    </row>
    <row r="43" spans="1:11" s="15" customFormat="1" ht="24" customHeight="1">
      <c r="B43" s="16"/>
      <c r="C43" s="16"/>
      <c r="D43" s="31"/>
      <c r="E43" s="17" t="s">
        <v>0</v>
      </c>
      <c r="F43" s="31"/>
      <c r="G43" s="32"/>
      <c r="H43" s="85" t="s">
        <v>1</v>
      </c>
      <c r="I43" s="85"/>
      <c r="J43" s="85"/>
    </row>
    <row r="44" spans="1:11" ht="24" customHeight="1">
      <c r="B44" s="18"/>
      <c r="D44" s="33">
        <v>2026</v>
      </c>
      <c r="E44" s="19"/>
      <c r="F44" s="33">
        <v>2025</v>
      </c>
      <c r="G44" s="23"/>
      <c r="H44" s="33">
        <v>2026</v>
      </c>
      <c r="I44" s="19"/>
      <c r="J44" s="33">
        <v>2025</v>
      </c>
    </row>
    <row r="45" spans="1:11" ht="24" customHeight="1">
      <c r="A45" s="15"/>
      <c r="B45" s="18"/>
      <c r="D45" s="20"/>
      <c r="E45" s="19"/>
      <c r="F45" s="21"/>
      <c r="G45" s="21"/>
      <c r="H45" s="21"/>
      <c r="I45" s="20"/>
      <c r="J45" s="21"/>
    </row>
    <row r="46" spans="1:11" ht="24" customHeight="1" thickBot="1">
      <c r="A46" s="15" t="s">
        <v>90</v>
      </c>
      <c r="B46" s="24"/>
      <c r="C46" s="13"/>
      <c r="D46" s="29">
        <f>D19</f>
        <v>1011894</v>
      </c>
      <c r="E46" s="26"/>
      <c r="F46" s="29">
        <f>F19</f>
        <v>993127</v>
      </c>
      <c r="G46" s="26"/>
      <c r="H46" s="29">
        <f>H22</f>
        <v>1004545</v>
      </c>
      <c r="I46" s="26"/>
      <c r="J46" s="29">
        <f>J22</f>
        <v>969549</v>
      </c>
    </row>
    <row r="47" spans="1:11" ht="24" customHeight="1" thickTop="1">
      <c r="A47" s="15"/>
      <c r="B47" s="24"/>
      <c r="C47" s="13"/>
      <c r="D47" s="26"/>
      <c r="E47" s="26"/>
      <c r="F47" s="26"/>
      <c r="G47" s="26"/>
      <c r="H47" s="26"/>
      <c r="I47" s="26"/>
      <c r="J47" s="26"/>
    </row>
    <row r="48" spans="1:11" ht="24" customHeight="1">
      <c r="A48" s="15" t="s">
        <v>44</v>
      </c>
      <c r="B48" s="43"/>
      <c r="C48" s="44"/>
      <c r="D48" s="45"/>
      <c r="E48" s="45"/>
      <c r="F48" s="45"/>
      <c r="G48" s="45"/>
      <c r="H48" s="45"/>
      <c r="I48" s="45"/>
      <c r="J48" s="45"/>
      <c r="K48" s="45"/>
    </row>
    <row r="49" spans="1:11" ht="24" customHeight="1">
      <c r="A49" s="28" t="s">
        <v>85</v>
      </c>
      <c r="B49" s="43"/>
      <c r="C49" s="44"/>
      <c r="D49" s="45"/>
      <c r="E49" s="45"/>
      <c r="F49" s="45"/>
      <c r="G49" s="45"/>
      <c r="H49" s="45"/>
      <c r="I49" s="45"/>
      <c r="J49" s="45"/>
      <c r="K49" s="45"/>
    </row>
    <row r="50" spans="1:11" ht="24" customHeight="1">
      <c r="A50" s="28" t="s">
        <v>86</v>
      </c>
      <c r="B50" s="43"/>
      <c r="C50" s="44"/>
      <c r="D50" s="45"/>
      <c r="E50" s="45"/>
      <c r="F50" s="45"/>
      <c r="G50" s="45"/>
      <c r="H50" s="45"/>
      <c r="I50" s="45"/>
      <c r="J50" s="45"/>
      <c r="K50" s="45"/>
    </row>
    <row r="51" spans="1:11" ht="24" customHeight="1">
      <c r="A51" s="12" t="s">
        <v>244</v>
      </c>
      <c r="B51" s="43"/>
      <c r="C51" s="44"/>
      <c r="D51" s="30">
        <v>-7611</v>
      </c>
      <c r="E51" s="26"/>
      <c r="F51" s="30">
        <v>-46923</v>
      </c>
      <c r="G51" s="26"/>
      <c r="H51" s="30">
        <v>-7611</v>
      </c>
      <c r="I51" s="26"/>
      <c r="J51" s="30">
        <v>-46923</v>
      </c>
      <c r="K51" s="45"/>
    </row>
    <row r="52" spans="1:11" ht="24" customHeight="1">
      <c r="B52" s="46"/>
      <c r="C52" s="44"/>
      <c r="D52" s="30">
        <f>SUM(D51:D51)</f>
        <v>-7611</v>
      </c>
      <c r="E52" s="26"/>
      <c r="F52" s="30">
        <f>SUM(F51:F51)</f>
        <v>-46923</v>
      </c>
      <c r="G52" s="26"/>
      <c r="H52" s="30">
        <f>SUM(H51:H51)</f>
        <v>-7611</v>
      </c>
      <c r="I52" s="26"/>
      <c r="J52" s="30">
        <f>SUM(J51:J51)</f>
        <v>-46923</v>
      </c>
      <c r="K52" s="26"/>
    </row>
    <row r="53" spans="1:11" ht="24" customHeight="1">
      <c r="B53" s="46"/>
      <c r="C53" s="44"/>
      <c r="D53" s="26"/>
      <c r="E53" s="26"/>
      <c r="F53" s="26"/>
      <c r="G53" s="26"/>
      <c r="H53" s="26"/>
      <c r="I53" s="26"/>
      <c r="J53" s="26"/>
      <c r="K53" s="26"/>
    </row>
    <row r="54" spans="1:11" ht="24" customHeight="1">
      <c r="A54" s="28" t="s">
        <v>127</v>
      </c>
      <c r="B54" s="43"/>
      <c r="C54" s="44"/>
      <c r="H54" s="12"/>
    </row>
    <row r="55" spans="1:11" ht="24" customHeight="1">
      <c r="A55" s="28" t="s">
        <v>86</v>
      </c>
      <c r="B55" s="43"/>
      <c r="C55" s="44"/>
      <c r="H55" s="12"/>
    </row>
    <row r="56" spans="1:11" ht="24" customHeight="1">
      <c r="A56" s="12" t="s">
        <v>237</v>
      </c>
      <c r="B56" s="43"/>
      <c r="C56" s="44"/>
      <c r="D56" s="30">
        <v>470705</v>
      </c>
      <c r="E56" s="26"/>
      <c r="F56" s="30">
        <v>-365260</v>
      </c>
      <c r="G56" s="26"/>
      <c r="H56" s="30">
        <v>470705</v>
      </c>
      <c r="I56" s="26"/>
      <c r="J56" s="30">
        <v>-365260</v>
      </c>
    </row>
    <row r="57" spans="1:11" ht="24" customHeight="1">
      <c r="B57" s="43"/>
      <c r="C57" s="44"/>
      <c r="D57" s="30">
        <f>SUM(D56)</f>
        <v>470705</v>
      </c>
      <c r="E57" s="25"/>
      <c r="F57" s="30">
        <f>SUM(F56)</f>
        <v>-365260</v>
      </c>
      <c r="G57" s="26"/>
      <c r="H57" s="30">
        <f>SUM(H56)</f>
        <v>470705</v>
      </c>
      <c r="I57" s="25"/>
      <c r="J57" s="30">
        <f>SUM(J56)</f>
        <v>-365260</v>
      </c>
    </row>
    <row r="58" spans="1:11" ht="24" customHeight="1">
      <c r="A58" s="15" t="s">
        <v>97</v>
      </c>
      <c r="B58" s="43"/>
      <c r="C58" s="44"/>
      <c r="D58" s="30">
        <f>D52+D57</f>
        <v>463094</v>
      </c>
      <c r="E58" s="26"/>
      <c r="F58" s="30">
        <f>F52+F57</f>
        <v>-412183</v>
      </c>
      <c r="G58" s="26"/>
      <c r="H58" s="30">
        <f>H52+H57</f>
        <v>463094</v>
      </c>
      <c r="I58" s="26"/>
      <c r="J58" s="30">
        <f>J52+J57</f>
        <v>-412183</v>
      </c>
      <c r="K58" s="45"/>
    </row>
    <row r="59" spans="1:11" ht="24" customHeight="1">
      <c r="A59" s="15"/>
      <c r="B59" s="43"/>
      <c r="C59" s="44"/>
      <c r="H59" s="12"/>
    </row>
    <row r="60" spans="1:11" ht="24" customHeight="1" thickBot="1">
      <c r="A60" s="15" t="s">
        <v>87</v>
      </c>
      <c r="B60" s="43"/>
      <c r="C60" s="44"/>
      <c r="D60" s="47">
        <f>SUM(D46,D58)</f>
        <v>1474988</v>
      </c>
      <c r="E60" s="45"/>
      <c r="F60" s="47">
        <f>SUM(F46,F58)</f>
        <v>580944</v>
      </c>
      <c r="G60" s="45"/>
      <c r="H60" s="47">
        <f>SUM(H46,H58)</f>
        <v>1467639</v>
      </c>
      <c r="I60" s="45"/>
      <c r="J60" s="47">
        <f>SUM(J46,J58)</f>
        <v>557366</v>
      </c>
      <c r="K60" s="45"/>
    </row>
    <row r="61" spans="1:11" ht="24" customHeight="1" thickTop="1">
      <c r="A61" s="15"/>
      <c r="B61" s="43"/>
      <c r="C61" s="44"/>
      <c r="H61" s="12"/>
    </row>
    <row r="62" spans="1:11" ht="24" customHeight="1">
      <c r="A62" s="15" t="s">
        <v>42</v>
      </c>
      <c r="B62" s="43"/>
      <c r="C62" s="44"/>
      <c r="D62" s="45"/>
      <c r="E62" s="45"/>
      <c r="F62" s="45"/>
      <c r="G62" s="45"/>
      <c r="H62" s="45"/>
      <c r="I62" s="45"/>
      <c r="J62" s="45"/>
      <c r="K62" s="45"/>
    </row>
    <row r="63" spans="1:11" ht="24" customHeight="1" thickBot="1">
      <c r="A63" s="12" t="s">
        <v>40</v>
      </c>
      <c r="B63" s="43"/>
      <c r="C63" s="44"/>
      <c r="D63" s="45">
        <f>SUM(D60-D64)</f>
        <v>1474970</v>
      </c>
      <c r="E63" s="45"/>
      <c r="F63" s="45">
        <f>SUM(F60-F64)</f>
        <v>580909</v>
      </c>
      <c r="G63" s="45"/>
      <c r="H63" s="47">
        <f>H60</f>
        <v>1467639</v>
      </c>
      <c r="I63" s="45"/>
      <c r="J63" s="47">
        <f>J60</f>
        <v>557366</v>
      </c>
      <c r="K63" s="45"/>
    </row>
    <row r="64" spans="1:11" ht="24" customHeight="1" thickTop="1">
      <c r="A64" s="12" t="s">
        <v>94</v>
      </c>
      <c r="B64" s="43"/>
      <c r="C64" s="44"/>
      <c r="D64" s="45">
        <f>D23</f>
        <v>18</v>
      </c>
      <c r="E64" s="48"/>
      <c r="F64" s="45">
        <f>F23</f>
        <v>35</v>
      </c>
      <c r="G64" s="26"/>
      <c r="H64" s="45"/>
      <c r="I64" s="45"/>
      <c r="J64" s="45"/>
      <c r="K64" s="45"/>
    </row>
    <row r="65" spans="1:11" ht="24" customHeight="1" thickBot="1">
      <c r="A65" s="15"/>
      <c r="B65" s="43"/>
      <c r="C65" s="44"/>
      <c r="D65" s="49">
        <f>SUM(D63:D64)</f>
        <v>1474988</v>
      </c>
      <c r="E65" s="45"/>
      <c r="F65" s="49">
        <f>SUM(F63:F64)</f>
        <v>580944</v>
      </c>
      <c r="G65" s="45"/>
      <c r="H65" s="45"/>
      <c r="I65" s="45"/>
      <c r="J65" s="45"/>
      <c r="K65" s="45"/>
    </row>
    <row r="66" spans="1:11" ht="24" customHeight="1" thickTop="1">
      <c r="D66" s="26"/>
      <c r="E66" s="25"/>
      <c r="F66" s="26"/>
      <c r="G66" s="26"/>
      <c r="H66" s="26"/>
      <c r="J66" s="26"/>
    </row>
    <row r="67" spans="1:11" ht="24" customHeight="1">
      <c r="A67" s="22" t="s">
        <v>15</v>
      </c>
    </row>
    <row r="68" spans="1:11" ht="24" customHeight="1">
      <c r="A68" s="22"/>
    </row>
    <row r="69" spans="1:11" ht="24" customHeight="1">
      <c r="A69" s="22"/>
    </row>
    <row r="70" spans="1:11" ht="24" customHeight="1">
      <c r="A70" s="22"/>
    </row>
    <row r="71" spans="1:11" ht="24" customHeight="1">
      <c r="A71" s="22"/>
    </row>
    <row r="72" spans="1:11" ht="24" customHeight="1">
      <c r="A72" s="22"/>
    </row>
    <row r="73" spans="1:11" ht="24" customHeight="1">
      <c r="A73" s="22"/>
    </row>
    <row r="74" spans="1:11" ht="24" customHeight="1">
      <c r="A74" s="22"/>
    </row>
    <row r="75" spans="1:11" ht="24" customHeight="1">
      <c r="A75" s="22"/>
    </row>
    <row r="76" spans="1:11" ht="24" customHeight="1">
      <c r="A76" s="22"/>
    </row>
    <row r="77" spans="1:11" ht="24" customHeight="1">
      <c r="A77" s="22"/>
    </row>
    <row r="78" spans="1:11" ht="24" customHeight="1">
      <c r="J78" s="14" t="s">
        <v>106</v>
      </c>
    </row>
    <row r="79" spans="1:11" ht="24" customHeight="1">
      <c r="A79" s="10" t="s">
        <v>91</v>
      </c>
      <c r="B79" s="11"/>
      <c r="C79" s="11"/>
      <c r="D79" s="11"/>
      <c r="E79" s="11"/>
      <c r="F79" s="11"/>
      <c r="G79" s="11"/>
      <c r="H79" s="11"/>
      <c r="I79" s="11"/>
      <c r="J79" s="11"/>
    </row>
    <row r="80" spans="1:11" ht="24" customHeight="1">
      <c r="A80" s="10" t="s">
        <v>215</v>
      </c>
      <c r="B80" s="11"/>
      <c r="C80" s="11"/>
      <c r="D80" s="11"/>
      <c r="E80" s="11"/>
      <c r="F80" s="11"/>
      <c r="G80" s="11"/>
      <c r="H80" s="11"/>
      <c r="I80" s="11"/>
      <c r="J80" s="11"/>
    </row>
    <row r="81" spans="1:11" ht="24" customHeight="1">
      <c r="A81" s="10" t="s">
        <v>227</v>
      </c>
      <c r="B81" s="13"/>
      <c r="C81" s="13"/>
      <c r="I81" s="13"/>
      <c r="K81" s="13"/>
    </row>
    <row r="82" spans="1:11" ht="24" customHeight="1">
      <c r="B82" s="13"/>
      <c r="C82" s="13"/>
      <c r="I82" s="13"/>
      <c r="J82" s="14" t="s">
        <v>105</v>
      </c>
      <c r="K82" s="13"/>
    </row>
    <row r="83" spans="1:11" s="15" customFormat="1" ht="24" customHeight="1">
      <c r="B83" s="16"/>
      <c r="C83" s="16"/>
      <c r="D83" s="31"/>
      <c r="E83" s="17" t="s">
        <v>0</v>
      </c>
      <c r="F83" s="31"/>
      <c r="G83" s="32"/>
      <c r="H83" s="85" t="s">
        <v>1</v>
      </c>
      <c r="I83" s="85"/>
      <c r="J83" s="85"/>
    </row>
    <row r="84" spans="1:11" ht="24" customHeight="1">
      <c r="B84" s="18" t="s">
        <v>2</v>
      </c>
      <c r="D84" s="33">
        <v>2026</v>
      </c>
      <c r="E84" s="19"/>
      <c r="F84" s="33">
        <v>2025</v>
      </c>
      <c r="G84" s="23"/>
      <c r="H84" s="33">
        <v>2026</v>
      </c>
      <c r="I84" s="19"/>
      <c r="J84" s="33">
        <v>2025</v>
      </c>
    </row>
    <row r="85" spans="1:11" ht="24" customHeight="1">
      <c r="A85" s="12" t="s">
        <v>151</v>
      </c>
      <c r="B85" s="24"/>
      <c r="C85" s="13"/>
      <c r="D85" s="34">
        <v>8264277</v>
      </c>
      <c r="E85" s="26"/>
      <c r="F85" s="34">
        <v>8255573</v>
      </c>
      <c r="G85" s="26"/>
      <c r="H85" s="34">
        <v>7609533</v>
      </c>
      <c r="I85" s="26"/>
      <c r="J85" s="34">
        <v>7585712</v>
      </c>
    </row>
    <row r="86" spans="1:11" ht="24" customHeight="1">
      <c r="A86" s="12" t="s">
        <v>145</v>
      </c>
      <c r="B86" s="35"/>
      <c r="C86" s="13"/>
      <c r="D86" s="34">
        <v>-4704208</v>
      </c>
      <c r="E86" s="26"/>
      <c r="F86" s="34">
        <v>-4641127</v>
      </c>
      <c r="G86" s="26"/>
      <c r="H86" s="34">
        <v>-4383962</v>
      </c>
      <c r="I86" s="26"/>
      <c r="J86" s="34">
        <v>-4384818</v>
      </c>
    </row>
    <row r="87" spans="1:11" ht="24" customHeight="1">
      <c r="A87" s="15" t="s">
        <v>144</v>
      </c>
      <c r="B87" s="13"/>
      <c r="C87" s="13"/>
      <c r="D87" s="36">
        <f>SUM(D85:D86)</f>
        <v>3560069</v>
      </c>
      <c r="E87" s="26"/>
      <c r="F87" s="36">
        <f>SUM(F85:F86)</f>
        <v>3614446</v>
      </c>
      <c r="G87" s="26"/>
      <c r="H87" s="36">
        <f>SUM(H85:H86)</f>
        <v>3225571</v>
      </c>
      <c r="I87" s="26"/>
      <c r="J87" s="36">
        <f>SUM(J85:J86)</f>
        <v>3200894</v>
      </c>
    </row>
    <row r="88" spans="1:11" ht="24" customHeight="1">
      <c r="A88" s="12" t="s">
        <v>149</v>
      </c>
      <c r="B88" s="24"/>
      <c r="C88" s="13"/>
      <c r="D88" s="26">
        <v>369238</v>
      </c>
      <c r="E88" s="26"/>
      <c r="F88" s="26">
        <v>407162</v>
      </c>
      <c r="G88" s="26"/>
      <c r="H88" s="26">
        <v>678579</v>
      </c>
      <c r="I88" s="26"/>
      <c r="J88" s="26">
        <v>715091</v>
      </c>
    </row>
    <row r="89" spans="1:11" ht="24" customHeight="1">
      <c r="A89" s="15" t="s">
        <v>146</v>
      </c>
      <c r="B89" s="24"/>
      <c r="C89" s="13"/>
      <c r="D89" s="36">
        <f>SUM(D87:D88)</f>
        <v>3929307</v>
      </c>
      <c r="E89" s="26"/>
      <c r="F89" s="36">
        <f>SUM(F87:F88)</f>
        <v>4021608</v>
      </c>
      <c r="G89" s="26"/>
      <c r="H89" s="36">
        <f>SUM(H87:H88)</f>
        <v>3904150</v>
      </c>
      <c r="I89" s="26"/>
      <c r="J89" s="36">
        <f>SUM(J87:J88)</f>
        <v>3915985</v>
      </c>
    </row>
    <row r="90" spans="1:11" ht="24" customHeight="1">
      <c r="A90" s="12" t="s">
        <v>36</v>
      </c>
      <c r="B90" s="35"/>
      <c r="C90" s="13"/>
      <c r="D90" s="26">
        <v>-81836</v>
      </c>
      <c r="E90" s="26"/>
      <c r="F90" s="26">
        <v>-105898</v>
      </c>
      <c r="G90" s="26"/>
      <c r="H90" s="26">
        <v>-35319</v>
      </c>
      <c r="I90" s="26"/>
      <c r="J90" s="26">
        <v>-45892</v>
      </c>
    </row>
    <row r="91" spans="1:11" ht="24" customHeight="1">
      <c r="A91" s="12" t="s">
        <v>37</v>
      </c>
      <c r="B91" s="35"/>
      <c r="C91" s="13"/>
      <c r="D91" s="26">
        <v>-513813</v>
      </c>
      <c r="E91" s="26"/>
      <c r="F91" s="26">
        <v>-515982</v>
      </c>
      <c r="G91" s="26"/>
      <c r="H91" s="26">
        <v>-562475</v>
      </c>
      <c r="I91" s="26"/>
      <c r="J91" s="26">
        <v>-551911</v>
      </c>
    </row>
    <row r="92" spans="1:11" ht="24" customHeight="1">
      <c r="A92" s="15" t="s">
        <v>139</v>
      </c>
      <c r="B92" s="37"/>
      <c r="C92" s="37"/>
      <c r="D92" s="36">
        <f>SUM(D89:D91)</f>
        <v>3333658</v>
      </c>
      <c r="E92" s="26"/>
      <c r="F92" s="36">
        <f>SUM(F89:F91)</f>
        <v>3399728</v>
      </c>
      <c r="G92" s="26"/>
      <c r="H92" s="36">
        <f>SUM(H89:H91)</f>
        <v>3306356</v>
      </c>
      <c r="I92" s="26"/>
      <c r="J92" s="36">
        <f>SUM(J89:J91)</f>
        <v>3318182</v>
      </c>
    </row>
    <row r="93" spans="1:11" ht="24" customHeight="1">
      <c r="A93" s="12" t="s">
        <v>152</v>
      </c>
      <c r="B93" s="24"/>
      <c r="C93" s="13"/>
      <c r="D93" s="30">
        <v>-1057726</v>
      </c>
      <c r="E93" s="26"/>
      <c r="F93" s="30">
        <v>-1154814</v>
      </c>
      <c r="G93" s="26"/>
      <c r="H93" s="30">
        <v>-1055378</v>
      </c>
      <c r="I93" s="26"/>
      <c r="J93" s="30">
        <v>-1145373</v>
      </c>
    </row>
    <row r="94" spans="1:11" ht="24" customHeight="1">
      <c r="A94" s="15" t="s">
        <v>38</v>
      </c>
      <c r="B94" s="13"/>
      <c r="C94" s="13"/>
      <c r="D94" s="26">
        <f>SUM(D92:D93)</f>
        <v>2275932</v>
      </c>
      <c r="E94" s="26"/>
      <c r="F94" s="26">
        <f>SUM(F92:F93)</f>
        <v>2244914</v>
      </c>
      <c r="G94" s="26"/>
      <c r="H94" s="26">
        <f>SUM(H92:H93)</f>
        <v>2250978</v>
      </c>
      <c r="I94" s="26"/>
      <c r="J94" s="26">
        <f>SUM(J92:J93)</f>
        <v>2172809</v>
      </c>
    </row>
    <row r="95" spans="1:11" ht="24" customHeight="1">
      <c r="A95" s="12" t="s">
        <v>39</v>
      </c>
      <c r="B95" s="24"/>
      <c r="C95" s="13"/>
      <c r="D95" s="30">
        <v>-389283</v>
      </c>
      <c r="E95" s="26"/>
      <c r="F95" s="30">
        <v>-380768</v>
      </c>
      <c r="G95" s="26"/>
      <c r="H95" s="30">
        <v>-383641</v>
      </c>
      <c r="I95" s="26"/>
      <c r="J95" s="30">
        <v>-365587</v>
      </c>
    </row>
    <row r="96" spans="1:11" ht="24" customHeight="1" thickBot="1">
      <c r="A96" s="15" t="s">
        <v>90</v>
      </c>
      <c r="B96" s="24"/>
      <c r="C96" s="13"/>
      <c r="D96" s="29">
        <f>SUM(D94:D95)</f>
        <v>1886649</v>
      </c>
      <c r="E96" s="26"/>
      <c r="F96" s="29">
        <f>SUM(F94:F95)</f>
        <v>1864146</v>
      </c>
      <c r="G96" s="26"/>
      <c r="H96" s="29">
        <f>SUM(H94:H95)</f>
        <v>1867337</v>
      </c>
      <c r="I96" s="26"/>
      <c r="J96" s="29">
        <f>SUM(J94:J95)</f>
        <v>1807222</v>
      </c>
    </row>
    <row r="97" spans="1:10" ht="24" customHeight="1" thickTop="1">
      <c r="A97" s="15"/>
      <c r="B97" s="24"/>
      <c r="C97" s="13"/>
      <c r="D97" s="26"/>
      <c r="E97" s="26"/>
      <c r="F97" s="26"/>
      <c r="G97" s="26"/>
      <c r="H97" s="26"/>
      <c r="I97" s="26"/>
      <c r="J97" s="26"/>
    </row>
    <row r="98" spans="1:10" ht="24" customHeight="1">
      <c r="A98" s="15" t="s">
        <v>113</v>
      </c>
      <c r="B98" s="24"/>
      <c r="C98" s="13"/>
      <c r="D98" s="26"/>
      <c r="E98" s="26"/>
      <c r="F98" s="26"/>
      <c r="G98" s="26"/>
      <c r="H98" s="26"/>
      <c r="I98" s="26"/>
      <c r="J98" s="26"/>
    </row>
    <row r="99" spans="1:10" ht="24" customHeight="1" thickBot="1">
      <c r="A99" s="12" t="s">
        <v>40</v>
      </c>
      <c r="B99" s="24"/>
      <c r="C99" s="13"/>
      <c r="D99" s="26">
        <f>SUM(D101-D100)</f>
        <v>1886653</v>
      </c>
      <c r="E99" s="26"/>
      <c r="F99" s="26">
        <f>SUM(F101-F100)</f>
        <v>1864105</v>
      </c>
      <c r="G99" s="26"/>
      <c r="H99" s="29">
        <f>H96</f>
        <v>1867337</v>
      </c>
      <c r="I99" s="26"/>
      <c r="J99" s="29">
        <f>J96</f>
        <v>1807222</v>
      </c>
    </row>
    <row r="100" spans="1:10" ht="24" customHeight="1" thickTop="1">
      <c r="A100" s="12" t="s">
        <v>94</v>
      </c>
      <c r="B100" s="24"/>
      <c r="C100" s="13"/>
      <c r="D100" s="30">
        <v>-4</v>
      </c>
      <c r="E100" s="26"/>
      <c r="F100" s="30">
        <v>41</v>
      </c>
      <c r="G100" s="26"/>
      <c r="H100" s="26"/>
      <c r="I100" s="26"/>
      <c r="J100" s="26"/>
    </row>
    <row r="101" spans="1:10" ht="24" customHeight="1" thickBot="1">
      <c r="B101" s="24"/>
      <c r="C101" s="13"/>
      <c r="D101" s="27">
        <f>D96</f>
        <v>1886649</v>
      </c>
      <c r="E101" s="26"/>
      <c r="F101" s="27">
        <f>F96</f>
        <v>1864146</v>
      </c>
      <c r="G101" s="26"/>
      <c r="H101" s="26"/>
      <c r="I101" s="26"/>
      <c r="J101" s="26"/>
    </row>
    <row r="102" spans="1:10" ht="24" customHeight="1" thickTop="1">
      <c r="A102" s="15"/>
      <c r="B102" s="24"/>
      <c r="C102" s="13"/>
      <c r="D102" s="26"/>
      <c r="E102" s="26"/>
      <c r="F102" s="26"/>
      <c r="G102" s="26"/>
      <c r="H102" s="26"/>
      <c r="I102" s="26"/>
      <c r="J102" s="26"/>
    </row>
    <row r="103" spans="1:10" ht="24" customHeight="1">
      <c r="A103" s="10" t="s">
        <v>140</v>
      </c>
      <c r="B103" s="24">
        <v>13</v>
      </c>
      <c r="C103" s="13"/>
      <c r="E103" s="13"/>
      <c r="H103" s="12"/>
    </row>
    <row r="104" spans="1:10" ht="24" customHeight="1" thickBot="1">
      <c r="A104" s="12" t="s">
        <v>41</v>
      </c>
      <c r="B104" s="24"/>
      <c r="C104" s="13"/>
      <c r="D104" s="38">
        <v>0.13</v>
      </c>
      <c r="E104" s="39"/>
      <c r="F104" s="38">
        <v>0.12</v>
      </c>
      <c r="G104" s="40"/>
      <c r="H104" s="38">
        <v>0.12</v>
      </c>
      <c r="I104" s="41"/>
      <c r="J104" s="38">
        <v>0.12</v>
      </c>
    </row>
    <row r="105" spans="1:10" ht="24" customHeight="1" thickTop="1">
      <c r="B105" s="13"/>
      <c r="C105" s="13"/>
      <c r="E105" s="40"/>
      <c r="I105" s="40"/>
      <c r="J105" s="14"/>
    </row>
    <row r="106" spans="1:10" ht="24" customHeight="1">
      <c r="A106" s="12" t="s">
        <v>15</v>
      </c>
      <c r="B106" s="13"/>
      <c r="C106" s="13"/>
      <c r="E106" s="13"/>
      <c r="J106" s="14"/>
    </row>
    <row r="107" spans="1:10" ht="24" customHeight="1">
      <c r="B107" s="13"/>
      <c r="C107" s="13"/>
      <c r="E107" s="13"/>
      <c r="J107" s="14"/>
    </row>
    <row r="108" spans="1:10" ht="24" customHeight="1">
      <c r="B108" s="13"/>
      <c r="C108" s="13"/>
      <c r="E108" s="13"/>
      <c r="J108" s="14"/>
    </row>
    <row r="109" spans="1:10" ht="24" customHeight="1">
      <c r="B109" s="13"/>
      <c r="C109" s="13"/>
      <c r="E109" s="13"/>
      <c r="J109" s="14"/>
    </row>
    <row r="110" spans="1:10" ht="24" customHeight="1">
      <c r="B110" s="13"/>
      <c r="C110" s="13"/>
      <c r="E110" s="13"/>
      <c r="J110" s="14"/>
    </row>
    <row r="111" spans="1:10" ht="24" customHeight="1">
      <c r="B111" s="13"/>
      <c r="C111" s="13"/>
      <c r="E111" s="13"/>
      <c r="J111" s="14"/>
    </row>
    <row r="112" spans="1:10" ht="24" customHeight="1">
      <c r="B112" s="13"/>
      <c r="C112" s="13"/>
      <c r="E112" s="13"/>
      <c r="J112" s="14"/>
    </row>
    <row r="113" spans="1:11" ht="24" customHeight="1">
      <c r="B113" s="13"/>
      <c r="C113" s="13"/>
      <c r="E113" s="13"/>
      <c r="J113" s="14"/>
    </row>
    <row r="114" spans="1:11" ht="24" customHeight="1">
      <c r="B114" s="13"/>
      <c r="C114" s="13"/>
      <c r="E114" s="13"/>
      <c r="J114" s="14"/>
    </row>
    <row r="115" spans="1:11" ht="24" customHeight="1">
      <c r="B115" s="13"/>
      <c r="C115" s="13"/>
      <c r="E115" s="13"/>
      <c r="J115" s="14"/>
    </row>
    <row r="116" spans="1:11" ht="24" customHeight="1">
      <c r="B116" s="13"/>
      <c r="C116" s="13"/>
      <c r="E116" s="13"/>
      <c r="J116" s="14"/>
    </row>
    <row r="117" spans="1:11" ht="24" customHeight="1">
      <c r="J117" s="14" t="s">
        <v>106</v>
      </c>
    </row>
    <row r="118" spans="1:11" ht="24" customHeight="1">
      <c r="A118" s="10" t="s">
        <v>92</v>
      </c>
      <c r="B118" s="11"/>
      <c r="C118" s="11"/>
      <c r="D118" s="11"/>
      <c r="E118" s="11"/>
      <c r="F118" s="11"/>
      <c r="G118" s="11"/>
      <c r="H118" s="11"/>
      <c r="I118" s="11"/>
      <c r="J118" s="11"/>
    </row>
    <row r="119" spans="1:11" ht="24" customHeight="1">
      <c r="A119" s="10" t="s">
        <v>216</v>
      </c>
      <c r="B119" s="11"/>
      <c r="C119" s="11"/>
      <c r="D119" s="11"/>
      <c r="E119" s="11"/>
      <c r="F119" s="11"/>
      <c r="G119" s="11"/>
      <c r="H119" s="42"/>
      <c r="I119" s="11"/>
      <c r="J119" s="11"/>
    </row>
    <row r="120" spans="1:11" ht="24" customHeight="1">
      <c r="A120" s="10" t="s">
        <v>227</v>
      </c>
      <c r="B120" s="11"/>
      <c r="C120" s="11"/>
      <c r="D120" s="11"/>
      <c r="E120" s="11"/>
      <c r="F120" s="11"/>
      <c r="G120" s="11"/>
      <c r="H120" s="42"/>
      <c r="I120" s="11"/>
      <c r="J120" s="11"/>
    </row>
    <row r="121" spans="1:11" s="15" customFormat="1" ht="24" customHeight="1">
      <c r="A121" s="12"/>
      <c r="B121" s="13"/>
      <c r="C121" s="13"/>
      <c r="D121" s="14"/>
      <c r="E121" s="12"/>
      <c r="F121" s="14"/>
      <c r="G121" s="14"/>
      <c r="H121" s="14"/>
      <c r="I121" s="13"/>
      <c r="J121" s="14" t="s">
        <v>105</v>
      </c>
    </row>
    <row r="122" spans="1:11" s="15" customFormat="1" ht="24" customHeight="1">
      <c r="B122" s="16"/>
      <c r="C122" s="16"/>
      <c r="D122" s="31"/>
      <c r="E122" s="17" t="s">
        <v>0</v>
      </c>
      <c r="F122" s="31"/>
      <c r="G122" s="32"/>
      <c r="H122" s="85" t="s">
        <v>1</v>
      </c>
      <c r="I122" s="85"/>
      <c r="J122" s="85"/>
    </row>
    <row r="123" spans="1:11" ht="24" customHeight="1">
      <c r="B123" s="18"/>
      <c r="D123" s="33">
        <v>2026</v>
      </c>
      <c r="E123" s="19"/>
      <c r="F123" s="33">
        <v>2025</v>
      </c>
      <c r="G123" s="23"/>
      <c r="H123" s="33">
        <v>2026</v>
      </c>
      <c r="I123" s="19"/>
      <c r="J123" s="33">
        <v>2025</v>
      </c>
    </row>
    <row r="124" spans="1:11" ht="24" customHeight="1">
      <c r="A124" s="15"/>
      <c r="B124" s="18"/>
      <c r="D124" s="20"/>
      <c r="E124" s="19"/>
      <c r="F124" s="21"/>
      <c r="G124" s="21"/>
      <c r="H124" s="21"/>
      <c r="I124" s="20"/>
      <c r="J124" s="21"/>
    </row>
    <row r="125" spans="1:11" ht="24" customHeight="1" thickBot="1">
      <c r="A125" s="15" t="s">
        <v>90</v>
      </c>
      <c r="B125" s="24"/>
      <c r="C125" s="13"/>
      <c r="D125" s="29">
        <f>D96</f>
        <v>1886649</v>
      </c>
      <c r="E125" s="26"/>
      <c r="F125" s="29">
        <f>F96</f>
        <v>1864146</v>
      </c>
      <c r="G125" s="26"/>
      <c r="H125" s="29">
        <f>H99</f>
        <v>1867337</v>
      </c>
      <c r="I125" s="26"/>
      <c r="J125" s="29">
        <f>J99</f>
        <v>1807222</v>
      </c>
    </row>
    <row r="126" spans="1:11" ht="24" customHeight="1" thickTop="1">
      <c r="A126" s="15"/>
      <c r="B126" s="24"/>
      <c r="C126" s="13"/>
      <c r="D126" s="26"/>
      <c r="E126" s="26"/>
      <c r="F126" s="26"/>
      <c r="G126" s="26"/>
      <c r="H126" s="26"/>
      <c r="I126" s="26"/>
      <c r="J126" s="26"/>
    </row>
    <row r="127" spans="1:11" ht="24" customHeight="1">
      <c r="A127" s="15" t="s">
        <v>44</v>
      </c>
      <c r="B127" s="43"/>
      <c r="C127" s="44"/>
      <c r="D127" s="45"/>
      <c r="E127" s="45"/>
      <c r="F127" s="45"/>
      <c r="G127" s="45"/>
      <c r="H127" s="45"/>
      <c r="I127" s="45"/>
      <c r="J127" s="45"/>
      <c r="K127" s="45"/>
    </row>
    <row r="128" spans="1:11" ht="24" customHeight="1">
      <c r="A128" s="28" t="s">
        <v>85</v>
      </c>
      <c r="B128" s="43"/>
      <c r="C128" s="44"/>
      <c r="D128" s="45"/>
      <c r="E128" s="45"/>
      <c r="F128" s="45"/>
      <c r="G128" s="45"/>
      <c r="H128" s="45"/>
      <c r="I128" s="45"/>
      <c r="J128" s="45"/>
      <c r="K128" s="45"/>
    </row>
    <row r="129" spans="1:11" ht="24" customHeight="1">
      <c r="A129" s="28" t="s">
        <v>86</v>
      </c>
      <c r="B129" s="43"/>
      <c r="C129" s="44"/>
      <c r="D129" s="45"/>
      <c r="E129" s="45"/>
      <c r="F129" s="45"/>
      <c r="G129" s="45"/>
      <c r="H129" s="45"/>
      <c r="I129" s="45"/>
      <c r="J129" s="45"/>
      <c r="K129" s="45"/>
    </row>
    <row r="130" spans="1:11" ht="24" customHeight="1">
      <c r="A130" s="12" t="s">
        <v>207</v>
      </c>
      <c r="B130" s="43"/>
      <c r="C130" s="44"/>
      <c r="D130" s="30">
        <v>66342</v>
      </c>
      <c r="E130" s="26"/>
      <c r="F130" s="30">
        <v>-139001</v>
      </c>
      <c r="G130" s="26"/>
      <c r="H130" s="30">
        <v>66342</v>
      </c>
      <c r="I130" s="26"/>
      <c r="J130" s="30">
        <v>-139001</v>
      </c>
      <c r="K130" s="45"/>
    </row>
    <row r="131" spans="1:11" ht="24" customHeight="1">
      <c r="B131" s="46"/>
      <c r="C131" s="44"/>
      <c r="D131" s="30">
        <f>SUM(D130:D130)</f>
        <v>66342</v>
      </c>
      <c r="E131" s="26"/>
      <c r="F131" s="30">
        <f>SUM(F130:F130)</f>
        <v>-139001</v>
      </c>
      <c r="G131" s="26"/>
      <c r="H131" s="30">
        <f>SUM(H130:H130)</f>
        <v>66342</v>
      </c>
      <c r="I131" s="26"/>
      <c r="J131" s="30">
        <f>SUM(J130:J130)</f>
        <v>-139001</v>
      </c>
      <c r="K131" s="26"/>
    </row>
    <row r="132" spans="1:11" ht="24" customHeight="1">
      <c r="B132" s="46"/>
      <c r="C132" s="44"/>
      <c r="D132" s="26"/>
      <c r="E132" s="26"/>
      <c r="F132" s="26"/>
      <c r="G132" s="26"/>
      <c r="H132" s="26"/>
      <c r="I132" s="26"/>
      <c r="J132" s="26"/>
      <c r="K132" s="26"/>
    </row>
    <row r="133" spans="1:11" ht="24" customHeight="1">
      <c r="A133" s="28" t="s">
        <v>127</v>
      </c>
      <c r="B133" s="43"/>
      <c r="C133" s="44"/>
      <c r="H133" s="12"/>
    </row>
    <row r="134" spans="1:11" ht="24" customHeight="1">
      <c r="A134" s="28" t="s">
        <v>86</v>
      </c>
      <c r="B134" s="43"/>
      <c r="C134" s="44"/>
      <c r="H134" s="12"/>
    </row>
    <row r="135" spans="1:11" ht="24" customHeight="1">
      <c r="A135" s="12" t="s">
        <v>237</v>
      </c>
      <c r="B135" s="43"/>
      <c r="C135" s="44"/>
      <c r="D135" s="30">
        <v>449737</v>
      </c>
      <c r="E135" s="26"/>
      <c r="F135" s="30">
        <v>-1300288</v>
      </c>
      <c r="G135" s="26"/>
      <c r="H135" s="30">
        <v>449737</v>
      </c>
      <c r="I135" s="26"/>
      <c r="J135" s="30">
        <v>-1300288</v>
      </c>
    </row>
    <row r="136" spans="1:11" ht="24" customHeight="1">
      <c r="B136" s="43"/>
      <c r="C136" s="44"/>
      <c r="D136" s="30">
        <f>SUM(D135)</f>
        <v>449737</v>
      </c>
      <c r="E136" s="25"/>
      <c r="F136" s="30">
        <f>SUM(F135)</f>
        <v>-1300288</v>
      </c>
      <c r="G136" s="26"/>
      <c r="H136" s="30">
        <f>SUM(H135)</f>
        <v>449737</v>
      </c>
      <c r="I136" s="25"/>
      <c r="J136" s="30">
        <f>SUM(J135)</f>
        <v>-1300288</v>
      </c>
    </row>
    <row r="137" spans="1:11" ht="24" customHeight="1">
      <c r="A137" s="15" t="s">
        <v>97</v>
      </c>
      <c r="B137" s="43"/>
      <c r="C137" s="44"/>
      <c r="D137" s="30">
        <f>D131+D136</f>
        <v>516079</v>
      </c>
      <c r="E137" s="26"/>
      <c r="F137" s="30">
        <f>F131+F136</f>
        <v>-1439289</v>
      </c>
      <c r="G137" s="26"/>
      <c r="H137" s="30">
        <f>H131+H136</f>
        <v>516079</v>
      </c>
      <c r="I137" s="26"/>
      <c r="J137" s="30">
        <f>J131+J136</f>
        <v>-1439289</v>
      </c>
      <c r="K137" s="45"/>
    </row>
    <row r="138" spans="1:11" ht="24" customHeight="1">
      <c r="A138" s="15"/>
      <c r="B138" s="43"/>
      <c r="C138" s="44"/>
      <c r="H138" s="12"/>
    </row>
    <row r="139" spans="1:11" ht="24" customHeight="1" thickBot="1">
      <c r="A139" s="15" t="s">
        <v>87</v>
      </c>
      <c r="B139" s="43"/>
      <c r="C139" s="44"/>
      <c r="D139" s="47">
        <f>SUM(D125,D137)</f>
        <v>2402728</v>
      </c>
      <c r="E139" s="45"/>
      <c r="F139" s="47">
        <f>SUM(F125,F137)</f>
        <v>424857</v>
      </c>
      <c r="G139" s="45"/>
      <c r="H139" s="47">
        <f>SUM(H125,H137)</f>
        <v>2383416</v>
      </c>
      <c r="I139" s="45"/>
      <c r="J139" s="47">
        <f>SUM(J125,J137)</f>
        <v>367933</v>
      </c>
      <c r="K139" s="45"/>
    </row>
    <row r="140" spans="1:11" ht="24" customHeight="1" thickTop="1">
      <c r="A140" s="15"/>
      <c r="B140" s="43"/>
      <c r="C140" s="44"/>
      <c r="H140" s="12"/>
    </row>
    <row r="141" spans="1:11" ht="24" customHeight="1">
      <c r="A141" s="15" t="s">
        <v>42</v>
      </c>
      <c r="B141" s="43"/>
      <c r="C141" s="44"/>
      <c r="D141" s="45"/>
      <c r="E141" s="45"/>
      <c r="F141" s="45"/>
      <c r="G141" s="45"/>
      <c r="H141" s="45"/>
      <c r="I141" s="45"/>
      <c r="J141" s="45"/>
      <c r="K141" s="45"/>
    </row>
    <row r="142" spans="1:11" ht="24" customHeight="1" thickBot="1">
      <c r="A142" s="12" t="s">
        <v>40</v>
      </c>
      <c r="B142" s="43"/>
      <c r="C142" s="44"/>
      <c r="D142" s="45">
        <f>SUM(D139-D143)</f>
        <v>2402732</v>
      </c>
      <c r="E142" s="45"/>
      <c r="F142" s="45">
        <f>SUM(F139-F143)</f>
        <v>424816</v>
      </c>
      <c r="G142" s="45"/>
      <c r="H142" s="47">
        <f>H139</f>
        <v>2383416</v>
      </c>
      <c r="I142" s="45"/>
      <c r="J142" s="47">
        <f>J139</f>
        <v>367933</v>
      </c>
      <c r="K142" s="45"/>
    </row>
    <row r="143" spans="1:11" ht="24" customHeight="1" thickTop="1">
      <c r="A143" s="12" t="s">
        <v>94</v>
      </c>
      <c r="B143" s="43"/>
      <c r="C143" s="44"/>
      <c r="D143" s="45">
        <f>D100</f>
        <v>-4</v>
      </c>
      <c r="E143" s="48"/>
      <c r="F143" s="45">
        <f>F100</f>
        <v>41</v>
      </c>
      <c r="G143" s="26"/>
      <c r="H143" s="45"/>
      <c r="I143" s="45"/>
      <c r="J143" s="45"/>
      <c r="K143" s="45"/>
    </row>
    <row r="144" spans="1:11" ht="24" customHeight="1" thickBot="1">
      <c r="A144" s="15"/>
      <c r="B144" s="43"/>
      <c r="C144" s="44"/>
      <c r="D144" s="49">
        <f>SUM(D142:D143)</f>
        <v>2402728</v>
      </c>
      <c r="E144" s="45"/>
      <c r="F144" s="49">
        <f>SUM(F142:F143)</f>
        <v>424857</v>
      </c>
      <c r="G144" s="45"/>
      <c r="H144" s="45"/>
      <c r="I144" s="45"/>
      <c r="J144" s="45"/>
      <c r="K144" s="45"/>
    </row>
    <row r="145" spans="1:10" ht="24" customHeight="1" thickTop="1">
      <c r="D145" s="26"/>
      <c r="E145" s="25"/>
      <c r="F145" s="26"/>
      <c r="G145" s="26"/>
      <c r="H145" s="26"/>
      <c r="J145" s="26"/>
    </row>
    <row r="146" spans="1:10" ht="24" customHeight="1">
      <c r="A146" s="22" t="s">
        <v>15</v>
      </c>
    </row>
  </sheetData>
  <mergeCells count="4">
    <mergeCell ref="H6:J6"/>
    <mergeCell ref="H43:J43"/>
    <mergeCell ref="H83:J83"/>
    <mergeCell ref="H122:J122"/>
  </mergeCells>
  <printOptions horizontalCentered="1"/>
  <pageMargins left="0.7" right="0.33" top="0.78740157480314998" bottom="0.31496062992126" header="0.196850393700787" footer="0.196850393700787"/>
  <pageSetup paperSize="9" scale="65" orientation="portrait" r:id="rId1"/>
  <rowBreaks count="3" manualBreakCount="3">
    <brk id="37" max="10" man="1"/>
    <brk id="77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4"/>
  <sheetViews>
    <sheetView showGridLines="0" view="pageBreakPreview" zoomScaleNormal="100" zoomScaleSheetLayoutView="100" workbookViewId="0"/>
  </sheetViews>
  <sheetFormatPr defaultColWidth="9.08984375" defaultRowHeight="24" customHeight="1"/>
  <cols>
    <col min="1" max="1" width="41.08984375" style="48" customWidth="1"/>
    <col min="2" max="2" width="16.6328125" style="48" customWidth="1"/>
    <col min="3" max="3" width="1.453125" style="48" customWidth="1"/>
    <col min="4" max="4" width="16.6328125" style="48" customWidth="1"/>
    <col min="5" max="5" width="1.453125" style="48" customWidth="1"/>
    <col min="6" max="6" width="16.6328125" style="48" customWidth="1"/>
    <col min="7" max="7" width="1.453125" style="48" customWidth="1"/>
    <col min="8" max="8" width="16.6328125" style="48" customWidth="1"/>
    <col min="9" max="9" width="1.453125" style="48" customWidth="1"/>
    <col min="10" max="10" width="16.6328125" style="48" customWidth="1"/>
    <col min="11" max="11" width="1.453125" style="48" customWidth="1"/>
    <col min="12" max="12" width="16.6328125" style="48" customWidth="1"/>
    <col min="13" max="13" width="1.453125" style="48" customWidth="1"/>
    <col min="14" max="14" width="16.6328125" style="48" customWidth="1"/>
    <col min="15" max="15" width="1.453125" style="48" customWidth="1"/>
    <col min="16" max="16" width="16.6328125" style="48" customWidth="1"/>
    <col min="17" max="17" width="1.453125" style="48" customWidth="1"/>
    <col min="18" max="18" width="16.6328125" style="48" customWidth="1"/>
    <col min="19" max="19" width="1.453125" style="48" customWidth="1"/>
    <col min="20" max="20" width="16.6328125" style="48" customWidth="1"/>
    <col min="21" max="21" width="1.453125" style="48" customWidth="1"/>
    <col min="22" max="22" width="16.6328125" style="48" customWidth="1"/>
    <col min="23" max="23" width="1.453125" style="48" customWidth="1"/>
    <col min="24" max="24" width="16.6328125" style="48" customWidth="1"/>
    <col min="25" max="25" width="1.453125" style="48" customWidth="1"/>
    <col min="26" max="26" width="18.90625" style="48" customWidth="1"/>
    <col min="27" max="16384" width="9.08984375" style="48"/>
  </cols>
  <sheetData>
    <row r="1" spans="1:26" ht="24" customHeight="1">
      <c r="Z1" s="50" t="s">
        <v>106</v>
      </c>
    </row>
    <row r="2" spans="1:26" ht="24" customHeight="1">
      <c r="A2" s="10" t="s">
        <v>91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O2" s="51"/>
      <c r="P2" s="51"/>
      <c r="Q2" s="51"/>
      <c r="R2" s="51"/>
      <c r="S2" s="51"/>
      <c r="T2" s="51"/>
      <c r="U2" s="51"/>
      <c r="V2" s="51"/>
      <c r="X2" s="51"/>
      <c r="Y2" s="51"/>
    </row>
    <row r="3" spans="1:26" ht="24" customHeight="1">
      <c r="A3" s="52" t="s">
        <v>217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O3" s="51"/>
      <c r="P3" s="51"/>
      <c r="Q3" s="51"/>
      <c r="R3" s="51"/>
      <c r="S3" s="51"/>
      <c r="T3" s="51"/>
      <c r="U3" s="51"/>
      <c r="V3" s="51"/>
      <c r="X3" s="51"/>
      <c r="Y3" s="51"/>
    </row>
    <row r="4" spans="1:26" ht="24" customHeight="1">
      <c r="A4" s="52" t="s">
        <v>227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4"/>
      <c r="O4" s="51"/>
      <c r="P4" s="51"/>
      <c r="Q4" s="51"/>
      <c r="R4" s="51"/>
      <c r="S4" s="51"/>
      <c r="T4" s="51"/>
      <c r="U4" s="51"/>
      <c r="V4" s="51"/>
      <c r="W4" s="44"/>
      <c r="X4" s="51"/>
      <c r="Y4" s="51"/>
      <c r="Z4" s="44"/>
    </row>
    <row r="5" spans="1:26" s="53" customFormat="1" ht="24" customHeight="1">
      <c r="Z5" s="14" t="s">
        <v>105</v>
      </c>
    </row>
    <row r="6" spans="1:26" ht="24" customHeight="1">
      <c r="A6" s="53"/>
      <c r="B6" s="54" t="s">
        <v>0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spans="1:26" ht="24" customHeight="1">
      <c r="A7" s="53"/>
      <c r="B7" s="86" t="s">
        <v>43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55"/>
      <c r="X7" s="55"/>
      <c r="Y7" s="55"/>
      <c r="Z7" s="55"/>
    </row>
    <row r="8" spans="1:26" ht="24" customHeight="1">
      <c r="A8" s="53"/>
      <c r="B8" s="56"/>
      <c r="C8" s="56"/>
      <c r="D8" s="56"/>
      <c r="E8" s="56"/>
      <c r="F8" s="56"/>
      <c r="G8" s="56"/>
      <c r="H8" s="56"/>
      <c r="I8" s="56"/>
      <c r="O8" s="57"/>
      <c r="P8" s="86" t="s">
        <v>30</v>
      </c>
      <c r="Q8" s="86"/>
      <c r="R8" s="86"/>
      <c r="S8" s="86"/>
      <c r="T8" s="86"/>
      <c r="U8" s="57"/>
      <c r="Y8" s="56"/>
      <c r="Z8" s="56"/>
    </row>
    <row r="9" spans="1:26" ht="24" customHeight="1">
      <c r="A9" s="53"/>
      <c r="B9" s="56"/>
      <c r="C9" s="56"/>
      <c r="D9" s="56"/>
      <c r="E9" s="56"/>
      <c r="F9" s="56"/>
      <c r="G9" s="56"/>
      <c r="H9" s="57" t="s">
        <v>89</v>
      </c>
      <c r="I9" s="56"/>
      <c r="J9" s="87" t="s">
        <v>103</v>
      </c>
      <c r="K9" s="87"/>
      <c r="L9" s="87"/>
      <c r="M9" s="87"/>
      <c r="N9" s="87"/>
      <c r="O9" s="57"/>
      <c r="T9" s="57" t="s">
        <v>45</v>
      </c>
      <c r="U9" s="57"/>
      <c r="V9" s="44" t="s">
        <v>46</v>
      </c>
      <c r="W9" s="56"/>
      <c r="X9" s="57" t="s">
        <v>47</v>
      </c>
      <c r="Y9" s="56"/>
      <c r="Z9" s="56"/>
    </row>
    <row r="10" spans="1:26" s="44" customFormat="1" ht="24" customHeight="1">
      <c r="A10" s="53"/>
      <c r="B10" s="57" t="s">
        <v>48</v>
      </c>
      <c r="C10" s="57"/>
      <c r="D10" s="57"/>
      <c r="E10" s="57"/>
      <c r="F10" s="57"/>
      <c r="G10" s="57"/>
      <c r="H10" s="57" t="s">
        <v>88</v>
      </c>
      <c r="I10" s="57"/>
      <c r="J10" s="86" t="s">
        <v>157</v>
      </c>
      <c r="K10" s="86"/>
      <c r="L10" s="86"/>
      <c r="P10" s="87" t="s">
        <v>44</v>
      </c>
      <c r="Q10" s="87"/>
      <c r="R10" s="87"/>
      <c r="S10" s="87"/>
      <c r="T10" s="57" t="s">
        <v>49</v>
      </c>
      <c r="U10" s="57"/>
      <c r="V10" s="57" t="s">
        <v>50</v>
      </c>
      <c r="W10" s="57"/>
      <c r="X10" s="57" t="s">
        <v>51</v>
      </c>
      <c r="Y10" s="57"/>
      <c r="Z10" s="59"/>
    </row>
    <row r="11" spans="1:26" s="44" customFormat="1" ht="24" customHeight="1">
      <c r="A11" s="57"/>
      <c r="B11" s="57" t="s">
        <v>52</v>
      </c>
      <c r="C11" s="57"/>
      <c r="D11" s="57" t="s">
        <v>53</v>
      </c>
      <c r="E11" s="57"/>
      <c r="F11" s="57"/>
      <c r="G11" s="57"/>
      <c r="H11" s="57" t="s">
        <v>147</v>
      </c>
      <c r="I11" s="57"/>
      <c r="J11" s="44" t="s">
        <v>158</v>
      </c>
      <c r="L11" s="44" t="s">
        <v>153</v>
      </c>
      <c r="M11" s="57"/>
      <c r="N11" s="57"/>
      <c r="O11" s="57"/>
      <c r="P11" s="57" t="s">
        <v>134</v>
      </c>
      <c r="Q11" s="57"/>
      <c r="R11" s="44" t="s">
        <v>135</v>
      </c>
      <c r="S11" s="57"/>
      <c r="T11" s="57" t="s">
        <v>54</v>
      </c>
      <c r="U11" s="57"/>
      <c r="V11" s="57" t="s">
        <v>55</v>
      </c>
      <c r="W11" s="57"/>
      <c r="X11" s="57" t="s">
        <v>56</v>
      </c>
      <c r="Y11" s="57"/>
      <c r="Z11" s="57" t="s">
        <v>57</v>
      </c>
    </row>
    <row r="12" spans="1:26" s="44" customFormat="1" ht="24" customHeight="1">
      <c r="A12" s="57"/>
      <c r="B12" s="58" t="s">
        <v>58</v>
      </c>
      <c r="C12" s="57"/>
      <c r="D12" s="58" t="s">
        <v>59</v>
      </c>
      <c r="E12" s="57"/>
      <c r="F12" s="58" t="s">
        <v>153</v>
      </c>
      <c r="G12" s="57"/>
      <c r="H12" s="58" t="s">
        <v>123</v>
      </c>
      <c r="I12" s="57"/>
      <c r="J12" s="60" t="s">
        <v>155</v>
      </c>
      <c r="K12" s="57"/>
      <c r="L12" s="60" t="s">
        <v>155</v>
      </c>
      <c r="M12" s="57"/>
      <c r="N12" s="58" t="s">
        <v>60</v>
      </c>
      <c r="O12" s="57"/>
      <c r="P12" s="58" t="s">
        <v>221</v>
      </c>
      <c r="Q12" s="57"/>
      <c r="R12" s="58" t="s">
        <v>150</v>
      </c>
      <c r="S12" s="57"/>
      <c r="T12" s="58" t="s">
        <v>61</v>
      </c>
      <c r="U12" s="57"/>
      <c r="V12" s="58" t="s">
        <v>62</v>
      </c>
      <c r="W12" s="57"/>
      <c r="X12" s="58" t="s">
        <v>95</v>
      </c>
      <c r="Y12" s="57"/>
      <c r="Z12" s="58" t="s">
        <v>63</v>
      </c>
    </row>
    <row r="13" spans="1:26" ht="24" customHeight="1">
      <c r="A13" s="61" t="s">
        <v>181</v>
      </c>
      <c r="B13" s="45">
        <v>15285000</v>
      </c>
      <c r="C13" s="45"/>
      <c r="D13" s="45">
        <v>5816938</v>
      </c>
      <c r="E13" s="45"/>
      <c r="F13" s="45">
        <v>-2451693</v>
      </c>
      <c r="G13" s="45"/>
      <c r="H13" s="45">
        <v>-346046</v>
      </c>
      <c r="I13" s="45"/>
      <c r="J13" s="45">
        <v>1528500</v>
      </c>
      <c r="K13" s="45"/>
      <c r="L13" s="45">
        <v>2451693</v>
      </c>
      <c r="M13" s="45"/>
      <c r="N13" s="45">
        <v>17457542</v>
      </c>
      <c r="O13" s="45"/>
      <c r="P13" s="45">
        <v>-98702</v>
      </c>
      <c r="Q13" s="45"/>
      <c r="R13" s="45">
        <v>-3084678</v>
      </c>
      <c r="S13" s="45"/>
      <c r="T13" s="45">
        <f>SUM(P13:S13)</f>
        <v>-3183380</v>
      </c>
      <c r="U13" s="45"/>
      <c r="V13" s="45">
        <f>SUM(T13,B13:N13)</f>
        <v>36558554</v>
      </c>
      <c r="W13" s="45"/>
      <c r="X13" s="45">
        <v>1728</v>
      </c>
      <c r="Y13" s="45"/>
      <c r="Z13" s="45">
        <f>SUM(V13:X13)</f>
        <v>36560282</v>
      </c>
    </row>
    <row r="14" spans="1:26" ht="24" customHeight="1">
      <c r="A14" s="53" t="s">
        <v>90</v>
      </c>
      <c r="B14" s="45">
        <v>0</v>
      </c>
      <c r="C14" s="45"/>
      <c r="D14" s="45">
        <v>0</v>
      </c>
      <c r="E14" s="45"/>
      <c r="F14" s="45">
        <v>0</v>
      </c>
      <c r="G14" s="45"/>
      <c r="H14" s="45">
        <v>0</v>
      </c>
      <c r="I14" s="45"/>
      <c r="J14" s="45">
        <v>0</v>
      </c>
      <c r="K14" s="45"/>
      <c r="L14" s="45">
        <v>0</v>
      </c>
      <c r="M14" s="45"/>
      <c r="N14" s="62">
        <v>1864105</v>
      </c>
      <c r="O14" s="45"/>
      <c r="P14" s="45">
        <v>0</v>
      </c>
      <c r="Q14" s="45"/>
      <c r="R14" s="45">
        <v>0</v>
      </c>
      <c r="S14" s="45"/>
      <c r="T14" s="45">
        <f>SUM(P14:S14)</f>
        <v>0</v>
      </c>
      <c r="U14" s="45"/>
      <c r="V14" s="45">
        <f>SUM(T14,B14:N14)</f>
        <v>1864105</v>
      </c>
      <c r="W14" s="45"/>
      <c r="X14" s="45">
        <v>41</v>
      </c>
      <c r="Y14" s="45"/>
      <c r="Z14" s="45">
        <f>V14+X14</f>
        <v>1864146</v>
      </c>
    </row>
    <row r="15" spans="1:26" ht="24" customHeight="1">
      <c r="A15" s="53" t="s">
        <v>97</v>
      </c>
      <c r="B15" s="63">
        <v>0</v>
      </c>
      <c r="C15" s="45"/>
      <c r="D15" s="63">
        <v>0</v>
      </c>
      <c r="E15" s="45"/>
      <c r="F15" s="63">
        <v>0</v>
      </c>
      <c r="G15" s="45"/>
      <c r="H15" s="63">
        <v>0</v>
      </c>
      <c r="I15" s="45"/>
      <c r="J15" s="63">
        <v>0</v>
      </c>
      <c r="K15" s="45"/>
      <c r="L15" s="63">
        <v>0</v>
      </c>
      <c r="M15" s="45"/>
      <c r="N15" s="63">
        <v>0</v>
      </c>
      <c r="O15" s="45"/>
      <c r="P15" s="63">
        <v>-139001</v>
      </c>
      <c r="Q15" s="45"/>
      <c r="R15" s="63">
        <v>-1300288</v>
      </c>
      <c r="S15" s="45"/>
      <c r="T15" s="63">
        <f>SUM(P15:S15)</f>
        <v>-1439289</v>
      </c>
      <c r="U15" s="45"/>
      <c r="V15" s="63">
        <f>SUM(T15,B15:N15)</f>
        <v>-1439289</v>
      </c>
      <c r="W15" s="45"/>
      <c r="X15" s="63">
        <v>0</v>
      </c>
      <c r="Y15" s="45"/>
      <c r="Z15" s="63">
        <f>V15+X15</f>
        <v>-1439289</v>
      </c>
    </row>
    <row r="16" spans="1:26" ht="24" customHeight="1">
      <c r="A16" s="53" t="s">
        <v>87</v>
      </c>
      <c r="B16" s="45">
        <f>SUM(B14:B15)</f>
        <v>0</v>
      </c>
      <c r="C16" s="45"/>
      <c r="D16" s="45">
        <f>SUM(D14:D15)</f>
        <v>0</v>
      </c>
      <c r="E16" s="45"/>
      <c r="F16" s="45">
        <f>SUM(F14:F15)</f>
        <v>0</v>
      </c>
      <c r="G16" s="45"/>
      <c r="H16" s="45">
        <f>SUM(H14:H15)</f>
        <v>0</v>
      </c>
      <c r="I16" s="45"/>
      <c r="J16" s="45">
        <f>SUM(J14:J15)</f>
        <v>0</v>
      </c>
      <c r="K16" s="45"/>
      <c r="L16" s="45">
        <f>SUM(L14:L15)</f>
        <v>0</v>
      </c>
      <c r="M16" s="45"/>
      <c r="N16" s="45">
        <f>SUM(N14:N15)</f>
        <v>1864105</v>
      </c>
      <c r="O16" s="45"/>
      <c r="P16" s="45">
        <f>SUM(P14:P15)</f>
        <v>-139001</v>
      </c>
      <c r="Q16" s="45"/>
      <c r="R16" s="45">
        <f>SUM(R14:R15)</f>
        <v>-1300288</v>
      </c>
      <c r="S16" s="45"/>
      <c r="T16" s="45">
        <f>SUM(T14:T15)</f>
        <v>-1439289</v>
      </c>
      <c r="U16" s="45"/>
      <c r="V16" s="45">
        <f>SUM(V14:V15)</f>
        <v>424816</v>
      </c>
      <c r="W16" s="45"/>
      <c r="X16" s="45">
        <f>SUM(X14:X15)</f>
        <v>41</v>
      </c>
      <c r="Y16" s="45"/>
      <c r="Z16" s="45">
        <f>SUM(Z14:Z15)</f>
        <v>424857</v>
      </c>
    </row>
    <row r="17" spans="1:26" ht="24" customHeight="1">
      <c r="A17" s="53" t="s">
        <v>238</v>
      </c>
      <c r="B17" s="63">
        <v>0</v>
      </c>
      <c r="C17" s="45"/>
      <c r="D17" s="63">
        <v>0</v>
      </c>
      <c r="E17" s="45"/>
      <c r="F17" s="63">
        <v>0</v>
      </c>
      <c r="G17" s="45"/>
      <c r="H17" s="63">
        <v>0</v>
      </c>
      <c r="I17" s="45"/>
      <c r="J17" s="63">
        <v>0</v>
      </c>
      <c r="K17" s="45"/>
      <c r="L17" s="63">
        <v>0</v>
      </c>
      <c r="M17" s="45"/>
      <c r="N17" s="45">
        <v>-2246681</v>
      </c>
      <c r="O17" s="45"/>
      <c r="P17" s="45">
        <v>0</v>
      </c>
      <c r="Q17" s="45"/>
      <c r="R17" s="45">
        <v>0</v>
      </c>
      <c r="S17" s="45"/>
      <c r="T17" s="63">
        <f>SUM(P17:S17)</f>
        <v>0</v>
      </c>
      <c r="U17" s="45"/>
      <c r="V17" s="63">
        <f>SUM(T17,B17:N17)</f>
        <v>-2246681</v>
      </c>
      <c r="W17" s="45"/>
      <c r="X17" s="45">
        <v>0</v>
      </c>
      <c r="Y17" s="45"/>
      <c r="Z17" s="63">
        <f>V17+X17</f>
        <v>-2246681</v>
      </c>
    </row>
    <row r="18" spans="1:26" ht="24" customHeight="1" thickBot="1">
      <c r="A18" s="61" t="s">
        <v>223</v>
      </c>
      <c r="B18" s="49">
        <f>SUM(B13,B16:B17)</f>
        <v>15285000</v>
      </c>
      <c r="C18" s="45"/>
      <c r="D18" s="49">
        <f>SUM(D13,D16:D17)</f>
        <v>5816938</v>
      </c>
      <c r="E18" s="45"/>
      <c r="F18" s="49">
        <f>SUM(F13,F16:F17)</f>
        <v>-2451693</v>
      </c>
      <c r="G18" s="45"/>
      <c r="H18" s="49">
        <f>SUM(H13,H16:H17)</f>
        <v>-346046</v>
      </c>
      <c r="I18" s="45"/>
      <c r="J18" s="49">
        <f>SUM(J13,J16:J17)</f>
        <v>1528500</v>
      </c>
      <c r="K18" s="45"/>
      <c r="L18" s="49">
        <f>SUM(L13,L16:L17)</f>
        <v>2451693</v>
      </c>
      <c r="M18" s="45"/>
      <c r="N18" s="49">
        <f>SUM(N13,N16:N17)</f>
        <v>17074966</v>
      </c>
      <c r="O18" s="45"/>
      <c r="P18" s="49">
        <f>SUM(P13,P16:P17)</f>
        <v>-237703</v>
      </c>
      <c r="Q18" s="45"/>
      <c r="R18" s="49">
        <f>SUM(R13,R16:R17)</f>
        <v>-4384966</v>
      </c>
      <c r="S18" s="45"/>
      <c r="T18" s="49">
        <f>SUM(T13,T16:T17)</f>
        <v>-4622669</v>
      </c>
      <c r="U18" s="45"/>
      <c r="V18" s="49">
        <f>SUM(V13,V16:V17)</f>
        <v>34736689</v>
      </c>
      <c r="W18" s="45"/>
      <c r="X18" s="49">
        <f>SUM(X13,X16:X17)</f>
        <v>1769</v>
      </c>
      <c r="Y18" s="45"/>
      <c r="Z18" s="49">
        <f>SUM(Z13,Z16:Z17)</f>
        <v>34738458</v>
      </c>
    </row>
    <row r="19" spans="1:26" ht="24" customHeight="1" thickTop="1">
      <c r="A19" s="61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</row>
    <row r="20" spans="1:26" ht="24" customHeight="1">
      <c r="A20" s="61" t="s">
        <v>203</v>
      </c>
      <c r="B20" s="45">
        <v>15285000</v>
      </c>
      <c r="C20" s="45"/>
      <c r="D20" s="45">
        <v>5816938</v>
      </c>
      <c r="E20" s="45"/>
      <c r="F20" s="45">
        <v>-2451693</v>
      </c>
      <c r="G20" s="45"/>
      <c r="H20" s="45">
        <v>-346046</v>
      </c>
      <c r="I20" s="45"/>
      <c r="J20" s="45">
        <v>1528500</v>
      </c>
      <c r="K20" s="45"/>
      <c r="L20" s="45">
        <v>2451693</v>
      </c>
      <c r="M20" s="45"/>
      <c r="N20" s="45">
        <v>18883785</v>
      </c>
      <c r="O20" s="45"/>
      <c r="P20" s="45">
        <v>-236340</v>
      </c>
      <c r="Q20" s="45"/>
      <c r="R20" s="45">
        <v>-3930366</v>
      </c>
      <c r="S20" s="45"/>
      <c r="T20" s="45">
        <f>SUM(P20:S20)</f>
        <v>-4166706</v>
      </c>
      <c r="U20" s="45"/>
      <c r="V20" s="45">
        <f>SUM(B20:N20,T20)</f>
        <v>37001471</v>
      </c>
      <c r="W20" s="45"/>
      <c r="X20" s="45">
        <v>1832</v>
      </c>
      <c r="Y20" s="45"/>
      <c r="Z20" s="45">
        <f>SUM(V20:X20)</f>
        <v>37003303</v>
      </c>
    </row>
    <row r="21" spans="1:26" ht="24" customHeight="1">
      <c r="A21" s="53" t="s">
        <v>90</v>
      </c>
      <c r="B21" s="45">
        <v>0</v>
      </c>
      <c r="C21" s="45"/>
      <c r="D21" s="45">
        <v>0</v>
      </c>
      <c r="E21" s="45"/>
      <c r="F21" s="45">
        <v>0</v>
      </c>
      <c r="G21" s="45"/>
      <c r="H21" s="45">
        <v>0</v>
      </c>
      <c r="I21" s="45"/>
      <c r="J21" s="45">
        <v>0</v>
      </c>
      <c r="K21" s="45"/>
      <c r="L21" s="45">
        <v>0</v>
      </c>
      <c r="M21" s="45"/>
      <c r="N21" s="45">
        <f>+PL!D99</f>
        <v>1886653</v>
      </c>
      <c r="O21" s="45"/>
      <c r="P21" s="45">
        <v>0</v>
      </c>
      <c r="Q21" s="45"/>
      <c r="R21" s="45">
        <v>0</v>
      </c>
      <c r="S21" s="45"/>
      <c r="T21" s="45">
        <f>SUM(P21:S21)</f>
        <v>0</v>
      </c>
      <c r="U21" s="45"/>
      <c r="V21" s="45">
        <f>SUM(B21:N21,T21)</f>
        <v>1886653</v>
      </c>
      <c r="W21" s="45"/>
      <c r="X21" s="45">
        <f>PL!D100</f>
        <v>-4</v>
      </c>
      <c r="Y21" s="45"/>
      <c r="Z21" s="45">
        <f>V21+X21</f>
        <v>1886649</v>
      </c>
    </row>
    <row r="22" spans="1:26" ht="24" customHeight="1">
      <c r="A22" s="53" t="s">
        <v>97</v>
      </c>
      <c r="B22" s="63">
        <v>0</v>
      </c>
      <c r="C22" s="45"/>
      <c r="D22" s="63">
        <v>0</v>
      </c>
      <c r="E22" s="45"/>
      <c r="F22" s="63">
        <v>0</v>
      </c>
      <c r="G22" s="45"/>
      <c r="H22" s="63">
        <v>0</v>
      </c>
      <c r="I22" s="45"/>
      <c r="J22" s="63">
        <v>0</v>
      </c>
      <c r="K22" s="45"/>
      <c r="L22" s="63">
        <v>0</v>
      </c>
      <c r="M22" s="45"/>
      <c r="N22" s="63">
        <v>0</v>
      </c>
      <c r="O22" s="45"/>
      <c r="P22" s="63">
        <f>PL!D130</f>
        <v>66342</v>
      </c>
      <c r="Q22" s="45"/>
      <c r="R22" s="63">
        <f>PL!D135</f>
        <v>449737</v>
      </c>
      <c r="S22" s="45"/>
      <c r="T22" s="63">
        <f>SUM(P22:S22)</f>
        <v>516079</v>
      </c>
      <c r="U22" s="45"/>
      <c r="V22" s="63">
        <f>SUM(B22:N22,T22)</f>
        <v>516079</v>
      </c>
      <c r="W22" s="45"/>
      <c r="X22" s="63">
        <f>PL!D64-PL!D23</f>
        <v>0</v>
      </c>
      <c r="Y22" s="45"/>
      <c r="Z22" s="63">
        <f>V22+X22</f>
        <v>516079</v>
      </c>
    </row>
    <row r="23" spans="1:26" ht="24" customHeight="1">
      <c r="A23" s="53" t="s">
        <v>87</v>
      </c>
      <c r="B23" s="45">
        <f>SUM(B21:B22)</f>
        <v>0</v>
      </c>
      <c r="C23" s="45"/>
      <c r="D23" s="45">
        <f>SUM(D21:D22)</f>
        <v>0</v>
      </c>
      <c r="E23" s="45"/>
      <c r="F23" s="45">
        <f>SUM(F21:F22)</f>
        <v>0</v>
      </c>
      <c r="G23" s="45"/>
      <c r="H23" s="45">
        <f>SUM(H21:H22)</f>
        <v>0</v>
      </c>
      <c r="I23" s="45"/>
      <c r="J23" s="45">
        <f>SUM(J21:J22)</f>
        <v>0</v>
      </c>
      <c r="K23" s="45"/>
      <c r="L23" s="45">
        <f>SUM(L21:L22)</f>
        <v>0</v>
      </c>
      <c r="M23" s="45"/>
      <c r="N23" s="45">
        <f>SUM(N21:N22)</f>
        <v>1886653</v>
      </c>
      <c r="O23" s="45"/>
      <c r="P23" s="45">
        <f>SUM(P21:P22)</f>
        <v>66342</v>
      </c>
      <c r="Q23" s="45"/>
      <c r="R23" s="45">
        <f>SUM(R21:R22)</f>
        <v>449737</v>
      </c>
      <c r="S23" s="45"/>
      <c r="T23" s="45">
        <f>SUM(T21:T22)</f>
        <v>516079</v>
      </c>
      <c r="U23" s="45"/>
      <c r="V23" s="45">
        <f>SUM(V21:V22)</f>
        <v>2402732</v>
      </c>
      <c r="W23" s="45"/>
      <c r="X23" s="45">
        <f>SUM(X21:X22)</f>
        <v>-4</v>
      </c>
      <c r="Y23" s="45"/>
      <c r="Z23" s="45">
        <f>SUM(Z21:Z22)</f>
        <v>2402728</v>
      </c>
    </row>
    <row r="24" spans="1:26" ht="24" customHeight="1">
      <c r="A24" s="53" t="s">
        <v>238</v>
      </c>
      <c r="B24" s="63">
        <v>0</v>
      </c>
      <c r="C24" s="45"/>
      <c r="D24" s="63">
        <v>0</v>
      </c>
      <c r="E24" s="45"/>
      <c r="F24" s="63">
        <v>0</v>
      </c>
      <c r="G24" s="45"/>
      <c r="H24" s="63">
        <v>0</v>
      </c>
      <c r="I24" s="45"/>
      <c r="J24" s="63">
        <v>0</v>
      </c>
      <c r="K24" s="45"/>
      <c r="L24" s="63">
        <v>0</v>
      </c>
      <c r="M24" s="45"/>
      <c r="N24" s="45">
        <v>-2246681</v>
      </c>
      <c r="O24" s="45"/>
      <c r="P24" s="45">
        <v>0</v>
      </c>
      <c r="Q24" s="45"/>
      <c r="R24" s="45">
        <v>0</v>
      </c>
      <c r="S24" s="45"/>
      <c r="T24" s="63">
        <f>SUM(P24:S24)</f>
        <v>0</v>
      </c>
      <c r="U24" s="45"/>
      <c r="V24" s="63">
        <f>SUM(T24,B24:N24)</f>
        <v>-2246681</v>
      </c>
      <c r="W24" s="45"/>
      <c r="X24" s="45">
        <v>0</v>
      </c>
      <c r="Y24" s="45"/>
      <c r="Z24" s="63">
        <f>V24+X24</f>
        <v>-2246681</v>
      </c>
    </row>
    <row r="25" spans="1:26" ht="24" customHeight="1" thickBot="1">
      <c r="A25" s="61" t="s">
        <v>224</v>
      </c>
      <c r="B25" s="49">
        <f>SUM(B20,B23:B24)</f>
        <v>15285000</v>
      </c>
      <c r="C25" s="45"/>
      <c r="D25" s="49">
        <f>SUM(D20,D23:D24)</f>
        <v>5816938</v>
      </c>
      <c r="E25" s="45"/>
      <c r="F25" s="49">
        <f>SUM(F20,F23:F24)</f>
        <v>-2451693</v>
      </c>
      <c r="G25" s="45"/>
      <c r="H25" s="49">
        <f>SUM(H20,H23:H24)</f>
        <v>-346046</v>
      </c>
      <c r="I25" s="45"/>
      <c r="J25" s="49">
        <f>SUM(J20,J23:J24)</f>
        <v>1528500</v>
      </c>
      <c r="K25" s="45"/>
      <c r="L25" s="49">
        <f>SUM(L20,L23:L24)</f>
        <v>2451693</v>
      </c>
      <c r="M25" s="45"/>
      <c r="N25" s="49">
        <f>SUM(N20,N23:N24)</f>
        <v>18523757</v>
      </c>
      <c r="O25" s="45"/>
      <c r="P25" s="49">
        <f>SUM(P20,P23:P24)</f>
        <v>-169998</v>
      </c>
      <c r="Q25" s="45"/>
      <c r="R25" s="49">
        <f>SUM(R20,R23:R24)</f>
        <v>-3480629</v>
      </c>
      <c r="S25" s="45"/>
      <c r="T25" s="49">
        <f>SUM(T20,T23:T24)</f>
        <v>-3650627</v>
      </c>
      <c r="U25" s="45"/>
      <c r="V25" s="49">
        <f>SUM(V20,V23:V24)</f>
        <v>37157522</v>
      </c>
      <c r="W25" s="45"/>
      <c r="X25" s="49">
        <f>SUM(X20,X23:X24)</f>
        <v>1828</v>
      </c>
      <c r="Y25" s="45"/>
      <c r="Z25" s="49">
        <f>SUM(Z20,Z23:Z24)</f>
        <v>37159350</v>
      </c>
    </row>
    <row r="26" spans="1:26" ht="24" customHeight="1" thickTop="1"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spans="1:26" ht="24" customHeight="1">
      <c r="A27" s="53" t="s">
        <v>15</v>
      </c>
    </row>
    <row r="28" spans="1:26" ht="24" customHeight="1"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</row>
    <row r="29" spans="1:26" ht="24" customHeight="1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4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4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4" customHeigh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2:26" ht="24" customHeight="1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2:26" ht="24" customHeight="1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</sheetData>
  <mergeCells count="5">
    <mergeCell ref="B7:V7"/>
    <mergeCell ref="P10:S10"/>
    <mergeCell ref="P8:T8"/>
    <mergeCell ref="J10:L10"/>
    <mergeCell ref="J9:N9"/>
  </mergeCells>
  <printOptions horizontalCentered="1"/>
  <pageMargins left="0.23622047244094499" right="0.23622047244094499" top="0.90551181102362199" bottom="0.196850393700787" header="0.196850393700787" footer="0.196850393700787"/>
  <pageSetup paperSize="9" scale="51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80"/>
  <sheetViews>
    <sheetView showGridLines="0" view="pageBreakPreview" zoomScaleNormal="100" zoomScaleSheetLayoutView="100" workbookViewId="0"/>
  </sheetViews>
  <sheetFormatPr defaultColWidth="9.08984375" defaultRowHeight="24" customHeight="1"/>
  <cols>
    <col min="1" max="1" width="45.6328125" style="48" customWidth="1"/>
    <col min="2" max="2" width="18.6328125" style="48" customWidth="1"/>
    <col min="3" max="3" width="1.54296875" style="48" customWidth="1"/>
    <col min="4" max="4" width="18.6328125" style="48" customWidth="1"/>
    <col min="5" max="5" width="1.54296875" style="48" customWidth="1"/>
    <col min="6" max="6" width="18.6328125" style="48" customWidth="1"/>
    <col min="7" max="7" width="1.54296875" style="48" customWidth="1"/>
    <col min="8" max="8" width="18.6328125" style="48" customWidth="1"/>
    <col min="9" max="9" width="1.54296875" style="48" customWidth="1"/>
    <col min="10" max="10" width="18.6328125" style="48" customWidth="1"/>
    <col min="11" max="11" width="1.54296875" style="48" customWidth="1"/>
    <col min="12" max="12" width="18.6328125" style="48" customWidth="1"/>
    <col min="13" max="13" width="1.54296875" style="48" customWidth="1"/>
    <col min="14" max="14" width="18.6328125" style="48" customWidth="1"/>
    <col min="15" max="15" width="1.54296875" style="48" customWidth="1"/>
    <col min="16" max="16" width="18.6328125" style="48" customWidth="1"/>
    <col min="17" max="17" width="1.54296875" style="48" customWidth="1"/>
    <col min="18" max="18" width="18.6328125" style="48" customWidth="1"/>
    <col min="19" max="19" width="1.54296875" style="48" customWidth="1"/>
    <col min="20" max="20" width="20.6328125" style="48" customWidth="1"/>
    <col min="21" max="21" width="1.54296875" style="48" customWidth="1"/>
    <col min="22" max="22" width="18.54296875" style="48" customWidth="1"/>
    <col min="23" max="23" width="8.453125" style="48" customWidth="1"/>
    <col min="24" max="27" width="9.08984375" style="48"/>
    <col min="28" max="28" width="12.54296875" style="48" customWidth="1"/>
    <col min="29" max="29" width="12" style="48" customWidth="1"/>
    <col min="30" max="16384" width="9.08984375" style="48"/>
  </cols>
  <sheetData>
    <row r="1" spans="1:37" ht="24" customHeight="1">
      <c r="T1" s="50" t="s">
        <v>106</v>
      </c>
    </row>
    <row r="2" spans="1:37" ht="24" customHeight="1">
      <c r="A2" s="10" t="s">
        <v>91</v>
      </c>
      <c r="B2" s="51"/>
      <c r="C2" s="51"/>
      <c r="D2" s="51"/>
      <c r="E2" s="51"/>
      <c r="F2" s="51"/>
      <c r="G2" s="51"/>
      <c r="H2" s="51"/>
      <c r="I2" s="51"/>
      <c r="J2" s="51"/>
      <c r="K2" s="51"/>
      <c r="M2" s="51"/>
      <c r="N2" s="51"/>
      <c r="O2" s="51"/>
      <c r="P2" s="51"/>
      <c r="Q2" s="51"/>
      <c r="R2" s="51"/>
      <c r="S2" s="51"/>
      <c r="T2" s="51"/>
      <c r="U2" s="51"/>
      <c r="V2" s="51"/>
    </row>
    <row r="3" spans="1:37" ht="24" customHeight="1">
      <c r="A3" s="52" t="s">
        <v>218</v>
      </c>
      <c r="B3" s="51"/>
      <c r="C3" s="51"/>
      <c r="D3" s="51"/>
      <c r="E3" s="51"/>
      <c r="F3" s="51"/>
      <c r="G3" s="51"/>
      <c r="H3" s="51"/>
      <c r="I3" s="51"/>
      <c r="J3" s="51"/>
      <c r="K3" s="51"/>
      <c r="M3" s="51"/>
      <c r="N3" s="51"/>
      <c r="O3" s="51"/>
      <c r="P3" s="51"/>
      <c r="Q3" s="51"/>
      <c r="R3" s="51"/>
      <c r="S3" s="51"/>
      <c r="T3" s="51"/>
      <c r="U3" s="51"/>
      <c r="V3" s="51"/>
    </row>
    <row r="4" spans="1:37" ht="24" customHeight="1">
      <c r="A4" s="52" t="s">
        <v>227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44"/>
      <c r="M4" s="51"/>
      <c r="N4" s="51"/>
      <c r="O4" s="51"/>
      <c r="P4" s="51"/>
      <c r="Q4" s="51"/>
      <c r="R4" s="51"/>
      <c r="S4" s="51"/>
      <c r="T4" s="51"/>
      <c r="U4" s="51"/>
      <c r="V4" s="51"/>
      <c r="W4" s="44"/>
      <c r="X4" s="44"/>
    </row>
    <row r="5" spans="1:37" s="53" customFormat="1" ht="24" customHeight="1">
      <c r="T5" s="14" t="s">
        <v>105</v>
      </c>
    </row>
    <row r="6" spans="1:37" ht="24" customHeight="1">
      <c r="A6" s="53"/>
      <c r="B6" s="54" t="s">
        <v>1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5"/>
      <c r="V6" s="55"/>
    </row>
    <row r="7" spans="1:37" s="44" customFormat="1" ht="24" customHeight="1">
      <c r="A7" s="57"/>
      <c r="B7" s="57"/>
      <c r="C7" s="57"/>
      <c r="D7" s="57"/>
      <c r="E7" s="57"/>
      <c r="F7" s="57"/>
      <c r="G7" s="57"/>
      <c r="H7" s="87" t="s">
        <v>27</v>
      </c>
      <c r="I7" s="87"/>
      <c r="J7" s="87"/>
      <c r="K7" s="87"/>
      <c r="L7" s="87"/>
      <c r="M7" s="57"/>
      <c r="N7" s="88" t="s">
        <v>30</v>
      </c>
      <c r="O7" s="88"/>
      <c r="P7" s="88"/>
      <c r="Q7" s="88"/>
      <c r="R7" s="88"/>
      <c r="S7" s="57"/>
      <c r="U7" s="57"/>
      <c r="V7" s="57"/>
    </row>
    <row r="8" spans="1:37" s="44" customFormat="1" ht="24" customHeight="1">
      <c r="A8" s="57"/>
      <c r="B8" s="57"/>
      <c r="C8" s="57"/>
      <c r="D8" s="57"/>
      <c r="E8" s="57"/>
      <c r="F8" s="57"/>
      <c r="G8" s="57"/>
      <c r="H8" s="86" t="s">
        <v>157</v>
      </c>
      <c r="I8" s="86"/>
      <c r="J8" s="86"/>
      <c r="K8" s="57"/>
      <c r="L8" s="57"/>
      <c r="M8" s="57"/>
      <c r="N8" s="86" t="s">
        <v>44</v>
      </c>
      <c r="O8" s="86"/>
      <c r="P8" s="86"/>
      <c r="Q8" s="57"/>
      <c r="R8" s="57" t="s">
        <v>121</v>
      </c>
      <c r="S8" s="57"/>
      <c r="U8" s="57"/>
      <c r="V8" s="57"/>
    </row>
    <row r="9" spans="1:37" s="44" customFormat="1" ht="24" customHeight="1">
      <c r="A9" s="57"/>
      <c r="B9" s="57" t="s">
        <v>98</v>
      </c>
      <c r="C9" s="57"/>
      <c r="D9" s="57" t="s">
        <v>53</v>
      </c>
      <c r="E9" s="57"/>
      <c r="F9" s="57"/>
      <c r="G9" s="57"/>
      <c r="H9" s="44" t="s">
        <v>158</v>
      </c>
      <c r="J9" s="44" t="s">
        <v>153</v>
      </c>
      <c r="K9" s="57"/>
      <c r="L9" s="57"/>
      <c r="M9" s="57"/>
      <c r="N9" s="57" t="s">
        <v>134</v>
      </c>
      <c r="O9" s="57"/>
      <c r="P9" s="44" t="s">
        <v>135</v>
      </c>
      <c r="Q9" s="57"/>
      <c r="R9" s="57" t="s">
        <v>122</v>
      </c>
      <c r="S9" s="57"/>
      <c r="T9" s="57" t="s">
        <v>57</v>
      </c>
      <c r="U9" s="57"/>
    </row>
    <row r="10" spans="1:37" s="44" customFormat="1" ht="24" customHeight="1">
      <c r="A10" s="57"/>
      <c r="B10" s="58" t="s">
        <v>58</v>
      </c>
      <c r="C10" s="57"/>
      <c r="D10" s="58" t="s">
        <v>59</v>
      </c>
      <c r="E10" s="57"/>
      <c r="F10" s="58" t="s">
        <v>153</v>
      </c>
      <c r="G10" s="57"/>
      <c r="H10" s="60" t="s">
        <v>155</v>
      </c>
      <c r="I10" s="57"/>
      <c r="J10" s="60" t="s">
        <v>155</v>
      </c>
      <c r="K10" s="57"/>
      <c r="L10" s="58" t="s">
        <v>60</v>
      </c>
      <c r="M10" s="57"/>
      <c r="N10" s="58" t="s">
        <v>221</v>
      </c>
      <c r="O10" s="57"/>
      <c r="P10" s="58" t="s">
        <v>150</v>
      </c>
      <c r="Q10" s="57"/>
      <c r="R10" s="58" t="s">
        <v>63</v>
      </c>
      <c r="S10" s="57"/>
      <c r="T10" s="58" t="s">
        <v>63</v>
      </c>
      <c r="U10" s="57"/>
    </row>
    <row r="11" spans="1:37" ht="24" customHeight="1">
      <c r="A11" s="61" t="s">
        <v>181</v>
      </c>
      <c r="B11" s="45">
        <v>15285000</v>
      </c>
      <c r="C11" s="45"/>
      <c r="D11" s="45">
        <v>5816938</v>
      </c>
      <c r="E11" s="45"/>
      <c r="F11" s="45">
        <v>-2451693</v>
      </c>
      <c r="G11" s="45"/>
      <c r="H11" s="45">
        <v>1528500</v>
      </c>
      <c r="I11" s="45"/>
      <c r="J11" s="45">
        <v>2451693</v>
      </c>
      <c r="K11" s="45"/>
      <c r="L11" s="45">
        <v>8959206</v>
      </c>
      <c r="M11" s="45"/>
      <c r="N11" s="45">
        <v>-98702</v>
      </c>
      <c r="O11" s="45"/>
      <c r="P11" s="45">
        <v>3021236</v>
      </c>
      <c r="Q11" s="45"/>
      <c r="R11" s="45">
        <f>SUM(N11:P11)</f>
        <v>2922534</v>
      </c>
      <c r="S11" s="67"/>
      <c r="T11" s="45">
        <f t="shared" ref="T11" si="0">SUM(B11:L11,R11)</f>
        <v>34512178</v>
      </c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</row>
    <row r="12" spans="1:37" ht="24" customHeight="1">
      <c r="A12" s="22" t="s">
        <v>90</v>
      </c>
      <c r="B12" s="45">
        <v>0</v>
      </c>
      <c r="C12" s="45"/>
      <c r="D12" s="45">
        <v>0</v>
      </c>
      <c r="E12" s="45"/>
      <c r="F12" s="45">
        <v>0</v>
      </c>
      <c r="G12" s="45"/>
      <c r="H12" s="45">
        <v>0</v>
      </c>
      <c r="I12" s="45"/>
      <c r="J12" s="45">
        <v>0</v>
      </c>
      <c r="K12" s="45"/>
      <c r="L12" s="45">
        <v>1807222</v>
      </c>
      <c r="M12" s="45"/>
      <c r="N12" s="45">
        <v>0</v>
      </c>
      <c r="O12" s="45"/>
      <c r="P12" s="45">
        <v>0</v>
      </c>
      <c r="Q12" s="45"/>
      <c r="R12" s="45">
        <f t="shared" ref="R12:R14" si="1">SUM(N12:P12)</f>
        <v>0</v>
      </c>
      <c r="S12" s="67"/>
      <c r="T12" s="45">
        <f t="shared" ref="T12:T13" si="2">SUM(B12:L12,R12)</f>
        <v>1807222</v>
      </c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</row>
    <row r="13" spans="1:37" ht="24" customHeight="1">
      <c r="A13" s="22" t="s">
        <v>97</v>
      </c>
      <c r="B13" s="63">
        <v>0</v>
      </c>
      <c r="C13" s="45"/>
      <c r="D13" s="63">
        <v>0</v>
      </c>
      <c r="E13" s="45"/>
      <c r="F13" s="63">
        <v>0</v>
      </c>
      <c r="G13" s="45"/>
      <c r="H13" s="63">
        <v>0</v>
      </c>
      <c r="I13" s="45"/>
      <c r="J13" s="63">
        <v>0</v>
      </c>
      <c r="K13" s="45"/>
      <c r="L13" s="63">
        <v>0</v>
      </c>
      <c r="M13" s="45"/>
      <c r="N13" s="63">
        <v>-139001</v>
      </c>
      <c r="O13" s="45"/>
      <c r="P13" s="63">
        <v>-1300288</v>
      </c>
      <c r="Q13" s="45"/>
      <c r="R13" s="63">
        <f t="shared" si="1"/>
        <v>-1439289</v>
      </c>
      <c r="S13" s="67"/>
      <c r="T13" s="63">
        <f t="shared" si="2"/>
        <v>-1439289</v>
      </c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</row>
    <row r="14" spans="1:37" ht="24" customHeight="1">
      <c r="A14" s="22" t="s">
        <v>87</v>
      </c>
      <c r="B14" s="45">
        <f>SUM(B12:B13)</f>
        <v>0</v>
      </c>
      <c r="C14" s="45"/>
      <c r="D14" s="45">
        <f>SUM(D12:D13)</f>
        <v>0</v>
      </c>
      <c r="E14" s="45"/>
      <c r="F14" s="45">
        <f>SUM(F12:F13)</f>
        <v>0</v>
      </c>
      <c r="G14" s="45"/>
      <c r="H14" s="45">
        <f>SUM(H12:H13)</f>
        <v>0</v>
      </c>
      <c r="I14" s="45"/>
      <c r="J14" s="45">
        <f>SUM(J12:J13)</f>
        <v>0</v>
      </c>
      <c r="K14" s="45"/>
      <c r="L14" s="45">
        <f>SUM(L12:L13)</f>
        <v>1807222</v>
      </c>
      <c r="M14" s="45"/>
      <c r="N14" s="45">
        <f>SUM(N12:N13)</f>
        <v>-139001</v>
      </c>
      <c r="O14" s="45"/>
      <c r="P14" s="45">
        <f>SUM(P12:P13)</f>
        <v>-1300288</v>
      </c>
      <c r="Q14" s="45"/>
      <c r="R14" s="45">
        <f t="shared" si="1"/>
        <v>-1439289</v>
      </c>
      <c r="S14" s="67"/>
      <c r="T14" s="45">
        <f>SUM(T12:T13)</f>
        <v>367933</v>
      </c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</row>
    <row r="15" spans="1:37" ht="24" customHeight="1">
      <c r="A15" s="22" t="s">
        <v>238</v>
      </c>
      <c r="B15" s="63">
        <v>0</v>
      </c>
      <c r="C15" s="45"/>
      <c r="D15" s="63">
        <v>0</v>
      </c>
      <c r="E15" s="45"/>
      <c r="F15" s="63">
        <v>0</v>
      </c>
      <c r="G15" s="45"/>
      <c r="H15" s="63">
        <v>0</v>
      </c>
      <c r="I15" s="45"/>
      <c r="J15" s="63">
        <v>0</v>
      </c>
      <c r="K15" s="45"/>
      <c r="L15" s="45">
        <v>-2246681</v>
      </c>
      <c r="M15" s="45"/>
      <c r="N15" s="62">
        <v>0</v>
      </c>
      <c r="O15" s="62"/>
      <c r="P15" s="62">
        <v>0</v>
      </c>
      <c r="Q15" s="45"/>
      <c r="R15" s="63">
        <f t="shared" ref="R15" si="3">SUM(N15:P15)</f>
        <v>0</v>
      </c>
      <c r="S15" s="67"/>
      <c r="T15" s="63">
        <f t="shared" ref="T15" si="4">SUM(B15:L15,R15)</f>
        <v>-2246681</v>
      </c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</row>
    <row r="16" spans="1:37" ht="24" customHeight="1" thickBot="1">
      <c r="A16" s="61" t="s">
        <v>223</v>
      </c>
      <c r="B16" s="49">
        <f>SUM(B14:B15,B11)</f>
        <v>15285000</v>
      </c>
      <c r="C16" s="45"/>
      <c r="D16" s="49">
        <f>SUM(D14:D15,D11)</f>
        <v>5816938</v>
      </c>
      <c r="E16" s="45"/>
      <c r="F16" s="49">
        <f>SUM(F14:F15,F11)</f>
        <v>-2451693</v>
      </c>
      <c r="G16" s="45"/>
      <c r="H16" s="49">
        <f>SUM(H14:H15,H11)</f>
        <v>1528500</v>
      </c>
      <c r="I16" s="45"/>
      <c r="J16" s="49">
        <f>SUM(J14:J15,J11)</f>
        <v>2451693</v>
      </c>
      <c r="K16" s="45"/>
      <c r="L16" s="49">
        <f>SUM(L14:L15,L11)</f>
        <v>8519747</v>
      </c>
      <c r="M16" s="45"/>
      <c r="N16" s="49">
        <f>SUM(N14:N15,N11)</f>
        <v>-237703</v>
      </c>
      <c r="O16" s="45"/>
      <c r="P16" s="49">
        <f>SUM(P14:P15,P11)</f>
        <v>1720948</v>
      </c>
      <c r="Q16" s="45"/>
      <c r="R16" s="49">
        <f>SUM(R14:R15,R11)</f>
        <v>1483245</v>
      </c>
      <c r="S16" s="67"/>
      <c r="T16" s="49">
        <f>SUM(T14:T15,T11)</f>
        <v>32633430</v>
      </c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</row>
    <row r="17" spans="1:37" ht="24" customHeight="1" thickTop="1">
      <c r="A17" s="61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</row>
    <row r="18" spans="1:37" ht="24" customHeight="1">
      <c r="A18" s="61" t="s">
        <v>203</v>
      </c>
      <c r="B18" s="45">
        <v>15285000</v>
      </c>
      <c r="C18" s="45"/>
      <c r="D18" s="45">
        <v>5816938</v>
      </c>
      <c r="E18" s="45"/>
      <c r="F18" s="45">
        <v>-2451693</v>
      </c>
      <c r="G18" s="45"/>
      <c r="H18" s="45">
        <v>1528500</v>
      </c>
      <c r="I18" s="45"/>
      <c r="J18" s="45">
        <v>2451693</v>
      </c>
      <c r="K18" s="45"/>
      <c r="L18" s="45">
        <v>10296625</v>
      </c>
      <c r="M18" s="45"/>
      <c r="N18" s="45">
        <v>-236340</v>
      </c>
      <c r="O18" s="45"/>
      <c r="P18" s="45">
        <v>2175548</v>
      </c>
      <c r="Q18" s="45"/>
      <c r="R18" s="45">
        <f>SUM(N18:P18)</f>
        <v>1939208</v>
      </c>
      <c r="S18" s="45"/>
      <c r="T18" s="45">
        <f>SUM(B18:L18,R18)</f>
        <v>34866271</v>
      </c>
      <c r="U18" s="45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</row>
    <row r="19" spans="1:37" ht="24" customHeight="1">
      <c r="A19" s="22" t="s">
        <v>90</v>
      </c>
      <c r="B19" s="45">
        <v>0</v>
      </c>
      <c r="C19" s="45"/>
      <c r="D19" s="45">
        <v>0</v>
      </c>
      <c r="E19" s="45"/>
      <c r="F19" s="45">
        <v>0</v>
      </c>
      <c r="G19" s="45"/>
      <c r="H19" s="45">
        <v>0</v>
      </c>
      <c r="I19" s="45"/>
      <c r="J19" s="45">
        <v>0</v>
      </c>
      <c r="K19" s="45"/>
      <c r="L19" s="45">
        <f>PL!H99</f>
        <v>1867337</v>
      </c>
      <c r="M19" s="45"/>
      <c r="N19" s="45">
        <v>0</v>
      </c>
      <c r="O19" s="45"/>
      <c r="P19" s="45">
        <v>0</v>
      </c>
      <c r="Q19" s="45"/>
      <c r="R19" s="45">
        <f>SUM(N19:P19)</f>
        <v>0</v>
      </c>
      <c r="S19" s="45"/>
      <c r="T19" s="45">
        <f t="shared" ref="T19:T20" si="5">SUM(B19:L19,R19)</f>
        <v>1867337</v>
      </c>
      <c r="U19" s="45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</row>
    <row r="20" spans="1:37" ht="24" customHeight="1">
      <c r="A20" s="22" t="s">
        <v>97</v>
      </c>
      <c r="B20" s="63">
        <v>0</v>
      </c>
      <c r="C20" s="45"/>
      <c r="D20" s="63">
        <v>0</v>
      </c>
      <c r="E20" s="45"/>
      <c r="F20" s="63">
        <v>0</v>
      </c>
      <c r="G20" s="45"/>
      <c r="H20" s="63">
        <v>0</v>
      </c>
      <c r="I20" s="45"/>
      <c r="J20" s="63">
        <v>0</v>
      </c>
      <c r="K20" s="45"/>
      <c r="L20" s="63">
        <v>0</v>
      </c>
      <c r="M20" s="45"/>
      <c r="N20" s="63">
        <f>PL!H130</f>
        <v>66342</v>
      </c>
      <c r="O20" s="45"/>
      <c r="P20" s="63">
        <f>PL!H135</f>
        <v>449737</v>
      </c>
      <c r="Q20" s="45"/>
      <c r="R20" s="63">
        <f>SUM(N20:P20)</f>
        <v>516079</v>
      </c>
      <c r="S20" s="67"/>
      <c r="T20" s="63">
        <f t="shared" si="5"/>
        <v>516079</v>
      </c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</row>
    <row r="21" spans="1:37" ht="24" customHeight="1">
      <c r="A21" s="22" t="s">
        <v>87</v>
      </c>
      <c r="B21" s="45">
        <f>SUM(B19:B20)</f>
        <v>0</v>
      </c>
      <c r="C21" s="45"/>
      <c r="D21" s="45">
        <f>SUM(D19:D20)</f>
        <v>0</v>
      </c>
      <c r="E21" s="45"/>
      <c r="F21" s="45">
        <f>SUM(F19:F20)</f>
        <v>0</v>
      </c>
      <c r="G21" s="45"/>
      <c r="H21" s="45">
        <f>SUM(H19:H20)</f>
        <v>0</v>
      </c>
      <c r="I21" s="45"/>
      <c r="J21" s="45">
        <f>SUM(J19:J20)</f>
        <v>0</v>
      </c>
      <c r="K21" s="45"/>
      <c r="L21" s="45">
        <f>SUM(L19:L20)</f>
        <v>1867337</v>
      </c>
      <c r="M21" s="45"/>
      <c r="N21" s="45">
        <f>SUM(N19:N20)</f>
        <v>66342</v>
      </c>
      <c r="O21" s="45"/>
      <c r="P21" s="45">
        <f>SUM(P19:P20)</f>
        <v>449737</v>
      </c>
      <c r="Q21" s="45"/>
      <c r="R21" s="45">
        <f>SUM(R19:R20)</f>
        <v>516079</v>
      </c>
      <c r="S21" s="67"/>
      <c r="T21" s="45">
        <f>SUM(T19:T20)</f>
        <v>2383416</v>
      </c>
      <c r="U21" s="45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</row>
    <row r="22" spans="1:37" ht="24" customHeight="1">
      <c r="A22" s="22" t="s">
        <v>238</v>
      </c>
      <c r="B22" s="63">
        <v>0</v>
      </c>
      <c r="C22" s="45"/>
      <c r="D22" s="63">
        <v>0</v>
      </c>
      <c r="E22" s="45"/>
      <c r="F22" s="63">
        <v>0</v>
      </c>
      <c r="G22" s="45"/>
      <c r="H22" s="63">
        <v>0</v>
      </c>
      <c r="I22" s="45"/>
      <c r="J22" s="63">
        <v>0</v>
      </c>
      <c r="K22" s="45"/>
      <c r="L22" s="45">
        <v>-2246681</v>
      </c>
      <c r="M22" s="45"/>
      <c r="N22" s="62">
        <v>0</v>
      </c>
      <c r="O22" s="62"/>
      <c r="P22" s="62">
        <v>0</v>
      </c>
      <c r="Q22" s="45"/>
      <c r="R22" s="63">
        <f t="shared" ref="R22" si="6">SUM(N22:P22)</f>
        <v>0</v>
      </c>
      <c r="S22" s="67"/>
      <c r="T22" s="63">
        <f t="shared" ref="T22" si="7">SUM(B22:L22,R22)</f>
        <v>-2246681</v>
      </c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</row>
    <row r="23" spans="1:37" ht="24" customHeight="1" thickBot="1">
      <c r="A23" s="61" t="s">
        <v>224</v>
      </c>
      <c r="B23" s="49">
        <f>SUM(B21:B21,B18)</f>
        <v>15285000</v>
      </c>
      <c r="C23" s="45"/>
      <c r="D23" s="49">
        <f>SUM(D21:D21,D18)</f>
        <v>5816938</v>
      </c>
      <c r="E23" s="45"/>
      <c r="F23" s="49">
        <f>SUM(F21:F21,F18)</f>
        <v>-2451693</v>
      </c>
      <c r="G23" s="45"/>
      <c r="H23" s="49">
        <f>SUM(H21:H21,H18)</f>
        <v>1528500</v>
      </c>
      <c r="I23" s="45"/>
      <c r="J23" s="49">
        <f>SUM(J21:J21,J18)</f>
        <v>2451693</v>
      </c>
      <c r="K23" s="45"/>
      <c r="L23" s="49">
        <f>SUM(L21:L22,L18)</f>
        <v>9917281</v>
      </c>
      <c r="M23" s="45"/>
      <c r="N23" s="49">
        <f>SUM(N21:N21,N18)</f>
        <v>-169998</v>
      </c>
      <c r="O23" s="45"/>
      <c r="P23" s="49">
        <f>SUM(P21:P21,P18)</f>
        <v>2625285</v>
      </c>
      <c r="Q23" s="45"/>
      <c r="R23" s="49">
        <f>SUM(R21:R21,R18)</f>
        <v>2455287</v>
      </c>
      <c r="S23" s="45"/>
      <c r="T23" s="49">
        <f>SUM(T21:T22,T18)</f>
        <v>35003006</v>
      </c>
      <c r="U23" s="45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</row>
    <row r="24" spans="1:37" ht="24" customHeight="1" thickTop="1">
      <c r="A24" s="61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</row>
    <row r="25" spans="1:37" ht="24" customHeight="1">
      <c r="A25" s="53" t="s">
        <v>15</v>
      </c>
    </row>
    <row r="26" spans="1:37" ht="24" customHeight="1"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</row>
    <row r="27" spans="1:37" ht="24" customHeight="1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37" ht="24" customHeight="1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37" ht="24" customHeight="1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37" ht="24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80" spans="1:1" ht="24" customHeight="1">
      <c r="A80" s="48" t="s">
        <v>21</v>
      </c>
    </row>
  </sheetData>
  <mergeCells count="4">
    <mergeCell ref="N7:R7"/>
    <mergeCell ref="N8:P8"/>
    <mergeCell ref="H7:L7"/>
    <mergeCell ref="H8:J8"/>
  </mergeCells>
  <printOptions horizontalCentered="1"/>
  <pageMargins left="0.4" right="0.4" top="0.90500000000000003" bottom="0.39370078740157499" header="0.196850393700787" footer="0.196850393700787"/>
  <pageSetup paperSize="9" scale="5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8"/>
  <sheetViews>
    <sheetView showGridLines="0" view="pageBreakPreview" zoomScaleNormal="85" zoomScaleSheetLayoutView="100" workbookViewId="0"/>
  </sheetViews>
  <sheetFormatPr defaultColWidth="10.54296875" defaultRowHeight="24" customHeight="1"/>
  <cols>
    <col min="1" max="1" width="68.54296875" style="12" customWidth="1"/>
    <col min="2" max="2" width="6.08984375" style="12" customWidth="1"/>
    <col min="3" max="3" width="15.81640625" style="14" customWidth="1"/>
    <col min="4" max="4" width="1.453125" style="12" customWidth="1"/>
    <col min="5" max="5" width="15.81640625" style="14" customWidth="1"/>
    <col min="6" max="6" width="1.453125" style="12" customWidth="1"/>
    <col min="7" max="7" width="15.81640625" style="12" customWidth="1"/>
    <col min="8" max="8" width="1.453125" style="12" customWidth="1"/>
    <col min="9" max="9" width="15.81640625" style="12" customWidth="1"/>
    <col min="10" max="10" width="0.90625" style="12" customWidth="1"/>
    <col min="11" max="11" width="13.453125" style="12" customWidth="1"/>
    <col min="12" max="16384" width="10.54296875" style="12"/>
  </cols>
  <sheetData>
    <row r="1" spans="1:10" ht="24" customHeight="1">
      <c r="I1" s="14" t="s">
        <v>106</v>
      </c>
    </row>
    <row r="2" spans="1:10" ht="24" customHeight="1">
      <c r="A2" s="10" t="s">
        <v>91</v>
      </c>
      <c r="B2" s="11"/>
      <c r="C2" s="11"/>
      <c r="D2" s="11"/>
      <c r="E2" s="11"/>
      <c r="F2" s="11"/>
      <c r="G2" s="11"/>
      <c r="H2" s="11"/>
      <c r="I2" s="11"/>
    </row>
    <row r="3" spans="1:10" ht="24" customHeight="1">
      <c r="A3" s="10" t="s">
        <v>219</v>
      </c>
      <c r="B3" s="11"/>
      <c r="C3" s="11"/>
      <c r="D3" s="11"/>
      <c r="E3" s="11"/>
      <c r="F3" s="11"/>
      <c r="G3" s="11"/>
      <c r="H3" s="11"/>
      <c r="I3" s="11"/>
    </row>
    <row r="4" spans="1:10" ht="24" customHeight="1">
      <c r="A4" s="10" t="s">
        <v>227</v>
      </c>
      <c r="B4" s="13"/>
      <c r="F4" s="13"/>
      <c r="G4" s="13"/>
      <c r="H4" s="13"/>
      <c r="J4" s="13"/>
    </row>
    <row r="5" spans="1:10" ht="24" customHeight="1">
      <c r="B5" s="13"/>
      <c r="F5" s="13"/>
      <c r="G5" s="13"/>
      <c r="H5" s="13"/>
      <c r="I5" s="14" t="s">
        <v>105</v>
      </c>
      <c r="J5" s="13"/>
    </row>
    <row r="6" spans="1:10" s="15" customFormat="1" ht="24" customHeight="1">
      <c r="B6" s="16"/>
      <c r="C6" s="31"/>
      <c r="D6" s="17" t="s">
        <v>0</v>
      </c>
      <c r="E6" s="31"/>
      <c r="F6" s="32"/>
      <c r="G6" s="85" t="s">
        <v>1</v>
      </c>
      <c r="H6" s="85"/>
      <c r="I6" s="85"/>
    </row>
    <row r="7" spans="1:10" s="15" customFormat="1" ht="24" customHeight="1">
      <c r="B7" s="16"/>
      <c r="C7" s="80">
        <v>2026</v>
      </c>
      <c r="D7" s="81"/>
      <c r="E7" s="80">
        <v>2025</v>
      </c>
      <c r="F7" s="82"/>
      <c r="G7" s="80">
        <v>2026</v>
      </c>
      <c r="H7" s="81"/>
      <c r="I7" s="80">
        <v>2025</v>
      </c>
    </row>
    <row r="8" spans="1:10" ht="24" customHeight="1">
      <c r="A8" s="15" t="s">
        <v>64</v>
      </c>
      <c r="C8" s="22"/>
      <c r="D8" s="22"/>
      <c r="E8" s="22"/>
      <c r="F8" s="22"/>
      <c r="G8" s="22"/>
      <c r="H8" s="22"/>
      <c r="I8" s="22"/>
    </row>
    <row r="9" spans="1:10" ht="24" customHeight="1">
      <c r="A9" s="12" t="s">
        <v>65</v>
      </c>
      <c r="C9" s="2">
        <f>SUM(PL!D94)</f>
        <v>2275932</v>
      </c>
      <c r="D9" s="2"/>
      <c r="E9" s="2">
        <f>SUM(PL!F94)</f>
        <v>2244914</v>
      </c>
      <c r="F9" s="2"/>
      <c r="G9" s="2">
        <f>SUM(PL!H94)</f>
        <v>2250978</v>
      </c>
      <c r="H9" s="2"/>
      <c r="I9" s="2">
        <f>SUM(PL!J94)</f>
        <v>2172809</v>
      </c>
    </row>
    <row r="10" spans="1:10" ht="24" customHeight="1">
      <c r="A10" s="12" t="s">
        <v>66</v>
      </c>
      <c r="C10" s="2"/>
      <c r="D10" s="2"/>
      <c r="E10" s="2"/>
      <c r="F10" s="2"/>
      <c r="G10" s="2"/>
      <c r="H10" s="2"/>
      <c r="I10" s="2"/>
    </row>
    <row r="11" spans="1:10" ht="24" customHeight="1">
      <c r="A11" s="12" t="s">
        <v>67</v>
      </c>
      <c r="C11" s="2"/>
      <c r="D11" s="2"/>
      <c r="E11" s="2"/>
      <c r="F11" s="2"/>
      <c r="G11" s="2"/>
      <c r="H11" s="2"/>
      <c r="I11" s="2"/>
    </row>
    <row r="12" spans="1:10" ht="24" customHeight="1">
      <c r="A12" s="12" t="s">
        <v>137</v>
      </c>
      <c r="C12" s="2">
        <v>30761</v>
      </c>
      <c r="D12" s="2"/>
      <c r="E12" s="2">
        <v>31685</v>
      </c>
      <c r="F12" s="2"/>
      <c r="G12" s="2">
        <v>29000</v>
      </c>
      <c r="H12" s="2"/>
      <c r="I12" s="2">
        <v>30172</v>
      </c>
    </row>
    <row r="13" spans="1:10" ht="24" customHeight="1">
      <c r="A13" s="12" t="s">
        <v>142</v>
      </c>
      <c r="C13" s="2">
        <v>43696</v>
      </c>
      <c r="D13" s="2"/>
      <c r="E13" s="2">
        <v>45093</v>
      </c>
      <c r="F13" s="2"/>
      <c r="G13" s="2">
        <v>24502</v>
      </c>
      <c r="H13" s="2"/>
      <c r="I13" s="2">
        <v>24655</v>
      </c>
    </row>
    <row r="14" spans="1:10" ht="24" customHeight="1">
      <c r="A14" s="12" t="s">
        <v>141</v>
      </c>
      <c r="C14" s="2">
        <v>1068254</v>
      </c>
      <c r="D14" s="2"/>
      <c r="E14" s="2">
        <v>997806</v>
      </c>
      <c r="F14" s="2"/>
      <c r="G14" s="2">
        <v>864123</v>
      </c>
      <c r="H14" s="2"/>
      <c r="I14" s="2">
        <v>825565</v>
      </c>
    </row>
    <row r="15" spans="1:10" ht="24" customHeight="1">
      <c r="A15" s="70" t="s">
        <v>196</v>
      </c>
      <c r="C15" s="2">
        <v>296980</v>
      </c>
      <c r="D15" s="2"/>
      <c r="E15" s="2">
        <v>297414</v>
      </c>
      <c r="F15" s="2"/>
      <c r="G15" s="2">
        <v>296980</v>
      </c>
      <c r="H15" s="2"/>
      <c r="I15" s="2">
        <v>297414</v>
      </c>
    </row>
    <row r="16" spans="1:10" ht="24" customHeight="1">
      <c r="A16" s="12" t="s">
        <v>138</v>
      </c>
      <c r="C16" s="2">
        <v>6861</v>
      </c>
      <c r="D16" s="2"/>
      <c r="E16" s="2">
        <v>3660</v>
      </c>
      <c r="F16" s="2"/>
      <c r="G16" s="2">
        <v>6825</v>
      </c>
      <c r="H16" s="2"/>
      <c r="I16" s="2">
        <v>3638</v>
      </c>
    </row>
    <row r="17" spans="1:9" ht="24" customHeight="1">
      <c r="A17" s="12" t="s">
        <v>228</v>
      </c>
      <c r="C17" s="2">
        <v>34</v>
      </c>
      <c r="D17" s="2"/>
      <c r="E17" s="2">
        <v>2454</v>
      </c>
      <c r="F17" s="2"/>
      <c r="G17" s="2">
        <v>35</v>
      </c>
      <c r="H17" s="2"/>
      <c r="I17" s="2">
        <v>2456</v>
      </c>
    </row>
    <row r="18" spans="1:9" ht="24" customHeight="1">
      <c r="A18" s="12" t="s">
        <v>229</v>
      </c>
      <c r="C18" s="2">
        <v>0</v>
      </c>
      <c r="D18" s="2"/>
      <c r="E18" s="2">
        <v>377</v>
      </c>
      <c r="F18" s="2"/>
      <c r="G18" s="2">
        <v>0</v>
      </c>
      <c r="H18" s="2"/>
      <c r="I18" s="2">
        <v>271</v>
      </c>
    </row>
    <row r="19" spans="1:9" ht="24" customHeight="1">
      <c r="A19" s="12" t="s">
        <v>247</v>
      </c>
      <c r="C19" s="2">
        <v>-144</v>
      </c>
      <c r="D19" s="2"/>
      <c r="E19" s="2">
        <v>0</v>
      </c>
      <c r="F19" s="2"/>
      <c r="G19" s="2">
        <v>-144</v>
      </c>
      <c r="H19" s="2"/>
      <c r="I19" s="2">
        <v>0</v>
      </c>
    </row>
    <row r="20" spans="1:9" ht="24" customHeight="1">
      <c r="A20" s="70" t="s">
        <v>156</v>
      </c>
      <c r="C20" s="2">
        <v>-2412</v>
      </c>
      <c r="D20" s="2"/>
      <c r="E20" s="2">
        <v>-8340</v>
      </c>
      <c r="F20" s="2"/>
      <c r="G20" s="2">
        <v>-2412</v>
      </c>
      <c r="H20" s="2"/>
      <c r="I20" s="2">
        <v>-8340</v>
      </c>
    </row>
    <row r="21" spans="1:9" ht="24" customHeight="1">
      <c r="A21" s="70" t="s">
        <v>230</v>
      </c>
      <c r="C21" s="2"/>
      <c r="D21" s="2"/>
      <c r="E21" s="2"/>
      <c r="F21" s="2"/>
      <c r="G21" s="2"/>
      <c r="H21" s="2"/>
      <c r="I21" s="2"/>
    </row>
    <row r="22" spans="1:9" ht="24" customHeight="1">
      <c r="A22" s="70" t="s">
        <v>160</v>
      </c>
      <c r="C22" s="26">
        <v>-2451</v>
      </c>
      <c r="D22" s="26"/>
      <c r="E22" s="26">
        <v>-1037</v>
      </c>
      <c r="F22" s="26"/>
      <c r="G22" s="26">
        <v>-2425</v>
      </c>
      <c r="H22" s="26"/>
      <c r="I22" s="26">
        <v>-696</v>
      </c>
    </row>
    <row r="23" spans="1:9" ht="24" customHeight="1">
      <c r="A23" s="70" t="s">
        <v>201</v>
      </c>
      <c r="C23" s="26">
        <v>38517</v>
      </c>
      <c r="D23" s="26"/>
      <c r="E23" s="26">
        <v>37138</v>
      </c>
      <c r="F23" s="26"/>
      <c r="G23" s="26">
        <v>36063</v>
      </c>
      <c r="H23" s="26"/>
      <c r="I23" s="26">
        <v>34734</v>
      </c>
    </row>
    <row r="24" spans="1:9" ht="24" customHeight="1">
      <c r="A24" s="12" t="s">
        <v>248</v>
      </c>
      <c r="C24" s="26">
        <v>168</v>
      </c>
      <c r="D24" s="26"/>
      <c r="E24" s="26">
        <v>-82</v>
      </c>
      <c r="F24" s="26"/>
      <c r="G24" s="26">
        <v>168</v>
      </c>
      <c r="H24" s="26"/>
      <c r="I24" s="26">
        <v>-82</v>
      </c>
    </row>
    <row r="25" spans="1:9" ht="24" customHeight="1">
      <c r="A25" s="12" t="s">
        <v>35</v>
      </c>
      <c r="C25" s="26">
        <v>-18750</v>
      </c>
      <c r="D25" s="26"/>
      <c r="E25" s="26">
        <v>-43511</v>
      </c>
      <c r="F25" s="26"/>
      <c r="G25" s="26">
        <v>-40669</v>
      </c>
      <c r="H25" s="26"/>
      <c r="I25" s="26">
        <v>-65411</v>
      </c>
    </row>
    <row r="26" spans="1:9" ht="24" customHeight="1">
      <c r="A26" s="12" t="s">
        <v>231</v>
      </c>
      <c r="C26" s="26">
        <v>-341405</v>
      </c>
      <c r="D26" s="26"/>
      <c r="E26" s="26">
        <v>-337303</v>
      </c>
      <c r="F26" s="26"/>
      <c r="G26" s="26">
        <v>-341405</v>
      </c>
      <c r="H26" s="26"/>
      <c r="I26" s="26">
        <v>-337303</v>
      </c>
    </row>
    <row r="27" spans="1:9" ht="24" customHeight="1">
      <c r="A27" s="12" t="s">
        <v>68</v>
      </c>
      <c r="C27" s="30">
        <v>1037288</v>
      </c>
      <c r="D27" s="26"/>
      <c r="E27" s="30">
        <v>1140907</v>
      </c>
      <c r="F27" s="26"/>
      <c r="G27" s="30">
        <v>1034939</v>
      </c>
      <c r="H27" s="26"/>
      <c r="I27" s="30">
        <v>1131466</v>
      </c>
    </row>
    <row r="28" spans="1:9" ht="24" customHeight="1">
      <c r="A28" s="12" t="s">
        <v>159</v>
      </c>
      <c r="C28" s="25">
        <f>SUM(C9:C27)</f>
        <v>4433329</v>
      </c>
      <c r="D28" s="25"/>
      <c r="E28" s="25">
        <f>SUM(E9:E27)</f>
        <v>4411175</v>
      </c>
      <c r="F28" s="26"/>
      <c r="G28" s="25">
        <f>SUM(G9:G27)</f>
        <v>4156558</v>
      </c>
      <c r="H28" s="26"/>
      <c r="I28" s="25">
        <f>SUM(I9:I27)</f>
        <v>4111348</v>
      </c>
    </row>
    <row r="29" spans="1:9" ht="24" customHeight="1">
      <c r="A29" s="12" t="s">
        <v>79</v>
      </c>
      <c r="C29" s="73"/>
      <c r="D29" s="25"/>
      <c r="E29" s="73"/>
      <c r="F29" s="26"/>
      <c r="G29" s="26"/>
      <c r="H29" s="26"/>
      <c r="I29" s="26"/>
    </row>
    <row r="30" spans="1:9" ht="24" customHeight="1">
      <c r="A30" s="12" t="s">
        <v>120</v>
      </c>
      <c r="C30" s="26">
        <v>75500</v>
      </c>
      <c r="D30" s="26"/>
      <c r="E30" s="26">
        <v>-1135</v>
      </c>
      <c r="F30" s="26"/>
      <c r="G30" s="26">
        <v>75500</v>
      </c>
      <c r="H30" s="26"/>
      <c r="I30" s="26">
        <v>-1135</v>
      </c>
    </row>
    <row r="31" spans="1:9" ht="24" customHeight="1">
      <c r="A31" s="12" t="s">
        <v>188</v>
      </c>
      <c r="C31" s="26">
        <v>248241</v>
      </c>
      <c r="D31" s="26"/>
      <c r="E31" s="26">
        <v>169544</v>
      </c>
      <c r="F31" s="26"/>
      <c r="G31" s="26">
        <v>240919</v>
      </c>
      <c r="H31" s="26"/>
      <c r="I31" s="26">
        <v>158469</v>
      </c>
    </row>
    <row r="32" spans="1:9" ht="24" customHeight="1">
      <c r="A32" s="12" t="s">
        <v>187</v>
      </c>
      <c r="C32" s="26">
        <v>-10209464</v>
      </c>
      <c r="D32" s="26"/>
      <c r="E32" s="26">
        <v>-5164808</v>
      </c>
      <c r="F32" s="26"/>
      <c r="G32" s="26">
        <v>-10209464</v>
      </c>
      <c r="H32" s="26"/>
      <c r="I32" s="26">
        <v>-5164808</v>
      </c>
    </row>
    <row r="33" spans="1:9" ht="24" customHeight="1">
      <c r="A33" s="12" t="s">
        <v>69</v>
      </c>
      <c r="C33" s="26">
        <v>-47500</v>
      </c>
      <c r="D33" s="26"/>
      <c r="E33" s="26">
        <v>-9460</v>
      </c>
      <c r="F33" s="26"/>
      <c r="G33" s="26">
        <v>-38856</v>
      </c>
      <c r="H33" s="26"/>
      <c r="I33" s="26">
        <v>2772</v>
      </c>
    </row>
    <row r="34" spans="1:9" ht="24" customHeight="1">
      <c r="A34" s="12" t="s">
        <v>70</v>
      </c>
      <c r="C34" s="26">
        <v>206</v>
      </c>
      <c r="D34" s="26"/>
      <c r="E34" s="26">
        <v>1919</v>
      </c>
      <c r="F34" s="26"/>
      <c r="G34" s="26">
        <v>-215</v>
      </c>
      <c r="H34" s="26"/>
      <c r="I34" s="26">
        <v>2735</v>
      </c>
    </row>
    <row r="35" spans="1:9" ht="24" customHeight="1">
      <c r="A35" s="12" t="s">
        <v>194</v>
      </c>
      <c r="C35" s="26">
        <v>-2626651</v>
      </c>
      <c r="D35" s="26"/>
      <c r="E35" s="26">
        <v>-2521362</v>
      </c>
      <c r="F35" s="26"/>
      <c r="G35" s="26">
        <v>-2626651</v>
      </c>
      <c r="H35" s="26"/>
      <c r="I35" s="26">
        <v>-2521362</v>
      </c>
    </row>
    <row r="36" spans="1:9" ht="24" customHeight="1">
      <c r="A36" s="12" t="s">
        <v>80</v>
      </c>
      <c r="C36" s="26"/>
      <c r="D36" s="26"/>
      <c r="E36" s="26"/>
      <c r="F36" s="26"/>
      <c r="G36" s="26"/>
      <c r="H36" s="26"/>
      <c r="I36" s="26"/>
    </row>
    <row r="37" spans="1:9" ht="24" customHeight="1">
      <c r="A37" s="12" t="s">
        <v>189</v>
      </c>
      <c r="C37" s="26">
        <v>-1079653</v>
      </c>
      <c r="D37" s="26"/>
      <c r="E37" s="26">
        <v>-24587</v>
      </c>
      <c r="F37" s="26"/>
      <c r="G37" s="26">
        <v>-1081371</v>
      </c>
      <c r="H37" s="26"/>
      <c r="I37" s="26">
        <v>-3523</v>
      </c>
    </row>
    <row r="38" spans="1:9" ht="24" customHeight="1">
      <c r="A38" s="12" t="s">
        <v>81</v>
      </c>
      <c r="C38" s="26">
        <v>-51415</v>
      </c>
      <c r="D38" s="26"/>
      <c r="E38" s="26">
        <v>-198</v>
      </c>
      <c r="F38" s="26"/>
      <c r="G38" s="26">
        <v>-51415</v>
      </c>
      <c r="H38" s="26"/>
      <c r="I38" s="26">
        <v>-198</v>
      </c>
    </row>
    <row r="39" spans="1:9" ht="24" customHeight="1">
      <c r="A39" s="12" t="s">
        <v>82</v>
      </c>
      <c r="C39" s="26">
        <v>-11050</v>
      </c>
      <c r="D39" s="26"/>
      <c r="E39" s="26">
        <v>-435</v>
      </c>
      <c r="F39" s="26"/>
      <c r="G39" s="26">
        <v>-11050</v>
      </c>
      <c r="H39" s="26"/>
      <c r="I39" s="26">
        <v>-435</v>
      </c>
    </row>
    <row r="40" spans="1:9" ht="24" customHeight="1">
      <c r="A40" s="12" t="s">
        <v>71</v>
      </c>
      <c r="C40" s="26">
        <v>-162438</v>
      </c>
      <c r="D40" s="26"/>
      <c r="E40" s="26">
        <v>-29630</v>
      </c>
      <c r="F40" s="26"/>
      <c r="G40" s="26">
        <v>-160726</v>
      </c>
      <c r="H40" s="26"/>
      <c r="I40" s="26">
        <v>-34008</v>
      </c>
    </row>
    <row r="41" spans="1:9" ht="24" customHeight="1">
      <c r="A41" s="12" t="s">
        <v>83</v>
      </c>
      <c r="C41" s="26">
        <v>9862</v>
      </c>
      <c r="D41" s="25"/>
      <c r="E41" s="26">
        <v>1219</v>
      </c>
      <c r="F41" s="26"/>
      <c r="G41" s="25">
        <v>9238</v>
      </c>
      <c r="H41" s="26"/>
      <c r="I41" s="25">
        <v>594</v>
      </c>
    </row>
    <row r="42" spans="1:9" ht="24" customHeight="1">
      <c r="A42" s="12" t="s">
        <v>208</v>
      </c>
      <c r="C42" s="36">
        <f>SUM(C30:C41,C28)</f>
        <v>-9421033</v>
      </c>
      <c r="D42" s="25"/>
      <c r="E42" s="36">
        <f>SUM(E30:E41,E28)</f>
        <v>-3167758</v>
      </c>
      <c r="F42" s="25"/>
      <c r="G42" s="36">
        <f>SUM(G30:G41,G28)</f>
        <v>-9697533</v>
      </c>
      <c r="H42" s="25"/>
      <c r="I42" s="36">
        <f>SUM(I30:I41,I28)</f>
        <v>-3449551</v>
      </c>
    </row>
    <row r="43" spans="1:9" ht="24" customHeight="1">
      <c r="A43" s="12" t="s">
        <v>161</v>
      </c>
      <c r="C43" s="26">
        <v>20615</v>
      </c>
      <c r="D43" s="25"/>
      <c r="E43" s="26">
        <v>43034</v>
      </c>
      <c r="F43" s="25"/>
      <c r="G43" s="26">
        <v>19811</v>
      </c>
      <c r="H43" s="25"/>
      <c r="I43" s="26">
        <v>41744</v>
      </c>
    </row>
    <row r="44" spans="1:9" ht="24" customHeight="1">
      <c r="A44" s="12" t="s">
        <v>162</v>
      </c>
      <c r="C44" s="26">
        <v>-208249</v>
      </c>
      <c r="D44" s="25"/>
      <c r="E44" s="26">
        <v>-252858</v>
      </c>
      <c r="F44" s="25"/>
      <c r="G44" s="26">
        <v>-195583</v>
      </c>
      <c r="H44" s="25"/>
      <c r="I44" s="26">
        <v>-230620</v>
      </c>
    </row>
    <row r="45" spans="1:9" ht="24" customHeight="1">
      <c r="A45" s="15" t="s">
        <v>208</v>
      </c>
      <c r="C45" s="76">
        <f>SUM(C42:C44)</f>
        <v>-9608667</v>
      </c>
      <c r="E45" s="76">
        <f>SUM(E42:E44)</f>
        <v>-3377582</v>
      </c>
      <c r="G45" s="76">
        <f>SUM(G42:G44)</f>
        <v>-9873305</v>
      </c>
      <c r="I45" s="76">
        <f>SUM(I42:I44)</f>
        <v>-3638427</v>
      </c>
    </row>
    <row r="46" spans="1:9" ht="24" customHeight="1">
      <c r="D46" s="14"/>
      <c r="F46" s="14"/>
      <c r="G46" s="14"/>
      <c r="H46" s="14"/>
      <c r="I46" s="14"/>
    </row>
    <row r="47" spans="1:9" ht="24" customHeight="1">
      <c r="A47" s="12" t="s">
        <v>15</v>
      </c>
      <c r="D47" s="14"/>
      <c r="I47" s="14"/>
    </row>
    <row r="48" spans="1:9" ht="24" customHeight="1">
      <c r="I48" s="14" t="s">
        <v>106</v>
      </c>
    </row>
    <row r="49" spans="1:11" ht="24" customHeight="1">
      <c r="A49" s="10" t="s">
        <v>92</v>
      </c>
      <c r="B49" s="11"/>
      <c r="C49" s="11"/>
      <c r="D49" s="11"/>
      <c r="E49" s="11"/>
      <c r="F49" s="11"/>
      <c r="G49" s="11"/>
      <c r="H49" s="11"/>
      <c r="I49" s="11"/>
    </row>
    <row r="50" spans="1:11" ht="24" customHeight="1">
      <c r="A50" s="10" t="s">
        <v>220</v>
      </c>
      <c r="B50" s="11"/>
      <c r="C50" s="11"/>
      <c r="D50" s="11"/>
      <c r="E50" s="11"/>
      <c r="F50" s="11"/>
      <c r="G50" s="11"/>
      <c r="H50" s="11"/>
      <c r="I50" s="11"/>
    </row>
    <row r="51" spans="1:11" ht="24" customHeight="1">
      <c r="A51" s="10" t="s">
        <v>227</v>
      </c>
      <c r="B51" s="13"/>
      <c r="F51" s="13"/>
      <c r="G51" s="13"/>
      <c r="H51" s="13"/>
    </row>
    <row r="52" spans="1:11" ht="24" customHeight="1">
      <c r="A52" s="83"/>
      <c r="B52" s="13"/>
      <c r="F52" s="13"/>
      <c r="G52" s="13"/>
      <c r="H52" s="13"/>
      <c r="I52" s="14" t="s">
        <v>105</v>
      </c>
    </row>
    <row r="53" spans="1:11" s="15" customFormat="1" ht="24" customHeight="1">
      <c r="B53" s="16"/>
      <c r="C53" s="31"/>
      <c r="D53" s="17" t="s">
        <v>0</v>
      </c>
      <c r="E53" s="31"/>
      <c r="G53" s="85" t="s">
        <v>1</v>
      </c>
      <c r="H53" s="85"/>
      <c r="I53" s="85"/>
      <c r="K53" s="12"/>
    </row>
    <row r="54" spans="1:11" s="15" customFormat="1" ht="24" customHeight="1">
      <c r="B54" s="16"/>
      <c r="C54" s="80">
        <v>2026</v>
      </c>
      <c r="D54" s="81"/>
      <c r="E54" s="80">
        <v>2025</v>
      </c>
      <c r="F54" s="82"/>
      <c r="G54" s="80">
        <v>2026</v>
      </c>
      <c r="H54" s="81"/>
      <c r="I54" s="80">
        <v>2025</v>
      </c>
      <c r="K54" s="12"/>
    </row>
    <row r="55" spans="1:11" ht="24" customHeight="1">
      <c r="A55" s="15" t="s">
        <v>72</v>
      </c>
      <c r="C55" s="22"/>
      <c r="D55" s="22"/>
      <c r="E55" s="22"/>
      <c r="F55" s="22"/>
      <c r="G55" s="22"/>
      <c r="H55" s="22"/>
      <c r="I55" s="22"/>
    </row>
    <row r="56" spans="1:11" ht="24" customHeight="1">
      <c r="A56" s="12" t="s">
        <v>241</v>
      </c>
      <c r="C56" s="26">
        <v>50000</v>
      </c>
      <c r="D56" s="26"/>
      <c r="E56" s="26">
        <v>0</v>
      </c>
      <c r="F56" s="26"/>
      <c r="G56" s="26">
        <v>50000</v>
      </c>
      <c r="H56" s="26"/>
      <c r="I56" s="26">
        <v>0</v>
      </c>
    </row>
    <row r="57" spans="1:11" ht="24" customHeight="1">
      <c r="A57" s="12" t="s">
        <v>251</v>
      </c>
      <c r="C57" s="26">
        <v>0</v>
      </c>
      <c r="D57" s="26"/>
      <c r="E57" s="26">
        <v>0</v>
      </c>
      <c r="F57" s="26"/>
      <c r="G57" s="26">
        <v>1939000</v>
      </c>
      <c r="H57" s="26"/>
      <c r="I57" s="26">
        <v>0</v>
      </c>
    </row>
    <row r="58" spans="1:11" ht="24" customHeight="1">
      <c r="A58" s="12" t="s">
        <v>212</v>
      </c>
      <c r="C58" s="26">
        <v>0</v>
      </c>
      <c r="D58" s="26"/>
      <c r="E58" s="26">
        <v>0</v>
      </c>
      <c r="F58" s="26"/>
      <c r="G58" s="26">
        <v>0</v>
      </c>
      <c r="H58" s="26"/>
      <c r="I58" s="26">
        <v>-285000</v>
      </c>
    </row>
    <row r="59" spans="1:11" ht="24" customHeight="1">
      <c r="A59" s="12" t="s">
        <v>164</v>
      </c>
      <c r="C59" s="26">
        <v>0</v>
      </c>
      <c r="D59" s="26"/>
      <c r="E59" s="26">
        <v>0</v>
      </c>
      <c r="F59" s="26"/>
      <c r="G59" s="26">
        <v>22723</v>
      </c>
      <c r="H59" s="26"/>
      <c r="I59" s="26">
        <v>23190</v>
      </c>
    </row>
    <row r="60" spans="1:11" ht="24" customHeight="1">
      <c r="A60" s="12" t="s">
        <v>232</v>
      </c>
      <c r="C60" s="26">
        <v>341405</v>
      </c>
      <c r="D60" s="26"/>
      <c r="E60" s="26">
        <v>337303</v>
      </c>
      <c r="F60" s="26"/>
      <c r="G60" s="26">
        <v>341405</v>
      </c>
      <c r="H60" s="26"/>
      <c r="I60" s="26">
        <v>337303</v>
      </c>
    </row>
    <row r="61" spans="1:11" ht="24" customHeight="1">
      <c r="A61" s="12" t="s">
        <v>253</v>
      </c>
      <c r="C61" s="26">
        <v>4234</v>
      </c>
      <c r="D61" s="26"/>
      <c r="E61" s="26">
        <v>1454</v>
      </c>
      <c r="F61" s="26"/>
      <c r="G61" s="26">
        <v>4209</v>
      </c>
      <c r="H61" s="26"/>
      <c r="I61" s="26">
        <v>1104</v>
      </c>
    </row>
    <row r="62" spans="1:11" ht="24" customHeight="1">
      <c r="A62" s="12" t="s">
        <v>163</v>
      </c>
      <c r="C62" s="26">
        <v>-29128</v>
      </c>
      <c r="D62" s="26"/>
      <c r="E62" s="26">
        <v>-19742</v>
      </c>
      <c r="F62" s="26"/>
      <c r="G62" s="26">
        <v>-28381</v>
      </c>
      <c r="H62" s="26"/>
      <c r="I62" s="26">
        <v>-17251</v>
      </c>
    </row>
    <row r="63" spans="1:11" ht="24" customHeight="1">
      <c r="A63" s="12" t="s">
        <v>165</v>
      </c>
      <c r="C63" s="26">
        <v>-111611</v>
      </c>
      <c r="D63" s="26"/>
      <c r="E63" s="26">
        <v>-214386</v>
      </c>
      <c r="F63" s="26"/>
      <c r="G63" s="26">
        <v>-87726</v>
      </c>
      <c r="H63" s="26"/>
      <c r="I63" s="26">
        <v>-178834</v>
      </c>
    </row>
    <row r="64" spans="1:11" ht="24" customHeight="1">
      <c r="A64" s="12" t="s">
        <v>114</v>
      </c>
      <c r="C64" s="26"/>
      <c r="D64" s="26"/>
      <c r="E64" s="26"/>
      <c r="F64" s="26"/>
      <c r="G64" s="26"/>
      <c r="H64" s="26"/>
      <c r="I64" s="26"/>
    </row>
    <row r="65" spans="1:9" ht="24" customHeight="1">
      <c r="A65" s="12" t="s">
        <v>249</v>
      </c>
      <c r="C65" s="26">
        <v>-340379</v>
      </c>
      <c r="D65" s="26"/>
      <c r="E65" s="26">
        <v>-1390253</v>
      </c>
      <c r="F65" s="26"/>
      <c r="G65" s="26">
        <v>-291349</v>
      </c>
      <c r="H65" s="26"/>
      <c r="I65" s="26">
        <v>-1376362</v>
      </c>
    </row>
    <row r="66" spans="1:9" ht="24" customHeight="1">
      <c r="A66" s="12" t="s">
        <v>233</v>
      </c>
      <c r="C66" s="26"/>
      <c r="D66" s="26"/>
      <c r="E66" s="26"/>
      <c r="F66" s="26"/>
      <c r="G66" s="26"/>
      <c r="H66" s="26"/>
      <c r="I66" s="26"/>
    </row>
    <row r="67" spans="1:9" ht="24" customHeight="1">
      <c r="A67" s="12" t="s">
        <v>250</v>
      </c>
      <c r="C67" s="26">
        <v>-2075165</v>
      </c>
      <c r="D67" s="26"/>
      <c r="E67" s="26">
        <v>-3190223</v>
      </c>
      <c r="F67" s="26"/>
      <c r="G67" s="26">
        <v>-2075165</v>
      </c>
      <c r="H67" s="26"/>
      <c r="I67" s="26">
        <v>-3190223</v>
      </c>
    </row>
    <row r="68" spans="1:9" ht="24" customHeight="1">
      <c r="A68" s="12" t="s">
        <v>128</v>
      </c>
      <c r="C68" s="26">
        <v>-18888</v>
      </c>
      <c r="D68" s="26"/>
      <c r="E68" s="26">
        <v>-11977</v>
      </c>
      <c r="F68" s="26"/>
      <c r="G68" s="26">
        <v>-18888</v>
      </c>
      <c r="H68" s="26"/>
      <c r="I68" s="26">
        <v>-11977</v>
      </c>
    </row>
    <row r="69" spans="1:9" ht="24" customHeight="1">
      <c r="A69" s="12" t="s">
        <v>197</v>
      </c>
      <c r="C69" s="73">
        <v>-42564</v>
      </c>
      <c r="D69" s="25"/>
      <c r="E69" s="73">
        <v>-44460</v>
      </c>
      <c r="F69" s="25"/>
      <c r="G69" s="73">
        <v>-42158</v>
      </c>
      <c r="H69" s="25"/>
      <c r="I69" s="73">
        <v>-44460</v>
      </c>
    </row>
    <row r="70" spans="1:9" ht="24" customHeight="1">
      <c r="A70" s="10" t="s">
        <v>195</v>
      </c>
      <c r="C70" s="76">
        <f>SUM(C56:C69)</f>
        <v>-2222096</v>
      </c>
      <c r="D70" s="26"/>
      <c r="E70" s="76">
        <f>SUM(E56:E69)</f>
        <v>-4532284</v>
      </c>
      <c r="F70" s="25"/>
      <c r="G70" s="76">
        <f>SUM(G56:G69)</f>
        <v>-186330</v>
      </c>
      <c r="H70" s="25"/>
      <c r="I70" s="76">
        <f>SUM(I56:I69)</f>
        <v>-4742510</v>
      </c>
    </row>
    <row r="71" spans="1:9" ht="24" customHeight="1">
      <c r="A71" s="15" t="s">
        <v>73</v>
      </c>
      <c r="C71" s="26"/>
      <c r="D71" s="73"/>
      <c r="E71" s="26"/>
      <c r="F71" s="25"/>
      <c r="G71" s="73"/>
      <c r="H71" s="25"/>
      <c r="I71" s="73"/>
    </row>
    <row r="72" spans="1:9" ht="24" customHeight="1">
      <c r="A72" s="12" t="s">
        <v>234</v>
      </c>
      <c r="C72" s="26">
        <v>0</v>
      </c>
      <c r="D72" s="26"/>
      <c r="E72" s="26">
        <v>600000</v>
      </c>
      <c r="F72" s="26"/>
      <c r="G72" s="26">
        <v>0</v>
      </c>
      <c r="H72" s="26"/>
      <c r="I72" s="26">
        <v>600000</v>
      </c>
    </row>
    <row r="73" spans="1:9" ht="24" customHeight="1">
      <c r="A73" s="12" t="s">
        <v>252</v>
      </c>
      <c r="C73" s="26">
        <v>0</v>
      </c>
      <c r="D73" s="26"/>
      <c r="E73" s="26">
        <v>0</v>
      </c>
      <c r="F73" s="26"/>
      <c r="G73" s="26">
        <v>982000</v>
      </c>
      <c r="H73" s="26"/>
      <c r="I73" s="26">
        <v>0</v>
      </c>
    </row>
    <row r="74" spans="1:9" ht="24" customHeight="1">
      <c r="A74" s="12" t="s">
        <v>242</v>
      </c>
      <c r="C74" s="26">
        <v>0</v>
      </c>
      <c r="D74" s="26"/>
      <c r="E74" s="26">
        <v>0</v>
      </c>
      <c r="F74" s="26"/>
      <c r="G74" s="26">
        <v>-25000</v>
      </c>
      <c r="H74" s="26"/>
      <c r="I74" s="26">
        <v>0</v>
      </c>
    </row>
    <row r="75" spans="1:9" ht="24" customHeight="1">
      <c r="A75" s="12" t="s">
        <v>192</v>
      </c>
      <c r="C75" s="26">
        <v>18616285</v>
      </c>
      <c r="D75" s="26"/>
      <c r="E75" s="26">
        <v>17090047</v>
      </c>
      <c r="F75" s="26"/>
      <c r="G75" s="26">
        <v>15816285</v>
      </c>
      <c r="H75" s="26"/>
      <c r="I75" s="26">
        <v>17090047</v>
      </c>
    </row>
    <row r="76" spans="1:9" ht="24" customHeight="1">
      <c r="A76" s="12" t="s">
        <v>115</v>
      </c>
      <c r="C76" s="26">
        <v>-2990074</v>
      </c>
      <c r="D76" s="26"/>
      <c r="E76" s="26">
        <v>-2994702</v>
      </c>
      <c r="F76" s="26"/>
      <c r="G76" s="26">
        <v>-2931474</v>
      </c>
      <c r="H76" s="26"/>
      <c r="I76" s="26">
        <v>-2580882</v>
      </c>
    </row>
    <row r="77" spans="1:9" ht="24" customHeight="1">
      <c r="A77" s="12" t="s">
        <v>235</v>
      </c>
      <c r="C77" s="26">
        <v>8000000</v>
      </c>
      <c r="D77" s="26"/>
      <c r="E77" s="26">
        <v>0</v>
      </c>
      <c r="F77" s="26"/>
      <c r="G77" s="26">
        <v>8000000</v>
      </c>
      <c r="H77" s="26"/>
      <c r="I77" s="26">
        <v>0</v>
      </c>
    </row>
    <row r="78" spans="1:9" ht="24" customHeight="1">
      <c r="A78" s="12" t="s">
        <v>206</v>
      </c>
      <c r="C78" s="26">
        <v>-8835000</v>
      </c>
      <c r="D78" s="26"/>
      <c r="E78" s="26">
        <v>-3500000</v>
      </c>
      <c r="F78" s="26"/>
      <c r="G78" s="26">
        <v>-8835000</v>
      </c>
      <c r="H78" s="26"/>
      <c r="I78" s="26">
        <v>-3500000</v>
      </c>
    </row>
    <row r="79" spans="1:9" ht="24" customHeight="1">
      <c r="A79" s="84" t="s">
        <v>129</v>
      </c>
      <c r="C79" s="26">
        <v>-45508</v>
      </c>
      <c r="D79" s="26"/>
      <c r="E79" s="26">
        <v>-40633</v>
      </c>
      <c r="F79" s="26"/>
      <c r="G79" s="26">
        <v>-26565</v>
      </c>
      <c r="H79" s="26"/>
      <c r="I79" s="26">
        <v>-25643</v>
      </c>
    </row>
    <row r="80" spans="1:9" ht="24" customHeight="1">
      <c r="A80" s="12" t="s">
        <v>116</v>
      </c>
      <c r="C80" s="26">
        <v>-49107</v>
      </c>
      <c r="D80" s="26"/>
      <c r="E80" s="26">
        <v>-28622</v>
      </c>
      <c r="F80" s="26"/>
      <c r="G80" s="26">
        <v>-46307</v>
      </c>
      <c r="H80" s="26"/>
      <c r="I80" s="26">
        <v>-28622</v>
      </c>
    </row>
    <row r="81" spans="1:10" ht="24" customHeight="1">
      <c r="A81" s="12" t="s">
        <v>96</v>
      </c>
      <c r="C81" s="26">
        <v>-1056744</v>
      </c>
      <c r="D81" s="26"/>
      <c r="E81" s="26">
        <v>-1198001</v>
      </c>
      <c r="F81" s="26"/>
      <c r="G81" s="26">
        <v>-1055477</v>
      </c>
      <c r="H81" s="26"/>
      <c r="I81" s="26">
        <v>-1186845</v>
      </c>
    </row>
    <row r="82" spans="1:10" ht="24" customHeight="1">
      <c r="A82" s="12" t="s">
        <v>236</v>
      </c>
      <c r="C82" s="26">
        <v>-2246681</v>
      </c>
      <c r="D82" s="73"/>
      <c r="E82" s="26">
        <v>-2246681</v>
      </c>
      <c r="F82" s="25"/>
      <c r="G82" s="25">
        <v>-2246681</v>
      </c>
      <c r="H82" s="25"/>
      <c r="I82" s="26">
        <v>-2246681</v>
      </c>
    </row>
    <row r="83" spans="1:10" ht="24" customHeight="1">
      <c r="A83" s="15" t="s">
        <v>202</v>
      </c>
      <c r="C83" s="76">
        <f>SUM(C72:C82)</f>
        <v>11393171</v>
      </c>
      <c r="D83" s="26"/>
      <c r="E83" s="76">
        <f>SUM(E72:E82)</f>
        <v>7681408</v>
      </c>
      <c r="F83" s="25"/>
      <c r="G83" s="76">
        <f>SUM(G72:G82)</f>
        <v>9631781</v>
      </c>
      <c r="H83" s="25"/>
      <c r="I83" s="76">
        <f>SUM(I72:I82)</f>
        <v>8121374</v>
      </c>
    </row>
    <row r="84" spans="1:10" ht="24" customHeight="1">
      <c r="A84" s="10" t="s">
        <v>239</v>
      </c>
      <c r="C84" s="26">
        <f>SUM(C45,C70,C83)</f>
        <v>-437592</v>
      </c>
      <c r="D84" s="26"/>
      <c r="E84" s="26">
        <f>SUM(E45,E70,E83)</f>
        <v>-228458</v>
      </c>
      <c r="F84" s="25"/>
      <c r="G84" s="26">
        <f>SUM(G45,G70,G83)</f>
        <v>-427854</v>
      </c>
      <c r="H84" s="25"/>
      <c r="I84" s="26">
        <f>SUM(I45,I70,I83)</f>
        <v>-259563</v>
      </c>
    </row>
    <row r="85" spans="1:10" ht="24" customHeight="1">
      <c r="A85" s="74" t="s">
        <v>99</v>
      </c>
      <c r="C85" s="30">
        <v>1919038</v>
      </c>
      <c r="D85" s="26"/>
      <c r="E85" s="30">
        <v>1672192</v>
      </c>
      <c r="F85" s="25"/>
      <c r="G85" s="30">
        <v>1614941</v>
      </c>
      <c r="H85" s="25"/>
      <c r="I85" s="30">
        <v>1429309</v>
      </c>
    </row>
    <row r="86" spans="1:10" ht="24" customHeight="1" thickBot="1">
      <c r="A86" s="15" t="s">
        <v>100</v>
      </c>
      <c r="C86" s="29">
        <f>SUM(C84:C85)</f>
        <v>1481446</v>
      </c>
      <c r="D86" s="26"/>
      <c r="E86" s="29">
        <f>SUM(E84:E85)</f>
        <v>1443734</v>
      </c>
      <c r="F86" s="25"/>
      <c r="G86" s="29">
        <f>SUM(G84:G85)</f>
        <v>1187087</v>
      </c>
      <c r="H86" s="25"/>
      <c r="I86" s="29">
        <f>SUM(I84:I85)</f>
        <v>1169746</v>
      </c>
    </row>
    <row r="87" spans="1:10" ht="24" customHeight="1" thickTop="1">
      <c r="C87" s="26"/>
      <c r="D87" s="25"/>
      <c r="E87" s="26"/>
      <c r="F87" s="26"/>
      <c r="G87" s="26"/>
      <c r="H87" s="26"/>
      <c r="I87" s="26"/>
    </row>
    <row r="88" spans="1:10" ht="24" customHeight="1">
      <c r="A88" s="10" t="s">
        <v>74</v>
      </c>
      <c r="C88" s="26"/>
      <c r="D88" s="25"/>
      <c r="E88" s="26"/>
      <c r="F88" s="26"/>
      <c r="G88" s="26"/>
      <c r="H88" s="26"/>
      <c r="I88" s="26"/>
    </row>
    <row r="89" spans="1:10" ht="24" customHeight="1">
      <c r="A89" s="12" t="s">
        <v>75</v>
      </c>
      <c r="B89" s="14"/>
      <c r="C89" s="26"/>
      <c r="D89" s="26"/>
      <c r="E89" s="26"/>
      <c r="F89" s="26"/>
      <c r="G89" s="26"/>
      <c r="H89" s="26"/>
      <c r="I89" s="26"/>
    </row>
    <row r="90" spans="1:10" ht="24" customHeight="1">
      <c r="A90" s="12" t="s">
        <v>182</v>
      </c>
      <c r="B90" s="14"/>
      <c r="C90" s="26">
        <v>201591</v>
      </c>
      <c r="D90" s="26"/>
      <c r="E90" s="26">
        <v>432176</v>
      </c>
      <c r="F90" s="26"/>
      <c r="G90" s="26">
        <v>201591</v>
      </c>
      <c r="H90" s="26"/>
      <c r="I90" s="26">
        <v>429289</v>
      </c>
    </row>
    <row r="91" spans="1:10" ht="24" customHeight="1">
      <c r="A91" s="12" t="s">
        <v>133</v>
      </c>
      <c r="B91" s="14"/>
      <c r="C91" s="26">
        <v>47362</v>
      </c>
      <c r="D91" s="26"/>
      <c r="E91" s="26">
        <v>24466</v>
      </c>
      <c r="F91" s="26"/>
      <c r="G91" s="26">
        <v>42441</v>
      </c>
      <c r="H91" s="26"/>
      <c r="I91" s="26">
        <v>13621</v>
      </c>
      <c r="J91" s="12">
        <v>0</v>
      </c>
    </row>
    <row r="92" spans="1:10" ht="24" customHeight="1">
      <c r="C92" s="26"/>
      <c r="D92" s="14"/>
      <c r="E92" s="26"/>
      <c r="F92" s="14"/>
      <c r="G92" s="26"/>
      <c r="H92" s="14"/>
      <c r="I92" s="26"/>
      <c r="J92" s="26"/>
    </row>
    <row r="93" spans="1:10" ht="24" customHeight="1">
      <c r="A93" s="12" t="s">
        <v>15</v>
      </c>
    </row>
    <row r="96" spans="1:10" ht="24" customHeight="1">
      <c r="C96" s="66"/>
      <c r="D96" s="66"/>
      <c r="E96" s="66"/>
    </row>
    <row r="97" spans="3:5" ht="24" customHeight="1">
      <c r="C97" s="66"/>
      <c r="D97" s="66"/>
      <c r="E97" s="66"/>
    </row>
    <row r="98" spans="3:5" ht="24" customHeight="1">
      <c r="C98" s="66"/>
      <c r="D98" s="66"/>
      <c r="E98" s="66"/>
    </row>
  </sheetData>
  <mergeCells count="2">
    <mergeCell ref="G6:I6"/>
    <mergeCell ref="G53:I53"/>
  </mergeCells>
  <printOptions horizontalCentered="1"/>
  <pageMargins left="0.67" right="0.34" top="0.78740157480314998" bottom="0.196850393700787" header="0.31496062992126" footer="0.31496062992126"/>
  <pageSetup paperSize="9" scale="65" orientation="portrait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4A3A5-13C7-4B48-A847-0658D59C2962}">
  <dimension ref="A1:P6"/>
  <sheetViews>
    <sheetView workbookViewId="0"/>
  </sheetViews>
  <sheetFormatPr defaultRowHeight="12.5"/>
  <sheetData>
    <row r="1" spans="1:16">
      <c r="A1">
        <v>1744906497758</v>
      </c>
      <c r="B1" t="s">
        <v>166</v>
      </c>
      <c r="C1" t="s">
        <v>167</v>
      </c>
      <c r="D1">
        <v>5</v>
      </c>
      <c r="E1">
        <v>1747121239547</v>
      </c>
      <c r="F1" t="s">
        <v>198</v>
      </c>
      <c r="G1" t="s">
        <v>199</v>
      </c>
      <c r="H1">
        <v>0</v>
      </c>
      <c r="I1">
        <v>1778135747338</v>
      </c>
      <c r="J1" t="s">
        <v>209</v>
      </c>
      <c r="K1" t="s">
        <v>210</v>
      </c>
      <c r="L1">
        <v>0</v>
      </c>
      <c r="M1">
        <v>1778152558214</v>
      </c>
      <c r="N1" t="s">
        <v>211</v>
      </c>
      <c r="O1" t="s">
        <v>199</v>
      </c>
      <c r="P1">
        <v>0</v>
      </c>
    </row>
    <row r="2" spans="1:16">
      <c r="A2">
        <v>1744906498039</v>
      </c>
      <c r="B2" t="s">
        <v>168</v>
      </c>
      <c r="C2" t="s">
        <v>169</v>
      </c>
      <c r="D2" t="s">
        <v>170</v>
      </c>
    </row>
    <row r="3" spans="1:16">
      <c r="A3">
        <v>1744906498048</v>
      </c>
      <c r="B3" t="s">
        <v>168</v>
      </c>
      <c r="C3" t="s">
        <v>171</v>
      </c>
      <c r="D3" t="s">
        <v>172</v>
      </c>
    </row>
    <row r="4" spans="1:16">
      <c r="A4">
        <v>1744906498048</v>
      </c>
      <c r="B4" t="s">
        <v>168</v>
      </c>
      <c r="C4" t="s">
        <v>173</v>
      </c>
      <c r="D4" t="s">
        <v>174</v>
      </c>
    </row>
    <row r="5" spans="1:16">
      <c r="A5">
        <v>1744906498048</v>
      </c>
      <c r="B5" t="s">
        <v>168</v>
      </c>
      <c r="C5" t="s">
        <v>175</v>
      </c>
      <c r="D5" t="s">
        <v>176</v>
      </c>
    </row>
    <row r="6" spans="1:16">
      <c r="A6">
        <v>1744906498048</v>
      </c>
      <c r="B6" t="s">
        <v>168</v>
      </c>
      <c r="C6" t="s">
        <v>177</v>
      </c>
      <c r="D6" t="s">
        <v>178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ED50E-FC26-4D4F-A523-D3F330DD05D7}">
  <dimension ref="A1:P1"/>
  <sheetViews>
    <sheetView workbookViewId="0"/>
  </sheetViews>
  <sheetFormatPr defaultRowHeight="12.5"/>
  <sheetData>
    <row r="1" spans="1:16">
      <c r="A1">
        <v>1744906497871</v>
      </c>
      <c r="B1" t="s">
        <v>166</v>
      </c>
      <c r="C1" t="s">
        <v>167</v>
      </c>
      <c r="D1">
        <v>0</v>
      </c>
      <c r="E1">
        <v>1747121239931</v>
      </c>
      <c r="F1" t="s">
        <v>198</v>
      </c>
      <c r="G1" t="s">
        <v>199</v>
      </c>
      <c r="H1">
        <v>0</v>
      </c>
      <c r="I1">
        <v>1778135747420</v>
      </c>
      <c r="J1" t="s">
        <v>209</v>
      </c>
      <c r="K1" t="s">
        <v>210</v>
      </c>
      <c r="L1">
        <v>0</v>
      </c>
      <c r="M1">
        <v>1778152558859</v>
      </c>
      <c r="N1" t="s">
        <v>211</v>
      </c>
      <c r="O1" t="s">
        <v>199</v>
      </c>
      <c r="P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A0947-5C7A-4A1A-B1EE-DDD4E502FC2D}">
  <dimension ref="A1:P1"/>
  <sheetViews>
    <sheetView workbookViewId="0"/>
  </sheetViews>
  <sheetFormatPr defaultRowHeight="12.5"/>
  <sheetData>
    <row r="1" spans="1:16">
      <c r="A1">
        <v>1744906497937</v>
      </c>
      <c r="B1" t="s">
        <v>166</v>
      </c>
      <c r="C1" t="s">
        <v>167</v>
      </c>
      <c r="D1">
        <v>0</v>
      </c>
      <c r="E1">
        <v>1747121239943</v>
      </c>
      <c r="F1" t="s">
        <v>198</v>
      </c>
      <c r="G1" t="s">
        <v>199</v>
      </c>
      <c r="H1">
        <v>0</v>
      </c>
      <c r="I1">
        <v>1778135747460</v>
      </c>
      <c r="J1" t="s">
        <v>209</v>
      </c>
      <c r="K1" t="s">
        <v>210</v>
      </c>
      <c r="L1">
        <v>0</v>
      </c>
      <c r="M1">
        <v>1778152559483</v>
      </c>
      <c r="N1" t="s">
        <v>211</v>
      </c>
      <c r="O1" t="s">
        <v>199</v>
      </c>
      <c r="P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14397-8502-4EA5-9811-78A9275B0C19}">
  <dimension ref="A1:P1"/>
  <sheetViews>
    <sheetView workbookViewId="0"/>
  </sheetViews>
  <sheetFormatPr defaultRowHeight="12.5"/>
  <sheetData>
    <row r="1" spans="1:16">
      <c r="A1">
        <v>1744906498023</v>
      </c>
      <c r="B1" t="s">
        <v>166</v>
      </c>
      <c r="C1" t="s">
        <v>167</v>
      </c>
      <c r="D1">
        <v>0</v>
      </c>
      <c r="E1">
        <v>1747121239960</v>
      </c>
      <c r="F1" t="s">
        <v>198</v>
      </c>
      <c r="G1" t="s">
        <v>199</v>
      </c>
      <c r="H1">
        <v>0</v>
      </c>
      <c r="I1">
        <v>1778135747500</v>
      </c>
      <c r="J1" t="s">
        <v>209</v>
      </c>
      <c r="K1" t="s">
        <v>210</v>
      </c>
      <c r="L1">
        <v>0</v>
      </c>
      <c r="M1">
        <v>1778152560037</v>
      </c>
      <c r="N1" t="s">
        <v>211</v>
      </c>
      <c r="O1" t="s">
        <v>199</v>
      </c>
      <c r="P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f10db112-9d77-45e3-85bf-0e7ef6e1d181">
      <Terms xmlns="http://schemas.microsoft.com/office/infopath/2007/PartnerControls"/>
    </lcf76f155ced4ddcb4097134ff3c332f>
  </documentManagement>
</p:properties>
</file>

<file path=customXml/item2.xml><?xml version="1.0" encoding="utf-8"?>
<datasnipper xmlns="http://datasnipperlegacy" included="true" dataSnipperSheetDeleted="false" guid="91fd0a89-1cd4-4c31-98d1-b5fde349e660" revision="3"/>
</file>

<file path=customXml/item3.xml><?xml version="1.0" encoding="utf-8"?>
<datasnipper xmlns="http://datasnipper" xmlMigrated="true" guid="5a1f54f2-b530-47fb-a1f2-612887a66b50" revision="4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26E80F867FF94581EAACAE78F4FC8C" ma:contentTypeVersion="14" ma:contentTypeDescription="Create a new document." ma:contentTypeScope="" ma:versionID="9ff9f82e8dbccf90bdf864e861598826">
  <xsd:schema xmlns:xsd="http://www.w3.org/2001/XMLSchema" xmlns:xs="http://www.w3.org/2001/XMLSchema" xmlns:p="http://schemas.microsoft.com/office/2006/metadata/properties" xmlns:ns2="f10db112-9d77-45e3-85bf-0e7ef6e1d181" xmlns:ns3="dea57b33-0c0f-4a2a-9990-45e2bb740e56" xmlns:ns4="50c908b1-f277-4340-90a9-4611d0b0f078" targetNamespace="http://schemas.microsoft.com/office/2006/metadata/properties" ma:root="true" ma:fieldsID="e5710419aee5c556c5932d51a6ebdbf5" ns2:_="" ns3:_="" ns4:_="">
    <xsd:import namespace="f10db112-9d77-45e3-85bf-0e7ef6e1d181"/>
    <xsd:import namespace="dea57b33-0c0f-4a2a-9990-45e2bb740e56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db112-9d77-45e3-85bf-0e7ef6e1d1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a57b33-0c0f-4a2a-9990-45e2bb740e5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d3681042-7b0d-4dcd-bcde-f45e24e0a9fb}" ma:internalName="TaxCatchAll" ma:showField="CatchAllData" ma:web="dea57b33-0c0f-4a2a-9990-45e2bb740e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B4C9D3-1506-4A0E-B333-53EB9346BDC7}">
  <ds:schemaRefs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f10db112-9d77-45e3-85bf-0e7ef6e1d181"/>
    <ds:schemaRef ds:uri="http://purl.org/dc/terms/"/>
    <ds:schemaRef ds:uri="http://purl.org/dc/dcmitype/"/>
    <ds:schemaRef ds:uri="dea57b33-0c0f-4a2a-9990-45e2bb740e56"/>
    <ds:schemaRef ds:uri="50c908b1-f277-4340-90a9-4611d0b0f078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B314DEC-2B5E-4E95-9D9D-B56FC61C9AB3}">
  <ds:schemaRefs>
    <ds:schemaRef ds:uri="http://datasnipperlegacy"/>
  </ds:schemaRefs>
</ds:datastoreItem>
</file>

<file path=customXml/itemProps3.xml><?xml version="1.0" encoding="utf-8"?>
<ds:datastoreItem xmlns:ds="http://schemas.openxmlformats.org/officeDocument/2006/customXml" ds:itemID="{7A25A781-7EDF-4D6E-AAF3-5033B75FFD65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9C617A59-26F1-4713-BFD1-3395A73355D8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380ACA6-CB0D-4A95-9F86-D2007A2B52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0db112-9d77-45e3-85bf-0e7ef6e1d181"/>
    <ds:schemaRef ds:uri="dea57b33-0c0f-4a2a-9990-45e2bb740e56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Separate</vt:lpstr>
      <vt:lpstr>Cashflow</vt:lpstr>
      <vt:lpstr>Cashflow!Print_Area</vt:lpstr>
      <vt:lpstr>Conso!Print_Area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Wannasiri Whangprasert</dc:creator>
  <cp:lastModifiedBy>Sutatta Sappon</cp:lastModifiedBy>
  <cp:lastPrinted>2026-08-07T06:43:06Z</cp:lastPrinted>
  <dcterms:created xsi:type="dcterms:W3CDTF">2015-02-04T03:08:58Z</dcterms:created>
  <dcterms:modified xsi:type="dcterms:W3CDTF">2026-08-13T09:54:08Z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0x0101006B26E80F867FF94581EAACAE78F4FC8C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</Properties>
</file>