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kol Equipment\2026\Q2'2026\SET\"/>
    </mc:Choice>
  </mc:AlternateContent>
  <xr:revisionPtr revIDLastSave="0" documentId="13_ncr:1_{76DB533E-2143-4478-A3A7-BB7E75B0DBE6}" xr6:coauthVersionLast="47" xr6:coauthVersionMax="47" xr10:uidLastSave="{00000000-0000-0000-0000-000000000000}"/>
  <bookViews>
    <workbookView xWindow="-108" yWindow="-108" windowWidth="23256" windowHeight="12456" tabRatio="661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F" sheetId="11" r:id="rId5"/>
  </sheets>
  <definedNames>
    <definedName name="_xlnm.Print_Area" localSheetId="0">BS!$A$1:$K$99</definedName>
    <definedName name="_xlnm.Print_Area" localSheetId="4">CF!$A$1:$J$85</definedName>
    <definedName name="_xlnm.Print_Area" localSheetId="2">Consolidated!$A$1:$U$25</definedName>
    <definedName name="_xlnm.Print_Area" localSheetId="1">'PL '!$A$1:$K$92</definedName>
    <definedName name="_xlnm.Print_Area" localSheetId="3">'The Company only'!$A$1:$N$18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7" l="1"/>
  <c r="E22" i="6" l="1"/>
  <c r="E23" i="6" s="1"/>
  <c r="I64" i="1"/>
  <c r="E64" i="1"/>
  <c r="E14" i="5"/>
  <c r="I14" i="5"/>
  <c r="I17" i="6" l="1"/>
  <c r="E17" i="6"/>
  <c r="I60" i="5"/>
  <c r="E60" i="5"/>
  <c r="E44" i="6"/>
  <c r="I22" i="6" l="1"/>
  <c r="J74" i="11"/>
  <c r="H74" i="11"/>
  <c r="F74" i="11"/>
  <c r="D74" i="11"/>
  <c r="I23" i="6" l="1"/>
  <c r="I44" i="6" s="1"/>
  <c r="O20" i="6"/>
  <c r="S22" i="6"/>
  <c r="C22" i="6"/>
  <c r="E31" i="5"/>
  <c r="E32" i="5" s="1"/>
  <c r="K31" i="5"/>
  <c r="K32" i="5" s="1"/>
  <c r="I31" i="5"/>
  <c r="I32" i="5" s="1"/>
  <c r="G31" i="5"/>
  <c r="G32" i="5" s="1"/>
  <c r="S23" i="6" l="1"/>
  <c r="E89" i="1" s="1"/>
  <c r="C23" i="6"/>
  <c r="E81" i="1" s="1"/>
  <c r="G22" i="6" l="1"/>
  <c r="G23" i="6" s="1"/>
  <c r="K60" i="5" l="1"/>
  <c r="G60" i="5"/>
  <c r="K14" i="5" l="1"/>
  <c r="G14" i="5"/>
  <c r="K88" i="1"/>
  <c r="K90" i="1" s="1"/>
  <c r="G88" i="1"/>
  <c r="G90" i="1" s="1"/>
  <c r="K28" i="1" l="1"/>
  <c r="I28" i="1"/>
  <c r="G28" i="1"/>
  <c r="E28" i="1"/>
  <c r="K19" i="1"/>
  <c r="I19" i="1"/>
  <c r="G19" i="1"/>
  <c r="E19" i="1"/>
  <c r="I29" i="1" l="1"/>
  <c r="E29" i="1"/>
  <c r="G29" i="1"/>
  <c r="K29" i="1"/>
  <c r="J59" i="11"/>
  <c r="F59" i="11"/>
  <c r="K77" i="5"/>
  <c r="K78" i="5" s="1"/>
  <c r="G77" i="5"/>
  <c r="G78" i="5" s="1"/>
  <c r="K64" i="5"/>
  <c r="G64" i="5"/>
  <c r="K18" i="5"/>
  <c r="K19" i="5" s="1"/>
  <c r="K21" i="5" s="1"/>
  <c r="K23" i="5" s="1"/>
  <c r="G18" i="5"/>
  <c r="S17" i="6"/>
  <c r="M17" i="6"/>
  <c r="G17" i="6"/>
  <c r="C17" i="6"/>
  <c r="O16" i="6"/>
  <c r="H77" i="11"/>
  <c r="D77" i="11"/>
  <c r="K44" i="5" l="1"/>
  <c r="K34" i="5"/>
  <c r="K40" i="5" s="1"/>
  <c r="K37" i="5"/>
  <c r="G19" i="5"/>
  <c r="G21" i="5" s="1"/>
  <c r="G23" i="5" s="1"/>
  <c r="G65" i="5"/>
  <c r="G67" i="5" s="1"/>
  <c r="K65" i="5"/>
  <c r="K67" i="5" s="1"/>
  <c r="I53" i="1"/>
  <c r="E53" i="1"/>
  <c r="G37" i="5" l="1"/>
  <c r="G34" i="5"/>
  <c r="G40" i="5" s="1"/>
  <c r="G69" i="5"/>
  <c r="K16" i="6" s="1"/>
  <c r="F9" i="11"/>
  <c r="F26" i="11" s="1"/>
  <c r="K69" i="5"/>
  <c r="J9" i="11"/>
  <c r="J26" i="11" s="1"/>
  <c r="G44" i="5"/>
  <c r="H59" i="11"/>
  <c r="D59" i="11"/>
  <c r="H12" i="7"/>
  <c r="F12" i="7"/>
  <c r="D12" i="7"/>
  <c r="I77" i="5"/>
  <c r="I78" i="5" s="1"/>
  <c r="E77" i="5"/>
  <c r="E78" i="5" s="1"/>
  <c r="M21" i="6" s="1"/>
  <c r="O21" i="6" l="1"/>
  <c r="M22" i="6"/>
  <c r="M23" i="6" s="1"/>
  <c r="E87" i="1" s="1"/>
  <c r="J38" i="11"/>
  <c r="J43" i="11" s="1"/>
  <c r="J76" i="11" s="1"/>
  <c r="F38" i="11"/>
  <c r="F43" i="11" s="1"/>
  <c r="F76" i="11" s="1"/>
  <c r="K83" i="5"/>
  <c r="K80" i="5"/>
  <c r="K86" i="5" s="1"/>
  <c r="G83" i="5"/>
  <c r="G80" i="5"/>
  <c r="G86" i="5" s="1"/>
  <c r="L11" i="7"/>
  <c r="K90" i="5"/>
  <c r="G90" i="5"/>
  <c r="N14" i="7"/>
  <c r="O19" i="6"/>
  <c r="L12" i="7" l="1"/>
  <c r="N11" i="7"/>
  <c r="F78" i="11"/>
  <c r="Q21" i="6"/>
  <c r="U21" i="6" s="1"/>
  <c r="O22" i="6"/>
  <c r="O23" i="6" s="1"/>
  <c r="Q19" i="6"/>
  <c r="K17" i="6"/>
  <c r="Q16" i="6"/>
  <c r="K64" i="1"/>
  <c r="K53" i="1"/>
  <c r="G64" i="1"/>
  <c r="G53" i="1"/>
  <c r="U16" i="6" l="1"/>
  <c r="K65" i="1"/>
  <c r="G65" i="1"/>
  <c r="U19" i="6" l="1"/>
  <c r="G91" i="1" l="1"/>
  <c r="G92" i="1" s="1"/>
  <c r="K91" i="1"/>
  <c r="K92" i="1" s="1"/>
  <c r="J16" i="7" l="1"/>
  <c r="H16" i="7"/>
  <c r="F16" i="7"/>
  <c r="D16" i="7"/>
  <c r="I81" i="1" s="1"/>
  <c r="J78" i="11" l="1"/>
  <c r="O15" i="6" l="1"/>
  <c r="O17" i="6" s="1"/>
  <c r="Q15" i="6" l="1"/>
  <c r="Q17" i="6" l="1"/>
  <c r="U15" i="6"/>
  <c r="U17" i="6" s="1"/>
  <c r="N12" i="7" l="1"/>
  <c r="I79" i="1" l="1"/>
  <c r="I64" i="5" l="1"/>
  <c r="I18" i="5"/>
  <c r="I65" i="5" l="1"/>
  <c r="I19" i="5"/>
  <c r="E64" i="5"/>
  <c r="E18" i="5"/>
  <c r="I21" i="5" l="1"/>
  <c r="I67" i="5"/>
  <c r="E65" i="5"/>
  <c r="I65" i="1"/>
  <c r="E19" i="5"/>
  <c r="E65" i="1"/>
  <c r="I23" i="5" l="1"/>
  <c r="I69" i="5"/>
  <c r="H9" i="11"/>
  <c r="H26" i="11" s="1"/>
  <c r="H38" i="11" s="1"/>
  <c r="H43" i="11" s="1"/>
  <c r="H76" i="11" s="1"/>
  <c r="H78" i="11" s="1"/>
  <c r="H79" i="11" s="1"/>
  <c r="E67" i="5"/>
  <c r="E69" i="5" s="1"/>
  <c r="E21" i="5"/>
  <c r="D9" i="11" l="1"/>
  <c r="D26" i="11" s="1"/>
  <c r="I44" i="5"/>
  <c r="I37" i="5"/>
  <c r="I34" i="5"/>
  <c r="I40" i="5" s="1"/>
  <c r="I90" i="5"/>
  <c r="I80" i="5"/>
  <c r="I86" i="5" s="1"/>
  <c r="L15" i="7"/>
  <c r="I83" i="5"/>
  <c r="E23" i="5"/>
  <c r="K20" i="6"/>
  <c r="E90" i="5"/>
  <c r="E83" i="5"/>
  <c r="E80" i="5"/>
  <c r="Q20" i="6" l="1"/>
  <c r="U20" i="6" s="1"/>
  <c r="U22" i="6" s="1"/>
  <c r="U23" i="6" s="1"/>
  <c r="L16" i="7"/>
  <c r="I86" i="1" s="1"/>
  <c r="I88" i="1" s="1"/>
  <c r="I90" i="1" s="1"/>
  <c r="I91" i="1" s="1"/>
  <c r="I92" i="1" s="1"/>
  <c r="N15" i="7"/>
  <c r="N16" i="7" s="1"/>
  <c r="E44" i="5"/>
  <c r="E37" i="5"/>
  <c r="E34" i="5"/>
  <c r="E40" i="5" s="1"/>
  <c r="K22" i="6"/>
  <c r="D38" i="11"/>
  <c r="D43" i="11" s="1"/>
  <c r="D76" i="11" s="1"/>
  <c r="E86" i="5"/>
  <c r="N17" i="7" l="1"/>
  <c r="K23" i="6"/>
  <c r="E86" i="1" s="1"/>
  <c r="E88" i="1" s="1"/>
  <c r="E90" i="1" s="1"/>
  <c r="E91" i="1" s="1"/>
  <c r="E92" i="1" s="1"/>
  <c r="Q22" i="6"/>
  <c r="Q23" i="6" s="1"/>
  <c r="D78" i="11"/>
  <c r="D79" i="11" s="1"/>
  <c r="U24" i="6" l="1"/>
</calcChain>
</file>

<file path=xl/sharedStrings.xml><?xml version="1.0" encoding="utf-8"?>
<sst xmlns="http://schemas.openxmlformats.org/spreadsheetml/2006/main" count="356" uniqueCount="212">
  <si>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</si>
  <si>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</si>
  <si>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</si>
  <si>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</si>
  <si>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</si>
  <si>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</si>
  <si>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</si>
  <si>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</si>
  <si>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</si>
  <si>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</si>
  <si>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</si>
  <si>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</si>
  <si>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</si>
  <si>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</si>
  <si>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</si>
  <si>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</si>
  <si>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</si>
  <si>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</si>
  <si>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</si>
  <si>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</si>
  <si>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</si>
  <si>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</si>
  <si>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</si>
  <si>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</si>
  <si>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</si>
  <si>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</si>
  <si>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</si>
  <si>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</si>
  <si>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</si>
  <si>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</si>
  <si>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</si>
  <si>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</si>
  <si>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</si>
  <si>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</si>
  <si>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</si>
  <si>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</si>
  <si>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</si>
  <si>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</si>
  <si>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</si>
  <si>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</si>
  <si>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</si>
  <si>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</si>
  <si>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</si>
  <si>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</si>
  <si>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</si>
  <si>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</si>
  <si>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</si>
  <si>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</si>
  <si>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</si>
  <si>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</si>
  <si>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</si>
  <si>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</si>
  <si>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</si>
  <si>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</si>
  <si>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</si>
  <si>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</si>
  <si>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</si>
  <si>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</si>
  <si>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</si>
  <si>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</si>
  <si>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</si>
  <si>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</si>
  <si>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</si>
  <si>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</si>
  <si>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</si>
  <si>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</si>
  <si>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</si>
  <si>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</si>
  <si>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</si>
  <si>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</si>
  <si>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</si>
  <si>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owners of</t>
  </si>
  <si>
    <t xml:space="preserve">Profit from operating activities before  </t>
  </si>
  <si>
    <t xml:space="preserve">Inventories </t>
  </si>
  <si>
    <t xml:space="preserve">Other comprehensive income to be reclassified </t>
  </si>
  <si>
    <t>Other current financial assets</t>
  </si>
  <si>
    <t>Payment of principal portion of lease liabilities</t>
  </si>
  <si>
    <t>Right-of-use assets</t>
  </si>
  <si>
    <t xml:space="preserve">   Interest received</t>
  </si>
  <si>
    <t xml:space="preserve">   Interest paid</t>
  </si>
  <si>
    <t xml:space="preserve">   Corporate income tax paid</t>
  </si>
  <si>
    <t>Exchange differences on translation of financial statements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</si>
  <si>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</si>
  <si>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</si>
  <si>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</si>
  <si>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</si>
  <si>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</si>
  <si>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</si>
  <si>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</si>
  <si>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</si>
  <si>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</si>
  <si>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</si>
  <si>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</si>
  <si>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Sahakol Equipment Public Company Limited and its subsidiaries</t>
  </si>
  <si>
    <t>Contract assets</t>
  </si>
  <si>
    <t>The accompanying notes are an integral part of the interim financial statements.</t>
  </si>
  <si>
    <t>Revenue from services</t>
  </si>
  <si>
    <t>Income tax</t>
  </si>
  <si>
    <t xml:space="preserve">   in foreign currency</t>
  </si>
  <si>
    <t xml:space="preserve"> payment</t>
  </si>
  <si>
    <t>Appropriated -</t>
  </si>
  <si>
    <t>statutory reserve</t>
  </si>
  <si>
    <t>comprehensive income</t>
  </si>
  <si>
    <t>Other</t>
  </si>
  <si>
    <t xml:space="preserve">   Contract assets</t>
  </si>
  <si>
    <t xml:space="preserve">   Other non-current assets</t>
  </si>
  <si>
    <t xml:space="preserve">The accompanying notes are an integral part of the interim financial statements. </t>
  </si>
  <si>
    <t xml:space="preserve">   Appropriated - statutory reserve</t>
  </si>
  <si>
    <t xml:space="preserve">      deferred debenture issuing cost</t>
  </si>
  <si>
    <t xml:space="preserve">   Cash paid for long-term employee benefits</t>
  </si>
  <si>
    <t>Net cash used in investing activities</t>
  </si>
  <si>
    <t>Acquisition of plant and equipment</t>
  </si>
  <si>
    <t>Income tax refundable</t>
  </si>
  <si>
    <t>Capital surplus</t>
  </si>
  <si>
    <t>on share-based</t>
  </si>
  <si>
    <t>Exchange differences</t>
  </si>
  <si>
    <t xml:space="preserve"> on translation of </t>
  </si>
  <si>
    <t>financial statements in</t>
  </si>
  <si>
    <t>Cost of services</t>
  </si>
  <si>
    <t xml:space="preserve">      1,149,160,000 ordinary shares of Baht 1 each </t>
  </si>
  <si>
    <t>Supplement disclosures of cash flow information:</t>
  </si>
  <si>
    <t>Non-cash transactions</t>
  </si>
  <si>
    <t xml:space="preserve">Bank overdraft and short-term loans from </t>
  </si>
  <si>
    <t xml:space="preserve">   financial institutions</t>
  </si>
  <si>
    <t xml:space="preserve">Capital surplus on share-based payment </t>
  </si>
  <si>
    <t xml:space="preserve">   to loss in subsequent periods:</t>
  </si>
  <si>
    <t xml:space="preserve">   to loss in subsequent periods</t>
  </si>
  <si>
    <t>Increase in restricted bank deposits</t>
  </si>
  <si>
    <t>Current portion</t>
  </si>
  <si>
    <t xml:space="preserve">   Lease liabilities</t>
  </si>
  <si>
    <t xml:space="preserve">   Long-term loans</t>
  </si>
  <si>
    <t xml:space="preserve">   Debentures</t>
  </si>
  <si>
    <t>Non-current portion</t>
  </si>
  <si>
    <t xml:space="preserve">Cash receipt from long-term loans, net </t>
  </si>
  <si>
    <t>Balance as at 1 January 2025</t>
  </si>
  <si>
    <t>Current portion of finance lease receivables</t>
  </si>
  <si>
    <t>Finance lease receivables, net of current portion</t>
  </si>
  <si>
    <t xml:space="preserve">   Loans from related party</t>
  </si>
  <si>
    <t>Trade and other current receivables</t>
  </si>
  <si>
    <t xml:space="preserve">   Trade and other current receivables</t>
  </si>
  <si>
    <t>Trade and other current payables</t>
  </si>
  <si>
    <t xml:space="preserve">   Trade and other current payables</t>
  </si>
  <si>
    <t xml:space="preserve">   Increase in equipment from other current payables</t>
  </si>
  <si>
    <t>Non-current provision for employee benefits</t>
  </si>
  <si>
    <t>Total non-current assets</t>
  </si>
  <si>
    <t xml:space="preserve">   Finance lease receivables</t>
  </si>
  <si>
    <t>Balance as at 30 June 2025</t>
  </si>
  <si>
    <t>Increase in other current financial assets</t>
  </si>
  <si>
    <t>Repayment of debentures</t>
  </si>
  <si>
    <t xml:space="preserve">   from financial institutions </t>
  </si>
  <si>
    <t>Increase in short-term loans from unrelated persons</t>
  </si>
  <si>
    <t>Profit or loss:</t>
  </si>
  <si>
    <t xml:space="preserve">   Refunding of withholding tax deduct at source refunded</t>
  </si>
  <si>
    <t>Increase in short-term loans from related persons</t>
  </si>
  <si>
    <t>Repayment of loans from related party</t>
  </si>
  <si>
    <t>Loss before income tax</t>
  </si>
  <si>
    <t>Loss for the period</t>
  </si>
  <si>
    <t>(Unit: Thousand Baht, except basic loss per share expressed in Baht)</t>
  </si>
  <si>
    <t>Loss attributable to: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</si>
  <si>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</si>
  <si>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</si>
  <si>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</si>
  <si>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</si>
  <si>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</si>
  <si>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</si>
  <si>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</si>
  <si>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Loan from unrelated person</t>
  </si>
  <si>
    <t>Deferred tax liabilities</t>
  </si>
  <si>
    <t>Short-term loans from related persons and related party</t>
  </si>
  <si>
    <t>Finance income</t>
  </si>
  <si>
    <t>Claim refund from the landslide incident</t>
  </si>
  <si>
    <t>Operating profit (loss)</t>
  </si>
  <si>
    <t>Total comprehensive income for the period (loss)</t>
  </si>
  <si>
    <t xml:space="preserve">   Loss on cancel of lease</t>
  </si>
  <si>
    <t xml:space="preserve">   Unrealised loss (gain) on exchange</t>
  </si>
  <si>
    <t xml:space="preserve">   Provision for project losses</t>
  </si>
  <si>
    <t xml:space="preserve">   Non-current provision for employee benefits</t>
  </si>
  <si>
    <t xml:space="preserve">   Amortisation of deferred front end fee for loans and </t>
  </si>
  <si>
    <t xml:space="preserve">   Finance income</t>
  </si>
  <si>
    <t xml:space="preserve">   Finance cost</t>
  </si>
  <si>
    <t>Cash receipt from sales and leaseback</t>
  </si>
  <si>
    <t>Payment of principal portion of sales and leaseback</t>
  </si>
  <si>
    <t>Net increase (decrease) in cash and cash equivalents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</si>
  <si>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</si>
  <si>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</si>
  <si>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</si>
  <si>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</si>
  <si>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</si>
  <si>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</si>
  <si>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</si>
  <si>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 xml:space="preserve">   Allowance for expected credit losses</t>
  </si>
  <si>
    <t>Loss before tax</t>
  </si>
  <si>
    <t xml:space="preserve">   Loss from debt restructuring</t>
  </si>
  <si>
    <t>Proceeds from sales of equipment</t>
  </si>
  <si>
    <t>Investments in subsidiaries</t>
  </si>
  <si>
    <t>Bank deposits pledge as collateral</t>
  </si>
  <si>
    <t>Loss per share (Baht)</t>
  </si>
  <si>
    <t>Basic loss per share</t>
  </si>
  <si>
    <t xml:space="preserve">   Loss attributable to equity holders of the Company</t>
  </si>
  <si>
    <t>Basic loss per share (Baht)</t>
  </si>
  <si>
    <t xml:space="preserve">   Loss (gain) on written off of equipment</t>
  </si>
  <si>
    <t xml:space="preserve">   Loss from foreign exchange contracts</t>
  </si>
  <si>
    <t>Cash from operating activities</t>
  </si>
  <si>
    <t>Net cash from operating activities</t>
  </si>
  <si>
    <t>Increase in bank deposits pledge as collateral</t>
  </si>
  <si>
    <t>Increase (decrease) in bank overdraft and short-term loans</t>
  </si>
  <si>
    <t>Cash receipt from loans from unrelated person</t>
  </si>
  <si>
    <t>Net cash used in financing activities</t>
  </si>
  <si>
    <t>Translation adjustments</t>
  </si>
  <si>
    <t xml:space="preserve">   Increase in equipment arising from hire-purchase agreement</t>
  </si>
  <si>
    <t xml:space="preserve"> </t>
  </si>
  <si>
    <t xml:space="preserve">Adjustments to reconcile loss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</si>
</sst>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Cordia New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0" xfId="0" applyNumberFormat="1" applyFont="1"/>
    <xf numFmtId="43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9" fontId="2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0" fontId="3" fillId="0" borderId="0" xfId="0" applyFont="1" applyAlignment="1">
      <alignment horizontal="right"/>
    </xf>
    <xf numFmtId="49" fontId="3" fillId="0" borderId="0" xfId="0" applyNumberFormat="1" applyFont="1"/>
    <xf numFmtId="0" fontId="5" fillId="0" borderId="0" xfId="0" applyFont="1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6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6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1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6" fontId="3" fillId="0" borderId="4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37" fontId="3" fillId="0" borderId="0" xfId="0" applyNumberFormat="1" applyFont="1"/>
    <xf numFmtId="41" fontId="3" fillId="0" borderId="1" xfId="1" applyNumberFormat="1" applyFont="1" applyFill="1" applyBorder="1" applyAlignment="1"/>
    <xf numFmtId="41" fontId="3" fillId="0" borderId="2" xfId="0" applyNumberFormat="1" applyFont="1" applyBorder="1" applyAlignment="1">
      <alignment horizontal="center"/>
    </xf>
    <xf numFmtId="0" fontId="8" fillId="0" borderId="0" xfId="0" quotePrefix="1" applyFont="1" applyAlignment="1">
      <alignment horizontal="left"/>
    </xf>
    <xf numFmtId="37" fontId="2" fillId="0" borderId="0" xfId="2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3" fillId="0" borderId="1" xfId="0" applyNumberFormat="1" applyFont="1" applyBorder="1"/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164" fontId="3" fillId="0" borderId="5" xfId="0" applyNumberFormat="1" applyFont="1" applyBorder="1"/>
    <xf numFmtId="0" fontId="3" fillId="0" borderId="5" xfId="0" quotePrefix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1" fontId="3" fillId="0" borderId="0" xfId="1" applyNumberFormat="1" applyFont="1"/>
    <xf numFmtId="41" fontId="3" fillId="0" borderId="1" xfId="1" applyNumberFormat="1" applyFont="1" applyBorder="1"/>
    <xf numFmtId="0" fontId="3" fillId="0" borderId="0" xfId="4" applyFont="1"/>
    <xf numFmtId="41" fontId="3" fillId="0" borderId="0" xfId="1" applyNumberFormat="1" applyFont="1" applyBorder="1"/>
    <xf numFmtId="41" fontId="3" fillId="0" borderId="0" xfId="3" applyNumberFormat="1" applyFont="1"/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5">
    <cellStyle name="Comma" xfId="1" builtinId="3"/>
    <cellStyle name="Normal" xfId="0" builtinId="0"/>
    <cellStyle name="Normal 16" xfId="3" xr:uid="{00000000-0005-0000-0000-000002000000}"/>
    <cellStyle name="Normal 2 4" xfId="4" xr:uid="{D6B3270A-5EDD-4BB5-BFBD-FB6F06F9688D}"/>
    <cellStyle name="Normal_BS - E" xfId="2" xr:uid="{00000000-0005-0000-0000-000003000000}"/>
  </cellStyles>
  <dxfs count="0"/>
  <tableStyles count="0" defaultTableStyle="TableStyleMedium9" defaultPivotStyle="PivotStyleLight16"/>
  <colors>
    <mruColors>
      <color rgb="FF00FFFF"/>
      <color rgb="FFCCFFCC"/>
      <color rgb="FFFFCCFF"/>
      <color rgb="FFFF66CC"/>
      <color rgb="FFFF00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3311886</xdr:colOff>
      <xdr:row>231</xdr:row>
      <xdr:rowOff>45044</xdr:rowOff>
    </xdr:from>
    <xdr:to>
      <xdr:col>6</xdr:col>
      <xdr:colOff>604258</xdr:colOff>
      <xdr:row>233</xdr:row>
      <xdr:rowOff>236814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00000000-0008-0000-0100-00003A100000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3302988</xdr:colOff>
      <xdr:row>231</xdr:row>
      <xdr:rowOff>297240</xdr:rowOff>
    </xdr:from>
    <xdr:to>
      <xdr:col>6</xdr:col>
      <xdr:colOff>17522</xdr:colOff>
      <xdr:row>234</xdr:row>
      <xdr:rowOff>174382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215640" y="71214796"/>
          <a:ext cx="2783417" cy="80454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tabSelected="1" view="pageBreakPreview" zoomScale="90" zoomScaleNormal="85" zoomScaleSheetLayoutView="90" workbookViewId="0"/>
  </sheetViews>
  <sheetFormatPr defaultColWidth="10.88671875" defaultRowHeight="24" customHeight="1"/>
  <cols>
    <col min="1" max="1" width="50.6640625" style="18" customWidth="1"/>
    <col min="2" max="2" width="1.88671875" style="9" customWidth="1"/>
    <col min="3" max="3" width="5.88671875" style="18" customWidth="1"/>
    <col min="4" max="4" width="1.88671875" style="9" customWidth="1"/>
    <col min="5" max="5" width="16.77734375" style="9" customWidth="1"/>
    <col min="6" max="6" width="1.44140625" style="9" customWidth="1"/>
    <col min="7" max="7" width="16.77734375" style="9" customWidth="1"/>
    <col min="8" max="8" width="1.44140625" style="9" customWidth="1"/>
    <col min="9" max="9" width="16.77734375" style="9" customWidth="1"/>
    <col min="10" max="10" width="1.44140625" style="9" customWidth="1"/>
    <col min="11" max="11" width="16.77734375" style="9" customWidth="1"/>
    <col min="12" max="16384" width="10.88671875" style="9"/>
  </cols>
  <sheetData>
    <row r="1" spans="1:11" s="3" customFormat="1" ht="24" customHeight="1">
      <c r="A1" s="12" t="s">
        <v>93</v>
      </c>
      <c r="B1" s="13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2" t="s">
        <v>183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60" t="s">
        <v>163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31" t="s">
        <v>84</v>
      </c>
    </row>
    <row r="5" spans="1:11" ht="24" customHeight="1">
      <c r="E5" s="75" t="s">
        <v>0</v>
      </c>
      <c r="F5" s="75"/>
      <c r="G5" s="75"/>
      <c r="H5" s="14"/>
      <c r="I5" s="75" t="s">
        <v>1</v>
      </c>
      <c r="J5" s="75"/>
      <c r="K5" s="75"/>
    </row>
    <row r="6" spans="1:11" ht="24" customHeight="1">
      <c r="C6" s="25" t="s">
        <v>2</v>
      </c>
      <c r="E6" s="61" t="s">
        <v>164</v>
      </c>
      <c r="F6" s="20"/>
      <c r="G6" s="61" t="s">
        <v>165</v>
      </c>
      <c r="H6" s="20"/>
      <c r="I6" s="61" t="s">
        <v>164</v>
      </c>
      <c r="J6" s="20"/>
      <c r="K6" s="61" t="s">
        <v>165</v>
      </c>
    </row>
    <row r="7" spans="1:11" ht="24" customHeight="1">
      <c r="C7" s="25"/>
      <c r="E7" s="6" t="s">
        <v>85</v>
      </c>
      <c r="F7" s="20"/>
      <c r="G7" s="6" t="s">
        <v>86</v>
      </c>
      <c r="H7" s="20"/>
      <c r="I7" s="6" t="s">
        <v>85</v>
      </c>
      <c r="J7" s="20"/>
      <c r="K7" s="6" t="s">
        <v>86</v>
      </c>
    </row>
    <row r="8" spans="1:11" ht="24" customHeight="1">
      <c r="C8" s="25"/>
      <c r="E8" s="6" t="s">
        <v>87</v>
      </c>
      <c r="F8" s="20"/>
      <c r="G8" s="19"/>
      <c r="H8" s="20"/>
      <c r="I8" s="6" t="s">
        <v>87</v>
      </c>
      <c r="J8" s="20"/>
      <c r="K8" s="19"/>
    </row>
    <row r="9" spans="1:11" ht="24" customHeight="1">
      <c r="A9" s="12" t="s">
        <v>3</v>
      </c>
      <c r="C9" s="15"/>
    </row>
    <row r="10" spans="1:11" ht="24" customHeight="1">
      <c r="A10" s="12" t="s">
        <v>4</v>
      </c>
      <c r="C10" s="15"/>
    </row>
    <row r="11" spans="1:11" ht="24" customHeight="1">
      <c r="A11" s="18" t="s">
        <v>5</v>
      </c>
      <c r="B11" s="16"/>
      <c r="C11" s="15"/>
      <c r="E11" s="29">
        <v>39655</v>
      </c>
      <c r="F11" s="29"/>
      <c r="G11" s="29">
        <v>192643</v>
      </c>
      <c r="H11" s="29">
        <v>192489</v>
      </c>
      <c r="I11" s="29">
        <v>39513</v>
      </c>
      <c r="J11" s="29"/>
      <c r="K11" s="29">
        <v>192489</v>
      </c>
    </row>
    <row r="12" spans="1:11" ht="24" customHeight="1">
      <c r="A12" s="18" t="s">
        <v>9</v>
      </c>
      <c r="B12" s="16"/>
      <c r="C12" s="15">
        <v>10</v>
      </c>
      <c r="E12" s="29">
        <v>20750</v>
      </c>
      <c r="F12" s="29"/>
      <c r="G12" s="29">
        <v>0</v>
      </c>
      <c r="H12" s="29"/>
      <c r="I12" s="29">
        <v>20750</v>
      </c>
      <c r="J12" s="29"/>
      <c r="K12" s="29">
        <v>0</v>
      </c>
    </row>
    <row r="13" spans="1:11" ht="24" customHeight="1">
      <c r="A13" s="18" t="s">
        <v>138</v>
      </c>
      <c r="C13" s="15">
        <v>3</v>
      </c>
      <c r="D13" s="62"/>
      <c r="E13" s="29">
        <v>224671</v>
      </c>
      <c r="F13" s="63"/>
      <c r="G13" s="29">
        <v>201702</v>
      </c>
      <c r="H13" s="63"/>
      <c r="I13" s="29">
        <v>224671</v>
      </c>
      <c r="J13" s="63"/>
      <c r="K13" s="29">
        <v>201702</v>
      </c>
    </row>
    <row r="14" spans="1:11" ht="24" customHeight="1">
      <c r="A14" s="18" t="s">
        <v>135</v>
      </c>
      <c r="C14" s="15" t="s">
        <v>210</v>
      </c>
      <c r="D14" s="62"/>
      <c r="E14" s="29">
        <v>236596</v>
      </c>
      <c r="F14" s="63"/>
      <c r="G14" s="29">
        <v>230863</v>
      </c>
      <c r="H14" s="63"/>
      <c r="I14" s="29">
        <v>236596</v>
      </c>
      <c r="J14" s="63"/>
      <c r="K14" s="29">
        <v>230863</v>
      </c>
    </row>
    <row r="15" spans="1:11" ht="24" customHeight="1">
      <c r="A15" s="18" t="s">
        <v>94</v>
      </c>
      <c r="C15" s="15"/>
      <c r="D15" s="62"/>
      <c r="E15" s="29">
        <v>175721</v>
      </c>
      <c r="F15" s="63"/>
      <c r="G15" s="29">
        <v>166901</v>
      </c>
      <c r="H15" s="63"/>
      <c r="I15" s="29">
        <v>175721</v>
      </c>
      <c r="J15" s="63"/>
      <c r="K15" s="29">
        <v>166901</v>
      </c>
    </row>
    <row r="16" spans="1:11" ht="24" customHeight="1">
      <c r="A16" s="18" t="s">
        <v>73</v>
      </c>
      <c r="C16" s="15"/>
      <c r="D16" s="62"/>
      <c r="E16" s="29">
        <v>110490</v>
      </c>
      <c r="F16" s="63"/>
      <c r="G16" s="29">
        <v>192365</v>
      </c>
      <c r="H16" s="63"/>
      <c r="I16" s="29">
        <v>110490</v>
      </c>
      <c r="J16" s="63"/>
      <c r="K16" s="29">
        <v>192365</v>
      </c>
    </row>
    <row r="17" spans="1:11" ht="24" customHeight="1">
      <c r="A17" s="18" t="s">
        <v>75</v>
      </c>
      <c r="C17" s="15"/>
      <c r="D17" s="62"/>
      <c r="E17" s="29">
        <v>1074</v>
      </c>
      <c r="F17" s="63"/>
      <c r="G17" s="29">
        <v>976</v>
      </c>
      <c r="H17" s="63"/>
      <c r="I17" s="29">
        <v>1074</v>
      </c>
      <c r="J17" s="63"/>
      <c r="K17" s="29">
        <v>976</v>
      </c>
    </row>
    <row r="18" spans="1:11" ht="24" customHeight="1">
      <c r="A18" s="18" t="s">
        <v>6</v>
      </c>
      <c r="B18" s="3"/>
      <c r="C18" s="15"/>
      <c r="E18" s="29">
        <v>70382</v>
      </c>
      <c r="F18" s="29"/>
      <c r="G18" s="29">
        <v>51542</v>
      </c>
      <c r="H18" s="29"/>
      <c r="I18" s="29">
        <v>70372</v>
      </c>
      <c r="J18" s="29"/>
      <c r="K18" s="29">
        <v>51531</v>
      </c>
    </row>
    <row r="19" spans="1:11" ht="24" customHeight="1">
      <c r="A19" s="12" t="s">
        <v>7</v>
      </c>
      <c r="B19" s="3"/>
      <c r="C19" s="15"/>
      <c r="E19" s="38">
        <f>SUM(E11:E18)</f>
        <v>879339</v>
      </c>
      <c r="F19" s="29"/>
      <c r="G19" s="38">
        <f>SUM(G11:G18)</f>
        <v>1036992</v>
      </c>
      <c r="H19" s="29"/>
      <c r="I19" s="38">
        <f>SUM(I11:I18)</f>
        <v>879187</v>
      </c>
      <c r="J19" s="29"/>
      <c r="K19" s="38">
        <f>SUM(K11:K18)</f>
        <v>1036827</v>
      </c>
    </row>
    <row r="20" spans="1:11" ht="24" customHeight="1">
      <c r="A20" s="12" t="s">
        <v>8</v>
      </c>
      <c r="C20" s="15"/>
      <c r="E20" s="29"/>
      <c r="F20" s="29"/>
      <c r="G20" s="29"/>
      <c r="H20" s="29"/>
      <c r="I20" s="29"/>
      <c r="J20" s="29"/>
      <c r="K20" s="29"/>
    </row>
    <row r="21" spans="1:11" ht="24" customHeight="1">
      <c r="A21" s="18" t="s">
        <v>195</v>
      </c>
      <c r="C21" s="15"/>
      <c r="E21" s="29">
        <v>132350</v>
      </c>
      <c r="F21" s="29"/>
      <c r="G21" s="29">
        <v>132350</v>
      </c>
      <c r="H21" s="29"/>
      <c r="I21" s="29">
        <v>132350</v>
      </c>
      <c r="J21" s="29"/>
      <c r="K21" s="29">
        <v>132350</v>
      </c>
    </row>
    <row r="22" spans="1:11" ht="24" customHeight="1">
      <c r="A22" s="18" t="s">
        <v>136</v>
      </c>
      <c r="C22" s="15">
        <v>4</v>
      </c>
      <c r="E22" s="29">
        <v>1274504</v>
      </c>
      <c r="F22" s="29"/>
      <c r="G22" s="29">
        <v>1354599</v>
      </c>
      <c r="H22" s="29"/>
      <c r="I22" s="29">
        <v>1274504</v>
      </c>
      <c r="J22" s="29"/>
      <c r="K22" s="29">
        <v>1354599</v>
      </c>
    </row>
    <row r="23" spans="1:11" ht="24" customHeight="1">
      <c r="A23" s="18" t="s">
        <v>194</v>
      </c>
      <c r="B23" s="3"/>
      <c r="C23" s="15"/>
      <c r="E23" s="29">
        <v>0</v>
      </c>
      <c r="F23" s="29"/>
      <c r="G23" s="29">
        <v>0</v>
      </c>
      <c r="H23" s="29"/>
      <c r="I23" s="29">
        <v>0</v>
      </c>
      <c r="J23" s="29"/>
      <c r="K23" s="29">
        <v>0</v>
      </c>
    </row>
    <row r="24" spans="1:11" ht="24" customHeight="1">
      <c r="A24" s="18" t="s">
        <v>83</v>
      </c>
      <c r="B24" s="3"/>
      <c r="C24" s="15">
        <v>5</v>
      </c>
      <c r="E24" s="29">
        <v>4909125</v>
      </c>
      <c r="F24" s="29"/>
      <c r="G24" s="29">
        <v>5060330</v>
      </c>
      <c r="H24" s="29"/>
      <c r="I24" s="29">
        <v>4909125</v>
      </c>
      <c r="J24" s="29"/>
      <c r="K24" s="29">
        <v>5060330</v>
      </c>
    </row>
    <row r="25" spans="1:11" ht="24" customHeight="1">
      <c r="A25" s="18" t="s">
        <v>77</v>
      </c>
      <c r="B25" s="3"/>
      <c r="C25" s="15"/>
      <c r="E25" s="29">
        <v>19107</v>
      </c>
      <c r="F25" s="29"/>
      <c r="G25" s="29">
        <v>14238</v>
      </c>
      <c r="H25" s="29"/>
      <c r="I25" s="29">
        <v>19107</v>
      </c>
      <c r="J25" s="29"/>
      <c r="K25" s="29">
        <v>14238</v>
      </c>
    </row>
    <row r="26" spans="1:11" ht="24" customHeight="1">
      <c r="A26" s="18" t="s">
        <v>112</v>
      </c>
      <c r="B26" s="3"/>
      <c r="C26" s="15"/>
      <c r="E26" s="29">
        <v>18926</v>
      </c>
      <c r="F26" s="29"/>
      <c r="G26" s="29">
        <v>22553</v>
      </c>
      <c r="H26" s="29"/>
      <c r="I26" s="29">
        <v>18926</v>
      </c>
      <c r="J26" s="29"/>
      <c r="K26" s="29">
        <v>22553</v>
      </c>
    </row>
    <row r="27" spans="1:11" ht="24" customHeight="1">
      <c r="A27" s="18" t="s">
        <v>10</v>
      </c>
      <c r="B27" s="3"/>
      <c r="C27" s="15"/>
      <c r="E27" s="39">
        <v>19853</v>
      </c>
      <c r="F27" s="29"/>
      <c r="G27" s="39">
        <v>22170</v>
      </c>
      <c r="H27" s="29"/>
      <c r="I27" s="39">
        <v>19853</v>
      </c>
      <c r="J27" s="29"/>
      <c r="K27" s="39">
        <v>22170</v>
      </c>
    </row>
    <row r="28" spans="1:11" ht="24" customHeight="1">
      <c r="A28" s="12" t="s">
        <v>144</v>
      </c>
      <c r="C28" s="15"/>
      <c r="E28" s="38">
        <f>SUM(E21:E27)</f>
        <v>6373865</v>
      </c>
      <c r="F28" s="29"/>
      <c r="G28" s="38">
        <f>SUM(G21:G27)</f>
        <v>6606240</v>
      </c>
      <c r="H28" s="29"/>
      <c r="I28" s="38">
        <f>SUM(I21:I27)</f>
        <v>6373865</v>
      </c>
      <c r="J28" s="29"/>
      <c r="K28" s="38">
        <f>SUM(K21:K27)</f>
        <v>6606240</v>
      </c>
    </row>
    <row r="29" spans="1:11" ht="24" customHeight="1" thickBot="1">
      <c r="A29" s="12" t="s">
        <v>11</v>
      </c>
      <c r="E29" s="50">
        <f>E19+E28</f>
        <v>7253204</v>
      </c>
      <c r="F29" s="29"/>
      <c r="G29" s="50">
        <f>G19+G28</f>
        <v>7643232</v>
      </c>
      <c r="H29" s="29"/>
      <c r="I29" s="50">
        <f>I19+I28</f>
        <v>7253052</v>
      </c>
      <c r="J29" s="29"/>
      <c r="K29" s="50">
        <f>K19+K28</f>
        <v>7643067</v>
      </c>
    </row>
    <row r="30" spans="1:11" ht="24" customHeight="1" thickTop="1">
      <c r="E30" s="29"/>
      <c r="F30" s="29"/>
      <c r="G30" s="29"/>
      <c r="H30" s="29"/>
      <c r="I30" s="29"/>
      <c r="J30" s="29"/>
      <c r="K30" s="29"/>
    </row>
    <row r="31" spans="1:11" ht="24" customHeight="1">
      <c r="A31" s="17" t="s">
        <v>95</v>
      </c>
      <c r="B31" s="16"/>
      <c r="E31" s="29"/>
      <c r="F31" s="29"/>
      <c r="G31" s="29"/>
      <c r="H31" s="29"/>
      <c r="I31" s="29"/>
      <c r="J31" s="29"/>
      <c r="K31" s="29"/>
    </row>
    <row r="32" spans="1:11" s="3" customFormat="1" ht="24" customHeight="1">
      <c r="A32" s="12" t="s">
        <v>93</v>
      </c>
      <c r="B32" s="13"/>
      <c r="C32" s="1"/>
      <c r="D32" s="2"/>
      <c r="E32" s="2"/>
      <c r="F32" s="2"/>
      <c r="G32" s="2"/>
      <c r="H32" s="2"/>
      <c r="I32" s="2"/>
      <c r="J32" s="2"/>
      <c r="K32" s="2"/>
    </row>
    <row r="33" spans="1:11" s="3" customFormat="1" ht="24" customHeight="1">
      <c r="A33" s="12" t="s">
        <v>184</v>
      </c>
      <c r="B33" s="2"/>
      <c r="C33" s="1"/>
      <c r="D33" s="2"/>
      <c r="E33" s="2"/>
      <c r="F33" s="2"/>
      <c r="G33" s="2"/>
      <c r="H33" s="2"/>
      <c r="I33" s="2"/>
      <c r="J33" s="2"/>
      <c r="K33" s="2"/>
    </row>
    <row r="34" spans="1:11" s="3" customFormat="1" ht="24" customHeight="1">
      <c r="A34" s="60" t="s">
        <v>163</v>
      </c>
      <c r="B34" s="2"/>
      <c r="C34" s="1"/>
      <c r="D34" s="2"/>
      <c r="E34" s="2"/>
      <c r="F34" s="2"/>
      <c r="G34" s="2"/>
      <c r="H34" s="2"/>
      <c r="I34" s="2"/>
      <c r="J34" s="2"/>
      <c r="K34" s="2"/>
    </row>
    <row r="35" spans="1:11" s="3" customFormat="1" ht="24" customHeight="1">
      <c r="B35" s="2"/>
      <c r="C35" s="1"/>
      <c r="D35" s="2"/>
      <c r="E35" s="2"/>
      <c r="F35" s="2"/>
      <c r="G35" s="2"/>
      <c r="H35" s="2"/>
      <c r="I35" s="2"/>
      <c r="J35" s="2"/>
      <c r="K35" s="31" t="s">
        <v>84</v>
      </c>
    </row>
    <row r="36" spans="1:11" ht="24" customHeight="1">
      <c r="E36" s="75" t="s">
        <v>0</v>
      </c>
      <c r="F36" s="75"/>
      <c r="G36" s="75"/>
      <c r="H36" s="14"/>
      <c r="I36" s="75" t="s">
        <v>1</v>
      </c>
      <c r="J36" s="75"/>
      <c r="K36" s="75"/>
    </row>
    <row r="37" spans="1:11" ht="24" customHeight="1">
      <c r="C37" s="25" t="s">
        <v>2</v>
      </c>
      <c r="E37" s="61" t="s">
        <v>164</v>
      </c>
      <c r="F37" s="20"/>
      <c r="G37" s="61" t="s">
        <v>165</v>
      </c>
      <c r="H37" s="20"/>
      <c r="I37" s="61" t="s">
        <v>164</v>
      </c>
      <c r="J37" s="20"/>
      <c r="K37" s="61" t="s">
        <v>165</v>
      </c>
    </row>
    <row r="38" spans="1:11" ht="24" customHeight="1">
      <c r="C38" s="25"/>
      <c r="E38" s="6" t="s">
        <v>85</v>
      </c>
      <c r="F38" s="20"/>
      <c r="G38" s="6" t="s">
        <v>86</v>
      </c>
      <c r="H38" s="20"/>
      <c r="I38" s="6" t="s">
        <v>85</v>
      </c>
      <c r="J38" s="20"/>
      <c r="K38" s="6" t="s">
        <v>86</v>
      </c>
    </row>
    <row r="39" spans="1:11" ht="24" customHeight="1">
      <c r="C39" s="25"/>
      <c r="E39" s="6" t="s">
        <v>87</v>
      </c>
      <c r="F39" s="20"/>
      <c r="G39" s="19"/>
      <c r="H39" s="20"/>
      <c r="I39" s="6" t="s">
        <v>87</v>
      </c>
      <c r="J39" s="20"/>
      <c r="K39" s="19"/>
    </row>
    <row r="40" spans="1:11" ht="24" customHeight="1">
      <c r="A40" s="12" t="s">
        <v>12</v>
      </c>
      <c r="C40" s="15"/>
    </row>
    <row r="41" spans="1:11" ht="24" customHeight="1">
      <c r="A41" s="12" t="s">
        <v>13</v>
      </c>
      <c r="C41" s="15"/>
    </row>
    <row r="42" spans="1:11" ht="24" customHeight="1">
      <c r="A42" s="18" t="s">
        <v>122</v>
      </c>
      <c r="C42" s="15"/>
    </row>
    <row r="43" spans="1:11" ht="24" customHeight="1">
      <c r="A43" s="18" t="s">
        <v>123</v>
      </c>
      <c r="B43" s="3"/>
      <c r="C43" s="15">
        <v>6</v>
      </c>
      <c r="E43" s="29">
        <v>469683</v>
      </c>
      <c r="F43" s="29"/>
      <c r="G43" s="29">
        <v>441385</v>
      </c>
      <c r="H43" s="29"/>
      <c r="I43" s="29">
        <v>469683</v>
      </c>
      <c r="J43" s="29"/>
      <c r="K43" s="29">
        <v>441385</v>
      </c>
    </row>
    <row r="44" spans="1:11" ht="24" customHeight="1">
      <c r="A44" s="18" t="s">
        <v>168</v>
      </c>
      <c r="B44" s="3"/>
      <c r="C44" s="15">
        <v>2</v>
      </c>
      <c r="E44" s="29">
        <v>45500</v>
      </c>
      <c r="F44" s="29"/>
      <c r="G44" s="29">
        <v>45500</v>
      </c>
      <c r="H44" s="29"/>
      <c r="I44" s="29">
        <v>45500</v>
      </c>
      <c r="J44" s="29"/>
      <c r="K44" s="29">
        <v>45500</v>
      </c>
    </row>
    <row r="45" spans="1:11" ht="24" customHeight="1">
      <c r="A45" s="18" t="s">
        <v>166</v>
      </c>
      <c r="B45" s="3"/>
      <c r="C45" s="15">
        <v>7</v>
      </c>
      <c r="E45" s="29">
        <v>299509</v>
      </c>
      <c r="F45" s="29"/>
      <c r="G45" s="29">
        <v>0</v>
      </c>
      <c r="H45" s="29"/>
      <c r="I45" s="29">
        <v>299509</v>
      </c>
      <c r="J45" s="29"/>
      <c r="K45" s="29">
        <v>0</v>
      </c>
    </row>
    <row r="46" spans="1:11" ht="24" customHeight="1">
      <c r="A46" s="18" t="s">
        <v>140</v>
      </c>
      <c r="C46" s="15">
        <v>8</v>
      </c>
      <c r="E46" s="30">
        <v>1472711</v>
      </c>
      <c r="F46" s="29"/>
      <c r="G46" s="29">
        <v>1245668</v>
      </c>
      <c r="H46" s="29"/>
      <c r="I46" s="30">
        <v>1472673</v>
      </c>
      <c r="J46" s="29"/>
      <c r="K46" s="29">
        <v>1245626</v>
      </c>
    </row>
    <row r="47" spans="1:11" ht="24" customHeight="1">
      <c r="A47" s="18" t="s">
        <v>128</v>
      </c>
      <c r="C47" s="15"/>
      <c r="E47" s="30"/>
      <c r="G47" s="30"/>
      <c r="I47" s="30"/>
      <c r="K47" s="30"/>
    </row>
    <row r="48" spans="1:11" ht="24" customHeight="1">
      <c r="A48" s="18" t="s">
        <v>137</v>
      </c>
      <c r="B48" s="3"/>
      <c r="C48" s="15">
        <v>2</v>
      </c>
      <c r="E48" s="29">
        <v>127231</v>
      </c>
      <c r="F48" s="29"/>
      <c r="G48" s="30">
        <v>123714</v>
      </c>
      <c r="H48" s="29"/>
      <c r="I48" s="29">
        <v>127231</v>
      </c>
      <c r="J48" s="29"/>
      <c r="K48" s="30">
        <v>123714</v>
      </c>
    </row>
    <row r="49" spans="1:11" ht="24" customHeight="1">
      <c r="A49" s="18" t="s">
        <v>129</v>
      </c>
      <c r="B49" s="3"/>
      <c r="C49" s="15"/>
      <c r="E49" s="29">
        <v>11073</v>
      </c>
      <c r="F49" s="29"/>
      <c r="G49" s="29">
        <v>10073</v>
      </c>
      <c r="H49" s="29"/>
      <c r="I49" s="29">
        <v>11073</v>
      </c>
      <c r="J49" s="29"/>
      <c r="K49" s="29">
        <v>10073</v>
      </c>
    </row>
    <row r="50" spans="1:11" ht="24" customHeight="1">
      <c r="A50" s="18" t="s">
        <v>130</v>
      </c>
      <c r="B50" s="3"/>
      <c r="C50" s="15">
        <v>9</v>
      </c>
      <c r="E50" s="29">
        <v>1399314</v>
      </c>
      <c r="F50" s="29"/>
      <c r="G50" s="29">
        <v>538128</v>
      </c>
      <c r="H50" s="29"/>
      <c r="I50" s="29">
        <v>1399314</v>
      </c>
      <c r="J50" s="29"/>
      <c r="K50" s="29">
        <v>538128</v>
      </c>
    </row>
    <row r="51" spans="1:11" ht="24" customHeight="1">
      <c r="A51" s="18" t="s">
        <v>131</v>
      </c>
      <c r="B51" s="3"/>
      <c r="C51" s="15">
        <v>10</v>
      </c>
      <c r="E51" s="29">
        <v>875072</v>
      </c>
      <c r="F51" s="29"/>
      <c r="G51" s="29">
        <v>145715</v>
      </c>
      <c r="H51" s="29"/>
      <c r="I51" s="29">
        <v>875072</v>
      </c>
      <c r="J51" s="29"/>
      <c r="K51" s="29">
        <v>145715</v>
      </c>
    </row>
    <row r="52" spans="1:11" ht="24" customHeight="1">
      <c r="A52" s="18" t="s">
        <v>14</v>
      </c>
      <c r="C52" s="15"/>
      <c r="E52" s="9">
        <v>60579</v>
      </c>
      <c r="F52" s="29"/>
      <c r="G52" s="29">
        <v>80892</v>
      </c>
      <c r="H52" s="29"/>
      <c r="I52" s="9">
        <v>60579</v>
      </c>
      <c r="J52" s="29"/>
      <c r="K52" s="29">
        <v>80892</v>
      </c>
    </row>
    <row r="53" spans="1:11" ht="24" customHeight="1">
      <c r="A53" s="12" t="s">
        <v>15</v>
      </c>
      <c r="C53" s="15"/>
      <c r="E53" s="38">
        <f>SUM(E41:E52)</f>
        <v>4760672</v>
      </c>
      <c r="F53" s="29"/>
      <c r="G53" s="38">
        <f>SUM(G41:G52)</f>
        <v>2631075</v>
      </c>
      <c r="H53" s="29"/>
      <c r="I53" s="38">
        <f>SUM(I41:I52)</f>
        <v>4760634</v>
      </c>
      <c r="J53" s="29"/>
      <c r="K53" s="38">
        <f>SUM(K41:K52)</f>
        <v>2631033</v>
      </c>
    </row>
    <row r="54" spans="1:11" ht="24" customHeight="1">
      <c r="A54" s="12" t="s">
        <v>16</v>
      </c>
      <c r="C54" s="15"/>
      <c r="E54" s="29"/>
      <c r="F54" s="29"/>
      <c r="G54" s="29"/>
      <c r="H54" s="29"/>
      <c r="I54" s="29"/>
      <c r="J54" s="29"/>
      <c r="K54" s="29"/>
    </row>
    <row r="55" spans="1:11" ht="24" customHeight="1">
      <c r="A55" s="18" t="s">
        <v>166</v>
      </c>
      <c r="C55" s="15">
        <v>7</v>
      </c>
      <c r="E55" s="29">
        <v>0</v>
      </c>
      <c r="F55" s="29"/>
      <c r="G55" s="29">
        <v>299671</v>
      </c>
      <c r="H55" s="29"/>
      <c r="I55" s="29">
        <v>0</v>
      </c>
      <c r="J55" s="29"/>
      <c r="K55" s="29">
        <v>299671</v>
      </c>
    </row>
    <row r="56" spans="1:11" ht="24" customHeight="1">
      <c r="A56" s="18" t="s">
        <v>132</v>
      </c>
      <c r="C56" s="15"/>
      <c r="E56" s="29"/>
      <c r="F56" s="29"/>
      <c r="G56" s="29"/>
      <c r="H56" s="29"/>
      <c r="I56" s="29"/>
      <c r="J56" s="29"/>
      <c r="K56" s="29"/>
    </row>
    <row r="57" spans="1:11" ht="24" customHeight="1">
      <c r="A57" s="18" t="s">
        <v>137</v>
      </c>
      <c r="C57" s="15">
        <v>2</v>
      </c>
      <c r="E57" s="29">
        <v>130224</v>
      </c>
      <c r="G57" s="29">
        <v>137180</v>
      </c>
      <c r="H57" s="29"/>
      <c r="I57" s="29">
        <v>130224</v>
      </c>
      <c r="J57" s="29"/>
      <c r="K57" s="29">
        <v>137180</v>
      </c>
    </row>
    <row r="58" spans="1:11" ht="24" customHeight="1">
      <c r="A58" s="18" t="s">
        <v>129</v>
      </c>
      <c r="C58" s="15"/>
      <c r="E58" s="29">
        <v>20948</v>
      </c>
      <c r="F58" s="29"/>
      <c r="G58" s="29">
        <v>5695</v>
      </c>
      <c r="H58" s="29"/>
      <c r="I58" s="29">
        <v>20948</v>
      </c>
      <c r="J58" s="29"/>
      <c r="K58" s="29">
        <v>5695</v>
      </c>
    </row>
    <row r="59" spans="1:11" ht="24" customHeight="1">
      <c r="A59" s="18" t="s">
        <v>130</v>
      </c>
      <c r="C59" s="15">
        <v>9</v>
      </c>
      <c r="E59" s="29">
        <v>0</v>
      </c>
      <c r="F59" s="29"/>
      <c r="G59" s="29">
        <v>1056832</v>
      </c>
      <c r="H59" s="29"/>
      <c r="I59" s="29">
        <v>0</v>
      </c>
      <c r="J59" s="29"/>
      <c r="K59" s="29">
        <v>1056832</v>
      </c>
    </row>
    <row r="60" spans="1:11" ht="24" customHeight="1">
      <c r="A60" s="18" t="s">
        <v>131</v>
      </c>
      <c r="C60" s="15">
        <v>10</v>
      </c>
      <c r="E60" s="29">
        <v>861785</v>
      </c>
      <c r="G60" s="29">
        <v>1588893</v>
      </c>
      <c r="I60" s="29">
        <v>861785</v>
      </c>
      <c r="K60" s="29">
        <v>1588893</v>
      </c>
    </row>
    <row r="61" spans="1:11" ht="24" customHeight="1">
      <c r="A61" s="18" t="s">
        <v>143</v>
      </c>
      <c r="C61" s="15"/>
      <c r="E61" s="29">
        <v>57772</v>
      </c>
      <c r="G61" s="29">
        <v>55672</v>
      </c>
      <c r="I61" s="29">
        <v>57772</v>
      </c>
      <c r="K61" s="29">
        <v>55672</v>
      </c>
    </row>
    <row r="62" spans="1:11" ht="24" customHeight="1">
      <c r="A62" s="18" t="s">
        <v>167</v>
      </c>
      <c r="C62" s="15"/>
      <c r="E62" s="9">
        <v>2348</v>
      </c>
      <c r="G62" s="29">
        <v>2843</v>
      </c>
      <c r="I62" s="9">
        <v>2348</v>
      </c>
      <c r="K62" s="29">
        <v>2843</v>
      </c>
    </row>
    <row r="63" spans="1:11" ht="24" customHeight="1">
      <c r="A63" s="18" t="s">
        <v>17</v>
      </c>
      <c r="C63" s="15"/>
      <c r="E63" s="9">
        <v>31056</v>
      </c>
      <c r="F63" s="29"/>
      <c r="G63" s="29">
        <v>31056</v>
      </c>
      <c r="H63" s="29"/>
      <c r="I63" s="9">
        <v>31056</v>
      </c>
      <c r="J63" s="29"/>
      <c r="K63" s="29">
        <v>31056</v>
      </c>
    </row>
    <row r="64" spans="1:11" ht="24" customHeight="1">
      <c r="A64" s="12" t="s">
        <v>18</v>
      </c>
      <c r="C64" s="15"/>
      <c r="E64" s="38">
        <f>SUM(E54:E63)</f>
        <v>1104133</v>
      </c>
      <c r="F64" s="29"/>
      <c r="G64" s="38">
        <f>SUM(G54:G63)</f>
        <v>3177842</v>
      </c>
      <c r="H64" s="29"/>
      <c r="I64" s="38">
        <f>SUM(I54:I63)</f>
        <v>1104133</v>
      </c>
      <c r="J64" s="29"/>
      <c r="K64" s="38">
        <f>SUM(K54:K63)</f>
        <v>3177842</v>
      </c>
    </row>
    <row r="65" spans="1:11" ht="24" customHeight="1">
      <c r="A65" s="12" t="s">
        <v>19</v>
      </c>
      <c r="E65" s="38">
        <f>E53+E64</f>
        <v>5864805</v>
      </c>
      <c r="F65" s="29"/>
      <c r="G65" s="38">
        <f>G53+G64</f>
        <v>5808917</v>
      </c>
      <c r="H65" s="29"/>
      <c r="I65" s="38">
        <f>I53+I64</f>
        <v>5864767</v>
      </c>
      <c r="J65" s="29"/>
      <c r="K65" s="38">
        <f>K53+K64</f>
        <v>5808875</v>
      </c>
    </row>
    <row r="66" spans="1:11" ht="24" customHeight="1">
      <c r="A66" s="17"/>
      <c r="B66" s="16"/>
      <c r="E66" s="29"/>
      <c r="F66" s="29"/>
      <c r="G66" s="29"/>
      <c r="H66" s="29"/>
      <c r="I66" s="29"/>
      <c r="J66" s="29"/>
      <c r="K66" s="29"/>
    </row>
    <row r="67" spans="1:11" ht="24" customHeight="1">
      <c r="A67" s="17" t="s">
        <v>95</v>
      </c>
      <c r="B67" s="16"/>
      <c r="E67" s="8"/>
      <c r="F67" s="8"/>
      <c r="G67" s="8"/>
      <c r="I67" s="8"/>
      <c r="J67" s="8"/>
      <c r="K67" s="8"/>
    </row>
    <row r="68" spans="1:11" s="3" customFormat="1" ht="24" customHeight="1">
      <c r="A68" s="12" t="s">
        <v>93</v>
      </c>
      <c r="B68" s="13"/>
      <c r="C68" s="1"/>
      <c r="D68" s="2"/>
      <c r="E68" s="2"/>
      <c r="F68" s="2"/>
      <c r="G68" s="2"/>
      <c r="H68" s="2"/>
      <c r="I68" s="2"/>
      <c r="J68" s="2"/>
      <c r="K68" s="2"/>
    </row>
    <row r="69" spans="1:11" s="3" customFormat="1" ht="24" customHeight="1">
      <c r="A69" s="12" t="s">
        <v>184</v>
      </c>
      <c r="B69" s="2"/>
      <c r="C69" s="1"/>
      <c r="D69" s="2"/>
      <c r="E69" s="2"/>
      <c r="F69" s="2"/>
      <c r="G69" s="2"/>
      <c r="H69" s="2"/>
      <c r="I69" s="2"/>
      <c r="J69" s="2"/>
      <c r="K69" s="2"/>
    </row>
    <row r="70" spans="1:11" s="3" customFormat="1" ht="24" customHeight="1">
      <c r="A70" s="60" t="s">
        <v>163</v>
      </c>
      <c r="B70" s="2"/>
      <c r="C70" s="1"/>
      <c r="D70" s="2"/>
      <c r="E70" s="2"/>
      <c r="F70" s="2"/>
      <c r="G70" s="2"/>
      <c r="H70" s="2"/>
      <c r="I70" s="2"/>
      <c r="J70" s="2"/>
      <c r="K70" s="2"/>
    </row>
    <row r="71" spans="1:11" s="3" customFormat="1" ht="24" customHeight="1">
      <c r="B71" s="2"/>
      <c r="C71" s="1"/>
      <c r="D71" s="2"/>
      <c r="E71" s="2"/>
      <c r="F71" s="2"/>
      <c r="G71" s="2"/>
      <c r="H71" s="2"/>
      <c r="I71" s="2"/>
      <c r="J71" s="2"/>
      <c r="K71" s="31" t="s">
        <v>84</v>
      </c>
    </row>
    <row r="72" spans="1:11" ht="24" customHeight="1">
      <c r="E72" s="75" t="s">
        <v>0</v>
      </c>
      <c r="F72" s="75"/>
      <c r="G72" s="75"/>
      <c r="H72" s="14"/>
      <c r="I72" s="75" t="s">
        <v>1</v>
      </c>
      <c r="J72" s="75"/>
      <c r="K72" s="75"/>
    </row>
    <row r="73" spans="1:11" ht="24" customHeight="1">
      <c r="C73" s="25"/>
      <c r="E73" s="61" t="s">
        <v>164</v>
      </c>
      <c r="F73" s="20"/>
      <c r="G73" s="61" t="s">
        <v>165</v>
      </c>
      <c r="H73" s="20"/>
      <c r="I73" s="61" t="s">
        <v>164</v>
      </c>
      <c r="J73" s="20"/>
      <c r="K73" s="61" t="s">
        <v>165</v>
      </c>
    </row>
    <row r="74" spans="1:11" ht="24" customHeight="1">
      <c r="C74" s="25"/>
      <c r="E74" s="6" t="s">
        <v>85</v>
      </c>
      <c r="F74" s="20"/>
      <c r="G74" s="6" t="s">
        <v>86</v>
      </c>
      <c r="H74" s="20"/>
      <c r="I74" s="6" t="s">
        <v>85</v>
      </c>
      <c r="J74" s="20"/>
      <c r="K74" s="6" t="s">
        <v>86</v>
      </c>
    </row>
    <row r="75" spans="1:11" ht="24" customHeight="1">
      <c r="C75" s="25"/>
      <c r="E75" s="6" t="s">
        <v>87</v>
      </c>
      <c r="F75" s="20"/>
      <c r="G75" s="19"/>
      <c r="H75" s="20"/>
      <c r="I75" s="6" t="s">
        <v>87</v>
      </c>
      <c r="J75" s="20"/>
      <c r="K75" s="19"/>
    </row>
    <row r="76" spans="1:11" ht="24" customHeight="1">
      <c r="A76" s="12" t="s">
        <v>20</v>
      </c>
      <c r="E76" s="8"/>
      <c r="F76" s="8"/>
      <c r="G76" s="8"/>
      <c r="I76" s="8"/>
      <c r="J76" s="8"/>
      <c r="K76" s="8"/>
    </row>
    <row r="77" spans="1:11" ht="24" customHeight="1">
      <c r="A77" s="18" t="s">
        <v>21</v>
      </c>
      <c r="E77" s="8"/>
      <c r="F77" s="8"/>
      <c r="G77" s="8"/>
      <c r="I77" s="8"/>
      <c r="J77" s="8"/>
      <c r="K77" s="8"/>
    </row>
    <row r="78" spans="1:11" ht="24" customHeight="1">
      <c r="A78" s="18" t="s">
        <v>22</v>
      </c>
      <c r="B78" s="16"/>
      <c r="C78" s="15"/>
      <c r="E78" s="8"/>
      <c r="F78" s="8"/>
      <c r="G78" s="8"/>
      <c r="I78" s="8"/>
      <c r="J78" s="8"/>
      <c r="K78" s="8"/>
    </row>
    <row r="79" spans="1:11" ht="24" customHeight="1" thickBot="1">
      <c r="A79" s="18" t="s">
        <v>119</v>
      </c>
      <c r="B79" s="16"/>
      <c r="C79" s="15"/>
      <c r="E79" s="40">
        <v>1149160</v>
      </c>
      <c r="F79" s="29"/>
      <c r="G79" s="40">
        <v>1149160</v>
      </c>
      <c r="H79" s="29"/>
      <c r="I79" s="40">
        <f>E79</f>
        <v>1149160</v>
      </c>
      <c r="J79" s="29"/>
      <c r="K79" s="40">
        <v>1149160</v>
      </c>
    </row>
    <row r="80" spans="1:11" ht="24" customHeight="1" thickTop="1">
      <c r="A80" s="18" t="s">
        <v>23</v>
      </c>
      <c r="B80" s="16"/>
      <c r="C80" s="15"/>
      <c r="E80" s="29"/>
      <c r="F80" s="29"/>
      <c r="G80" s="29"/>
      <c r="H80" s="29"/>
      <c r="I80" s="29"/>
      <c r="J80" s="29"/>
      <c r="K80" s="29"/>
    </row>
    <row r="81" spans="1:11" ht="24" customHeight="1">
      <c r="A81" s="18" t="s">
        <v>119</v>
      </c>
      <c r="B81" s="16"/>
      <c r="C81" s="15"/>
      <c r="E81" s="30">
        <f>Consolidated!C23</f>
        <v>1149160</v>
      </c>
      <c r="F81" s="30"/>
      <c r="G81" s="30">
        <v>1149160</v>
      </c>
      <c r="H81" s="30"/>
      <c r="I81" s="30">
        <f>'The Company only'!D16</f>
        <v>1149160</v>
      </c>
      <c r="J81" s="30"/>
      <c r="K81" s="30">
        <v>1149160</v>
      </c>
    </row>
    <row r="82" spans="1:11" ht="24" customHeight="1">
      <c r="A82" s="18" t="s">
        <v>24</v>
      </c>
      <c r="C82" s="15"/>
      <c r="E82" s="30">
        <v>839528</v>
      </c>
      <c r="F82" s="30"/>
      <c r="G82" s="30">
        <v>839528</v>
      </c>
      <c r="H82" s="30"/>
      <c r="I82" s="30">
        <v>839528</v>
      </c>
      <c r="J82" s="30"/>
      <c r="K82" s="30">
        <v>839528</v>
      </c>
    </row>
    <row r="83" spans="1:11" ht="24" customHeight="1">
      <c r="A83" s="18" t="s">
        <v>124</v>
      </c>
      <c r="B83" s="3"/>
      <c r="C83" s="15"/>
      <c r="E83" s="30">
        <v>16441</v>
      </c>
      <c r="F83" s="30"/>
      <c r="G83" s="30">
        <v>16441</v>
      </c>
      <c r="H83" s="30"/>
      <c r="I83" s="30">
        <v>16441</v>
      </c>
      <c r="J83" s="30"/>
      <c r="K83" s="30">
        <v>16441</v>
      </c>
    </row>
    <row r="84" spans="1:11" ht="24" customHeight="1">
      <c r="A84" s="18" t="s">
        <v>25</v>
      </c>
      <c r="B84" s="16"/>
      <c r="C84" s="15"/>
      <c r="E84" s="30"/>
      <c r="F84" s="30"/>
      <c r="G84" s="30"/>
      <c r="H84" s="30"/>
      <c r="I84" s="30"/>
      <c r="J84" s="30"/>
      <c r="K84" s="30"/>
    </row>
    <row r="85" spans="1:11" ht="24" customHeight="1">
      <c r="A85" s="18" t="s">
        <v>107</v>
      </c>
      <c r="B85" s="3"/>
      <c r="C85" s="15"/>
      <c r="E85" s="30">
        <v>114916</v>
      </c>
      <c r="F85" s="30"/>
      <c r="G85" s="30">
        <v>114916</v>
      </c>
      <c r="H85" s="30"/>
      <c r="I85" s="30">
        <v>114916</v>
      </c>
      <c r="J85" s="30"/>
      <c r="K85" s="30">
        <v>114916</v>
      </c>
    </row>
    <row r="86" spans="1:11" ht="24" customHeight="1">
      <c r="A86" s="18" t="s">
        <v>26</v>
      </c>
      <c r="B86" s="3"/>
      <c r="E86" s="29">
        <f>Consolidated!K23</f>
        <v>-716010</v>
      </c>
      <c r="F86" s="30"/>
      <c r="G86" s="30">
        <v>-270096</v>
      </c>
      <c r="H86" s="30"/>
      <c r="I86" s="29">
        <f>'The Company only'!L16</f>
        <v>-731760</v>
      </c>
      <c r="J86" s="30"/>
      <c r="K86" s="30">
        <v>-285853</v>
      </c>
    </row>
    <row r="87" spans="1:11" ht="24" customHeight="1">
      <c r="A87" s="18" t="s">
        <v>58</v>
      </c>
      <c r="B87" s="3"/>
      <c r="E87" s="64">
        <f>Consolidated!M23</f>
        <v>3318</v>
      </c>
      <c r="F87" s="30"/>
      <c r="G87" s="64">
        <v>3320</v>
      </c>
      <c r="H87" s="30"/>
      <c r="I87" s="39">
        <v>0</v>
      </c>
      <c r="J87" s="30"/>
      <c r="K87" s="64">
        <v>0</v>
      </c>
    </row>
    <row r="88" spans="1:11" ht="24" customHeight="1">
      <c r="A88" s="18" t="s">
        <v>59</v>
      </c>
      <c r="B88" s="3"/>
      <c r="E88" s="47">
        <f>SUM(E80:E87)</f>
        <v>1407353</v>
      </c>
      <c r="F88" s="29"/>
      <c r="G88" s="47">
        <f>SUM(G80:G87)</f>
        <v>1853269</v>
      </c>
      <c r="H88" s="29"/>
      <c r="I88" s="47">
        <f>SUM(I80:I87)</f>
        <v>1388285</v>
      </c>
      <c r="J88" s="29"/>
      <c r="K88" s="47">
        <f>SUM(K80:K87)</f>
        <v>1834192</v>
      </c>
    </row>
    <row r="89" spans="1:11" ht="24" customHeight="1">
      <c r="A89" s="18" t="s">
        <v>38</v>
      </c>
      <c r="B89" s="3"/>
      <c r="E89" s="29">
        <f>Consolidated!S23</f>
        <v>-18954</v>
      </c>
      <c r="F89" s="29"/>
      <c r="G89" s="64">
        <v>-18954</v>
      </c>
      <c r="H89" s="30"/>
      <c r="I89" s="64">
        <v>0</v>
      </c>
      <c r="J89" s="30"/>
      <c r="K89" s="64">
        <v>0</v>
      </c>
    </row>
    <row r="90" spans="1:11" ht="24" customHeight="1">
      <c r="A90" s="12" t="s">
        <v>28</v>
      </c>
      <c r="B90" s="16"/>
      <c r="E90" s="38">
        <f>SUM(E88:E89)</f>
        <v>1388399</v>
      </c>
      <c r="F90" s="29"/>
      <c r="G90" s="38">
        <f>SUM(G88:G89)</f>
        <v>1834315</v>
      </c>
      <c r="H90" s="29"/>
      <c r="I90" s="38">
        <f>SUM(I88:I89)</f>
        <v>1388285</v>
      </c>
      <c r="J90" s="29"/>
      <c r="K90" s="38">
        <f>SUM(K88:K89)</f>
        <v>1834192</v>
      </c>
    </row>
    <row r="91" spans="1:11" ht="24" customHeight="1" thickBot="1">
      <c r="A91" s="12" t="s">
        <v>29</v>
      </c>
      <c r="E91" s="50">
        <f>E65+E90</f>
        <v>7253204</v>
      </c>
      <c r="F91" s="29"/>
      <c r="G91" s="50">
        <f>G65+G90</f>
        <v>7643232</v>
      </c>
      <c r="H91" s="29"/>
      <c r="I91" s="50">
        <f>I65+I90</f>
        <v>7253052</v>
      </c>
      <c r="J91" s="29"/>
      <c r="K91" s="50">
        <f>K65+K90</f>
        <v>7643067</v>
      </c>
    </row>
    <row r="92" spans="1:11" ht="24" customHeight="1" thickTop="1">
      <c r="E92" s="29">
        <f>SUM(E91-E29)</f>
        <v>0</v>
      </c>
      <c r="F92" s="29"/>
      <c r="G92" s="29">
        <f>SUM(G91-G29)</f>
        <v>0</v>
      </c>
      <c r="H92" s="29"/>
      <c r="I92" s="29">
        <f>SUM(I91-I29)</f>
        <v>0</v>
      </c>
      <c r="J92" s="29"/>
      <c r="K92" s="29">
        <f>SUM(K91-K29)</f>
        <v>0</v>
      </c>
    </row>
    <row r="93" spans="1:11" ht="24" customHeight="1">
      <c r="A93" s="17" t="s">
        <v>95</v>
      </c>
      <c r="B93" s="16"/>
      <c r="C93" s="65"/>
    </row>
    <row r="94" spans="1:11" ht="24" customHeight="1">
      <c r="A94" s="17"/>
      <c r="B94" s="16"/>
      <c r="C94" s="65"/>
      <c r="E94" s="8"/>
      <c r="G94" s="8"/>
      <c r="I94" s="8"/>
      <c r="K94" s="8"/>
    </row>
    <row r="95" spans="1:11" ht="24" customHeight="1">
      <c r="A95" s="66"/>
      <c r="B95" s="67"/>
      <c r="C95" s="68"/>
      <c r="D95" s="67"/>
    </row>
    <row r="96" spans="1:11" ht="24" customHeight="1">
      <c r="A96" s="17"/>
      <c r="B96" s="16"/>
      <c r="C96" s="65"/>
    </row>
    <row r="97" spans="1:5" ht="24" customHeight="1">
      <c r="A97" s="17"/>
      <c r="C97" s="9"/>
      <c r="E97" s="51" t="s">
        <v>30</v>
      </c>
    </row>
    <row r="98" spans="1:5" ht="24" customHeight="1">
      <c r="A98" s="66"/>
      <c r="B98" s="67"/>
      <c r="C98" s="69"/>
      <c r="D98" s="67"/>
    </row>
    <row r="99" spans="1:5" ht="24" customHeight="1">
      <c r="C99" s="49"/>
    </row>
  </sheetData>
  <mergeCells count="6">
    <mergeCell ref="E5:G5"/>
    <mergeCell ref="I5:K5"/>
    <mergeCell ref="E36:G36"/>
    <mergeCell ref="I36:K36"/>
    <mergeCell ref="E72:G72"/>
    <mergeCell ref="I72:K72"/>
  </mergeCells>
  <printOptions horizontalCentered="1"/>
  <pageMargins left="0.71" right="0.35" top="0.78740157480314998" bottom="0.31496062992126" header="0.31496062992126" footer="0.31496062992126"/>
  <pageSetup paperSize="9" scale="70" fitToHeight="7" orientation="portrait" r:id="rId1"/>
  <rowBreaks count="2" manualBreakCount="2">
    <brk id="31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2"/>
  <sheetViews>
    <sheetView showGridLines="0" view="pageBreakPreview" zoomScale="85" zoomScaleNormal="85" zoomScaleSheetLayoutView="85" workbookViewId="0">
      <selection activeCell="L87" sqref="L87"/>
    </sheetView>
  </sheetViews>
  <sheetFormatPr defaultColWidth="10.88671875" defaultRowHeight="24" customHeight="1"/>
  <cols>
    <col min="1" max="1" width="49.21875" style="18" customWidth="1"/>
    <col min="2" max="2" width="3.88671875" style="9" customWidth="1"/>
    <col min="3" max="3" width="7.44140625" style="18" customWidth="1"/>
    <col min="4" max="4" width="1.88671875" style="9" customWidth="1"/>
    <col min="5" max="5" width="16.77734375" style="9" customWidth="1"/>
    <col min="6" max="6" width="1.44140625" style="9" customWidth="1"/>
    <col min="7" max="7" width="16.77734375" style="9" customWidth="1"/>
    <col min="8" max="8" width="1.44140625" style="9" customWidth="1"/>
    <col min="9" max="9" width="16.77734375" style="9" customWidth="1"/>
    <col min="10" max="10" width="1.44140625" style="9" customWidth="1"/>
    <col min="11" max="11" width="16.77734375" style="9" customWidth="1"/>
    <col min="12" max="16384" width="10.88671875" style="9"/>
  </cols>
  <sheetData>
    <row r="1" spans="1:11" ht="24" customHeight="1">
      <c r="A1" s="3"/>
      <c r="B1" s="13"/>
      <c r="C1" s="1"/>
      <c r="D1" s="2"/>
      <c r="E1" s="2"/>
      <c r="F1" s="2"/>
      <c r="G1" s="2"/>
      <c r="H1" s="2"/>
      <c r="I1" s="2"/>
      <c r="J1" s="2"/>
      <c r="K1" s="31" t="s">
        <v>88</v>
      </c>
    </row>
    <row r="2" spans="1:11" ht="24" customHeight="1">
      <c r="A2" s="12" t="s">
        <v>93</v>
      </c>
      <c r="B2" s="13"/>
      <c r="C2" s="1"/>
      <c r="D2" s="2"/>
      <c r="E2" s="2"/>
      <c r="F2" s="2"/>
      <c r="G2" s="2"/>
      <c r="H2" s="2"/>
      <c r="I2" s="2"/>
      <c r="J2" s="2"/>
      <c r="K2" s="31"/>
    </row>
    <row r="3" spans="1:11" ht="24" customHeight="1">
      <c r="A3" s="12" t="s">
        <v>185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ht="24" customHeight="1">
      <c r="A4" s="12" t="s">
        <v>162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ht="24" customHeight="1">
      <c r="A5" s="3"/>
      <c r="B5" s="2"/>
      <c r="C5" s="1"/>
      <c r="D5" s="2"/>
      <c r="E5" s="56"/>
      <c r="F5" s="56"/>
      <c r="G5" s="56"/>
      <c r="H5" s="56"/>
      <c r="I5" s="56"/>
      <c r="J5" s="56"/>
      <c r="K5" s="53" t="s">
        <v>157</v>
      </c>
    </row>
    <row r="6" spans="1:11" ht="24" customHeight="1">
      <c r="E6" s="48"/>
      <c r="F6" s="48" t="s">
        <v>0</v>
      </c>
      <c r="G6" s="48"/>
      <c r="H6" s="14"/>
      <c r="I6" s="48"/>
      <c r="J6" s="48" t="s">
        <v>1</v>
      </c>
      <c r="K6" s="48"/>
    </row>
    <row r="7" spans="1:11" ht="24" customHeight="1">
      <c r="C7" s="25" t="s">
        <v>2</v>
      </c>
      <c r="E7" s="19">
        <v>2026</v>
      </c>
      <c r="F7" s="20"/>
      <c r="G7" s="19">
        <v>2025</v>
      </c>
      <c r="H7" s="20"/>
      <c r="I7" s="19">
        <v>2026</v>
      </c>
      <c r="J7" s="20"/>
      <c r="K7" s="19">
        <v>2025</v>
      </c>
    </row>
    <row r="8" spans="1:11" ht="24" customHeight="1">
      <c r="A8" s="12" t="s">
        <v>151</v>
      </c>
      <c r="C8" s="25"/>
      <c r="E8" s="19"/>
      <c r="F8" s="20"/>
      <c r="G8" s="19"/>
      <c r="H8" s="20"/>
      <c r="I8" s="19"/>
      <c r="J8" s="20"/>
      <c r="K8" s="19"/>
    </row>
    <row r="9" spans="1:11" ht="24" customHeight="1">
      <c r="A9" s="12" t="s">
        <v>31</v>
      </c>
      <c r="H9" s="21"/>
    </row>
    <row r="10" spans="1:11" ht="24" customHeight="1">
      <c r="A10" s="18" t="s">
        <v>96</v>
      </c>
      <c r="B10" s="3"/>
      <c r="C10" s="15"/>
      <c r="E10" s="46">
        <v>453466</v>
      </c>
      <c r="F10" s="41"/>
      <c r="G10" s="46">
        <v>886474</v>
      </c>
      <c r="H10" s="41"/>
      <c r="I10" s="70">
        <v>453466</v>
      </c>
      <c r="J10" s="41"/>
      <c r="K10" s="46">
        <v>886474</v>
      </c>
    </row>
    <row r="11" spans="1:11" ht="24" customHeight="1">
      <c r="A11" s="18" t="s">
        <v>169</v>
      </c>
      <c r="B11" s="3"/>
      <c r="C11" s="15">
        <v>4</v>
      </c>
      <c r="E11" s="46">
        <v>22187</v>
      </c>
      <c r="F11" s="41"/>
      <c r="G11" s="46">
        <v>24462</v>
      </c>
      <c r="H11" s="41"/>
      <c r="I11" s="70">
        <v>22187</v>
      </c>
      <c r="J11" s="41"/>
      <c r="K11" s="46">
        <v>24461</v>
      </c>
    </row>
    <row r="12" spans="1:11" ht="24" customHeight="1">
      <c r="A12" s="18" t="s">
        <v>170</v>
      </c>
      <c r="B12" s="3"/>
      <c r="C12" s="15">
        <v>11</v>
      </c>
      <c r="E12" s="46">
        <v>47371</v>
      </c>
      <c r="F12" s="41"/>
      <c r="G12" s="46">
        <v>0</v>
      </c>
      <c r="H12" s="41"/>
      <c r="I12" s="70">
        <v>47371</v>
      </c>
      <c r="J12" s="41"/>
      <c r="K12" s="46"/>
    </row>
    <row r="13" spans="1:11" ht="24" customHeight="1">
      <c r="A13" s="18" t="s">
        <v>32</v>
      </c>
      <c r="B13" s="3"/>
      <c r="C13" s="15"/>
      <c r="E13" s="46">
        <v>9271</v>
      </c>
      <c r="F13" s="41"/>
      <c r="G13" s="46">
        <v>5871</v>
      </c>
      <c r="H13" s="41"/>
      <c r="I13" s="70">
        <v>9271</v>
      </c>
      <c r="J13" s="41"/>
      <c r="K13" s="46">
        <v>5871</v>
      </c>
    </row>
    <row r="14" spans="1:11" ht="24" customHeight="1">
      <c r="A14" s="12" t="s">
        <v>33</v>
      </c>
      <c r="E14" s="38">
        <f>SUM(E10:E13)</f>
        <v>532295</v>
      </c>
      <c r="F14" s="29"/>
      <c r="G14" s="38">
        <f>SUM(G10:G13)</f>
        <v>916807</v>
      </c>
      <c r="H14" s="29"/>
      <c r="I14" s="38">
        <f>SUM(I10:I13)</f>
        <v>532295</v>
      </c>
      <c r="J14" s="29"/>
      <c r="K14" s="38">
        <f>SUM(K10:K13)</f>
        <v>916806</v>
      </c>
    </row>
    <row r="15" spans="1:11" ht="24" customHeight="1">
      <c r="A15" s="12" t="s">
        <v>34</v>
      </c>
      <c r="E15" s="29"/>
      <c r="F15" s="29"/>
      <c r="G15" s="29"/>
      <c r="H15" s="29"/>
      <c r="I15" s="29"/>
      <c r="J15" s="29"/>
      <c r="K15" s="29"/>
    </row>
    <row r="16" spans="1:11" ht="24" customHeight="1">
      <c r="A16" s="18" t="s">
        <v>118</v>
      </c>
      <c r="B16" s="3"/>
      <c r="E16" s="46">
        <v>487988</v>
      </c>
      <c r="F16" s="41"/>
      <c r="G16" s="46">
        <v>817423</v>
      </c>
      <c r="H16" s="41"/>
      <c r="I16" s="70">
        <v>487988</v>
      </c>
      <c r="J16" s="41"/>
      <c r="K16" s="46">
        <v>817423</v>
      </c>
    </row>
    <row r="17" spans="1:11" ht="24" customHeight="1">
      <c r="A17" s="18" t="s">
        <v>35</v>
      </c>
      <c r="B17" s="16"/>
      <c r="C17" s="15">
        <v>3</v>
      </c>
      <c r="E17" s="70">
        <v>232977</v>
      </c>
      <c r="F17" s="41"/>
      <c r="G17" s="46">
        <v>82706</v>
      </c>
      <c r="H17" s="41"/>
      <c r="I17" s="70">
        <v>232973</v>
      </c>
      <c r="J17" s="41"/>
      <c r="K17" s="46">
        <v>82665</v>
      </c>
    </row>
    <row r="18" spans="1:11" ht="24" customHeight="1">
      <c r="A18" s="12" t="s">
        <v>36</v>
      </c>
      <c r="E18" s="38">
        <f>SUM(E16:E17)</f>
        <v>720965</v>
      </c>
      <c r="F18" s="29"/>
      <c r="G18" s="38">
        <f>SUM(G16:G17)</f>
        <v>900129</v>
      </c>
      <c r="H18" s="29"/>
      <c r="I18" s="38">
        <f>SUM(I16:I17)</f>
        <v>720961</v>
      </c>
      <c r="J18" s="29"/>
      <c r="K18" s="38">
        <f>SUM(K16:K17)</f>
        <v>900088</v>
      </c>
    </row>
    <row r="19" spans="1:11" ht="24" customHeight="1">
      <c r="A19" s="12" t="s">
        <v>171</v>
      </c>
      <c r="E19" s="29">
        <f>E14-E18</f>
        <v>-188670</v>
      </c>
      <c r="F19" s="29"/>
      <c r="G19" s="29">
        <f>G14-G18</f>
        <v>16678</v>
      </c>
      <c r="H19" s="29"/>
      <c r="I19" s="29">
        <f>I14-I18</f>
        <v>-188666</v>
      </c>
      <c r="J19" s="29"/>
      <c r="K19" s="29">
        <f>K14-K18</f>
        <v>16718</v>
      </c>
    </row>
    <row r="20" spans="1:11" ht="24" customHeight="1">
      <c r="A20" s="18" t="s">
        <v>37</v>
      </c>
      <c r="E20" s="71">
        <v>-58850</v>
      </c>
      <c r="F20" s="41"/>
      <c r="G20" s="57">
        <v>-73466</v>
      </c>
      <c r="H20" s="41"/>
      <c r="I20" s="71">
        <v>-58850</v>
      </c>
      <c r="J20" s="41"/>
      <c r="K20" s="57">
        <v>-73466</v>
      </c>
    </row>
    <row r="21" spans="1:11" ht="24" customHeight="1">
      <c r="A21" s="12" t="s">
        <v>155</v>
      </c>
      <c r="E21" s="29">
        <f>SUM(E19:E20)</f>
        <v>-247520</v>
      </c>
      <c r="F21" s="29"/>
      <c r="G21" s="29">
        <f>SUM(G19:G20)</f>
        <v>-56788</v>
      </c>
      <c r="H21" s="29"/>
      <c r="I21" s="29">
        <f>SUM(I19:I20)</f>
        <v>-247516</v>
      </c>
      <c r="J21" s="29"/>
      <c r="K21" s="29">
        <f>SUM(K19:K20)</f>
        <v>-56748</v>
      </c>
    </row>
    <row r="22" spans="1:11" ht="24" customHeight="1">
      <c r="A22" s="18" t="s">
        <v>97</v>
      </c>
      <c r="C22" s="15"/>
      <c r="E22" s="46">
        <v>152</v>
      </c>
      <c r="F22" s="41"/>
      <c r="G22" s="46">
        <v>3998</v>
      </c>
      <c r="H22" s="41"/>
      <c r="I22" s="46">
        <v>152</v>
      </c>
      <c r="J22" s="41"/>
      <c r="K22" s="46">
        <v>3998</v>
      </c>
    </row>
    <row r="23" spans="1:11" ht="24" customHeight="1">
      <c r="A23" s="12" t="s">
        <v>156</v>
      </c>
      <c r="B23" s="3"/>
      <c r="C23" s="15"/>
      <c r="E23" s="38">
        <f>SUM(E21:E22)</f>
        <v>-247368</v>
      </c>
      <c r="F23" s="29"/>
      <c r="G23" s="38">
        <f>SUM(G21:G22)</f>
        <v>-52790</v>
      </c>
      <c r="H23" s="29"/>
      <c r="I23" s="38">
        <f>SUM(I21:I22)</f>
        <v>-247364</v>
      </c>
      <c r="J23" s="29"/>
      <c r="K23" s="38">
        <f>SUM(K21:K22)</f>
        <v>-52750</v>
      </c>
    </row>
    <row r="24" spans="1:11" ht="24" customHeight="1">
      <c r="C24" s="15"/>
      <c r="E24" s="29"/>
      <c r="F24" s="29"/>
      <c r="G24" s="29"/>
      <c r="H24" s="29"/>
      <c r="I24" s="29"/>
      <c r="J24" s="29"/>
      <c r="K24" s="29"/>
    </row>
    <row r="25" spans="1:11" ht="24" customHeight="1">
      <c r="A25" s="26" t="s">
        <v>62</v>
      </c>
      <c r="C25" s="15"/>
      <c r="E25" s="29"/>
      <c r="F25" s="29"/>
      <c r="G25" s="29"/>
      <c r="H25" s="29"/>
      <c r="I25" s="29"/>
      <c r="J25" s="29"/>
      <c r="K25" s="29"/>
    </row>
    <row r="26" spans="1:11" ht="24" customHeight="1">
      <c r="A26" s="33" t="s">
        <v>74</v>
      </c>
      <c r="C26" s="15"/>
      <c r="E26" s="29"/>
      <c r="F26" s="29"/>
      <c r="G26" s="29"/>
      <c r="H26" s="29"/>
      <c r="I26" s="29"/>
      <c r="J26" s="29"/>
      <c r="K26" s="29"/>
    </row>
    <row r="27" spans="1:11" ht="24" customHeight="1">
      <c r="A27" s="33" t="s">
        <v>125</v>
      </c>
      <c r="C27" s="15"/>
      <c r="E27" s="29"/>
      <c r="F27" s="29"/>
      <c r="G27" s="29"/>
      <c r="H27" s="29"/>
      <c r="I27" s="29"/>
      <c r="J27" s="29"/>
      <c r="K27" s="29"/>
    </row>
    <row r="28" spans="1:11" ht="24" customHeight="1">
      <c r="A28" s="18" t="s">
        <v>81</v>
      </c>
      <c r="C28" s="15"/>
      <c r="E28" s="29"/>
      <c r="F28" s="29"/>
      <c r="G28" s="29"/>
      <c r="H28" s="29"/>
      <c r="I28" s="29"/>
      <c r="J28" s="29"/>
      <c r="K28" s="29"/>
    </row>
    <row r="29" spans="1:11" ht="24" customHeight="1">
      <c r="A29" s="18" t="s">
        <v>98</v>
      </c>
      <c r="C29" s="15"/>
      <c r="E29" s="39">
        <v>-1</v>
      </c>
      <c r="F29" s="29"/>
      <c r="G29" s="39">
        <v>0</v>
      </c>
      <c r="H29" s="29"/>
      <c r="I29" s="42">
        <v>0</v>
      </c>
      <c r="J29" s="29"/>
      <c r="K29" s="42">
        <v>0</v>
      </c>
    </row>
    <row r="30" spans="1:11" ht="24" customHeight="1">
      <c r="A30" s="18" t="s">
        <v>74</v>
      </c>
      <c r="C30" s="15"/>
      <c r="E30" s="29"/>
      <c r="F30" s="29"/>
      <c r="G30" s="29"/>
      <c r="H30" s="29"/>
      <c r="I30" s="29"/>
      <c r="J30" s="29"/>
      <c r="K30" s="29"/>
    </row>
    <row r="31" spans="1:11" ht="24" customHeight="1">
      <c r="A31" s="18" t="s">
        <v>126</v>
      </c>
      <c r="C31" s="15"/>
      <c r="E31" s="39">
        <f>SUM(E28:E29)</f>
        <v>-1</v>
      </c>
      <c r="F31" s="29"/>
      <c r="G31" s="39">
        <f>SUM(G28:G29)</f>
        <v>0</v>
      </c>
      <c r="H31" s="29"/>
      <c r="I31" s="39">
        <f>SUM(I28:I29)</f>
        <v>0</v>
      </c>
      <c r="J31" s="29"/>
      <c r="K31" s="39">
        <f>SUM(K28:K29)</f>
        <v>0</v>
      </c>
    </row>
    <row r="32" spans="1:11" ht="24" customHeight="1">
      <c r="A32" s="26" t="s">
        <v>90</v>
      </c>
      <c r="C32" s="15"/>
      <c r="E32" s="38">
        <f>E31</f>
        <v>-1</v>
      </c>
      <c r="F32" s="29"/>
      <c r="G32" s="38">
        <f>G31</f>
        <v>0</v>
      </c>
      <c r="H32" s="29"/>
      <c r="I32" s="38">
        <f>I31</f>
        <v>0</v>
      </c>
      <c r="J32" s="29"/>
      <c r="K32" s="38">
        <f>K31</f>
        <v>0</v>
      </c>
    </row>
    <row r="33" spans="1:11" ht="24" customHeight="1">
      <c r="C33" s="15"/>
      <c r="E33" s="29"/>
      <c r="F33" s="29"/>
      <c r="G33" s="29"/>
      <c r="H33" s="29"/>
      <c r="I33" s="29"/>
      <c r="J33" s="29"/>
      <c r="K33" s="29"/>
    </row>
    <row r="34" spans="1:11" ht="24" customHeight="1" thickBot="1">
      <c r="A34" s="26" t="s">
        <v>172</v>
      </c>
      <c r="C34" s="15"/>
      <c r="E34" s="40">
        <f>E23+E32</f>
        <v>-247369</v>
      </c>
      <c r="F34" s="29"/>
      <c r="G34" s="40">
        <f>G23+G32</f>
        <v>-52790</v>
      </c>
      <c r="H34" s="29"/>
      <c r="I34" s="40">
        <f>I23+I32</f>
        <v>-247364</v>
      </c>
      <c r="J34" s="29"/>
      <c r="K34" s="40">
        <f>K23+K32</f>
        <v>-52750</v>
      </c>
    </row>
    <row r="35" spans="1:11" ht="24" customHeight="1" thickTop="1">
      <c r="A35" s="32"/>
      <c r="C35" s="27"/>
      <c r="D35" s="28"/>
      <c r="E35" s="41"/>
      <c r="F35" s="41"/>
      <c r="G35" s="41"/>
      <c r="H35" s="43"/>
      <c r="I35" s="44"/>
      <c r="J35" s="45"/>
      <c r="K35" s="44"/>
    </row>
    <row r="36" spans="1:11" ht="24" customHeight="1">
      <c r="A36" s="12" t="s">
        <v>158</v>
      </c>
      <c r="C36" s="15"/>
      <c r="E36" s="8"/>
      <c r="G36" s="8"/>
      <c r="I36" s="8"/>
      <c r="J36" s="8"/>
      <c r="K36" s="8"/>
    </row>
    <row r="37" spans="1:11" ht="24" customHeight="1" thickBot="1">
      <c r="A37" s="18" t="s">
        <v>60</v>
      </c>
      <c r="C37" s="15"/>
      <c r="E37" s="40">
        <f>E23</f>
        <v>-247368</v>
      </c>
      <c r="F37" s="30"/>
      <c r="G37" s="40">
        <f>G23</f>
        <v>-52790</v>
      </c>
      <c r="H37" s="30"/>
      <c r="I37" s="40">
        <f>I23</f>
        <v>-247364</v>
      </c>
      <c r="J37" s="29"/>
      <c r="K37" s="40">
        <f>K23</f>
        <v>-52750</v>
      </c>
    </row>
    <row r="38" spans="1:11" ht="24" customHeight="1" thickTop="1">
      <c r="C38" s="15"/>
      <c r="E38" s="41"/>
      <c r="F38" s="41"/>
      <c r="G38" s="41"/>
      <c r="H38" s="41"/>
      <c r="I38" s="41"/>
      <c r="J38" s="41"/>
      <c r="K38" s="41"/>
    </row>
    <row r="39" spans="1:11" ht="24" customHeight="1">
      <c r="A39" s="12" t="s">
        <v>57</v>
      </c>
      <c r="C39" s="27"/>
      <c r="D39" s="28"/>
      <c r="E39" s="30"/>
      <c r="F39" s="29"/>
      <c r="G39" s="30"/>
      <c r="H39" s="30"/>
      <c r="I39" s="29"/>
      <c r="J39" s="30"/>
      <c r="K39" s="29"/>
    </row>
    <row r="40" spans="1:11" ht="24" customHeight="1" thickBot="1">
      <c r="A40" s="18" t="s">
        <v>60</v>
      </c>
      <c r="C40" s="27"/>
      <c r="D40" s="28"/>
      <c r="E40" s="40">
        <f>E34</f>
        <v>-247369</v>
      </c>
      <c r="F40" s="29"/>
      <c r="G40" s="40">
        <f>G34</f>
        <v>-52790</v>
      </c>
      <c r="H40" s="30"/>
      <c r="I40" s="40">
        <f>I34</f>
        <v>-247364</v>
      </c>
      <c r="J40" s="29"/>
      <c r="K40" s="40">
        <f>K34</f>
        <v>-52750</v>
      </c>
    </row>
    <row r="41" spans="1:11" ht="24" customHeight="1" thickTop="1">
      <c r="A41" s="32"/>
      <c r="C41" s="27"/>
      <c r="D41" s="28"/>
      <c r="E41" s="6"/>
      <c r="F41" s="6"/>
      <c r="G41" s="6"/>
      <c r="H41" s="34"/>
      <c r="I41" s="35"/>
      <c r="J41" s="36"/>
      <c r="K41" s="35"/>
    </row>
    <row r="42" spans="1:11" ht="24" customHeight="1">
      <c r="A42" s="12" t="s">
        <v>196</v>
      </c>
      <c r="B42" s="3"/>
      <c r="C42" s="15"/>
      <c r="E42" s="8"/>
      <c r="G42" s="8"/>
      <c r="H42" s="8"/>
      <c r="I42" s="8"/>
      <c r="J42" s="8"/>
      <c r="K42" s="8"/>
    </row>
    <row r="43" spans="1:11" ht="24" customHeight="1">
      <c r="A43" s="18" t="s">
        <v>197</v>
      </c>
      <c r="B43" s="3"/>
      <c r="C43" s="15"/>
      <c r="E43" s="8"/>
      <c r="G43" s="8"/>
      <c r="H43" s="8"/>
      <c r="I43" s="8"/>
      <c r="J43" s="8"/>
      <c r="K43" s="8"/>
    </row>
    <row r="44" spans="1:11" ht="24" customHeight="1" thickBot="1">
      <c r="A44" s="18" t="s">
        <v>198</v>
      </c>
      <c r="B44" s="3"/>
      <c r="C44" s="15"/>
      <c r="E44" s="52">
        <f>E23/1149160</f>
        <v>-0.21525984197152703</v>
      </c>
      <c r="F44" s="22"/>
      <c r="G44" s="52">
        <f>G23/1149160</f>
        <v>-4.5937902467889591E-2</v>
      </c>
      <c r="H44" s="22"/>
      <c r="I44" s="52">
        <f>I23/1149160</f>
        <v>-0.21525636116815761</v>
      </c>
      <c r="J44" s="23"/>
      <c r="K44" s="52">
        <f>K23/1149160</f>
        <v>-4.5903094434195414E-2</v>
      </c>
    </row>
    <row r="45" spans="1:11" ht="24" customHeight="1" thickTop="1">
      <c r="B45" s="3"/>
      <c r="C45" s="15"/>
      <c r="E45" s="23"/>
      <c r="F45" s="22"/>
      <c r="G45" s="23"/>
      <c r="H45" s="22"/>
      <c r="I45" s="23"/>
      <c r="J45" s="23"/>
      <c r="K45" s="23"/>
    </row>
    <row r="46" spans="1:11" ht="24" customHeight="1">
      <c r="A46" s="18" t="s">
        <v>95</v>
      </c>
      <c r="E46" s="6"/>
      <c r="G46" s="6"/>
      <c r="I46" s="6"/>
      <c r="J46" s="8"/>
      <c r="K46" s="6"/>
    </row>
    <row r="47" spans="1:11" ht="24" customHeight="1">
      <c r="A47" s="3"/>
      <c r="B47" s="13"/>
      <c r="C47" s="1"/>
      <c r="D47" s="2"/>
      <c r="E47" s="2"/>
      <c r="F47" s="2"/>
      <c r="G47" s="2"/>
      <c r="H47" s="2"/>
      <c r="I47" s="2"/>
      <c r="J47" s="2"/>
      <c r="K47" s="31" t="s">
        <v>88</v>
      </c>
    </row>
    <row r="48" spans="1:11" ht="24" customHeight="1">
      <c r="A48" s="12" t="s">
        <v>93</v>
      </c>
      <c r="B48" s="13"/>
      <c r="C48" s="1"/>
      <c r="D48" s="2"/>
      <c r="E48" s="2"/>
      <c r="F48" s="2"/>
      <c r="G48" s="2"/>
      <c r="H48" s="2"/>
      <c r="I48" s="2"/>
      <c r="J48" s="2"/>
      <c r="K48" s="31"/>
    </row>
    <row r="49" spans="1:16" ht="24" customHeight="1">
      <c r="A49" s="12" t="s">
        <v>185</v>
      </c>
      <c r="B49" s="2"/>
      <c r="C49" s="1"/>
      <c r="D49" s="2"/>
      <c r="E49" s="2"/>
      <c r="F49" s="2"/>
      <c r="G49" s="2"/>
      <c r="H49" s="2"/>
      <c r="I49" s="2"/>
      <c r="J49" s="2"/>
      <c r="K49" s="2"/>
    </row>
    <row r="50" spans="1:16" ht="24" customHeight="1">
      <c r="A50" s="12" t="s">
        <v>159</v>
      </c>
      <c r="B50" s="2"/>
      <c r="C50" s="1"/>
      <c r="D50" s="2"/>
      <c r="E50" s="2"/>
      <c r="F50" s="2"/>
      <c r="G50" s="2"/>
      <c r="H50" s="2"/>
      <c r="I50" s="2"/>
      <c r="J50" s="2"/>
      <c r="K50" s="2"/>
    </row>
    <row r="51" spans="1:16" ht="24" customHeight="1">
      <c r="A51" s="3"/>
      <c r="B51" s="2"/>
      <c r="C51" s="1"/>
      <c r="D51" s="2"/>
      <c r="F51" s="56"/>
      <c r="G51" s="56"/>
      <c r="H51" s="56"/>
      <c r="I51" s="56"/>
      <c r="J51" s="56"/>
      <c r="K51" s="53" t="s">
        <v>157</v>
      </c>
    </row>
    <row r="52" spans="1:16" ht="24" customHeight="1">
      <c r="E52" s="48"/>
      <c r="F52" s="48" t="s">
        <v>0</v>
      </c>
      <c r="G52" s="48"/>
      <c r="H52" s="14"/>
      <c r="I52" s="48"/>
      <c r="J52" s="48" t="s">
        <v>1</v>
      </c>
      <c r="K52" s="48"/>
    </row>
    <row r="53" spans="1:16" ht="24" customHeight="1">
      <c r="C53" s="25" t="s">
        <v>2</v>
      </c>
      <c r="E53" s="19">
        <v>2026</v>
      </c>
      <c r="F53" s="20"/>
      <c r="G53" s="19">
        <v>2025</v>
      </c>
      <c r="H53" s="20"/>
      <c r="I53" s="19">
        <v>2026</v>
      </c>
      <c r="J53" s="20"/>
      <c r="K53" s="19">
        <v>2025</v>
      </c>
    </row>
    <row r="54" spans="1:16" ht="24" customHeight="1">
      <c r="A54" s="12" t="s">
        <v>151</v>
      </c>
      <c r="C54" s="25"/>
      <c r="E54" s="19"/>
      <c r="F54" s="20"/>
      <c r="G54" s="19"/>
      <c r="H54" s="20"/>
      <c r="I54" s="19"/>
      <c r="J54" s="20"/>
      <c r="K54" s="19"/>
    </row>
    <row r="55" spans="1:16" ht="24" customHeight="1">
      <c r="A55" s="12" t="s">
        <v>31</v>
      </c>
      <c r="H55" s="21"/>
    </row>
    <row r="56" spans="1:16" ht="24" customHeight="1">
      <c r="A56" s="18" t="s">
        <v>96</v>
      </c>
      <c r="B56" s="3"/>
      <c r="C56" s="15"/>
      <c r="E56" s="46">
        <v>935215</v>
      </c>
      <c r="F56" s="41"/>
      <c r="G56" s="46">
        <v>1760495</v>
      </c>
      <c r="H56" s="41"/>
      <c r="I56" s="46">
        <v>935215</v>
      </c>
      <c r="J56" s="41"/>
      <c r="K56" s="46">
        <v>1760495</v>
      </c>
      <c r="M56" s="73"/>
      <c r="P56" s="73"/>
    </row>
    <row r="57" spans="1:16" ht="24" customHeight="1">
      <c r="A57" s="18" t="s">
        <v>169</v>
      </c>
      <c r="B57" s="3"/>
      <c r="C57" s="15">
        <v>4</v>
      </c>
      <c r="E57" s="46">
        <v>45203</v>
      </c>
      <c r="F57" s="41"/>
      <c r="G57" s="46">
        <v>49432</v>
      </c>
      <c r="H57" s="41"/>
      <c r="I57" s="46">
        <v>45203</v>
      </c>
      <c r="J57" s="41"/>
      <c r="K57" s="46">
        <v>49431</v>
      </c>
      <c r="M57" s="73"/>
      <c r="P57" s="73"/>
    </row>
    <row r="58" spans="1:16" ht="24" customHeight="1">
      <c r="A58" s="18" t="s">
        <v>170</v>
      </c>
      <c r="B58" s="3"/>
      <c r="C58" s="15">
        <v>11</v>
      </c>
      <c r="E58" s="46">
        <v>107371</v>
      </c>
      <c r="F58" s="41"/>
      <c r="G58" s="46">
        <v>0</v>
      </c>
      <c r="H58" s="41"/>
      <c r="I58" s="46">
        <v>107371</v>
      </c>
      <c r="J58" s="41"/>
      <c r="K58" s="46">
        <v>0</v>
      </c>
      <c r="M58" s="73"/>
      <c r="P58" s="73"/>
    </row>
    <row r="59" spans="1:16" ht="24" customHeight="1">
      <c r="A59" s="18" t="s">
        <v>32</v>
      </c>
      <c r="B59" s="3"/>
      <c r="C59" s="15"/>
      <c r="E59" s="46">
        <v>16630</v>
      </c>
      <c r="F59" s="41"/>
      <c r="G59" s="46">
        <v>14210</v>
      </c>
      <c r="H59" s="41"/>
      <c r="I59" s="46">
        <v>16630</v>
      </c>
      <c r="J59" s="41"/>
      <c r="K59" s="46">
        <v>14210</v>
      </c>
      <c r="M59" s="73"/>
      <c r="P59" s="73"/>
    </row>
    <row r="60" spans="1:16" ht="24" customHeight="1">
      <c r="A60" s="12" t="s">
        <v>33</v>
      </c>
      <c r="E60" s="58">
        <f>SUM(E56:E59)</f>
        <v>1104419</v>
      </c>
      <c r="F60" s="41"/>
      <c r="G60" s="58">
        <f>SUM(G56:G59)</f>
        <v>1824137</v>
      </c>
      <c r="H60" s="41"/>
      <c r="I60" s="58">
        <f>SUM(I56:I59)</f>
        <v>1104419</v>
      </c>
      <c r="J60" s="41"/>
      <c r="K60" s="58">
        <f>SUM(K56:K59)</f>
        <v>1824136</v>
      </c>
      <c r="M60" s="29"/>
      <c r="P60" s="29"/>
    </row>
    <row r="61" spans="1:16" ht="24" customHeight="1">
      <c r="A61" s="12" t="s">
        <v>34</v>
      </c>
      <c r="E61" s="41"/>
      <c r="F61" s="41"/>
      <c r="G61" s="41"/>
      <c r="H61" s="41"/>
      <c r="I61" s="41"/>
      <c r="J61" s="41"/>
      <c r="K61" s="41"/>
      <c r="M61" s="29"/>
      <c r="P61" s="29"/>
    </row>
    <row r="62" spans="1:16" ht="24" customHeight="1">
      <c r="A62" s="18" t="s">
        <v>118</v>
      </c>
      <c r="B62" s="3"/>
      <c r="E62" s="46">
        <v>1087993</v>
      </c>
      <c r="F62" s="41"/>
      <c r="G62" s="46">
        <v>1569862</v>
      </c>
      <c r="H62" s="41"/>
      <c r="I62" s="46">
        <v>1087993</v>
      </c>
      <c r="J62" s="41"/>
      <c r="K62" s="46">
        <v>1569862</v>
      </c>
      <c r="M62" s="73"/>
      <c r="P62" s="73"/>
    </row>
    <row r="63" spans="1:16" ht="24" customHeight="1">
      <c r="A63" s="18" t="s">
        <v>35</v>
      </c>
      <c r="B63" s="16"/>
      <c r="C63" s="15">
        <v>3</v>
      </c>
      <c r="E63" s="70">
        <v>325293</v>
      </c>
      <c r="F63" s="41"/>
      <c r="G63" s="46">
        <v>157156</v>
      </c>
      <c r="H63" s="41"/>
      <c r="I63" s="70">
        <v>325286</v>
      </c>
      <c r="J63" s="41"/>
      <c r="K63" s="46">
        <v>157112</v>
      </c>
      <c r="M63" s="41"/>
      <c r="P63" s="41"/>
    </row>
    <row r="64" spans="1:16" ht="24" customHeight="1">
      <c r="A64" s="12" t="s">
        <v>36</v>
      </c>
      <c r="E64" s="58">
        <f>SUM(E62:E63)</f>
        <v>1413286</v>
      </c>
      <c r="F64" s="41"/>
      <c r="G64" s="58">
        <f>SUM(G62:G63)</f>
        <v>1727018</v>
      </c>
      <c r="H64" s="41"/>
      <c r="I64" s="58">
        <f>SUM(I62:I63)</f>
        <v>1413279</v>
      </c>
      <c r="J64" s="41"/>
      <c r="K64" s="58">
        <f>SUM(K62:K63)</f>
        <v>1726974</v>
      </c>
      <c r="M64" s="29"/>
      <c r="P64" s="29"/>
    </row>
    <row r="65" spans="1:16" ht="24" customHeight="1">
      <c r="A65" s="12" t="s">
        <v>171</v>
      </c>
      <c r="E65" s="41">
        <f>E60-E64</f>
        <v>-308867</v>
      </c>
      <c r="F65" s="41"/>
      <c r="G65" s="41">
        <f>G60-G64</f>
        <v>97119</v>
      </c>
      <c r="H65" s="41"/>
      <c r="I65" s="41">
        <f>I60-I64</f>
        <v>-308860</v>
      </c>
      <c r="J65" s="41"/>
      <c r="K65" s="41">
        <f>K60-K64</f>
        <v>97162</v>
      </c>
      <c r="M65" s="29"/>
      <c r="P65" s="29"/>
    </row>
    <row r="66" spans="1:16" ht="24" customHeight="1">
      <c r="A66" s="18" t="s">
        <v>37</v>
      </c>
      <c r="E66" s="71">
        <v>-137543</v>
      </c>
      <c r="F66" s="41"/>
      <c r="G66" s="57">
        <v>-142770</v>
      </c>
      <c r="H66" s="41"/>
      <c r="I66" s="71">
        <v>-137543</v>
      </c>
      <c r="J66" s="41"/>
      <c r="K66" s="57">
        <v>-142770</v>
      </c>
      <c r="M66" s="41"/>
      <c r="P66" s="41"/>
    </row>
    <row r="67" spans="1:16" ht="24" customHeight="1">
      <c r="A67" s="12" t="s">
        <v>155</v>
      </c>
      <c r="E67" s="41">
        <f>SUM(E65:E66)</f>
        <v>-446410</v>
      </c>
      <c r="F67" s="41"/>
      <c r="G67" s="41">
        <f>SUM(G65:G66)</f>
        <v>-45651</v>
      </c>
      <c r="H67" s="41"/>
      <c r="I67" s="41">
        <f>SUM(I65:I66)</f>
        <v>-446403</v>
      </c>
      <c r="J67" s="41"/>
      <c r="K67" s="41">
        <f>SUM(K65:K66)</f>
        <v>-45608</v>
      </c>
      <c r="M67" s="29"/>
      <c r="P67" s="29"/>
    </row>
    <row r="68" spans="1:16" ht="24" customHeight="1">
      <c r="A68" s="18" t="s">
        <v>97</v>
      </c>
      <c r="C68" s="15"/>
      <c r="E68" s="46">
        <v>496</v>
      </c>
      <c r="F68" s="41"/>
      <c r="G68" s="46">
        <v>435</v>
      </c>
      <c r="H68" s="41"/>
      <c r="I68" s="46">
        <v>496</v>
      </c>
      <c r="J68" s="41"/>
      <c r="K68" s="46">
        <v>435</v>
      </c>
      <c r="M68" s="74"/>
      <c r="P68" s="74"/>
    </row>
    <row r="69" spans="1:16" ht="24" customHeight="1">
      <c r="A69" s="12" t="s">
        <v>156</v>
      </c>
      <c r="B69" s="3"/>
      <c r="C69" s="15"/>
      <c r="E69" s="58">
        <f>SUM(E67:E68)</f>
        <v>-445914</v>
      </c>
      <c r="F69" s="41"/>
      <c r="G69" s="58">
        <f>SUM(G67:G68)</f>
        <v>-45216</v>
      </c>
      <c r="H69" s="41"/>
      <c r="I69" s="58">
        <f>SUM(I67:I68)</f>
        <v>-445907</v>
      </c>
      <c r="J69" s="41"/>
      <c r="K69" s="58">
        <f>SUM(K67:K68)</f>
        <v>-45173</v>
      </c>
      <c r="M69" s="29"/>
      <c r="P69" s="29"/>
    </row>
    <row r="70" spans="1:16" ht="24" customHeight="1">
      <c r="C70" s="15"/>
      <c r="E70" s="29"/>
      <c r="F70" s="29"/>
      <c r="G70" s="29"/>
      <c r="H70" s="29"/>
      <c r="I70" s="29"/>
      <c r="J70" s="29"/>
      <c r="K70" s="29"/>
    </row>
    <row r="71" spans="1:16" ht="24" customHeight="1">
      <c r="A71" s="26" t="s">
        <v>62</v>
      </c>
      <c r="C71" s="15"/>
      <c r="E71" s="29"/>
      <c r="F71" s="29"/>
      <c r="G71" s="29"/>
      <c r="H71" s="29"/>
      <c r="I71" s="29"/>
      <c r="J71" s="29"/>
      <c r="K71" s="29"/>
    </row>
    <row r="72" spans="1:16" ht="24" customHeight="1">
      <c r="A72" s="33" t="s">
        <v>74</v>
      </c>
      <c r="C72" s="15"/>
      <c r="E72" s="29"/>
      <c r="F72" s="29"/>
      <c r="G72" s="29"/>
      <c r="H72" s="29"/>
      <c r="I72" s="29"/>
      <c r="J72" s="29"/>
      <c r="K72" s="29"/>
    </row>
    <row r="73" spans="1:16" ht="24" customHeight="1">
      <c r="A73" s="33" t="s">
        <v>125</v>
      </c>
      <c r="C73" s="15"/>
      <c r="E73" s="29"/>
      <c r="F73" s="29"/>
      <c r="G73" s="29"/>
      <c r="H73" s="29"/>
      <c r="I73" s="29"/>
      <c r="J73" s="29"/>
      <c r="K73" s="29"/>
    </row>
    <row r="74" spans="1:16" ht="24" customHeight="1">
      <c r="A74" s="18" t="s">
        <v>81</v>
      </c>
      <c r="C74" s="15"/>
      <c r="E74" s="29"/>
      <c r="F74" s="29"/>
      <c r="G74" s="29"/>
      <c r="H74" s="29"/>
      <c r="I74" s="29"/>
      <c r="J74" s="29"/>
      <c r="K74" s="29"/>
    </row>
    <row r="75" spans="1:16" ht="24" customHeight="1">
      <c r="A75" s="18" t="s">
        <v>98</v>
      </c>
      <c r="C75" s="15"/>
      <c r="E75" s="39">
        <v>-2</v>
      </c>
      <c r="F75" s="29"/>
      <c r="G75" s="39">
        <v>0</v>
      </c>
      <c r="H75" s="29"/>
      <c r="I75" s="42">
        <v>0</v>
      </c>
      <c r="J75" s="29"/>
      <c r="K75" s="42">
        <v>0</v>
      </c>
    </row>
    <row r="76" spans="1:16" ht="24" customHeight="1">
      <c r="A76" s="18" t="s">
        <v>74</v>
      </c>
      <c r="C76" s="15"/>
      <c r="E76" s="29"/>
      <c r="F76" s="29"/>
      <c r="G76" s="29"/>
      <c r="H76" s="29"/>
      <c r="I76" s="29"/>
      <c r="J76" s="29"/>
      <c r="K76" s="29"/>
    </row>
    <row r="77" spans="1:16" ht="24" customHeight="1">
      <c r="A77" s="18" t="s">
        <v>126</v>
      </c>
      <c r="C77" s="15"/>
      <c r="E77" s="39">
        <f>SUM(E74:E75)</f>
        <v>-2</v>
      </c>
      <c r="F77" s="29"/>
      <c r="G77" s="39">
        <f>SUM(G74:G75)</f>
        <v>0</v>
      </c>
      <c r="H77" s="29"/>
      <c r="I77" s="39">
        <f>SUM(I74:I75)</f>
        <v>0</v>
      </c>
      <c r="J77" s="29"/>
      <c r="K77" s="39">
        <f>SUM(K74:K75)</f>
        <v>0</v>
      </c>
    </row>
    <row r="78" spans="1:16" ht="24" customHeight="1">
      <c r="A78" s="26" t="s">
        <v>90</v>
      </c>
      <c r="C78" s="15"/>
      <c r="E78" s="38">
        <f>E77</f>
        <v>-2</v>
      </c>
      <c r="F78" s="29"/>
      <c r="G78" s="38">
        <f>G77</f>
        <v>0</v>
      </c>
      <c r="H78" s="29"/>
      <c r="I78" s="38">
        <f>I77</f>
        <v>0</v>
      </c>
      <c r="J78" s="29"/>
      <c r="K78" s="38">
        <f>K77</f>
        <v>0</v>
      </c>
    </row>
    <row r="79" spans="1:16" ht="24" customHeight="1">
      <c r="C79" s="15"/>
      <c r="E79" s="29"/>
      <c r="F79" s="29"/>
      <c r="G79" s="29"/>
      <c r="H79" s="29"/>
      <c r="I79" s="29"/>
      <c r="J79" s="29"/>
      <c r="K79" s="29"/>
    </row>
    <row r="80" spans="1:16" ht="24" customHeight="1" thickBot="1">
      <c r="A80" s="26" t="s">
        <v>172</v>
      </c>
      <c r="C80" s="15"/>
      <c r="E80" s="40">
        <f>E69+E78</f>
        <v>-445916</v>
      </c>
      <c r="F80" s="29"/>
      <c r="G80" s="40">
        <f>G69+G78</f>
        <v>-45216</v>
      </c>
      <c r="H80" s="29"/>
      <c r="I80" s="40">
        <f>I69+I78</f>
        <v>-445907</v>
      </c>
      <c r="J80" s="29"/>
      <c r="K80" s="40">
        <f>K69+K78</f>
        <v>-45173</v>
      </c>
    </row>
    <row r="81" spans="1:11" ht="24" customHeight="1" thickTop="1">
      <c r="A81" s="32"/>
      <c r="C81" s="27"/>
      <c r="D81" s="28"/>
      <c r="E81" s="41"/>
      <c r="F81" s="41"/>
      <c r="G81" s="41"/>
      <c r="H81" s="43"/>
      <c r="I81" s="44"/>
      <c r="J81" s="45"/>
      <c r="K81" s="44"/>
    </row>
    <row r="82" spans="1:11" ht="24" customHeight="1">
      <c r="A82" s="12" t="s">
        <v>158</v>
      </c>
      <c r="C82" s="15"/>
      <c r="E82" s="8"/>
      <c r="G82" s="8"/>
      <c r="I82" s="8"/>
      <c r="J82" s="8"/>
      <c r="K82" s="8"/>
    </row>
    <row r="83" spans="1:11" ht="24" customHeight="1" thickBot="1">
      <c r="A83" s="18" t="s">
        <v>60</v>
      </c>
      <c r="C83" s="15"/>
      <c r="E83" s="40">
        <f>E69</f>
        <v>-445914</v>
      </c>
      <c r="F83" s="30"/>
      <c r="G83" s="40">
        <f>G69</f>
        <v>-45216</v>
      </c>
      <c r="H83" s="30"/>
      <c r="I83" s="40">
        <f>I69</f>
        <v>-445907</v>
      </c>
      <c r="J83" s="29"/>
      <c r="K83" s="40">
        <f>K69</f>
        <v>-45173</v>
      </c>
    </row>
    <row r="84" spans="1:11" ht="24" customHeight="1" thickTop="1">
      <c r="C84" s="15"/>
      <c r="E84" s="41"/>
      <c r="F84" s="41"/>
      <c r="G84" s="41"/>
      <c r="H84" s="41"/>
      <c r="I84" s="41"/>
      <c r="J84" s="41"/>
      <c r="K84" s="41"/>
    </row>
    <row r="85" spans="1:11" ht="24" customHeight="1">
      <c r="A85" s="12" t="s">
        <v>57</v>
      </c>
      <c r="C85" s="27"/>
      <c r="D85" s="28"/>
      <c r="E85" s="30"/>
      <c r="F85" s="29"/>
      <c r="G85" s="30"/>
      <c r="H85" s="30"/>
      <c r="I85" s="29"/>
      <c r="J85" s="30"/>
      <c r="K85" s="29"/>
    </row>
    <row r="86" spans="1:11" ht="24" customHeight="1" thickBot="1">
      <c r="A86" s="18" t="s">
        <v>60</v>
      </c>
      <c r="C86" s="27"/>
      <c r="D86" s="28"/>
      <c r="E86" s="40">
        <f>E80</f>
        <v>-445916</v>
      </c>
      <c r="F86" s="29"/>
      <c r="G86" s="40">
        <f>G80</f>
        <v>-45216</v>
      </c>
      <c r="H86" s="30"/>
      <c r="I86" s="40">
        <f>I80</f>
        <v>-445907</v>
      </c>
      <c r="J86" s="29"/>
      <c r="K86" s="40">
        <f>K80</f>
        <v>-45173</v>
      </c>
    </row>
    <row r="87" spans="1:11" ht="24" customHeight="1" thickTop="1">
      <c r="A87" s="32"/>
      <c r="C87" s="27"/>
      <c r="D87" s="28"/>
      <c r="E87" s="6"/>
      <c r="F87" s="6"/>
      <c r="G87" s="6"/>
      <c r="H87" s="34"/>
      <c r="I87" s="35"/>
      <c r="J87" s="36"/>
      <c r="K87" s="35"/>
    </row>
    <row r="88" spans="1:11" ht="24" customHeight="1">
      <c r="A88" s="12" t="s">
        <v>199</v>
      </c>
      <c r="B88" s="3"/>
      <c r="C88" s="15"/>
      <c r="E88" s="8"/>
      <c r="G88" s="8"/>
      <c r="H88" s="8"/>
      <c r="I88" s="8"/>
      <c r="J88" s="8"/>
      <c r="K88" s="8"/>
    </row>
    <row r="89" spans="1:11" ht="24" customHeight="1">
      <c r="A89" s="18" t="s">
        <v>197</v>
      </c>
      <c r="B89" s="3"/>
      <c r="C89" s="15"/>
      <c r="E89" s="8"/>
      <c r="G89" s="8"/>
      <c r="H89" s="8"/>
      <c r="I89" s="8"/>
      <c r="J89" s="8"/>
      <c r="K89" s="8"/>
    </row>
    <row r="90" spans="1:11" ht="24" customHeight="1" thickBot="1">
      <c r="A90" s="18" t="s">
        <v>198</v>
      </c>
      <c r="B90" s="3"/>
      <c r="C90" s="15"/>
      <c r="E90" s="52">
        <f>E69/1149160</f>
        <v>-0.38803473841762681</v>
      </c>
      <c r="F90" s="22"/>
      <c r="G90" s="52">
        <f>G69/1149160</f>
        <v>-3.9347001287897247E-2</v>
      </c>
      <c r="H90" s="22"/>
      <c r="I90" s="52">
        <f>I69/1149160</f>
        <v>-0.38802864701173029</v>
      </c>
      <c r="J90" s="23"/>
      <c r="K90" s="52">
        <f>K69/1149160</f>
        <v>-3.9309582651676007E-2</v>
      </c>
    </row>
    <row r="91" spans="1:11" ht="24" customHeight="1" thickTop="1">
      <c r="B91" s="3"/>
      <c r="C91" s="15"/>
      <c r="E91" s="23"/>
      <c r="F91" s="22"/>
      <c r="G91" s="23"/>
      <c r="H91" s="22"/>
      <c r="I91" s="23"/>
      <c r="J91" s="23"/>
      <c r="K91" s="23"/>
    </row>
    <row r="92" spans="1:11" ht="24" customHeight="1">
      <c r="A92" s="18" t="s">
        <v>95</v>
      </c>
      <c r="E92" s="6"/>
      <c r="G92" s="6"/>
      <c r="I92" s="6"/>
      <c r="J92" s="8"/>
      <c r="K92" s="6"/>
    </row>
  </sheetData>
  <printOptions horizontalCentered="1"/>
  <pageMargins left="0.6692913385826772" right="0.35433070866141736" top="0.78740157480314965" bottom="0.31496062992125984" header="0.31496062992125984" footer="0.31496062992125984"/>
  <pageSetup paperSize="9" scale="70" fitToHeight="7" orientation="portrait" r:id="rId1"/>
  <rowBreaks count="1" manualBreakCount="1">
    <brk id="4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5"/>
  <sheetViews>
    <sheetView showGridLines="0" view="pageBreakPreview" zoomScale="85" zoomScaleNormal="85" zoomScaleSheetLayoutView="85" workbookViewId="0">
      <selection activeCell="AC14" sqref="AC14"/>
    </sheetView>
  </sheetViews>
  <sheetFormatPr defaultColWidth="9.109375" defaultRowHeight="24" customHeight="1"/>
  <cols>
    <col min="1" max="1" width="40.5546875" style="9" customWidth="1"/>
    <col min="2" max="2" width="3.44140625" style="9" customWidth="1"/>
    <col min="3" max="3" width="15.44140625" style="9" customWidth="1"/>
    <col min="4" max="4" width="1.109375" style="9" customWidth="1"/>
    <col min="5" max="5" width="15.44140625" style="9" customWidth="1"/>
    <col min="6" max="6" width="1.109375" style="9" customWidth="1"/>
    <col min="7" max="7" width="17.88671875" style="9" customWidth="1"/>
    <col min="8" max="8" width="1.109375" style="9" customWidth="1"/>
    <col min="9" max="9" width="15.44140625" style="9" customWidth="1"/>
    <col min="10" max="10" width="1.109375" style="9" customWidth="1"/>
    <col min="11" max="11" width="15.44140625" style="9" customWidth="1"/>
    <col min="12" max="12" width="1.109375" style="9" customWidth="1"/>
    <col min="13" max="13" width="20.88671875" style="9" customWidth="1"/>
    <col min="14" max="14" width="1.109375" style="9" customWidth="1"/>
    <col min="15" max="15" width="15.44140625" style="9" customWidth="1"/>
    <col min="16" max="16" width="1.109375" style="9" customWidth="1"/>
    <col min="17" max="17" width="15.44140625" style="9" customWidth="1"/>
    <col min="18" max="18" width="1.109375" style="9" customWidth="1"/>
    <col min="19" max="19" width="15.44140625" style="9" customWidth="1"/>
    <col min="20" max="20" width="1.109375" style="9" customWidth="1"/>
    <col min="21" max="21" width="15.44140625" style="9" customWidth="1"/>
    <col min="22" max="16384" width="9.109375" style="9"/>
  </cols>
  <sheetData>
    <row r="1" spans="1:21" ht="24" customHeight="1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10"/>
      <c r="O1" s="10"/>
      <c r="P1" s="10"/>
      <c r="Q1" s="24"/>
      <c r="R1" s="10"/>
      <c r="S1" s="10"/>
      <c r="T1" s="10"/>
      <c r="U1" s="31" t="s">
        <v>88</v>
      </c>
    </row>
    <row r="2" spans="1:21" ht="24" customHeight="1">
      <c r="A2" s="7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6"/>
      <c r="N2" s="10"/>
      <c r="O2" s="10"/>
      <c r="P2" s="10"/>
      <c r="Q2" s="24"/>
      <c r="R2" s="10"/>
      <c r="S2" s="10"/>
      <c r="T2" s="10"/>
      <c r="U2" s="31"/>
    </row>
    <row r="3" spans="1:21" ht="24" customHeight="1">
      <c r="A3" s="7" t="s">
        <v>186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6"/>
      <c r="N3" s="10"/>
      <c r="O3" s="10"/>
      <c r="P3" s="10"/>
      <c r="Q3" s="10"/>
      <c r="R3" s="10"/>
      <c r="S3" s="10"/>
      <c r="T3" s="10"/>
      <c r="U3" s="10"/>
    </row>
    <row r="4" spans="1:21" ht="24" customHeight="1">
      <c r="A4" s="7" t="s">
        <v>159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ht="24" customHeight="1">
      <c r="A5" s="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53"/>
      <c r="P5" s="53"/>
      <c r="Q5" s="53"/>
      <c r="R5" s="11"/>
      <c r="S5" s="11"/>
      <c r="T5" s="11"/>
      <c r="U5" s="53" t="s">
        <v>84</v>
      </c>
    </row>
    <row r="6" spans="1:21" s="14" customFormat="1" ht="24" customHeight="1">
      <c r="A6" s="5"/>
      <c r="C6" s="75" t="s">
        <v>0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</row>
    <row r="7" spans="1:21" s="14" customFormat="1" ht="24" customHeight="1">
      <c r="A7" s="5"/>
      <c r="B7" s="9"/>
      <c r="C7" s="77" t="s">
        <v>59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5"/>
      <c r="S7" s="6"/>
      <c r="T7" s="5"/>
      <c r="U7" s="5"/>
    </row>
    <row r="8" spans="1:21" s="14" customFormat="1" ht="24" customHeight="1">
      <c r="A8" s="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77" t="s">
        <v>27</v>
      </c>
      <c r="N8" s="77"/>
      <c r="O8" s="77"/>
      <c r="P8" s="9"/>
      <c r="Q8" s="9"/>
      <c r="R8" s="5"/>
      <c r="S8" s="6"/>
      <c r="T8" s="5"/>
      <c r="U8" s="5"/>
    </row>
    <row r="9" spans="1:21" s="14" customFormat="1" ht="24" customHeight="1">
      <c r="A9" s="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37" t="s">
        <v>103</v>
      </c>
      <c r="N9" s="37"/>
      <c r="O9" s="6"/>
      <c r="P9" s="9"/>
      <c r="Q9" s="9"/>
      <c r="R9" s="5"/>
      <c r="S9" s="6"/>
      <c r="T9" s="5"/>
      <c r="U9" s="5"/>
    </row>
    <row r="10" spans="1:21" s="14" customFormat="1" ht="24" customHeight="1">
      <c r="A10" s="5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76" t="s">
        <v>102</v>
      </c>
      <c r="N10" s="76"/>
      <c r="O10" s="9"/>
      <c r="P10" s="9"/>
      <c r="Q10" s="9"/>
      <c r="R10" s="5"/>
      <c r="T10" s="5"/>
      <c r="U10" s="5"/>
    </row>
    <row r="11" spans="1:21" s="6" customFormat="1" ht="24" customHeight="1">
      <c r="M11" s="6" t="s">
        <v>115</v>
      </c>
      <c r="O11" s="6" t="s">
        <v>53</v>
      </c>
      <c r="Q11" s="6" t="s">
        <v>66</v>
      </c>
    </row>
    <row r="12" spans="1:21" s="6" customFormat="1" ht="24" customHeight="1">
      <c r="C12" s="6" t="s">
        <v>52</v>
      </c>
      <c r="G12" s="6" t="s">
        <v>113</v>
      </c>
      <c r="I12" s="76" t="s">
        <v>25</v>
      </c>
      <c r="J12" s="76"/>
      <c r="K12" s="76"/>
      <c r="M12" s="6" t="s">
        <v>116</v>
      </c>
      <c r="O12" s="6" t="s">
        <v>61</v>
      </c>
      <c r="Q12" s="6" t="s">
        <v>65</v>
      </c>
      <c r="S12" s="6" t="s">
        <v>82</v>
      </c>
      <c r="U12" s="6" t="s">
        <v>51</v>
      </c>
    </row>
    <row r="13" spans="1:21" s="6" customFormat="1" ht="24" customHeight="1">
      <c r="C13" s="6" t="s">
        <v>54</v>
      </c>
      <c r="G13" s="6" t="s">
        <v>114</v>
      </c>
      <c r="I13" s="37" t="s">
        <v>100</v>
      </c>
      <c r="M13" s="6" t="s">
        <v>117</v>
      </c>
      <c r="O13" s="6" t="s">
        <v>63</v>
      </c>
      <c r="Q13" s="6" t="s">
        <v>71</v>
      </c>
      <c r="S13" s="6" t="s">
        <v>68</v>
      </c>
      <c r="U13" s="6" t="s">
        <v>63</v>
      </c>
    </row>
    <row r="14" spans="1:21" s="6" customFormat="1" ht="24" customHeight="1">
      <c r="C14" s="54" t="s">
        <v>55</v>
      </c>
      <c r="E14" s="54" t="s">
        <v>24</v>
      </c>
      <c r="G14" s="54" t="s">
        <v>99</v>
      </c>
      <c r="I14" s="54" t="s">
        <v>101</v>
      </c>
      <c r="K14" s="54" t="s">
        <v>56</v>
      </c>
      <c r="M14" s="54" t="s">
        <v>70</v>
      </c>
      <c r="O14" s="54" t="s">
        <v>64</v>
      </c>
      <c r="Q14" s="54" t="s">
        <v>67</v>
      </c>
      <c r="S14" s="54" t="s">
        <v>69</v>
      </c>
      <c r="U14" s="54" t="s">
        <v>64</v>
      </c>
    </row>
    <row r="15" spans="1:21" ht="24" customHeight="1">
      <c r="A15" s="12" t="s">
        <v>134</v>
      </c>
      <c r="B15" s="6"/>
      <c r="C15" s="29">
        <v>1149160</v>
      </c>
      <c r="D15" s="29"/>
      <c r="E15" s="29">
        <v>839528</v>
      </c>
      <c r="F15" s="29"/>
      <c r="G15" s="29">
        <v>16441</v>
      </c>
      <c r="H15" s="29"/>
      <c r="I15" s="29">
        <v>114916</v>
      </c>
      <c r="J15" s="29"/>
      <c r="K15" s="29">
        <v>660908</v>
      </c>
      <c r="L15" s="29"/>
      <c r="M15" s="29">
        <v>3319</v>
      </c>
      <c r="N15" s="29"/>
      <c r="O15" s="29">
        <f>SUM(M15:N15)</f>
        <v>3319</v>
      </c>
      <c r="P15" s="29"/>
      <c r="Q15" s="29">
        <f>SUM(C15:K15,O15)</f>
        <v>2784272</v>
      </c>
      <c r="R15" s="29"/>
      <c r="S15" s="29">
        <v>-18956</v>
      </c>
      <c r="T15" s="29"/>
      <c r="U15" s="29">
        <f>SUM(Q15:S15)</f>
        <v>2765316</v>
      </c>
    </row>
    <row r="16" spans="1:21" ht="24" customHeight="1">
      <c r="A16" s="18" t="s">
        <v>89</v>
      </c>
      <c r="B16" s="6"/>
      <c r="C16" s="29">
        <v>0</v>
      </c>
      <c r="D16" s="29"/>
      <c r="E16" s="29">
        <v>0</v>
      </c>
      <c r="F16" s="29"/>
      <c r="G16" s="29">
        <v>0</v>
      </c>
      <c r="H16" s="29"/>
      <c r="I16" s="29">
        <v>0</v>
      </c>
      <c r="J16" s="29"/>
      <c r="K16" s="29">
        <f>SUM('PL '!G69)</f>
        <v>-45216</v>
      </c>
      <c r="L16" s="29"/>
      <c r="M16" s="39">
        <v>0</v>
      </c>
      <c r="N16" s="29"/>
      <c r="O16" s="39">
        <f>SUM(M16:N16)</f>
        <v>0</v>
      </c>
      <c r="P16" s="29"/>
      <c r="Q16" s="39">
        <f>SUM(O16,C16:K16)</f>
        <v>-45216</v>
      </c>
      <c r="R16" s="29"/>
      <c r="S16" s="39">
        <v>0</v>
      </c>
      <c r="T16" s="29"/>
      <c r="U16" s="39">
        <f>SUM(Q16:T16)</f>
        <v>-45216</v>
      </c>
    </row>
    <row r="17" spans="1:21" ht="24" customHeight="1" thickBot="1">
      <c r="A17" s="12" t="s">
        <v>146</v>
      </c>
      <c r="B17" s="6"/>
      <c r="C17" s="50">
        <f>SUM(C15,C16)</f>
        <v>1149160</v>
      </c>
      <c r="D17" s="29"/>
      <c r="E17" s="50">
        <f>SUM(E15:E16)</f>
        <v>839528</v>
      </c>
      <c r="F17" s="29"/>
      <c r="G17" s="50">
        <f>SUM(G15,G16)</f>
        <v>16441</v>
      </c>
      <c r="H17" s="29"/>
      <c r="I17" s="50">
        <f>SUM(I15,I16)</f>
        <v>114916</v>
      </c>
      <c r="J17" s="29"/>
      <c r="K17" s="50">
        <f>SUM(K15,K16)</f>
        <v>615692</v>
      </c>
      <c r="L17" s="29"/>
      <c r="M17" s="50">
        <f>SUM(M15,M16)</f>
        <v>3319</v>
      </c>
      <c r="N17" s="29"/>
      <c r="O17" s="50">
        <f>SUM(O15,O16)</f>
        <v>3319</v>
      </c>
      <c r="P17" s="29"/>
      <c r="Q17" s="50">
        <f>SUM(Q15,Q16)</f>
        <v>2739056</v>
      </c>
      <c r="R17" s="29"/>
      <c r="S17" s="50">
        <f>SUM(S15,S16)</f>
        <v>-18956</v>
      </c>
      <c r="T17" s="29"/>
      <c r="U17" s="50">
        <f>SUM(U15,U16)</f>
        <v>2720100</v>
      </c>
    </row>
    <row r="18" spans="1:21" ht="24" customHeight="1" thickTop="1">
      <c r="A18" s="12"/>
      <c r="B18" s="6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spans="1:21" ht="24" customHeight="1">
      <c r="A19" s="12" t="s">
        <v>160</v>
      </c>
      <c r="B19" s="6"/>
      <c r="C19" s="29">
        <v>1149160</v>
      </c>
      <c r="D19" s="29"/>
      <c r="E19" s="29">
        <v>839528</v>
      </c>
      <c r="F19" s="29"/>
      <c r="G19" s="29">
        <v>16441</v>
      </c>
      <c r="H19" s="29"/>
      <c r="I19" s="29">
        <v>114916</v>
      </c>
      <c r="J19" s="29"/>
      <c r="K19" s="29">
        <v>-270096</v>
      </c>
      <c r="L19" s="29"/>
      <c r="M19" s="29">
        <v>3320</v>
      </c>
      <c r="N19" s="29"/>
      <c r="O19" s="29">
        <f>SUM(M19:N19)</f>
        <v>3320</v>
      </c>
      <c r="P19" s="29"/>
      <c r="Q19" s="29">
        <f>SUM(C19:L19)+O19</f>
        <v>1853269</v>
      </c>
      <c r="R19" s="29"/>
      <c r="S19" s="29">
        <v>-18954</v>
      </c>
      <c r="T19" s="29"/>
      <c r="U19" s="29">
        <f>SUM(Q19:S19)</f>
        <v>1834315</v>
      </c>
    </row>
    <row r="20" spans="1:21" ht="24" customHeight="1">
      <c r="A20" s="18" t="s">
        <v>156</v>
      </c>
      <c r="B20" s="6"/>
      <c r="C20" s="29">
        <v>0</v>
      </c>
      <c r="D20" s="29"/>
      <c r="E20" s="29">
        <v>0</v>
      </c>
      <c r="F20" s="29"/>
      <c r="G20" s="29">
        <v>0</v>
      </c>
      <c r="H20" s="29"/>
      <c r="I20" s="29">
        <v>0</v>
      </c>
      <c r="J20" s="29"/>
      <c r="K20" s="29">
        <f>'PL '!E69</f>
        <v>-445914</v>
      </c>
      <c r="L20" s="29"/>
      <c r="M20" s="29">
        <v>0</v>
      </c>
      <c r="N20" s="29"/>
      <c r="O20" s="29">
        <f>M20</f>
        <v>0</v>
      </c>
      <c r="P20" s="29"/>
      <c r="Q20" s="29">
        <f>SUM(C20:K20,O20)</f>
        <v>-445914</v>
      </c>
      <c r="R20" s="29"/>
      <c r="S20" s="29">
        <v>0</v>
      </c>
      <c r="T20" s="29"/>
      <c r="U20" s="29">
        <f>SUM(Q20:S20)</f>
        <v>-445914</v>
      </c>
    </row>
    <row r="21" spans="1:21" ht="24" customHeight="1">
      <c r="A21" s="18" t="s">
        <v>90</v>
      </c>
      <c r="B21" s="6"/>
      <c r="C21" s="39">
        <v>0</v>
      </c>
      <c r="D21" s="29"/>
      <c r="E21" s="39">
        <v>0</v>
      </c>
      <c r="F21" s="29"/>
      <c r="G21" s="39">
        <v>0</v>
      </c>
      <c r="H21" s="29"/>
      <c r="I21" s="39">
        <v>0</v>
      </c>
      <c r="J21" s="29"/>
      <c r="K21" s="39">
        <v>0</v>
      </c>
      <c r="L21" s="29"/>
      <c r="M21" s="39">
        <f>'PL '!E78</f>
        <v>-2</v>
      </c>
      <c r="N21" s="29"/>
      <c r="O21" s="39">
        <f>M21</f>
        <v>-2</v>
      </c>
      <c r="P21" s="29"/>
      <c r="Q21" s="39">
        <f>SUM(C21:K21,O21)</f>
        <v>-2</v>
      </c>
      <c r="R21" s="29"/>
      <c r="S21" s="39">
        <v>0</v>
      </c>
      <c r="T21" s="29"/>
      <c r="U21" s="39">
        <f>SUM(Q21:S21)</f>
        <v>-2</v>
      </c>
    </row>
    <row r="22" spans="1:21" ht="24" customHeight="1">
      <c r="A22" s="18" t="s">
        <v>89</v>
      </c>
      <c r="B22" s="6"/>
      <c r="C22" s="39">
        <f>SUM(C20:C21)</f>
        <v>0</v>
      </c>
      <c r="D22" s="29"/>
      <c r="E22" s="39">
        <f>SUM(E20:E21)</f>
        <v>0</v>
      </c>
      <c r="F22" s="29"/>
      <c r="G22" s="39">
        <f>SUM(G20:G21)</f>
        <v>0</v>
      </c>
      <c r="H22" s="29"/>
      <c r="I22" s="39">
        <f>SUM(I20:I21)</f>
        <v>0</v>
      </c>
      <c r="J22" s="29"/>
      <c r="K22" s="39">
        <f>SUM(K20:K21)</f>
        <v>-445914</v>
      </c>
      <c r="L22" s="29"/>
      <c r="M22" s="39">
        <f>SUM(M20:M21)</f>
        <v>-2</v>
      </c>
      <c r="N22" s="29"/>
      <c r="O22" s="39">
        <f>SUM(O20:O21)</f>
        <v>-2</v>
      </c>
      <c r="P22" s="29"/>
      <c r="Q22" s="39">
        <f>SUM(C22:K22,O22)</f>
        <v>-445916</v>
      </c>
      <c r="R22" s="29"/>
      <c r="S22" s="39">
        <f>SUM(S20:S21)</f>
        <v>0</v>
      </c>
      <c r="T22" s="29"/>
      <c r="U22" s="39">
        <f>SUM(U20:U21)</f>
        <v>-445916</v>
      </c>
    </row>
    <row r="23" spans="1:21" ht="24" customHeight="1" thickBot="1">
      <c r="A23" s="12" t="s">
        <v>161</v>
      </c>
      <c r="B23" s="6"/>
      <c r="C23" s="50">
        <f>SUM(C19,C22)</f>
        <v>1149160</v>
      </c>
      <c r="D23" s="29"/>
      <c r="E23" s="50">
        <f>SUM(E19,E22)</f>
        <v>839528</v>
      </c>
      <c r="F23" s="29"/>
      <c r="G23" s="50">
        <f>SUM(G19,G22)</f>
        <v>16441</v>
      </c>
      <c r="H23" s="29"/>
      <c r="I23" s="50">
        <f>SUM(I19,I22)</f>
        <v>114916</v>
      </c>
      <c r="J23" s="29"/>
      <c r="K23" s="50">
        <f>SUM(K19,K22)</f>
        <v>-716010</v>
      </c>
      <c r="L23" s="29"/>
      <c r="M23" s="50">
        <f>SUM(M19,M22)</f>
        <v>3318</v>
      </c>
      <c r="N23" s="29"/>
      <c r="O23" s="50">
        <f>SUM(O19,O22)</f>
        <v>3318</v>
      </c>
      <c r="P23" s="29"/>
      <c r="Q23" s="50">
        <f>SUM(Q19,Q22)</f>
        <v>1407353</v>
      </c>
      <c r="R23" s="29"/>
      <c r="S23" s="50">
        <f>SUM(S19,S22)</f>
        <v>-18954</v>
      </c>
      <c r="T23" s="29"/>
      <c r="U23" s="50">
        <f>SUM(U19,U22)</f>
        <v>1388399</v>
      </c>
    </row>
    <row r="24" spans="1:21" ht="24" customHeight="1" thickTop="1">
      <c r="A24" s="14"/>
      <c r="B24" s="6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>
        <f>U23-BS!E90</f>
        <v>0</v>
      </c>
    </row>
    <row r="25" spans="1:21" ht="24" customHeight="1">
      <c r="A25" s="17" t="s">
        <v>95</v>
      </c>
    </row>
    <row r="29" spans="1:21" ht="24" customHeight="1">
      <c r="E29" s="9">
        <v>-1</v>
      </c>
    </row>
    <row r="44" spans="5:9" ht="24" customHeight="1">
      <c r="E44" s="9">
        <f>E23/1149160</f>
        <v>0.73055797278011769</v>
      </c>
      <c r="I44" s="9">
        <f>I23/1149160</f>
        <v>0.1</v>
      </c>
    </row>
    <row r="51" spans="5:9" ht="24" customHeight="1">
      <c r="E51" s="9">
        <v>60579</v>
      </c>
      <c r="I51" s="9">
        <v>60579</v>
      </c>
    </row>
    <row r="56" spans="5:9" ht="24" customHeight="1">
      <c r="E56" s="9">
        <v>935215</v>
      </c>
      <c r="I56" s="9">
        <v>935215</v>
      </c>
    </row>
    <row r="57" spans="5:9" ht="24" customHeight="1">
      <c r="E57" s="9">
        <v>45203</v>
      </c>
      <c r="I57" s="9">
        <v>45203</v>
      </c>
    </row>
    <row r="58" spans="5:9" ht="24" customHeight="1">
      <c r="E58" s="9">
        <v>107371</v>
      </c>
      <c r="I58" s="9">
        <v>107371</v>
      </c>
    </row>
    <row r="59" spans="5:9" ht="24" customHeight="1">
      <c r="E59" s="9">
        <v>16630</v>
      </c>
      <c r="I59" s="9">
        <v>16630</v>
      </c>
    </row>
    <row r="62" spans="5:9" ht="24" customHeight="1">
      <c r="E62" s="9">
        <v>1087993</v>
      </c>
      <c r="I62" s="9">
        <v>1087993</v>
      </c>
    </row>
    <row r="63" spans="5:9" ht="24" customHeight="1">
      <c r="E63" s="9">
        <v>325189</v>
      </c>
      <c r="I63" s="9">
        <v>325181</v>
      </c>
    </row>
    <row r="66" spans="5:9" ht="24" customHeight="1">
      <c r="E66" s="9">
        <v>-137648</v>
      </c>
      <c r="I66" s="9">
        <v>-137648</v>
      </c>
    </row>
    <row r="68" spans="5:9" ht="24" customHeight="1">
      <c r="E68" s="9">
        <v>496</v>
      </c>
      <c r="I68" s="9">
        <v>496</v>
      </c>
    </row>
    <row r="75" spans="5:9" ht="24" customHeight="1">
      <c r="E75" s="9">
        <v>-2</v>
      </c>
    </row>
  </sheetData>
  <mergeCells count="5">
    <mergeCell ref="I12:K12"/>
    <mergeCell ref="C6:U6"/>
    <mergeCell ref="C7:Q7"/>
    <mergeCell ref="M8:O8"/>
    <mergeCell ref="M10:N10"/>
  </mergeCells>
  <printOptions horizontalCentered="1"/>
  <pageMargins left="0.31496062992126" right="0.31496062992126" top="0.9" bottom="0.31496062992126" header="0.31496062992126" footer="0.31496062992126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showGridLines="0" view="pageBreakPreview" zoomScale="90" zoomScaleNormal="85" zoomScaleSheetLayoutView="90" workbookViewId="0">
      <selection activeCell="T21" sqref="T21"/>
    </sheetView>
  </sheetViews>
  <sheetFormatPr defaultColWidth="9.109375" defaultRowHeight="24" customHeight="1"/>
  <cols>
    <col min="1" max="1" width="35.109375" style="9" customWidth="1"/>
    <col min="2" max="2" width="7.5546875" style="9" customWidth="1"/>
    <col min="3" max="3" width="1.88671875" style="9" customWidth="1"/>
    <col min="4" max="4" width="17.5546875" style="9" customWidth="1"/>
    <col min="5" max="5" width="1.44140625" style="9" customWidth="1"/>
    <col min="6" max="6" width="17.5546875" style="9" customWidth="1"/>
    <col min="7" max="7" width="1.44140625" style="9" customWidth="1"/>
    <col min="8" max="8" width="18.5546875" style="9" customWidth="1"/>
    <col min="9" max="9" width="1.44140625" style="9" customWidth="1"/>
    <col min="10" max="10" width="18.5546875" style="9" customWidth="1"/>
    <col min="11" max="11" width="1.44140625" style="9" customWidth="1"/>
    <col min="12" max="12" width="18.5546875" style="9" customWidth="1"/>
    <col min="13" max="13" width="1.44140625" style="9" customWidth="1"/>
    <col min="14" max="14" width="18.5546875" style="9" customWidth="1"/>
    <col min="15" max="16384" width="9.109375" style="9"/>
  </cols>
  <sheetData>
    <row r="1" spans="1:14" ht="24" customHeight="1">
      <c r="N1" s="31" t="s">
        <v>88</v>
      </c>
    </row>
    <row r="2" spans="1:14" ht="24" customHeight="1">
      <c r="A2" s="12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24" customHeight="1">
      <c r="A3" s="12" t="s">
        <v>187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2" t="s">
        <v>159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4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53" t="s">
        <v>84</v>
      </c>
    </row>
    <row r="6" spans="1:14" s="14" customFormat="1" ht="24" customHeight="1">
      <c r="A6" s="5"/>
      <c r="B6" s="5"/>
      <c r="D6" s="75" t="s">
        <v>1</v>
      </c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14" s="6" customFormat="1" ht="24" customHeight="1">
      <c r="D7" s="6" t="s">
        <v>52</v>
      </c>
      <c r="H7" s="6" t="s">
        <v>113</v>
      </c>
      <c r="J7" s="76" t="s">
        <v>25</v>
      </c>
      <c r="K7" s="76"/>
      <c r="L7" s="76"/>
      <c r="N7" s="6" t="s">
        <v>51</v>
      </c>
    </row>
    <row r="8" spans="1:14" s="6" customFormat="1" ht="24" customHeight="1">
      <c r="D8" s="6" t="s">
        <v>54</v>
      </c>
      <c r="H8" s="6" t="s">
        <v>114</v>
      </c>
      <c r="J8" s="37" t="s">
        <v>100</v>
      </c>
      <c r="N8" s="6" t="s">
        <v>63</v>
      </c>
    </row>
    <row r="9" spans="1:14" s="6" customFormat="1" ht="24" customHeight="1">
      <c r="D9" s="54" t="s">
        <v>55</v>
      </c>
      <c r="F9" s="54" t="s">
        <v>24</v>
      </c>
      <c r="H9" s="54" t="s">
        <v>99</v>
      </c>
      <c r="J9" s="54" t="s">
        <v>101</v>
      </c>
      <c r="L9" s="54" t="s">
        <v>56</v>
      </c>
      <c r="N9" s="54" t="s">
        <v>64</v>
      </c>
    </row>
    <row r="10" spans="1:14" ht="24" customHeight="1">
      <c r="A10" s="12" t="s">
        <v>134</v>
      </c>
      <c r="C10" s="6"/>
      <c r="D10" s="29">
        <v>1149160</v>
      </c>
      <c r="E10" s="29"/>
      <c r="F10" s="29">
        <v>839528</v>
      </c>
      <c r="G10" s="29"/>
      <c r="H10" s="29">
        <v>16441</v>
      </c>
      <c r="I10" s="29"/>
      <c r="J10" s="29">
        <v>114916</v>
      </c>
      <c r="K10" s="29"/>
      <c r="L10" s="29">
        <v>645055</v>
      </c>
      <c r="M10" s="29"/>
      <c r="N10" s="29">
        <f>SUM(D10:L10)</f>
        <v>2765100</v>
      </c>
    </row>
    <row r="11" spans="1:14" ht="24" customHeight="1">
      <c r="A11" s="18" t="s">
        <v>89</v>
      </c>
      <c r="C11" s="6"/>
      <c r="D11" s="29">
        <v>0</v>
      </c>
      <c r="E11" s="29"/>
      <c r="F11" s="29">
        <v>0</v>
      </c>
      <c r="G11" s="29"/>
      <c r="H11" s="29">
        <v>0</v>
      </c>
      <c r="I11" s="29"/>
      <c r="J11" s="29">
        <v>0</v>
      </c>
      <c r="K11" s="29"/>
      <c r="L11" s="29">
        <f>SUM('PL '!K69)</f>
        <v>-45173</v>
      </c>
      <c r="M11" s="29"/>
      <c r="N11" s="29">
        <f>SUM(D11,F11,H11,J11,L11)</f>
        <v>-45173</v>
      </c>
    </row>
    <row r="12" spans="1:14" ht="24" customHeight="1" thickBot="1">
      <c r="A12" s="12" t="s">
        <v>146</v>
      </c>
      <c r="C12" s="6"/>
      <c r="D12" s="50">
        <f>SUM(D10:D11)</f>
        <v>1149160</v>
      </c>
      <c r="E12" s="29"/>
      <c r="F12" s="50">
        <f>SUM(F10:F11)</f>
        <v>839528</v>
      </c>
      <c r="G12" s="29"/>
      <c r="H12" s="50">
        <f>SUM(H10:H11)</f>
        <v>16441</v>
      </c>
      <c r="I12" s="29"/>
      <c r="J12" s="50"/>
      <c r="K12" s="29"/>
      <c r="L12" s="50">
        <f>SUM(L10:L11)</f>
        <v>599882</v>
      </c>
      <c r="M12" s="29"/>
      <c r="N12" s="50">
        <f>SUM(N10:N11)</f>
        <v>2719927</v>
      </c>
    </row>
    <row r="13" spans="1:14" ht="24" customHeight="1" thickTop="1">
      <c r="A13" s="12"/>
      <c r="C13" s="6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ht="24" customHeight="1">
      <c r="A14" s="12" t="s">
        <v>160</v>
      </c>
      <c r="C14" s="6"/>
      <c r="D14" s="29">
        <v>1149160</v>
      </c>
      <c r="E14" s="29"/>
      <c r="F14" s="29">
        <v>839528</v>
      </c>
      <c r="G14" s="29"/>
      <c r="H14" s="29">
        <v>16441</v>
      </c>
      <c r="I14" s="29"/>
      <c r="J14" s="29">
        <v>114916</v>
      </c>
      <c r="K14" s="29"/>
      <c r="L14" s="29">
        <v>-285853</v>
      </c>
      <c r="M14" s="29"/>
      <c r="N14" s="29">
        <f>+SUM(D14:L14)</f>
        <v>1834192</v>
      </c>
    </row>
    <row r="15" spans="1:14" ht="24" customHeight="1">
      <c r="A15" s="18" t="s">
        <v>89</v>
      </c>
      <c r="C15" s="6"/>
      <c r="D15" s="39">
        <v>0</v>
      </c>
      <c r="E15" s="29"/>
      <c r="F15" s="39">
        <v>0</v>
      </c>
      <c r="G15" s="29"/>
      <c r="H15" s="39">
        <v>0</v>
      </c>
      <c r="I15" s="29"/>
      <c r="J15" s="39">
        <v>0</v>
      </c>
      <c r="K15" s="29"/>
      <c r="L15" s="39">
        <f>SUM('PL '!I69)</f>
        <v>-445907</v>
      </c>
      <c r="M15" s="29"/>
      <c r="N15" s="39">
        <f t="shared" ref="N15" si="0">+SUM(D15:L15)</f>
        <v>-445907</v>
      </c>
    </row>
    <row r="16" spans="1:14" ht="24" customHeight="1" thickBot="1">
      <c r="A16" s="12" t="s">
        <v>161</v>
      </c>
      <c r="C16" s="6"/>
      <c r="D16" s="50">
        <f>SUM(D14:D15)</f>
        <v>1149160</v>
      </c>
      <c r="E16" s="29"/>
      <c r="F16" s="50">
        <f>SUM(F14:F15)</f>
        <v>839528</v>
      </c>
      <c r="G16" s="29"/>
      <c r="H16" s="50">
        <f>SUM(H14:H15)</f>
        <v>16441</v>
      </c>
      <c r="I16" s="29"/>
      <c r="J16" s="50">
        <f>SUM(J14:J15)</f>
        <v>114916</v>
      </c>
      <c r="K16" s="29"/>
      <c r="L16" s="50">
        <f>SUM(L14:L15)</f>
        <v>-731760</v>
      </c>
      <c r="M16" s="29"/>
      <c r="N16" s="50">
        <f>SUM(N14:N15)</f>
        <v>1388285</v>
      </c>
    </row>
    <row r="17" spans="1:14" ht="24" customHeight="1" thickTop="1">
      <c r="A17" s="14"/>
      <c r="C17" s="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>
        <f>N16-BS!I90</f>
        <v>0</v>
      </c>
    </row>
    <row r="18" spans="1:14" ht="24" customHeight="1">
      <c r="A18" s="17" t="s">
        <v>95</v>
      </c>
    </row>
  </sheetData>
  <mergeCells count="2">
    <mergeCell ref="D6:N6"/>
    <mergeCell ref="J7:L7"/>
  </mergeCells>
  <printOptions horizontalCentered="1"/>
  <pageMargins left="0.31496062992126" right="0.31496062992126" top="0.9" bottom="0.31496062992126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5"/>
  <sheetViews>
    <sheetView showGridLines="0" view="pageBreakPreview" zoomScale="85" zoomScaleNormal="60" zoomScaleSheetLayoutView="85" workbookViewId="0">
      <selection activeCell="L56" sqref="L56"/>
    </sheetView>
  </sheetViews>
  <sheetFormatPr defaultColWidth="10.88671875" defaultRowHeight="24" customHeight="1"/>
  <cols>
    <col min="1" max="1" width="52.5546875" style="18" customWidth="1"/>
    <col min="2" max="2" width="1.88671875" style="9" customWidth="1"/>
    <col min="3" max="3" width="5.109375" style="18" customWidth="1"/>
    <col min="4" max="4" width="15.77734375" style="9" customWidth="1"/>
    <col min="5" max="5" width="1.44140625" style="9" customWidth="1"/>
    <col min="6" max="6" width="15.77734375" style="9" customWidth="1"/>
    <col min="7" max="7" width="1.44140625" style="9" customWidth="1"/>
    <col min="8" max="8" width="15.77734375" style="9" customWidth="1"/>
    <col min="9" max="9" width="1.44140625" style="9" customWidth="1"/>
    <col min="10" max="10" width="15.77734375" style="9" customWidth="1"/>
    <col min="11" max="16384" width="10.88671875" style="9"/>
  </cols>
  <sheetData>
    <row r="1" spans="1:10" ht="24" customHeight="1">
      <c r="J1" s="31" t="s">
        <v>88</v>
      </c>
    </row>
    <row r="2" spans="1:10" s="3" customFormat="1" ht="24" customHeight="1">
      <c r="A2" s="12" t="s">
        <v>93</v>
      </c>
      <c r="B2" s="13"/>
      <c r="C2" s="1"/>
      <c r="D2" s="2"/>
      <c r="E2" s="2"/>
      <c r="F2" s="2"/>
      <c r="G2" s="2"/>
      <c r="H2" s="2"/>
      <c r="I2" s="2"/>
    </row>
    <row r="3" spans="1:10" s="3" customFormat="1" ht="24" customHeight="1">
      <c r="A3" s="12" t="s">
        <v>188</v>
      </c>
      <c r="B3" s="13"/>
      <c r="C3" s="1"/>
      <c r="D3" s="2"/>
      <c r="E3" s="2"/>
      <c r="F3" s="2"/>
      <c r="G3" s="2"/>
      <c r="H3" s="2"/>
      <c r="I3" s="2"/>
      <c r="J3" s="2"/>
    </row>
    <row r="4" spans="1:10" s="3" customFormat="1" ht="24" customHeight="1">
      <c r="A4" s="12" t="s">
        <v>159</v>
      </c>
      <c r="B4" s="2"/>
      <c r="C4" s="1"/>
      <c r="D4" s="2"/>
      <c r="E4" s="2"/>
      <c r="F4" s="2"/>
      <c r="G4" s="2"/>
      <c r="H4" s="2"/>
      <c r="I4" s="2"/>
      <c r="J4" s="2"/>
    </row>
    <row r="5" spans="1:10" s="3" customFormat="1" ht="24" customHeight="1">
      <c r="B5" s="2"/>
      <c r="C5" s="1"/>
      <c r="D5" s="2"/>
      <c r="E5" s="2"/>
      <c r="F5" s="2"/>
      <c r="G5" s="2"/>
      <c r="H5" s="2"/>
      <c r="I5" s="2"/>
      <c r="J5" s="53" t="s">
        <v>84</v>
      </c>
    </row>
    <row r="6" spans="1:10" ht="24" customHeight="1">
      <c r="D6" s="48"/>
      <c r="E6" s="48" t="s">
        <v>0</v>
      </c>
      <c r="F6" s="48"/>
      <c r="G6" s="14"/>
      <c r="H6" s="48"/>
      <c r="I6" s="48" t="s">
        <v>1</v>
      </c>
      <c r="J6" s="48"/>
    </row>
    <row r="7" spans="1:10" ht="24" customHeight="1">
      <c r="C7" s="19"/>
      <c r="D7" s="19">
        <v>2026</v>
      </c>
      <c r="E7" s="20"/>
      <c r="F7" s="19">
        <v>2025</v>
      </c>
      <c r="G7" s="20"/>
      <c r="H7" s="19">
        <v>2026</v>
      </c>
      <c r="I7" s="20"/>
      <c r="J7" s="19">
        <v>2025</v>
      </c>
    </row>
    <row r="8" spans="1:10" s="14" customFormat="1" ht="24" customHeight="1">
      <c r="A8" s="12" t="s">
        <v>39</v>
      </c>
      <c r="C8" s="4"/>
      <c r="D8" s="5"/>
      <c r="E8" s="5"/>
      <c r="F8" s="5"/>
      <c r="H8" s="5"/>
      <c r="I8" s="5"/>
      <c r="J8" s="5"/>
    </row>
    <row r="9" spans="1:10" ht="24" customHeight="1">
      <c r="A9" s="18" t="s">
        <v>191</v>
      </c>
      <c r="C9" s="49"/>
      <c r="D9" s="29">
        <f>SUM('PL '!E67)</f>
        <v>-446410</v>
      </c>
      <c r="E9" s="29"/>
      <c r="F9" s="29">
        <f>SUM('PL '!G67)</f>
        <v>-45651</v>
      </c>
      <c r="G9" s="29"/>
      <c r="H9" s="29">
        <f>SUM('PL '!I67)</f>
        <v>-446403</v>
      </c>
      <c r="I9" s="29"/>
      <c r="J9" s="29">
        <f>SUM('PL '!K67)</f>
        <v>-45608</v>
      </c>
    </row>
    <row r="10" spans="1:10" ht="24" customHeight="1">
      <c r="A10" s="18" t="s">
        <v>211</v>
      </c>
      <c r="C10" s="49"/>
      <c r="D10" s="29"/>
      <c r="E10" s="29"/>
      <c r="F10" s="29"/>
      <c r="G10" s="29"/>
      <c r="H10" s="29"/>
      <c r="I10" s="29"/>
      <c r="J10" s="29"/>
    </row>
    <row r="11" spans="1:10" ht="24" customHeight="1">
      <c r="A11" s="18" t="s">
        <v>40</v>
      </c>
      <c r="C11" s="49"/>
      <c r="D11" s="29"/>
      <c r="E11" s="29"/>
      <c r="F11" s="29"/>
      <c r="G11" s="29"/>
      <c r="H11" s="29"/>
      <c r="I11" s="29"/>
      <c r="J11" s="29"/>
    </row>
    <row r="12" spans="1:10" ht="24" customHeight="1">
      <c r="A12" s="51" t="s">
        <v>41</v>
      </c>
      <c r="C12" s="49"/>
      <c r="D12" s="29">
        <v>269041</v>
      </c>
      <c r="E12" s="29"/>
      <c r="F12" s="29">
        <v>377359</v>
      </c>
      <c r="G12" s="29"/>
      <c r="H12" s="29">
        <v>269041</v>
      </c>
      <c r="I12" s="29"/>
      <c r="J12" s="29">
        <v>377359</v>
      </c>
    </row>
    <row r="13" spans="1:10" ht="24" customHeight="1">
      <c r="A13" s="72" t="s">
        <v>190</v>
      </c>
      <c r="C13" s="49"/>
      <c r="D13" s="29">
        <v>148198</v>
      </c>
      <c r="E13" s="29"/>
      <c r="F13" s="29">
        <v>0</v>
      </c>
      <c r="G13" s="29"/>
      <c r="H13" s="29">
        <v>148198</v>
      </c>
      <c r="I13" s="29"/>
      <c r="J13" s="29">
        <v>0</v>
      </c>
    </row>
    <row r="14" spans="1:10" ht="24" customHeight="1">
      <c r="A14" s="18" t="s">
        <v>200</v>
      </c>
      <c r="C14" s="49"/>
      <c r="D14" s="29">
        <v>-23</v>
      </c>
      <c r="E14" s="29"/>
      <c r="F14" s="29">
        <v>19</v>
      </c>
      <c r="G14" s="29"/>
      <c r="H14" s="29">
        <v>-23</v>
      </c>
      <c r="I14" s="29"/>
      <c r="J14" s="29">
        <v>19</v>
      </c>
    </row>
    <row r="15" spans="1:10" ht="24" customHeight="1">
      <c r="A15" s="18" t="s">
        <v>173</v>
      </c>
      <c r="C15" s="49"/>
      <c r="D15" s="29">
        <v>2429</v>
      </c>
      <c r="E15" s="29"/>
      <c r="F15" s="29">
        <v>0</v>
      </c>
      <c r="G15" s="29"/>
      <c r="H15" s="29">
        <v>2429</v>
      </c>
      <c r="I15" s="29"/>
      <c r="J15" s="29">
        <v>0</v>
      </c>
    </row>
    <row r="16" spans="1:10" ht="24" customHeight="1">
      <c r="A16" s="18" t="s">
        <v>174</v>
      </c>
      <c r="C16" s="49"/>
      <c r="D16" s="29">
        <v>-20</v>
      </c>
      <c r="E16" s="29"/>
      <c r="F16" s="29">
        <v>2992</v>
      </c>
      <c r="G16" s="29"/>
      <c r="H16" s="29">
        <v>-20</v>
      </c>
      <c r="I16" s="29"/>
      <c r="J16" s="29">
        <v>2992</v>
      </c>
    </row>
    <row r="17" spans="1:10" ht="24" customHeight="1">
      <c r="A17" s="18" t="s">
        <v>201</v>
      </c>
      <c r="C17" s="49"/>
      <c r="D17" s="29">
        <v>0</v>
      </c>
      <c r="E17" s="29"/>
      <c r="F17" s="29">
        <v>29</v>
      </c>
      <c r="G17" s="29"/>
      <c r="H17" s="29">
        <v>0</v>
      </c>
      <c r="I17" s="29"/>
      <c r="J17" s="29">
        <v>29</v>
      </c>
    </row>
    <row r="18" spans="1:10" ht="24" customHeight="1">
      <c r="A18" s="18" t="s">
        <v>175</v>
      </c>
      <c r="C18" s="49"/>
      <c r="D18" s="29">
        <v>8367</v>
      </c>
      <c r="E18" s="29"/>
      <c r="F18" s="29">
        <v>0</v>
      </c>
      <c r="G18" s="29"/>
      <c r="H18" s="29">
        <v>8367</v>
      </c>
      <c r="I18" s="29"/>
      <c r="J18" s="29">
        <v>0</v>
      </c>
    </row>
    <row r="19" spans="1:10" ht="24" customHeight="1">
      <c r="A19" s="18" t="s">
        <v>192</v>
      </c>
      <c r="C19" s="49"/>
      <c r="D19" s="29">
        <v>7084</v>
      </c>
      <c r="E19" s="29"/>
      <c r="F19" s="29">
        <v>0</v>
      </c>
      <c r="G19" s="29"/>
      <c r="H19" s="29">
        <v>7084</v>
      </c>
      <c r="I19" s="29"/>
      <c r="J19" s="29">
        <v>0</v>
      </c>
    </row>
    <row r="20" spans="1:10" ht="24" customHeight="1">
      <c r="A20" s="18" t="s">
        <v>176</v>
      </c>
      <c r="C20" s="49"/>
      <c r="D20" s="29">
        <v>2252</v>
      </c>
      <c r="E20" s="29"/>
      <c r="F20" s="29">
        <v>2939</v>
      </c>
      <c r="G20" s="29"/>
      <c r="H20" s="29">
        <v>2252</v>
      </c>
      <c r="I20" s="29"/>
      <c r="J20" s="29">
        <v>2939</v>
      </c>
    </row>
    <row r="21" spans="1:10" ht="24" customHeight="1">
      <c r="A21" s="18" t="s">
        <v>177</v>
      </c>
      <c r="D21" s="30"/>
      <c r="E21" s="30"/>
      <c r="F21" s="30"/>
      <c r="G21" s="29"/>
      <c r="H21" s="29"/>
      <c r="I21" s="29"/>
      <c r="J21" s="29"/>
    </row>
    <row r="22" spans="1:10" ht="24" customHeight="1">
      <c r="A22" s="18" t="s">
        <v>108</v>
      </c>
      <c r="D22" s="29">
        <v>3363</v>
      </c>
      <c r="E22" s="30"/>
      <c r="F22" s="29">
        <v>5590</v>
      </c>
      <c r="G22" s="29"/>
      <c r="H22" s="29">
        <v>3363</v>
      </c>
      <c r="I22" s="29"/>
      <c r="J22" s="29">
        <v>5590</v>
      </c>
    </row>
    <row r="23" spans="1:10" ht="24" customHeight="1">
      <c r="A23" s="18" t="s">
        <v>178</v>
      </c>
      <c r="C23" s="49"/>
      <c r="D23" s="29">
        <v>-45203</v>
      </c>
      <c r="E23" s="30"/>
      <c r="F23" s="29">
        <v>-49432</v>
      </c>
      <c r="G23" s="29"/>
      <c r="H23" s="29">
        <v>-45203</v>
      </c>
      <c r="I23" s="29"/>
      <c r="J23" s="29">
        <v>-49431</v>
      </c>
    </row>
    <row r="24" spans="1:10" ht="24" customHeight="1">
      <c r="A24" s="18" t="s">
        <v>179</v>
      </c>
      <c r="C24" s="49"/>
      <c r="D24" s="39">
        <v>134180</v>
      </c>
      <c r="E24" s="29"/>
      <c r="F24" s="39">
        <v>137057</v>
      </c>
      <c r="G24" s="30"/>
      <c r="H24" s="39">
        <v>134180</v>
      </c>
      <c r="I24" s="30"/>
      <c r="J24" s="39">
        <v>137057</v>
      </c>
    </row>
    <row r="25" spans="1:10" ht="24" customHeight="1">
      <c r="A25" s="51" t="s">
        <v>72</v>
      </c>
      <c r="C25" s="49"/>
      <c r="D25" s="29"/>
      <c r="E25" s="29"/>
      <c r="F25" s="29"/>
      <c r="G25" s="29"/>
      <c r="H25" s="29"/>
      <c r="I25" s="29"/>
      <c r="J25" s="29"/>
    </row>
    <row r="26" spans="1:10" ht="24" customHeight="1">
      <c r="A26" s="18" t="s">
        <v>42</v>
      </c>
      <c r="C26" s="49"/>
      <c r="D26" s="29">
        <f>SUM(D9:D24)</f>
        <v>83258</v>
      </c>
      <c r="E26" s="29"/>
      <c r="F26" s="29">
        <f>SUM(F9:F24)</f>
        <v>430902</v>
      </c>
      <c r="G26" s="29"/>
      <c r="H26" s="29">
        <f>SUM(H9:H24)</f>
        <v>83265</v>
      </c>
      <c r="I26" s="29"/>
      <c r="J26" s="29">
        <f>SUM(J9:J24)</f>
        <v>430946</v>
      </c>
    </row>
    <row r="27" spans="1:10" ht="24" customHeight="1">
      <c r="A27" s="18" t="s">
        <v>43</v>
      </c>
      <c r="C27" s="49"/>
      <c r="D27" s="29"/>
      <c r="E27" s="29"/>
      <c r="F27" s="29"/>
      <c r="G27" s="29"/>
      <c r="H27" s="29"/>
      <c r="I27" s="29"/>
      <c r="J27" s="29"/>
    </row>
    <row r="28" spans="1:10" ht="24" customHeight="1">
      <c r="A28" s="18" t="s">
        <v>139</v>
      </c>
      <c r="C28" s="49"/>
      <c r="D28" s="29">
        <v>-171166</v>
      </c>
      <c r="E28" s="29"/>
      <c r="F28" s="29">
        <v>71957</v>
      </c>
      <c r="G28" s="29"/>
      <c r="H28" s="29">
        <v>-171166</v>
      </c>
      <c r="I28" s="29"/>
      <c r="J28" s="29">
        <v>71957</v>
      </c>
    </row>
    <row r="29" spans="1:10" ht="24" customHeight="1">
      <c r="A29" s="18" t="s">
        <v>145</v>
      </c>
      <c r="C29" s="49"/>
      <c r="D29" s="29">
        <v>74361</v>
      </c>
      <c r="E29" s="29"/>
      <c r="F29" s="29">
        <v>70216</v>
      </c>
      <c r="G29" s="29"/>
      <c r="H29" s="29">
        <v>74361</v>
      </c>
      <c r="I29" s="29"/>
      <c r="J29" s="29">
        <v>70216</v>
      </c>
    </row>
    <row r="30" spans="1:10" ht="24" customHeight="1">
      <c r="A30" s="18" t="s">
        <v>104</v>
      </c>
      <c r="C30" s="49"/>
      <c r="D30" s="29">
        <v>-8819</v>
      </c>
      <c r="E30" s="29"/>
      <c r="F30" s="29">
        <v>150256</v>
      </c>
      <c r="G30" s="29"/>
      <c r="H30" s="29">
        <v>-8819</v>
      </c>
      <c r="I30" s="29"/>
      <c r="J30" s="29">
        <v>150256</v>
      </c>
    </row>
    <row r="31" spans="1:10" ht="24" customHeight="1">
      <c r="A31" s="18" t="s">
        <v>44</v>
      </c>
      <c r="C31" s="49"/>
      <c r="D31" s="29">
        <v>81875</v>
      </c>
      <c r="E31" s="29"/>
      <c r="F31" s="29">
        <v>35666</v>
      </c>
      <c r="G31" s="29"/>
      <c r="H31" s="29">
        <v>81875</v>
      </c>
      <c r="I31" s="29"/>
      <c r="J31" s="29">
        <v>35666</v>
      </c>
    </row>
    <row r="32" spans="1:10" ht="24" customHeight="1">
      <c r="A32" s="51" t="s">
        <v>45</v>
      </c>
      <c r="B32" s="3"/>
      <c r="C32" s="49"/>
      <c r="D32" s="29">
        <v>-13447</v>
      </c>
      <c r="E32" s="29"/>
      <c r="F32" s="29">
        <v>-9908</v>
      </c>
      <c r="G32" s="29"/>
      <c r="H32" s="29">
        <v>-13447</v>
      </c>
      <c r="I32" s="29"/>
      <c r="J32" s="29">
        <v>-9906</v>
      </c>
    </row>
    <row r="33" spans="1:10" ht="24" customHeight="1">
      <c r="A33" s="18" t="s">
        <v>105</v>
      </c>
      <c r="C33" s="49"/>
      <c r="D33" s="29">
        <v>2200</v>
      </c>
      <c r="E33" s="29"/>
      <c r="F33" s="29">
        <v>2163</v>
      </c>
      <c r="G33" s="29"/>
      <c r="H33" s="29">
        <v>2200</v>
      </c>
      <c r="I33" s="29"/>
      <c r="J33" s="29">
        <v>2163</v>
      </c>
    </row>
    <row r="34" spans="1:10" ht="24" customHeight="1">
      <c r="A34" s="18" t="s">
        <v>46</v>
      </c>
      <c r="C34" s="49"/>
      <c r="D34" s="29"/>
      <c r="E34" s="29"/>
      <c r="F34" s="29"/>
      <c r="G34" s="29"/>
      <c r="H34" s="29"/>
      <c r="I34" s="29"/>
      <c r="J34" s="29"/>
    </row>
    <row r="35" spans="1:10" ht="24" customHeight="1">
      <c r="A35" s="51" t="s">
        <v>141</v>
      </c>
      <c r="C35" s="49"/>
      <c r="D35" s="29">
        <v>215612</v>
      </c>
      <c r="E35" s="29"/>
      <c r="F35" s="29">
        <v>-131294</v>
      </c>
      <c r="G35" s="29"/>
      <c r="H35" s="29">
        <v>215615</v>
      </c>
      <c r="I35" s="29"/>
      <c r="J35" s="29">
        <v>-131288</v>
      </c>
    </row>
    <row r="36" spans="1:10" ht="24" customHeight="1">
      <c r="A36" s="18" t="s">
        <v>47</v>
      </c>
      <c r="C36" s="49"/>
      <c r="D36" s="29">
        <v>-28680</v>
      </c>
      <c r="E36" s="29"/>
      <c r="F36" s="29">
        <v>-2103</v>
      </c>
      <c r="G36" s="29"/>
      <c r="H36" s="29">
        <v>-28680</v>
      </c>
      <c r="I36" s="29"/>
      <c r="J36" s="29">
        <v>-2104</v>
      </c>
    </row>
    <row r="37" spans="1:10" ht="24" customHeight="1">
      <c r="A37" s="18" t="s">
        <v>109</v>
      </c>
      <c r="C37" s="49"/>
      <c r="D37" s="39">
        <v>-152</v>
      </c>
      <c r="E37" s="29"/>
      <c r="F37" s="39">
        <v>-84</v>
      </c>
      <c r="G37" s="29"/>
      <c r="H37" s="39">
        <v>-152</v>
      </c>
      <c r="I37" s="29"/>
      <c r="J37" s="39">
        <v>-84</v>
      </c>
    </row>
    <row r="38" spans="1:10" ht="24" customHeight="1">
      <c r="A38" s="18" t="s">
        <v>202</v>
      </c>
      <c r="C38" s="49"/>
      <c r="D38" s="29">
        <f>SUM(D26:D37)</f>
        <v>235042</v>
      </c>
      <c r="E38" s="29"/>
      <c r="F38" s="29">
        <f>SUM(F26:F37)</f>
        <v>617771</v>
      </c>
      <c r="G38" s="29"/>
      <c r="H38" s="29">
        <f>SUM(H26:H37)</f>
        <v>235052</v>
      </c>
      <c r="I38" s="29"/>
      <c r="J38" s="29">
        <f>SUM(J26:J37)</f>
        <v>617822</v>
      </c>
    </row>
    <row r="39" spans="1:10" ht="24" customHeight="1">
      <c r="A39" s="51" t="s">
        <v>78</v>
      </c>
      <c r="B39" s="3"/>
      <c r="C39" s="49"/>
      <c r="D39" s="29">
        <v>45203</v>
      </c>
      <c r="E39" s="29"/>
      <c r="F39" s="29">
        <v>41432</v>
      </c>
      <c r="G39" s="29"/>
      <c r="H39" s="29">
        <v>45203</v>
      </c>
      <c r="I39" s="29"/>
      <c r="J39" s="29">
        <v>41431</v>
      </c>
    </row>
    <row r="40" spans="1:10" ht="24" customHeight="1">
      <c r="A40" s="51" t="s">
        <v>79</v>
      </c>
      <c r="B40" s="3"/>
      <c r="C40" s="49"/>
      <c r="D40" s="29">
        <v>-129915</v>
      </c>
      <c r="E40" s="29"/>
      <c r="F40" s="29">
        <v>-139826</v>
      </c>
      <c r="G40" s="29"/>
      <c r="H40" s="29">
        <v>-129915</v>
      </c>
      <c r="I40" s="29"/>
      <c r="J40" s="29">
        <v>-139826</v>
      </c>
    </row>
    <row r="41" spans="1:10" ht="24" customHeight="1">
      <c r="A41" s="51" t="s">
        <v>152</v>
      </c>
      <c r="B41" s="3"/>
      <c r="C41" s="49"/>
      <c r="D41" s="29">
        <v>0</v>
      </c>
      <c r="E41" s="29"/>
      <c r="F41" s="29">
        <v>26243</v>
      </c>
      <c r="G41" s="29"/>
      <c r="H41" s="29">
        <v>0</v>
      </c>
      <c r="I41" s="29"/>
      <c r="J41" s="29">
        <v>26243</v>
      </c>
    </row>
    <row r="42" spans="1:10" ht="24" customHeight="1">
      <c r="A42" s="51" t="s">
        <v>80</v>
      </c>
      <c r="C42" s="49"/>
      <c r="D42" s="39">
        <v>-1766</v>
      </c>
      <c r="E42" s="29"/>
      <c r="F42" s="39">
        <v>-9980</v>
      </c>
      <c r="G42" s="29"/>
      <c r="H42" s="39">
        <v>-1766</v>
      </c>
      <c r="I42" s="29"/>
      <c r="J42" s="39">
        <v>-9980</v>
      </c>
    </row>
    <row r="43" spans="1:10" ht="24" customHeight="1">
      <c r="A43" s="7" t="s">
        <v>203</v>
      </c>
      <c r="B43" s="3"/>
      <c r="C43" s="49"/>
      <c r="D43" s="38">
        <f>SUM(D38:D42)</f>
        <v>148564</v>
      </c>
      <c r="E43" s="29"/>
      <c r="F43" s="38">
        <f>SUM(F38:F42)</f>
        <v>535640</v>
      </c>
      <c r="G43" s="29"/>
      <c r="H43" s="38">
        <f>SUM(H38:H42)</f>
        <v>148574</v>
      </c>
      <c r="I43" s="29"/>
      <c r="J43" s="38">
        <f>SUM(J38:J42)</f>
        <v>535690</v>
      </c>
    </row>
    <row r="44" spans="1:10" ht="24" customHeight="1">
      <c r="A44" s="51"/>
      <c r="B44" s="3"/>
      <c r="C44" s="49"/>
      <c r="D44" s="29"/>
      <c r="E44" s="29"/>
      <c r="F44" s="29"/>
      <c r="G44" s="29"/>
      <c r="H44" s="29"/>
      <c r="I44" s="29"/>
      <c r="J44" s="29"/>
    </row>
    <row r="45" spans="1:10" ht="24" customHeight="1">
      <c r="A45" s="51" t="s">
        <v>95</v>
      </c>
      <c r="B45" s="3"/>
      <c r="C45" s="49"/>
      <c r="E45" s="8"/>
    </row>
    <row r="46" spans="1:10" ht="24" customHeight="1">
      <c r="A46" s="51"/>
      <c r="B46" s="3"/>
      <c r="C46" s="49"/>
      <c r="E46" s="8"/>
      <c r="J46" s="31" t="s">
        <v>88</v>
      </c>
    </row>
    <row r="47" spans="1:10" s="3" customFormat="1" ht="24" customHeight="1">
      <c r="A47" s="12" t="s">
        <v>93</v>
      </c>
      <c r="B47" s="13"/>
      <c r="C47" s="1"/>
      <c r="D47" s="2"/>
      <c r="E47" s="2"/>
      <c r="F47" s="2"/>
      <c r="G47" s="2"/>
      <c r="H47" s="2"/>
      <c r="I47" s="2"/>
    </row>
    <row r="48" spans="1:10" s="3" customFormat="1" ht="24" customHeight="1">
      <c r="A48" s="12" t="s">
        <v>189</v>
      </c>
      <c r="B48" s="13"/>
      <c r="C48" s="1"/>
      <c r="D48" s="2"/>
      <c r="E48" s="2"/>
      <c r="F48" s="2"/>
      <c r="G48" s="2"/>
      <c r="H48" s="2"/>
      <c r="I48" s="2"/>
      <c r="J48" s="2"/>
    </row>
    <row r="49" spans="1:12" s="3" customFormat="1" ht="24" customHeight="1">
      <c r="A49" s="12" t="s">
        <v>159</v>
      </c>
      <c r="B49" s="2"/>
      <c r="C49" s="1"/>
      <c r="D49" s="2"/>
      <c r="E49" s="2"/>
      <c r="F49" s="2"/>
      <c r="G49" s="2"/>
      <c r="H49" s="2"/>
      <c r="I49" s="2"/>
      <c r="J49" s="2"/>
    </row>
    <row r="50" spans="1:12" s="3" customFormat="1" ht="24" customHeight="1">
      <c r="B50" s="2"/>
      <c r="C50" s="1"/>
      <c r="D50" s="2"/>
      <c r="E50" s="2"/>
      <c r="F50" s="2"/>
      <c r="G50" s="2"/>
      <c r="H50" s="2"/>
      <c r="I50" s="2"/>
      <c r="J50" s="53" t="s">
        <v>84</v>
      </c>
    </row>
    <row r="51" spans="1:12" ht="24" customHeight="1">
      <c r="D51" s="48"/>
      <c r="E51" s="48" t="s">
        <v>0</v>
      </c>
      <c r="F51" s="48"/>
      <c r="G51" s="14"/>
      <c r="H51" s="48"/>
      <c r="I51" s="48" t="s">
        <v>1</v>
      </c>
      <c r="J51" s="48"/>
    </row>
    <row r="52" spans="1:12" ht="24" customHeight="1">
      <c r="C52" s="19"/>
      <c r="D52" s="19">
        <v>2026</v>
      </c>
      <c r="E52" s="20"/>
      <c r="F52" s="19">
        <v>2025</v>
      </c>
      <c r="G52" s="20"/>
      <c r="H52" s="19">
        <v>2026</v>
      </c>
      <c r="I52" s="20"/>
      <c r="J52" s="19">
        <v>2025</v>
      </c>
    </row>
    <row r="53" spans="1:12" ht="24" customHeight="1">
      <c r="A53" s="12" t="s">
        <v>48</v>
      </c>
      <c r="B53" s="14"/>
      <c r="C53" s="49"/>
      <c r="D53" s="8"/>
      <c r="E53" s="8"/>
      <c r="F53" s="8"/>
      <c r="H53" s="8"/>
      <c r="I53" s="8"/>
      <c r="J53" s="8"/>
    </row>
    <row r="54" spans="1:12" ht="24" customHeight="1">
      <c r="A54" s="18" t="s">
        <v>147</v>
      </c>
      <c r="B54" s="14"/>
      <c r="C54" s="49"/>
      <c r="D54" s="29">
        <v>-99</v>
      </c>
      <c r="E54" s="29"/>
      <c r="F54" s="29">
        <v>-3</v>
      </c>
      <c r="G54" s="29"/>
      <c r="H54" s="29">
        <v>-99</v>
      </c>
      <c r="I54" s="29"/>
      <c r="J54" s="29">
        <v>-3</v>
      </c>
    </row>
    <row r="55" spans="1:12" ht="24" customHeight="1">
      <c r="A55" s="18" t="s">
        <v>127</v>
      </c>
      <c r="B55" s="14"/>
      <c r="C55" s="49"/>
      <c r="D55" s="29">
        <v>-20750</v>
      </c>
      <c r="E55" s="29"/>
      <c r="F55" s="29">
        <v>0</v>
      </c>
      <c r="G55" s="29"/>
      <c r="H55" s="29">
        <v>-20750</v>
      </c>
      <c r="I55" s="29"/>
      <c r="J55" s="29">
        <v>0</v>
      </c>
    </row>
    <row r="56" spans="1:12" ht="24" customHeight="1">
      <c r="A56" s="18" t="s">
        <v>204</v>
      </c>
      <c r="B56" s="14"/>
      <c r="C56" s="49"/>
      <c r="D56" s="29">
        <v>0</v>
      </c>
      <c r="E56" s="29"/>
      <c r="F56" s="29">
        <v>-35850</v>
      </c>
      <c r="G56" s="29"/>
      <c r="H56" s="29">
        <v>0</v>
      </c>
      <c r="I56" s="29"/>
      <c r="J56" s="29">
        <v>-35850</v>
      </c>
    </row>
    <row r="57" spans="1:12" ht="24" customHeight="1">
      <c r="A57" s="18" t="s">
        <v>193</v>
      </c>
      <c r="B57" s="14"/>
      <c r="C57" s="49"/>
      <c r="D57" s="29">
        <v>110</v>
      </c>
      <c r="E57" s="29"/>
      <c r="F57" s="29">
        <v>0</v>
      </c>
      <c r="G57" s="30"/>
      <c r="H57" s="29">
        <v>110</v>
      </c>
      <c r="I57" s="29"/>
      <c r="J57" s="29">
        <v>0</v>
      </c>
    </row>
    <row r="58" spans="1:12" ht="24" customHeight="1">
      <c r="A58" s="18" t="s">
        <v>111</v>
      </c>
      <c r="C58" s="49"/>
      <c r="D58" s="29">
        <v>-120407</v>
      </c>
      <c r="E58" s="29"/>
      <c r="F58" s="29">
        <v>-98613</v>
      </c>
      <c r="G58" s="29"/>
      <c r="H58" s="29">
        <v>-120407</v>
      </c>
      <c r="I58" s="29"/>
      <c r="J58" s="29">
        <v>-98613</v>
      </c>
    </row>
    <row r="59" spans="1:12" ht="24" customHeight="1">
      <c r="A59" s="12" t="s">
        <v>110</v>
      </c>
      <c r="C59" s="49"/>
      <c r="D59" s="38">
        <f>SUM(D54:D58)</f>
        <v>-141146</v>
      </c>
      <c r="E59" s="29"/>
      <c r="F59" s="38">
        <f>SUM(F54:F58)</f>
        <v>-134466</v>
      </c>
      <c r="G59" s="29"/>
      <c r="H59" s="38">
        <f>SUM(H54:H58)</f>
        <v>-141146</v>
      </c>
      <c r="I59" s="29"/>
      <c r="J59" s="38">
        <f>SUM(J54:J58)</f>
        <v>-134466</v>
      </c>
    </row>
    <row r="60" spans="1:12" ht="24" customHeight="1">
      <c r="A60" s="12"/>
      <c r="C60" s="49"/>
      <c r="D60" s="29"/>
      <c r="E60" s="29"/>
      <c r="F60" s="29"/>
      <c r="G60" s="29"/>
      <c r="H60" s="29"/>
      <c r="I60" s="29"/>
      <c r="J60" s="29"/>
    </row>
    <row r="61" spans="1:12" ht="24" customHeight="1">
      <c r="A61" s="12" t="s">
        <v>49</v>
      </c>
      <c r="B61" s="14"/>
      <c r="C61" s="49"/>
      <c r="D61" s="29"/>
      <c r="E61" s="29"/>
      <c r="F61" s="29"/>
      <c r="G61" s="29"/>
      <c r="H61" s="29"/>
      <c r="I61" s="29"/>
      <c r="J61" s="29"/>
    </row>
    <row r="62" spans="1:12" ht="24.6" customHeight="1">
      <c r="A62" s="51" t="s">
        <v>205</v>
      </c>
      <c r="B62" s="3"/>
      <c r="C62" s="49"/>
    </row>
    <row r="63" spans="1:12" ht="24" customHeight="1">
      <c r="A63" s="51" t="s">
        <v>149</v>
      </c>
      <c r="B63" s="3"/>
      <c r="C63" s="49"/>
      <c r="D63" s="29">
        <v>28298</v>
      </c>
      <c r="E63" s="29"/>
      <c r="F63" s="8">
        <v>-230446</v>
      </c>
      <c r="G63" s="29"/>
      <c r="H63" s="29">
        <v>28298</v>
      </c>
      <c r="I63" s="29"/>
      <c r="J63" s="29">
        <v>-230446</v>
      </c>
    </row>
    <row r="64" spans="1:12" ht="23.4">
      <c r="A64" s="51" t="s">
        <v>153</v>
      </c>
      <c r="B64" s="3"/>
      <c r="C64" s="49"/>
      <c r="D64" s="29">
        <v>0</v>
      </c>
      <c r="E64" s="29"/>
      <c r="F64" s="8">
        <v>19000</v>
      </c>
      <c r="G64" s="29"/>
      <c r="H64" s="29">
        <v>0</v>
      </c>
      <c r="I64" s="29"/>
      <c r="J64" s="29">
        <v>19000</v>
      </c>
      <c r="L64" s="59"/>
    </row>
    <row r="65" spans="1:12" ht="24" customHeight="1">
      <c r="A65" s="51" t="s">
        <v>150</v>
      </c>
      <c r="B65" s="3"/>
      <c r="C65" s="49"/>
      <c r="D65" s="29">
        <v>0</v>
      </c>
      <c r="E65" s="29"/>
      <c r="F65" s="8">
        <v>40000</v>
      </c>
      <c r="G65" s="29"/>
      <c r="H65" s="29">
        <v>0</v>
      </c>
      <c r="I65" s="29"/>
      <c r="J65" s="29">
        <v>40000</v>
      </c>
      <c r="L65" s="59"/>
    </row>
    <row r="66" spans="1:12" ht="24" customHeight="1">
      <c r="A66" s="18" t="s">
        <v>206</v>
      </c>
      <c r="B66" s="3"/>
      <c r="C66" s="49"/>
      <c r="D66" s="29">
        <v>0</v>
      </c>
      <c r="E66" s="29"/>
      <c r="F66" s="8">
        <v>300000</v>
      </c>
      <c r="G66" s="29"/>
      <c r="H66" s="29">
        <v>0</v>
      </c>
      <c r="I66" s="29"/>
      <c r="J66" s="29">
        <v>300000</v>
      </c>
      <c r="L66" s="59"/>
    </row>
    <row r="67" spans="1:12" ht="24" customHeight="1">
      <c r="A67" s="51" t="s">
        <v>154</v>
      </c>
      <c r="B67" s="3"/>
      <c r="C67" s="49"/>
      <c r="D67" s="29">
        <v>-3439</v>
      </c>
      <c r="E67" s="29"/>
      <c r="F67" s="8">
        <v>-1394</v>
      </c>
      <c r="G67" s="29"/>
      <c r="H67" s="29">
        <v>-3439</v>
      </c>
      <c r="I67" s="29"/>
      <c r="J67" s="29">
        <v>-1394</v>
      </c>
      <c r="L67" s="59"/>
    </row>
    <row r="68" spans="1:12" ht="24" customHeight="1">
      <c r="A68" s="51" t="s">
        <v>180</v>
      </c>
      <c r="B68" s="3"/>
      <c r="C68" s="49"/>
      <c r="D68" s="29">
        <v>18660</v>
      </c>
      <c r="E68" s="29"/>
      <c r="F68" s="29">
        <v>0</v>
      </c>
      <c r="G68" s="29"/>
      <c r="H68" s="29">
        <v>18660</v>
      </c>
      <c r="I68" s="29"/>
      <c r="J68" s="29">
        <v>0</v>
      </c>
      <c r="L68" s="59"/>
    </row>
    <row r="69" spans="1:12" ht="24" customHeight="1">
      <c r="A69" s="51" t="s">
        <v>181</v>
      </c>
      <c r="B69" s="3"/>
      <c r="C69" s="49"/>
      <c r="D69" s="29">
        <v>-1306</v>
      </c>
      <c r="E69" s="29"/>
      <c r="F69" s="29">
        <v>0</v>
      </c>
      <c r="G69" s="29"/>
      <c r="H69" s="29">
        <v>-1306</v>
      </c>
      <c r="I69" s="29"/>
      <c r="J69" s="29">
        <v>0</v>
      </c>
      <c r="L69" s="59"/>
    </row>
    <row r="70" spans="1:12" ht="24" customHeight="1">
      <c r="A70" s="18" t="s">
        <v>76</v>
      </c>
      <c r="B70" s="3"/>
      <c r="C70" s="49"/>
      <c r="D70" s="29">
        <v>-5684</v>
      </c>
      <c r="E70" s="29"/>
      <c r="F70" s="8">
        <v>-17318</v>
      </c>
      <c r="G70" s="29"/>
      <c r="H70" s="29">
        <v>-5684</v>
      </c>
      <c r="I70" s="29"/>
      <c r="J70" s="29">
        <v>-17318</v>
      </c>
    </row>
    <row r="71" spans="1:12" ht="24" customHeight="1">
      <c r="A71" s="18" t="s">
        <v>133</v>
      </c>
      <c r="C71" s="49"/>
      <c r="D71" s="29">
        <v>55180</v>
      </c>
      <c r="E71" s="29"/>
      <c r="F71" s="29">
        <v>0</v>
      </c>
      <c r="G71" s="29"/>
      <c r="H71" s="29">
        <v>55180</v>
      </c>
      <c r="I71" s="29"/>
      <c r="J71" s="29">
        <v>0</v>
      </c>
    </row>
    <row r="72" spans="1:12" ht="24" customHeight="1">
      <c r="A72" s="18" t="s">
        <v>50</v>
      </c>
      <c r="C72" s="49"/>
      <c r="D72" s="29">
        <v>-252113</v>
      </c>
      <c r="E72" s="29"/>
      <c r="F72" s="8">
        <v>-423490</v>
      </c>
      <c r="G72" s="29"/>
      <c r="H72" s="29">
        <v>-252113</v>
      </c>
      <c r="I72" s="29"/>
      <c r="J72" s="29">
        <v>-423490</v>
      </c>
    </row>
    <row r="73" spans="1:12" ht="24" customHeight="1">
      <c r="A73" s="18" t="s">
        <v>148</v>
      </c>
      <c r="C73" s="49"/>
      <c r="D73" s="29">
        <v>0</v>
      </c>
      <c r="E73" s="29"/>
      <c r="F73" s="8">
        <v>-27500</v>
      </c>
      <c r="G73" s="29"/>
      <c r="H73" s="29">
        <v>0</v>
      </c>
      <c r="I73" s="29"/>
      <c r="J73" s="29">
        <v>-27500</v>
      </c>
    </row>
    <row r="74" spans="1:12" ht="24" customHeight="1">
      <c r="A74" s="12" t="s">
        <v>207</v>
      </c>
      <c r="C74" s="49"/>
      <c r="D74" s="38">
        <f>SUM(D63:D73)</f>
        <v>-160404</v>
      </c>
      <c r="E74" s="29"/>
      <c r="F74" s="38">
        <f>SUM(F63:F73)</f>
        <v>-341148</v>
      </c>
      <c r="G74" s="29"/>
      <c r="H74" s="38">
        <f>SUM(H63:H73)</f>
        <v>-160404</v>
      </c>
      <c r="I74" s="29"/>
      <c r="J74" s="38">
        <f>SUM(J63:J73)</f>
        <v>-341148</v>
      </c>
    </row>
    <row r="75" spans="1:12" ht="24" customHeight="1">
      <c r="A75" s="12" t="s">
        <v>208</v>
      </c>
      <c r="C75" s="49"/>
      <c r="D75" s="47">
        <v>-2</v>
      </c>
      <c r="E75" s="29"/>
      <c r="F75" s="47">
        <v>0</v>
      </c>
      <c r="G75" s="29"/>
      <c r="H75" s="47">
        <v>0</v>
      </c>
      <c r="I75" s="29"/>
      <c r="J75" s="47">
        <v>0</v>
      </c>
    </row>
    <row r="76" spans="1:12" ht="24" customHeight="1">
      <c r="A76" s="12" t="s">
        <v>182</v>
      </c>
      <c r="C76" s="49"/>
      <c r="D76" s="47">
        <f>D43+D59+D74+D75</f>
        <v>-152988</v>
      </c>
      <c r="E76" s="29"/>
      <c r="F76" s="47">
        <f>F43+F59+F74+F75</f>
        <v>60026</v>
      </c>
      <c r="G76" s="29"/>
      <c r="H76" s="47">
        <f>H43+H59+H74+H75</f>
        <v>-152976</v>
      </c>
      <c r="I76" s="29"/>
      <c r="J76" s="47">
        <f>J43+J59+J74+J75</f>
        <v>60076</v>
      </c>
    </row>
    <row r="77" spans="1:12" ht="24" customHeight="1">
      <c r="A77" s="51" t="s">
        <v>92</v>
      </c>
      <c r="B77" s="3"/>
      <c r="C77" s="49"/>
      <c r="D77" s="39">
        <f>BS!G11</f>
        <v>192643</v>
      </c>
      <c r="E77" s="29"/>
      <c r="F77" s="39">
        <v>151813</v>
      </c>
      <c r="G77" s="29"/>
      <c r="H77" s="39">
        <f>BS!K11</f>
        <v>192489</v>
      </c>
      <c r="I77" s="29"/>
      <c r="J77" s="39">
        <v>151560</v>
      </c>
    </row>
    <row r="78" spans="1:12" ht="24" customHeight="1" thickBot="1">
      <c r="A78" s="7" t="s">
        <v>91</v>
      </c>
      <c r="B78" s="3"/>
      <c r="C78" s="49"/>
      <c r="D78" s="40">
        <f>SUM(D76:D77)</f>
        <v>39655</v>
      </c>
      <c r="E78" s="29"/>
      <c r="F78" s="40">
        <f>SUM(F76:F77)</f>
        <v>211839</v>
      </c>
      <c r="G78" s="29"/>
      <c r="H78" s="40">
        <f>SUM(H76:H77)</f>
        <v>39513</v>
      </c>
      <c r="I78" s="29"/>
      <c r="J78" s="40">
        <f>SUM(J76:J77)</f>
        <v>211636</v>
      </c>
    </row>
    <row r="79" spans="1:12" ht="24" customHeight="1" thickTop="1">
      <c r="C79" s="49"/>
      <c r="D79" s="41">
        <f>D78-BS!E11</f>
        <v>0</v>
      </c>
      <c r="E79" s="41"/>
      <c r="F79" s="41"/>
      <c r="G79" s="41"/>
      <c r="H79" s="41">
        <f>H78-BS!I11</f>
        <v>0</v>
      </c>
      <c r="I79" s="41"/>
      <c r="J79" s="41"/>
    </row>
    <row r="80" spans="1:12" ht="24" customHeight="1">
      <c r="A80" s="55" t="s">
        <v>120</v>
      </c>
      <c r="C80" s="49"/>
      <c r="D80" s="41"/>
      <c r="E80" s="41"/>
      <c r="F80" s="41"/>
      <c r="G80" s="41"/>
      <c r="H80" s="41"/>
      <c r="I80" s="41"/>
      <c r="J80" s="41"/>
    </row>
    <row r="81" spans="1:10" ht="24" customHeight="1">
      <c r="A81" s="17" t="s">
        <v>121</v>
      </c>
      <c r="C81" s="49"/>
      <c r="D81" s="41"/>
      <c r="E81" s="41"/>
      <c r="F81" s="41"/>
      <c r="G81" s="41"/>
      <c r="H81" s="41"/>
      <c r="I81" s="41"/>
      <c r="J81" s="41"/>
    </row>
    <row r="82" spans="1:10" ht="24" customHeight="1">
      <c r="A82" s="17" t="s">
        <v>142</v>
      </c>
      <c r="C82" s="49"/>
      <c r="D82" s="29">
        <v>112</v>
      </c>
      <c r="E82" s="41"/>
      <c r="F82" s="29">
        <v>67922</v>
      </c>
      <c r="G82" s="41"/>
      <c r="H82" s="29">
        <v>112</v>
      </c>
      <c r="I82" s="41"/>
      <c r="J82" s="29">
        <v>67922</v>
      </c>
    </row>
    <row r="83" spans="1:10" ht="24" customHeight="1">
      <c r="A83" s="17" t="s">
        <v>209</v>
      </c>
      <c r="C83" s="49"/>
      <c r="D83" s="29">
        <v>4584</v>
      </c>
      <c r="E83" s="41"/>
      <c r="F83" s="29">
        <v>0</v>
      </c>
      <c r="G83" s="41"/>
      <c r="H83" s="29">
        <v>4584</v>
      </c>
      <c r="I83" s="41"/>
      <c r="J83" s="29">
        <v>0</v>
      </c>
    </row>
    <row r="84" spans="1:10" ht="24" customHeight="1">
      <c r="C84" s="49"/>
      <c r="D84" s="41"/>
      <c r="E84" s="41"/>
      <c r="F84" s="30"/>
      <c r="G84" s="41"/>
      <c r="H84" s="41"/>
      <c r="I84" s="41"/>
      <c r="J84" s="41"/>
    </row>
    <row r="85" spans="1:10" ht="24" customHeight="1">
      <c r="A85" s="51" t="s">
        <v>106</v>
      </c>
    </row>
  </sheetData>
  <printOptions horizontalCentered="1"/>
  <pageMargins left="0.7" right="0.35" top="0.78700000000000003" bottom="0.31496062992126" header="0.31496062992126" footer="0.31496062992126"/>
  <pageSetup paperSize="9" scale="74" fitToHeight="7" orientation="portrait" r:id="rId1"/>
  <rowBreaks count="1" manualBreakCount="1">
    <brk id="45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201E43FDA5594F8605F889FB9A000E" ma:contentTypeVersion="16" ma:contentTypeDescription="Create a new document." ma:contentTypeScope="" ma:versionID="c29d45fbd965338dc3c123e87452a90b">
  <xsd:schema xmlns:xsd="http://www.w3.org/2001/XMLSchema" xmlns:xs="http://www.w3.org/2001/XMLSchema" xmlns:p="http://schemas.microsoft.com/office/2006/metadata/properties" xmlns:ns2="90483254-3d53-4f76-9d55-38d63fe1097c" xmlns:ns3="50c908b1-f277-4340-90a9-4611d0b0f078" xmlns:ns4="951a5b55-c9f5-43b4-baa4-50a22ad3324f" targetNamespace="http://schemas.microsoft.com/office/2006/metadata/properties" ma:root="true" ma:fieldsID="4d90aa79ac1aec77b32eee62d00781dd" ns2:_="" ns3:_="" ns4:_="">
    <xsd:import namespace="90483254-3d53-4f76-9d55-38d63fe1097c"/>
    <xsd:import namespace="50c908b1-f277-4340-90a9-4611d0b0f078"/>
    <xsd:import namespace="951a5b55-c9f5-43b4-baa4-50a22ad332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483254-3d53-4f76-9d55-38d63fe10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1e199c-8ccf-4647-95b5-4cdf87a35e03}" ma:internalName="TaxCatchAll" ma:showField="CatchAllData" ma:web="951a5b55-c9f5-43b4-baa4-50a22ad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a5b55-c9f5-43b4-baa4-50a22ad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0483254-3d53-4f76-9d55-38d63fe109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0587B4-2906-4190-A26F-CB1BB5075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483254-3d53-4f76-9d55-38d63fe1097c"/>
    <ds:schemaRef ds:uri="50c908b1-f277-4340-90a9-4611d0b0f078"/>
    <ds:schemaRef ds:uri="951a5b55-c9f5-43b4-baa4-50a22ad332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7F0281-EC30-4ECA-AA7A-A3F968D0C4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413D26-DA55-4765-B1CF-2222B9A35C9D}">
  <ds:schemaRefs>
    <ds:schemaRef ds:uri="1e7e8b6d-3fed-412e-8f76-16d73b06b66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9e8b7dc-fb87-44c6-9a1f-ec91ec82ced8"/>
    <ds:schemaRef ds:uri="http://www.w3.org/XML/1998/namespace"/>
    <ds:schemaRef ds:uri="http://purl.org/dc/dcmitype/"/>
    <ds:schemaRef ds:uri="50c908b1-f277-4340-90a9-4611d0b0f078"/>
    <ds:schemaRef ds:uri="90483254-3d53-4f76-9d55-38d63fe109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2026-08-13T10:29:13Z</cp:lastPrinted>
  <dcterms:created xsi:type="dcterms:W3CDTF">2011-03-15T03:50:46Z</dcterms:created>
  <dcterms:modified xsi:type="dcterms:W3CDTF">2026-08-14T10:01:54Z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0x010100C7201E43FDA5594F8605F889FB9A000E</vt:lpwstr>
  </property>
  <property fmtid="{D5CDD505-2E9C-101B-9397-08002B2CF9AE}" pid="3" name="MediaServiceImageTags">
    <vt:lpwstr/>
  </property>
</Properties>
</file>