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chonlapatapiwich\Downloads\"/>
    </mc:Choice>
  </mc:AlternateContent>
  <xr:revisionPtr revIDLastSave="0" documentId="13_ncr:1_{B21700D2-CC9C-4CB8-99F7-D67AD6C91368}" xr6:coauthVersionLast="47" xr6:coauthVersionMax="47" xr10:uidLastSave="{00000000-0000-0000-0000-000000000000}"/>
  <bookViews>
    <workbookView xWindow="-110" yWindow="-110" windowWidth="19420" windowHeight="10300" tabRatio="785" xr2:uid="{00000000-000D-0000-FFFF-FFFF00000000}"/>
  </bookViews>
  <sheets>
    <sheet name="BS 2-3" sheetId="9" r:id="rId1"/>
    <sheet name="PL3M 4" sheetId="15" r:id="rId2"/>
    <sheet name="PL6M 5" sheetId="18" r:id="rId3"/>
    <sheet name="SH Consolidated 6" sheetId="16" r:id="rId4"/>
    <sheet name="SH The Company 7" sheetId="17" r:id="rId5"/>
    <sheet name="CF 8-9" sheetId="11" r:id="rId6"/>
  </sheets>
  <definedNames>
    <definedName name="_xlnm.Print_Area" localSheetId="0">'BS 2-3'!$A$1:$J$75</definedName>
    <definedName name="_xlnm.Print_Area" localSheetId="5">'CF 8-9'!$A$1:$H$65</definedName>
    <definedName name="_xlnm.Print_Area" localSheetId="1">'PL3M 4'!$A$1:$I$36</definedName>
    <definedName name="_xlnm.Print_Area" localSheetId="2">'PL6M 5'!$A$1:$I$36</definedName>
    <definedName name="_xlnm.Print_Area" localSheetId="3">'SH Consolidated 6'!$A$1:$M$23</definedName>
    <definedName name="_xlnm.Print_Area" localSheetId="4">'SH The Company 7'!$A$1:$L$23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7" i="11" l="1"/>
  <c r="H57" i="11"/>
  <c r="F57" i="11"/>
  <c r="D57" i="11"/>
  <c r="F51" i="11"/>
  <c r="B51" i="11"/>
  <c r="D51" i="9"/>
  <c r="F60" i="11" l="1"/>
  <c r="B60" i="11"/>
  <c r="D51" i="11"/>
  <c r="H51" i="11"/>
  <c r="H13" i="11"/>
  <c r="D13" i="11"/>
  <c r="H11" i="11"/>
  <c r="D11" i="11"/>
  <c r="J13" i="17"/>
  <c r="L18" i="17"/>
  <c r="L13" i="17"/>
  <c r="L11" i="17"/>
  <c r="I15" i="16"/>
  <c r="C15" i="16"/>
  <c r="K13" i="16"/>
  <c r="M13" i="16" s="1"/>
  <c r="M18" i="16"/>
  <c r="M11" i="16"/>
  <c r="I22" i="18"/>
  <c r="G22" i="18"/>
  <c r="E22" i="18"/>
  <c r="C22" i="18"/>
  <c r="I17" i="18"/>
  <c r="G17" i="18"/>
  <c r="G24" i="18" s="1"/>
  <c r="G27" i="18" s="1"/>
  <c r="G29" i="18" s="1"/>
  <c r="E17" i="18"/>
  <c r="C17" i="18"/>
  <c r="C24" i="18" s="1"/>
  <c r="C27" i="18" s="1"/>
  <c r="C29" i="18" s="1"/>
  <c r="K20" i="16" s="1"/>
  <c r="M20" i="16" s="1"/>
  <c r="L20" i="17" l="1"/>
  <c r="J20" i="17"/>
  <c r="F11" i="11"/>
  <c r="B11" i="11"/>
  <c r="I24" i="18"/>
  <c r="I27" i="18" s="1"/>
  <c r="I29" i="18" s="1"/>
  <c r="I31" i="18" s="1"/>
  <c r="E24" i="18"/>
  <c r="E27" i="18" s="1"/>
  <c r="E29" i="18" s="1"/>
  <c r="E34" i="18" s="1"/>
  <c r="C34" i="18"/>
  <c r="C31" i="18"/>
  <c r="G34" i="18"/>
  <c r="G31" i="18"/>
  <c r="I34" i="18" l="1"/>
  <c r="E31" i="18"/>
  <c r="H51" i="9" l="1"/>
  <c r="F49" i="9"/>
  <c r="J18" i="9"/>
  <c r="F14" i="17" l="1"/>
  <c r="H14" i="17"/>
  <c r="G14" i="16"/>
  <c r="G15" i="16" s="1"/>
  <c r="H21" i="17"/>
  <c r="H22" i="17" s="1"/>
  <c r="F21" i="17"/>
  <c r="F22" i="17" s="1"/>
  <c r="D21" i="17"/>
  <c r="D22" i="17" s="1"/>
  <c r="H15" i="17"/>
  <c r="F15" i="17"/>
  <c r="D15" i="17"/>
  <c r="I21" i="16"/>
  <c r="I22" i="16" s="1"/>
  <c r="G21" i="16"/>
  <c r="G22" i="16" s="1"/>
  <c r="E21" i="16"/>
  <c r="E22" i="16" s="1"/>
  <c r="C21" i="16"/>
  <c r="C22" i="16" s="1"/>
  <c r="I14" i="16"/>
  <c r="E14" i="16"/>
  <c r="E15" i="16" s="1"/>
  <c r="C14" i="16"/>
  <c r="E17" i="15"/>
  <c r="I22" i="15"/>
  <c r="G22" i="15"/>
  <c r="E22" i="15"/>
  <c r="C22" i="15"/>
  <c r="G17" i="15"/>
  <c r="C17" i="15"/>
  <c r="F32" i="9"/>
  <c r="H32" i="9"/>
  <c r="J32" i="9"/>
  <c r="F19" i="9"/>
  <c r="C24" i="15" l="1"/>
  <c r="C27" i="15" s="1"/>
  <c r="E24" i="15"/>
  <c r="I17" i="15"/>
  <c r="G24" i="15"/>
  <c r="G27" i="15" s="1"/>
  <c r="C29" i="15" l="1"/>
  <c r="K21" i="16" s="1"/>
  <c r="K22" i="16" s="1"/>
  <c r="G29" i="15"/>
  <c r="G34" i="15" s="1"/>
  <c r="I24" i="15"/>
  <c r="E27" i="15"/>
  <c r="C31" i="15" l="1"/>
  <c r="M21" i="16"/>
  <c r="M22" i="16" s="1"/>
  <c r="C34" i="15"/>
  <c r="G31" i="15"/>
  <c r="E29" i="15"/>
  <c r="K14" i="16" s="1"/>
  <c r="I27" i="15"/>
  <c r="L21" i="17" l="1"/>
  <c r="L22" i="17" s="1"/>
  <c r="J21" i="17"/>
  <c r="J22" i="17" s="1"/>
  <c r="K15" i="16"/>
  <c r="M14" i="16"/>
  <c r="M15" i="16" s="1"/>
  <c r="I29" i="15"/>
  <c r="J14" i="17" s="1"/>
  <c r="E34" i="15"/>
  <c r="E31" i="15"/>
  <c r="J15" i="17" l="1"/>
  <c r="I34" i="15"/>
  <c r="I31" i="15"/>
  <c r="L14" i="17" l="1"/>
  <c r="L15" i="17" s="1"/>
  <c r="J57" i="9" l="1"/>
  <c r="H57" i="9"/>
  <c r="F57" i="9"/>
  <c r="D57" i="9"/>
  <c r="J51" i="9" l="1"/>
  <c r="F51" i="9" l="1"/>
  <c r="D32" i="9" l="1"/>
  <c r="J19" i="9" l="1"/>
  <c r="J73" i="9" l="1"/>
  <c r="F73" i="9"/>
  <c r="J59" i="9" l="1"/>
  <c r="J75" i="9" s="1"/>
  <c r="F59" i="9"/>
  <c r="F75" i="9" s="1"/>
  <c r="F34" i="9"/>
  <c r="J34" i="9"/>
  <c r="J76" i="9" l="1"/>
  <c r="F76" i="9"/>
  <c r="H73" i="9"/>
  <c r="M22" i="17" s="1"/>
  <c r="D73" i="9"/>
  <c r="N22" i="16" s="1"/>
  <c r="A36" i="9"/>
  <c r="H19" i="9"/>
  <c r="D19" i="9"/>
  <c r="H22" i="11" l="1"/>
  <c r="H32" i="11" s="1"/>
  <c r="D22" i="11"/>
  <c r="D32" i="11" s="1"/>
  <c r="D34" i="9"/>
  <c r="H34" i="9"/>
  <c r="D59" i="9"/>
  <c r="D75" i="9" s="1"/>
  <c r="H59" i="9"/>
  <c r="H75" i="9" s="1"/>
  <c r="D34" i="11" l="1"/>
  <c r="D76" i="9"/>
  <c r="H76" i="9"/>
  <c r="H34" i="11" l="1"/>
  <c r="H59" i="11" s="1"/>
  <c r="H61" i="11" s="1"/>
  <c r="D59" i="11" l="1"/>
  <c r="D61" i="11" l="1"/>
  <c r="F22" i="11" l="1"/>
  <c r="F32" i="11" s="1"/>
  <c r="F34" i="11" l="1"/>
  <c r="F59" i="11" s="1"/>
  <c r="F61" i="11" s="1"/>
  <c r="F66" i="11" s="1"/>
  <c r="B22" i="11"/>
  <c r="B32" i="11" s="1"/>
  <c r="B34" i="11" l="1"/>
  <c r="B59" i="11" s="1"/>
  <c r="B61" i="11" s="1"/>
  <c r="B66" i="11" s="1"/>
</calcChain>
</file>

<file path=xl/sharedStrings.xml><?xml version="1.0" encoding="utf-8"?>
<sst xmlns="http://schemas.openxmlformats.org/spreadsheetml/2006/main" count="273" uniqueCount="153">
  <si>
    <t>ASN Broker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</si>
  <si>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</si>
  <si>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</si>
  <si>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</si>
  <si>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</si>
  <si>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</si>
  <si>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</si>
  <si>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</si>
  <si>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2026</t>
  </si>
  <si>
    <t>2025</t>
  </si>
  <si>
    <t>(Unaudited)</t>
  </si>
  <si>
    <t>(in thousand Baht)</t>
  </si>
  <si>
    <t>Current assets</t>
  </si>
  <si>
    <t>Cash and cash equivalents</t>
  </si>
  <si>
    <t>Short-term Investment</t>
  </si>
  <si>
    <t>Deposits at banks with restrictions</t>
  </si>
  <si>
    <t>Accrued income and other receivables</t>
  </si>
  <si>
    <t>Current portion of receivables</t>
  </si>
  <si>
    <t>- Personal loans</t>
  </si>
  <si>
    <t>- Hire purchase</t>
  </si>
  <si>
    <t>Other current assets</t>
  </si>
  <si>
    <t>Total current assets</t>
  </si>
  <si>
    <t>Non-current assets</t>
  </si>
  <si>
    <t>Restricted bank deposits</t>
  </si>
  <si>
    <t>Investments in subsidiaries</t>
  </si>
  <si>
    <t>Leasehold improvements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</si>
  <si>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</si>
  <si>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</si>
  <si>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</si>
  <si>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</si>
  <si>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</si>
  <si>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</si>
  <si>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</si>
  <si>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</si>
  <si>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Insurance premium payables and other payables</t>
  </si>
  <si>
    <t>Provision for policy cancellation</t>
  </si>
  <si>
    <t>Other current liabilities</t>
  </si>
  <si>
    <t>Total current liabilities</t>
  </si>
  <si>
    <t>Non-current liabilities</t>
  </si>
  <si>
    <t>Long-term loan from related party</t>
  </si>
  <si>
    <t>Lease liabilities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</si>
  <si>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</si>
  <si>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</si>
  <si>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</si>
  <si>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</si>
  <si>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</si>
  <si>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>(187,199,953 ordinary shares, par value at 
Baht 0.50 per share)</t>
  </si>
  <si>
    <t xml:space="preserve">  Issued and paid-up share capital</t>
  </si>
  <si>
    <t xml:space="preserve">Surplus on business combination under common control </t>
  </si>
  <si>
    <t>Retained earnings</t>
  </si>
  <si>
    <t xml:space="preserve">   Appropriated </t>
  </si>
  <si>
    <t xml:space="preserve">  Legal reserve</t>
  </si>
  <si>
    <t xml:space="preserve">   Unappropriated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</si>
  <si>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</si>
  <si>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</si>
  <si>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</si>
  <si>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</si>
  <si>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</si>
  <si>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</si>
  <si>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 xml:space="preserve">Three-month period ended </t>
  </si>
  <si>
    <t>Revenues</t>
  </si>
  <si>
    <t>Brokerage income</t>
  </si>
  <si>
    <t>Other service income</t>
  </si>
  <si>
    <t>Interest income</t>
  </si>
  <si>
    <t>Other income</t>
  </si>
  <si>
    <t xml:space="preserve">   Management fee income</t>
  </si>
  <si>
    <t xml:space="preserve">   Others</t>
  </si>
  <si>
    <t>Total revenues</t>
  </si>
  <si>
    <t>Expenses</t>
  </si>
  <si>
    <t xml:space="preserve">Cost and expenses of services </t>
  </si>
  <si>
    <t>Administrative expenses</t>
  </si>
  <si>
    <t>Total expenses</t>
  </si>
  <si>
    <t>Profit from operating activities</t>
  </si>
  <si>
    <t>Finance cost</t>
  </si>
  <si>
    <t>Statement of changes in equity (Unaudited)</t>
  </si>
  <si>
    <t>Consolidated financial statements</t>
  </si>
  <si>
    <t>Issued and</t>
  </si>
  <si>
    <t>Surplus on business</t>
  </si>
  <si>
    <t xml:space="preserve"> fully paid-up</t>
  </si>
  <si>
    <t>Share premium -</t>
  </si>
  <si>
    <t>combination under</t>
  </si>
  <si>
    <t>share capital</t>
  </si>
  <si>
    <t>ordinary shares</t>
  </si>
  <si>
    <t>common control</t>
  </si>
  <si>
    <t>Legal reserve</t>
  </si>
  <si>
    <t xml:space="preserve">Unappropriated </t>
  </si>
  <si>
    <t>Total</t>
  </si>
  <si>
    <t>Balance at 1 January 2025</t>
  </si>
  <si>
    <t>Comprehensive income for the period</t>
  </si>
  <si>
    <t>Total comprehensive income for the period</t>
  </si>
  <si>
    <t>Balance at 1 January 2026</t>
  </si>
  <si>
    <t>Separate financial statements</t>
  </si>
  <si>
    <t>Unappropriated</t>
  </si>
  <si>
    <t>Statement of cash flows (Unaudited)</t>
  </si>
  <si>
    <t>Cash flows from operating activities</t>
  </si>
  <si>
    <t>Adjustments to reconcile profit (loss) to cash receipts (payments)</t>
  </si>
  <si>
    <t>Depreciation and amortisation</t>
  </si>
  <si>
    <t>Reversal of provision for policy cancellation</t>
  </si>
  <si>
    <t>Changes in operating assets and liabilities</t>
  </si>
  <si>
    <t>Loans to customers</t>
  </si>
  <si>
    <t>Cash flows from investing activities</t>
  </si>
  <si>
    <t>Acquisition of intangible assets</t>
  </si>
  <si>
    <t>Cash flows from financing activities</t>
  </si>
  <si>
    <t>Net increase (decrease) in cash and cash equivalents</t>
  </si>
  <si>
    <t>Cash and cash equivalents at 1 January</t>
  </si>
  <si>
    <t>Non-cash transactions</t>
  </si>
  <si>
    <t>Total comprehensive income expense for the period</t>
  </si>
  <si>
    <t>Loss on disposal of equipment</t>
  </si>
  <si>
    <t>Gain from cancellation of right-of-use assets</t>
  </si>
  <si>
    <t>Net cash generated from operations</t>
  </si>
  <si>
    <t xml:space="preserve">Net cash from operating activities </t>
  </si>
  <si>
    <t>Net cash used in investing activities</t>
  </si>
  <si>
    <t>Net cash used in financing activities</t>
  </si>
  <si>
    <t>Profit</t>
  </si>
  <si>
    <t>Payment of lease liabilities</t>
  </si>
  <si>
    <t>Interest paid</t>
  </si>
  <si>
    <t>Taxes paid</t>
  </si>
  <si>
    <t>Non-current provisions for employee benefits paid</t>
  </si>
  <si>
    <t>Payables for acquistion for intangible assets</t>
  </si>
  <si>
    <t>(Reversal of) expected credit losses</t>
  </si>
  <si>
    <t>30 June</t>
  </si>
  <si>
    <t>Balance at 30 June 2025</t>
  </si>
  <si>
    <t>Balance at 30 June 2026</t>
  </si>
  <si>
    <t>Cash and cash equivalents at 30 June</t>
  </si>
  <si>
    <t xml:space="preserve">Six-month period ended </t>
  </si>
  <si>
    <t>Loss</t>
  </si>
  <si>
    <t>Six-month period ended 30 June 2025</t>
  </si>
  <si>
    <t>Six-month period ended 30 June 2026</t>
  </si>
  <si>
    <t>Profit (loss) before income tax expense</t>
  </si>
  <si>
    <t>Proceeds from interest</t>
  </si>
  <si>
    <t>Acquisition of leasehold improvements and equipment</t>
  </si>
  <si>
    <t>Additional investment in subsidiary</t>
  </si>
  <si>
    <t>Proceeds from sale of equipment</t>
  </si>
  <si>
    <t xml:space="preserve">                    -</t>
  </si>
  <si>
    <t>Expected credit losses</t>
  </si>
  <si>
    <t>Loss before income tax expense</t>
  </si>
  <si>
    <t>Loss for the period</t>
  </si>
  <si>
    <t xml:space="preserve">Loss per share </t>
  </si>
  <si>
    <r>
      <t xml:space="preserve">Basic loss per share for the period </t>
    </r>
    <r>
      <rPr>
        <i/>
        <sz val="11"/>
        <rFont val="Times New Roman"/>
        <family val="1"/>
      </rPr>
      <t>(Baht)</t>
    </r>
  </si>
  <si>
    <t>Profit (loss) for the period</t>
  </si>
  <si>
    <t>Tax expense (income)</t>
  </si>
  <si>
    <t xml:space="preserve">Earnings (loss) per share </t>
  </si>
  <si>
    <r>
      <t xml:space="preserve">Basic earnings (loss) per share for the period </t>
    </r>
    <r>
      <rPr>
        <i/>
        <sz val="11"/>
        <rFont val="Times New Roman"/>
        <family val="1"/>
      </rPr>
      <t>(Baht)</t>
    </r>
  </si>
  <si>
    <t>Total comprehensive income (expense) for the period</t>
  </si>
  <si>
    <t>Current portion of lease liabilities</t>
  </si>
  <si>
    <t>Share premium on ordinary shares</t>
  </si>
  <si>
    <t>Tax income</t>
  </si>
  <si>
    <t>Repayment of borrowings from related parties</t>
  </si>
  <si>
    <t>Non-current provisions for employee benefits</t>
  </si>
  <si>
    <t>Current portion of long-term loan from related party</t>
  </si>
  <si>
    <t>5, 13</t>
  </si>
  <si>
    <t>6, 13</t>
  </si>
  <si>
    <t>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</si>
</sst>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#,##0.00;\(#,##0.00\)"/>
    <numFmt numFmtId="167" formatCode="_([$€-2]\ * #,##0.00_);_([$€-2]\ * \(#,##0.00\);_([$€-2]\ * &quot;-&quot;??_);_(@_)"/>
    <numFmt numFmtId="168" formatCode="_-* #,##0_-;\-* #,##0_-;_-* &quot;-&quot;_-;_-@_-"/>
    <numFmt numFmtId="169" formatCode="_-* #,##0.00_-;\-* #,##0.00_-;_-* &quot;-&quot;??_-;_-@_-"/>
    <numFmt numFmtId="170" formatCode="_(* #,##0.00_);_(* \(#,##0.00\);_(* &quot;-&quot;_);_(@_)"/>
  </numFmts>
  <fonts count="3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sz val="11"/>
      <color theme="0"/>
      <name val="Calibri"/>
      <family val="2"/>
      <scheme val="minor"/>
    </font>
    <font>
      <sz val="17"/>
      <color theme="0"/>
      <name val="Calibri"/>
      <family val="2"/>
      <scheme val="minor"/>
    </font>
    <font>
      <sz val="11"/>
      <color rgb="FF0B744D"/>
      <name val="Calibri"/>
      <family val="2"/>
      <scheme val="minor"/>
    </font>
    <font>
      <sz val="72"/>
      <color theme="0"/>
      <name val="Cambria"/>
      <family val="2"/>
      <scheme val="major"/>
    </font>
    <font>
      <sz val="11"/>
      <color theme="1"/>
      <name val="Calibri"/>
      <family val="2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i/>
      <u/>
      <sz val="11"/>
      <name val="Times New Roman"/>
      <family val="1"/>
    </font>
    <font>
      <sz val="11"/>
      <name val="Angsana New"/>
      <family val="1"/>
    </font>
    <font>
      <b/>
      <i/>
      <sz val="11"/>
      <color theme="1"/>
      <name val="Times New Roman"/>
      <family val="1"/>
    </font>
    <font>
      <sz val="11"/>
      <color theme="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2"/>
      <name val="Tms Rmn"/>
    </font>
    <font>
      <sz val="10"/>
      <name val="Tahoma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sz val="10"/>
      <name val="Arial"/>
      <family val="2"/>
      <charset val="222"/>
    </font>
    <font>
      <sz val="10"/>
      <name val="Tahoma"/>
      <family val="2"/>
      <charset val="222"/>
    </font>
  </fonts>
  <fills count="6">
    <fill>
      <patternFill patternType="none"/>
    </fill>
    <fill>
      <patternFill patternType="gray125"/>
    </fill>
    <fill>
      <patternFill patternType="solid">
        <fgColor rgb="FF2173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</borders>
  <cellStyleXfs count="73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13" fillId="2" borderId="0" applyNumberFormat="0" applyProtection="0">
      <alignment horizontal="left" wrapText="1" indent="4"/>
    </xf>
    <xf numFmtId="0" fontId="14" fillId="2" borderId="0" applyNumberFormat="0" applyProtection="0">
      <alignment horizontal="left" wrapText="1" indent="4"/>
    </xf>
    <xf numFmtId="0" fontId="15" fillId="2" borderId="0" applyNumberFormat="0" applyBorder="0" applyProtection="0">
      <alignment horizontal="left" indent="1"/>
    </xf>
    <xf numFmtId="0" fontId="16" fillId="0" borderId="0"/>
    <xf numFmtId="0" fontId="4" fillId="3" borderId="6"/>
    <xf numFmtId="0" fontId="4" fillId="4" borderId="0"/>
    <xf numFmtId="0" fontId="12" fillId="5" borderId="0" applyNumberFormat="0" applyBorder="0" applyProtection="0"/>
    <xf numFmtId="0" fontId="4" fillId="4" borderId="7"/>
    <xf numFmtId="0" fontId="4" fillId="0" borderId="0"/>
    <xf numFmtId="0" fontId="12" fillId="0" borderId="0"/>
    <xf numFmtId="0" fontId="4" fillId="0" borderId="0"/>
    <xf numFmtId="0" fontId="3" fillId="0" borderId="0"/>
    <xf numFmtId="0" fontId="3" fillId="3" borderId="6"/>
    <xf numFmtId="0" fontId="3" fillId="4" borderId="0"/>
    <xf numFmtId="0" fontId="3" fillId="4" borderId="7"/>
    <xf numFmtId="0" fontId="3" fillId="0" borderId="0"/>
    <xf numFmtId="0" fontId="3" fillId="0" borderId="0"/>
    <xf numFmtId="0" fontId="2" fillId="0" borderId="0"/>
    <xf numFmtId="0" fontId="2" fillId="3" borderId="6"/>
    <xf numFmtId="0" fontId="2" fillId="4" borderId="0"/>
    <xf numFmtId="0" fontId="2" fillId="4" borderId="7"/>
    <xf numFmtId="0" fontId="2" fillId="0" borderId="0"/>
    <xf numFmtId="0" fontId="2" fillId="0" borderId="0"/>
    <xf numFmtId="0" fontId="1" fillId="0" borderId="0"/>
    <xf numFmtId="0" fontId="1" fillId="3" borderId="6"/>
    <xf numFmtId="0" fontId="1" fillId="4" borderId="0"/>
    <xf numFmtId="0" fontId="1" fillId="4" borderId="7"/>
    <xf numFmtId="0" fontId="1" fillId="0" borderId="0"/>
    <xf numFmtId="0" fontId="1" fillId="0" borderId="0"/>
    <xf numFmtId="0" fontId="33" fillId="0" borderId="0"/>
    <xf numFmtId="168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6" fillId="0" borderId="0"/>
    <xf numFmtId="0" fontId="32" fillId="0" borderId="0"/>
    <xf numFmtId="0" fontId="1" fillId="0" borderId="0"/>
    <xf numFmtId="0" fontId="30" fillId="0" borderId="0"/>
    <xf numFmtId="0" fontId="32" fillId="0" borderId="0"/>
    <xf numFmtId="0" fontId="5" fillId="0" borderId="0"/>
    <xf numFmtId="0" fontId="29" fillId="0" borderId="0"/>
    <xf numFmtId="0" fontId="34" fillId="0" borderId="0"/>
    <xf numFmtId="0" fontId="29" fillId="0" borderId="0"/>
    <xf numFmtId="0" fontId="30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29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</cellStyleXfs>
  <cellXfs count="126">
    <xf numFmtId="0" fontId="0" fillId="0" borderId="0" xfId="0"/>
    <xf numFmtId="38" fontId="24" fillId="0" borderId="0" xfId="2" applyNumberFormat="1" applyFont="1" applyFill="1" applyAlignment="1" applyProtection="1">
      <protection locked="0"/>
    </xf>
    <xf numFmtId="164" fontId="7" fillId="0" borderId="0" xfId="2" applyNumberFormat="1" applyFont="1" applyFill="1" applyProtection="1">
      <protection locked="0"/>
    </xf>
    <xf numFmtId="41" fontId="7" fillId="0" borderId="0" xfId="2" applyNumberFormat="1" applyFont="1" applyFill="1" applyBorder="1" applyProtection="1">
      <protection locked="0"/>
    </xf>
    <xf numFmtId="164" fontId="7" fillId="0" borderId="0" xfId="2" applyNumberFormat="1" applyFont="1" applyFill="1" applyAlignment="1" applyProtection="1">
      <alignment horizontal="right"/>
      <protection locked="0"/>
    </xf>
    <xf numFmtId="164" fontId="7" fillId="0" borderId="0" xfId="2" applyNumberFormat="1" applyFont="1" applyFill="1" applyAlignment="1" applyProtection="1">
      <alignment horizontal="center"/>
      <protection locked="0"/>
    </xf>
    <xf numFmtId="43" fontId="7" fillId="0" borderId="4" xfId="2" applyFont="1" applyFill="1" applyBorder="1" applyAlignment="1" applyProtection="1">
      <alignment horizontal="right"/>
    </xf>
    <xf numFmtId="41" fontId="6" fillId="0" borderId="0" xfId="2" applyNumberFormat="1" applyFont="1" applyFill="1" applyProtection="1">
      <protection locked="0"/>
    </xf>
    <xf numFmtId="41" fontId="6" fillId="0" borderId="0" xfId="2" applyNumberFormat="1" applyFont="1" applyFill="1" applyProtection="1"/>
    <xf numFmtId="41" fontId="7" fillId="0" borderId="0" xfId="2" applyNumberFormat="1" applyFont="1" applyFill="1" applyProtection="1">
      <protection locked="0"/>
    </xf>
    <xf numFmtId="41" fontId="7" fillId="0" borderId="0" xfId="2" applyNumberFormat="1" applyFont="1" applyFill="1" applyProtection="1"/>
    <xf numFmtId="41" fontId="6" fillId="0" borderId="2" xfId="2" applyNumberFormat="1" applyFont="1" applyFill="1" applyBorder="1" applyProtection="1"/>
    <xf numFmtId="41" fontId="6" fillId="0" borderId="3" xfId="2" applyNumberFormat="1" applyFont="1" applyFill="1" applyBorder="1" applyProtection="1"/>
    <xf numFmtId="164" fontId="17" fillId="0" borderId="0" xfId="2" applyNumberFormat="1" applyFont="1" applyFill="1" applyAlignment="1" applyProtection="1">
      <alignment horizontal="centerContinuous"/>
      <protection locked="0"/>
    </xf>
    <xf numFmtId="164" fontId="19" fillId="0" borderId="0" xfId="2" applyNumberFormat="1" applyFont="1" applyFill="1" applyAlignment="1" applyProtection="1">
      <alignment horizontal="centerContinuous"/>
      <protection locked="0"/>
    </xf>
    <xf numFmtId="164" fontId="7" fillId="0" borderId="0" xfId="2" applyNumberFormat="1" applyFont="1" applyFill="1" applyAlignment="1" applyProtection="1">
      <alignment horizontal="centerContinuous"/>
      <protection locked="0"/>
    </xf>
    <xf numFmtId="41" fontId="7" fillId="0" borderId="1" xfId="2" applyNumberFormat="1" applyFont="1" applyFill="1" applyBorder="1" applyProtection="1">
      <protection locked="0"/>
    </xf>
    <xf numFmtId="0" fontId="21" fillId="0" borderId="0" xfId="0" applyFont="1" applyProtection="1">
      <protection locked="0"/>
    </xf>
    <xf numFmtId="0" fontId="18" fillId="0" borderId="0" xfId="0" applyFont="1" applyAlignment="1" applyProtection="1">
      <alignment horizontal="centerContinuous"/>
      <protection locked="0"/>
    </xf>
    <xf numFmtId="164" fontId="17" fillId="0" borderId="0" xfId="0" applyNumberFormat="1" applyFont="1" applyAlignment="1" applyProtection="1">
      <alignment horizontal="centerContinuous"/>
      <protection locked="0"/>
    </xf>
    <xf numFmtId="164" fontId="7" fillId="0" borderId="0" xfId="0" applyNumberFormat="1" applyFont="1" applyAlignment="1" applyProtection="1">
      <alignment horizontal="centerContinuous"/>
      <protection locked="0"/>
    </xf>
    <xf numFmtId="164" fontId="17" fillId="0" borderId="0" xfId="0" applyNumberFormat="1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0" fontId="20" fillId="0" borderId="0" xfId="0" applyFont="1" applyAlignment="1" applyProtection="1">
      <alignment horizontal="centerContinuous"/>
      <protection locked="0"/>
    </xf>
    <xf numFmtId="164" fontId="19" fillId="0" borderId="0" xfId="0" applyNumberFormat="1" applyFont="1" applyAlignment="1" applyProtection="1">
      <alignment horizontal="centerContinuous"/>
      <protection locked="0"/>
    </xf>
    <xf numFmtId="164" fontId="19" fillId="0" borderId="0" xfId="0" applyNumberFormat="1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9" fillId="0" borderId="0" xfId="0" applyFont="1" applyAlignment="1" applyProtection="1">
      <alignment horizontal="centerContinuous"/>
      <protection locked="0"/>
    </xf>
    <xf numFmtId="164" fontId="7" fillId="0" borderId="0" xfId="0" applyNumberFormat="1" applyFont="1" applyAlignment="1" applyProtection="1">
      <alignment horizontal="left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9" fillId="0" borderId="0" xfId="0" applyFont="1" applyProtection="1">
      <protection locked="0"/>
    </xf>
    <xf numFmtId="164" fontId="7" fillId="0" borderId="0" xfId="0" applyNumberFormat="1" applyFont="1" applyProtection="1">
      <protection locked="0"/>
    </xf>
    <xf numFmtId="164" fontId="6" fillId="0" borderId="0" xfId="0" applyNumberFormat="1" applyFont="1" applyProtection="1">
      <protection locked="0"/>
    </xf>
    <xf numFmtId="16" fontId="7" fillId="0" borderId="0" xfId="0" quotePrefix="1" applyNumberFormat="1" applyFont="1" applyAlignment="1" applyProtection="1">
      <alignment horizontal="center"/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49" fontId="7" fillId="0" borderId="0" xfId="0" applyNumberFormat="1" applyFont="1" applyProtection="1">
      <protection locked="0"/>
    </xf>
    <xf numFmtId="49" fontId="7" fillId="0" borderId="0" xfId="0" quotePrefix="1" applyNumberFormat="1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right"/>
      <protection locked="0"/>
    </xf>
    <xf numFmtId="164" fontId="8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164" fontId="9" fillId="0" borderId="0" xfId="0" applyNumberFormat="1" applyFont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0" fontId="7" fillId="0" borderId="0" xfId="0" quotePrefix="1" applyFont="1" applyAlignment="1" applyProtection="1">
      <alignment horizontal="left" indent="1"/>
      <protection locked="0"/>
    </xf>
    <xf numFmtId="0" fontId="7" fillId="0" borderId="0" xfId="0" applyFont="1" applyAlignment="1" applyProtection="1">
      <alignment wrapText="1"/>
      <protection locked="0"/>
    </xf>
    <xf numFmtId="164" fontId="7" fillId="0" borderId="0" xfId="0" applyNumberFormat="1" applyFont="1" applyAlignment="1" applyProtection="1">
      <alignment horizontal="right"/>
      <protection locked="0"/>
    </xf>
    <xf numFmtId="49" fontId="8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left" indent="2"/>
      <protection locked="0"/>
    </xf>
    <xf numFmtId="41" fontId="28" fillId="0" borderId="0" xfId="0" applyNumberFormat="1" applyFont="1" applyAlignment="1" applyProtection="1">
      <alignment horizontal="right"/>
      <protection locked="0"/>
    </xf>
    <xf numFmtId="41" fontId="28" fillId="0" borderId="0" xfId="0" applyNumberFormat="1" applyFont="1" applyProtection="1">
      <protection locked="0"/>
    </xf>
    <xf numFmtId="164" fontId="28" fillId="0" borderId="0" xfId="0" applyNumberFormat="1" applyFont="1" applyProtection="1">
      <protection locked="0"/>
    </xf>
    <xf numFmtId="0" fontId="7" fillId="0" borderId="0" xfId="0" quotePrefix="1" applyFont="1" applyAlignment="1" applyProtection="1">
      <alignment horizontal="left"/>
      <protection locked="0"/>
    </xf>
    <xf numFmtId="0" fontId="9" fillId="0" borderId="0" xfId="0" quotePrefix="1" applyFont="1" applyAlignment="1" applyProtection="1">
      <alignment horizontal="center"/>
      <protection locked="0"/>
    </xf>
    <xf numFmtId="164" fontId="17" fillId="0" borderId="0" xfId="0" quotePrefix="1" applyNumberFormat="1" applyFont="1" applyAlignment="1" applyProtection="1">
      <alignment horizontal="centerContinuous"/>
      <protection locked="0"/>
    </xf>
    <xf numFmtId="165" fontId="6" fillId="0" borderId="0" xfId="0" applyNumberFormat="1" applyFont="1" applyAlignment="1" applyProtection="1">
      <alignment horizontal="center"/>
      <protection locked="0"/>
    </xf>
    <xf numFmtId="49" fontId="24" fillId="0" borderId="0" xfId="0" applyNumberFormat="1" applyFont="1" applyAlignment="1" applyProtection="1">
      <alignment horizontal="center"/>
      <protection locked="0"/>
    </xf>
    <xf numFmtId="166" fontId="24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164" fontId="25" fillId="0" borderId="0" xfId="0" applyNumberFormat="1" applyFont="1" applyAlignment="1" applyProtection="1">
      <alignment horizontal="right"/>
      <protection locked="0"/>
    </xf>
    <xf numFmtId="1" fontId="9" fillId="0" borderId="0" xfId="0" applyNumberFormat="1" applyFont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9" fontId="11" fillId="0" borderId="0" xfId="0" applyNumberFormat="1" applyFont="1" applyProtection="1">
      <protection locked="0"/>
    </xf>
    <xf numFmtId="167" fontId="27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41" fontId="6" fillId="0" borderId="0" xfId="0" applyNumberFormat="1" applyFont="1" applyAlignment="1" applyProtection="1">
      <alignment horizontal="right"/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164" fontId="17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64" fontId="19" fillId="0" borderId="0" xfId="0" applyNumberFormat="1" applyFont="1" applyProtection="1"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1" fontId="26" fillId="0" borderId="0" xfId="0" applyNumberFormat="1" applyFont="1" applyAlignment="1" applyProtection="1">
      <alignment horizontal="center"/>
      <protection locked="0"/>
    </xf>
    <xf numFmtId="41" fontId="28" fillId="0" borderId="0" xfId="0" applyNumberFormat="1" applyFont="1" applyAlignment="1" applyProtection="1">
      <alignment horizontal="center"/>
      <protection locked="0"/>
    </xf>
    <xf numFmtId="37" fontId="17" fillId="0" borderId="0" xfId="0" applyNumberFormat="1" applyFont="1" applyAlignment="1" applyProtection="1">
      <alignment horizontal="centerContinuous"/>
      <protection locked="0"/>
    </xf>
    <xf numFmtId="37" fontId="17" fillId="0" borderId="0" xfId="0" applyNumberFormat="1" applyFont="1" applyAlignment="1" applyProtection="1">
      <alignment horizontal="center" vertical="center"/>
      <protection locked="0"/>
    </xf>
    <xf numFmtId="37" fontId="19" fillId="0" borderId="0" xfId="0" applyNumberFormat="1" applyFont="1" applyAlignment="1" applyProtection="1">
      <alignment horizontal="centerContinuous"/>
      <protection locked="0"/>
    </xf>
    <xf numFmtId="37" fontId="19" fillId="0" borderId="0" xfId="0" applyNumberFormat="1" applyFont="1" applyAlignment="1" applyProtection="1">
      <alignment horizontal="center" vertical="center"/>
      <protection locked="0"/>
    </xf>
    <xf numFmtId="37" fontId="7" fillId="0" borderId="0" xfId="0" applyNumberFormat="1" applyFont="1" applyAlignment="1" applyProtection="1">
      <alignment horizontal="centerContinuous"/>
      <protection locked="0"/>
    </xf>
    <xf numFmtId="37" fontId="7" fillId="0" borderId="0" xfId="0" applyNumberFormat="1" applyFont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164" fontId="7" fillId="0" borderId="0" xfId="0" applyNumberFormat="1" applyFont="1" applyAlignment="1" applyProtection="1">
      <alignment horizontal="center" vertical="center"/>
      <protection locked="0"/>
    </xf>
    <xf numFmtId="164" fontId="9" fillId="0" borderId="0" xfId="0" applyNumberFormat="1" applyFont="1" applyAlignment="1" applyProtection="1">
      <alignment horizontal="center" vertical="center"/>
      <protection locked="0"/>
    </xf>
    <xf numFmtId="164" fontId="7" fillId="0" borderId="0" xfId="0" applyNumberFormat="1" applyFont="1" applyAlignment="1" applyProtection="1">
      <alignment horizontal="center" wrapText="1"/>
      <protection locked="0"/>
    </xf>
    <xf numFmtId="41" fontId="7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left" indent="1"/>
      <protection locked="0"/>
    </xf>
    <xf numFmtId="164" fontId="7" fillId="0" borderId="0" xfId="0" applyNumberFormat="1" applyFont="1" applyAlignment="1" applyProtection="1">
      <alignment vertical="center"/>
      <protection locked="0"/>
    </xf>
    <xf numFmtId="164" fontId="22" fillId="0" borderId="0" xfId="0" applyNumberFormat="1" applyFont="1" applyAlignment="1" applyProtection="1">
      <alignment horizontal="center"/>
      <protection locked="0"/>
    </xf>
    <xf numFmtId="41" fontId="7" fillId="0" borderId="0" xfId="2" applyNumberFormat="1" applyFont="1" applyFill="1" applyAlignment="1" applyProtection="1">
      <protection locked="0"/>
    </xf>
    <xf numFmtId="41" fontId="7" fillId="0" borderId="0" xfId="2" applyNumberFormat="1" applyFont="1" applyFill="1" applyAlignment="1" applyProtection="1">
      <alignment horizontal="right"/>
      <protection locked="0"/>
    </xf>
    <xf numFmtId="41" fontId="6" fillId="0" borderId="0" xfId="2" applyNumberFormat="1" applyFont="1" applyFill="1" applyAlignment="1" applyProtection="1">
      <alignment horizontal="center"/>
      <protection locked="0"/>
    </xf>
    <xf numFmtId="41" fontId="6" fillId="0" borderId="0" xfId="2" applyNumberFormat="1" applyFont="1" applyFill="1" applyAlignment="1" applyProtection="1">
      <alignment horizontal="right"/>
      <protection locked="0"/>
    </xf>
    <xf numFmtId="41" fontId="7" fillId="0" borderId="0" xfId="2" applyNumberFormat="1" applyFont="1" applyFill="1" applyAlignment="1" applyProtection="1">
      <alignment horizontal="center"/>
      <protection locked="0"/>
    </xf>
    <xf numFmtId="41" fontId="6" fillId="0" borderId="5" xfId="2" applyNumberFormat="1" applyFont="1" applyFill="1" applyBorder="1" applyAlignment="1" applyProtection="1">
      <alignment horizontal="right"/>
      <protection locked="0"/>
    </xf>
    <xf numFmtId="41" fontId="6" fillId="0" borderId="4" xfId="2" applyNumberFormat="1" applyFont="1" applyFill="1" applyBorder="1" applyProtection="1"/>
    <xf numFmtId="41" fontId="6" fillId="0" borderId="1" xfId="2" applyNumberFormat="1" applyFont="1" applyFill="1" applyBorder="1" applyProtection="1"/>
    <xf numFmtId="41" fontId="7" fillId="0" borderId="4" xfId="2" applyNumberFormat="1" applyFont="1" applyFill="1" applyBorder="1" applyProtection="1">
      <protection locked="0"/>
    </xf>
    <xf numFmtId="41" fontId="7" fillId="0" borderId="1" xfId="2" applyNumberFormat="1" applyFont="1" applyFill="1" applyBorder="1" applyAlignment="1" applyProtection="1">
      <alignment horizontal="center"/>
      <protection locked="0"/>
    </xf>
    <xf numFmtId="41" fontId="6" fillId="0" borderId="0" xfId="2" applyNumberFormat="1" applyFont="1" applyFill="1" applyBorder="1" applyProtection="1"/>
    <xf numFmtId="41" fontId="7" fillId="0" borderId="0" xfId="2" applyNumberFormat="1" applyFont="1" applyFill="1" applyAlignment="1" applyProtection="1">
      <alignment horizontal="center"/>
    </xf>
    <xf numFmtId="1" fontId="9" fillId="0" borderId="0" xfId="0" quotePrefix="1" applyNumberFormat="1" applyFont="1" applyAlignment="1" applyProtection="1">
      <alignment horizontal="center"/>
      <protection locked="0"/>
    </xf>
    <xf numFmtId="41" fontId="7" fillId="0" borderId="0" xfId="2" applyNumberFormat="1" applyFont="1" applyFill="1" applyBorder="1" applyAlignment="1" applyProtection="1">
      <alignment horizontal="center"/>
      <protection locked="0"/>
    </xf>
    <xf numFmtId="41" fontId="6" fillId="0" borderId="0" xfId="2" applyNumberFormat="1" applyFont="1" applyFill="1" applyAlignment="1" applyProtection="1">
      <alignment horizontal="center"/>
    </xf>
    <xf numFmtId="41" fontId="6" fillId="0" borderId="0" xfId="2" applyNumberFormat="1" applyFont="1" applyFill="1" applyAlignment="1" applyProtection="1">
      <alignment horizontal="right"/>
    </xf>
    <xf numFmtId="41" fontId="6" fillId="0" borderId="0" xfId="2" applyNumberFormat="1" applyFont="1" applyFill="1" applyAlignment="1" applyProtection="1">
      <alignment horizontal="left"/>
    </xf>
    <xf numFmtId="41" fontId="11" fillId="0" borderId="0" xfId="2" applyNumberFormat="1" applyFont="1" applyFill="1" applyAlignment="1" applyProtection="1">
      <alignment horizontal="right"/>
    </xf>
    <xf numFmtId="41" fontId="11" fillId="0" borderId="0" xfId="2" applyNumberFormat="1" applyFont="1" applyFill="1" applyProtection="1"/>
    <xf numFmtId="43" fontId="7" fillId="0" borderId="0" xfId="2" applyFont="1" applyFill="1" applyProtection="1"/>
    <xf numFmtId="43" fontId="7" fillId="0" borderId="0" xfId="2" applyFont="1" applyFill="1" applyAlignment="1" applyProtection="1">
      <alignment horizontal="right"/>
    </xf>
    <xf numFmtId="41" fontId="6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center" vertical="top"/>
    </xf>
    <xf numFmtId="41" fontId="7" fillId="0" borderId="0" xfId="2" applyNumberFormat="1" applyFont="1" applyFill="1" applyBorder="1" applyProtection="1"/>
    <xf numFmtId="170" fontId="7" fillId="0" borderId="4" xfId="2" applyNumberFormat="1" applyFont="1" applyFill="1" applyBorder="1" applyProtection="1"/>
    <xf numFmtId="170" fontId="7" fillId="0" borderId="0" xfId="2" applyNumberFormat="1" applyFont="1" applyFill="1" applyProtection="1"/>
    <xf numFmtId="170" fontId="7" fillId="0" borderId="4" xfId="2" applyNumberFormat="1" applyFont="1" applyFill="1" applyBorder="1" applyAlignment="1" applyProtection="1">
      <alignment horizontal="right"/>
    </xf>
    <xf numFmtId="170" fontId="7" fillId="0" borderId="0" xfId="2" applyNumberFormat="1" applyFont="1" applyFill="1" applyAlignment="1" applyProtection="1">
      <alignment horizontal="right"/>
    </xf>
    <xf numFmtId="0" fontId="9" fillId="0" borderId="0" xfId="0" applyFont="1" applyAlignment="1" applyProtection="1">
      <alignment horizontal="left" vertical="center" wrapText="1" indent="1"/>
      <protection locked="0"/>
    </xf>
    <xf numFmtId="164" fontId="9" fillId="0" borderId="0" xfId="0" applyNumberFormat="1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23" fillId="0" borderId="0" xfId="2" quotePrefix="1" applyNumberFormat="1" applyFont="1" applyFill="1" applyAlignment="1" applyProtection="1">
      <alignment horizontal="center" wrapText="1"/>
      <protection locked="0"/>
    </xf>
    <xf numFmtId="165" fontId="6" fillId="0" borderId="0" xfId="0" applyNumberFormat="1" applyFont="1" applyAlignment="1" applyProtection="1">
      <alignment horizontal="center"/>
      <protection locked="0"/>
    </xf>
    <xf numFmtId="38" fontId="23" fillId="0" borderId="0" xfId="2" applyNumberFormat="1" applyFont="1" applyFill="1" applyAlignment="1" applyProtection="1">
      <alignment horizontal="center" wrapText="1"/>
      <protection locked="0"/>
    </xf>
    <xf numFmtId="164" fontId="22" fillId="0" borderId="0" xfId="0" applyNumberFormat="1" applyFont="1" applyAlignment="1" applyProtection="1">
      <alignment horizontal="center"/>
      <protection locked="0"/>
    </xf>
    <xf numFmtId="164" fontId="7" fillId="0" borderId="1" xfId="0" applyNumberFormat="1" applyFont="1" applyBorder="1" applyAlignment="1" applyProtection="1">
      <alignment horizontal="center"/>
      <protection locked="0"/>
    </xf>
    <xf numFmtId="165" fontId="9" fillId="0" borderId="0" xfId="0" applyNumberFormat="1" applyFont="1" applyAlignment="1" applyProtection="1">
      <alignment horizontal="center"/>
      <protection locked="0"/>
    </xf>
  </cellXfs>
  <cellStyles count="73">
    <cellStyle name="%" xfId="33" xr:uid="{4FCDE67D-8C02-4ACD-9685-98BC89E6A8A9}"/>
    <cellStyle name="Comma" xfId="2" builtinId="3"/>
    <cellStyle name="Comma [0] 2" xfId="34" xr:uid="{272A3A7E-9C06-48CD-ABBC-BEEA92C6E4D0}"/>
    <cellStyle name="Comma 10" xfId="35" xr:uid="{8F1DBCD7-CF9A-4DDC-8A04-5928B44327B6}"/>
    <cellStyle name="Comma 11" xfId="36" xr:uid="{18D5273A-E21A-4DC3-BD43-081B93F279A0}"/>
    <cellStyle name="Comma 12" xfId="37" xr:uid="{68C4686A-AFED-4253-A5B4-EECE00767809}"/>
    <cellStyle name="Comma 2" xfId="38" xr:uid="{E71C075E-6890-48B0-9863-6CC936B38308}"/>
    <cellStyle name="Comma 2 19" xfId="39" xr:uid="{DBA9BDFD-A804-4982-B6AB-FB5FB2504A6A}"/>
    <cellStyle name="Comma 2 2" xfId="40" xr:uid="{59CA5B5A-B9C2-413D-8E7B-247CDF2A06B4}"/>
    <cellStyle name="Comma 3" xfId="1" xr:uid="{00000000-0005-0000-0000-000000000000}"/>
    <cellStyle name="Comma 3 2" xfId="42" xr:uid="{2C58ED1C-800E-4099-9493-868693C78A29}"/>
    <cellStyle name="Comma 3 3" xfId="43" xr:uid="{2AE39C22-8330-4ED9-8A79-C1076B4AAF96}"/>
    <cellStyle name="Comma 3 4" xfId="41" xr:uid="{9FE98BCE-08D1-45EC-8D63-9AB87AAC8E69}"/>
    <cellStyle name="Comma 4" xfId="44" xr:uid="{53C766AA-F483-4FF2-A7E6-28411FDFDB3F}"/>
    <cellStyle name="Comma 4 2" xfId="45" xr:uid="{7D4B6141-A7AC-4DBF-AD93-014EAC3381A5}"/>
    <cellStyle name="Comma 5" xfId="46" xr:uid="{020C8FD8-75A7-4A24-9499-53A500963586}"/>
    <cellStyle name="Comma 6" xfId="47" xr:uid="{B7D496E8-EE17-4DB1-B853-DECAC032164C}"/>
    <cellStyle name="Comma 6 2" xfId="48" xr:uid="{EABB5A5F-A8FD-4881-A902-8E35199442E2}"/>
    <cellStyle name="Comma 7" xfId="49" xr:uid="{2A020A6A-9E37-488A-8F19-0A4F79C38054}"/>
    <cellStyle name="Comma 8" xfId="50" xr:uid="{F080E8D2-6170-48D1-85EC-4918C0936F41}"/>
    <cellStyle name="Comma 9" xfId="51" xr:uid="{107B8D65-9486-4D13-9E34-1FEB5874B0C7}"/>
    <cellStyle name="E&amp;Y House" xfId="52" xr:uid="{68AF138E-9F01-47C6-B903-6235C9DDD3F9}"/>
    <cellStyle name="GrayCell 2 2" xfId="9" xr:uid="{00000000-0005-0000-0000-000001000000}"/>
    <cellStyle name="GrayCell 2 2 2" xfId="17" xr:uid="{00000000-0005-0000-0000-000002000000}"/>
    <cellStyle name="GrayCell 2 2 3" xfId="23" xr:uid="{00000000-0005-0000-0000-000003000000}"/>
    <cellStyle name="GrayCell 2 2 4" xfId="29" xr:uid="{9F24F05D-90F1-401B-94D8-1E391012CD31}"/>
    <cellStyle name="Heading 1 2" xfId="4" xr:uid="{00000000-0005-0000-0000-000004000000}"/>
    <cellStyle name="Heading 2 2" xfId="5" xr:uid="{00000000-0005-0000-0000-000005000000}"/>
    <cellStyle name="Heading 3 2" xfId="10" xr:uid="{00000000-0005-0000-0000-000006000000}"/>
    <cellStyle name="Normal" xfId="0" builtinId="0"/>
    <cellStyle name="Normal 10" xfId="53" xr:uid="{DA98B918-56F1-4798-871F-2C5F0DDE300E}"/>
    <cellStyle name="Normal 2" xfId="3" xr:uid="{00000000-0005-0000-0000-000007000000}"/>
    <cellStyle name="Normal 2 2" xfId="14" xr:uid="{00000000-0005-0000-0000-000008000000}"/>
    <cellStyle name="Normal 2 2 2" xfId="20" xr:uid="{00000000-0005-0000-0000-000009000000}"/>
    <cellStyle name="Normal 2 2 2 2" xfId="54" xr:uid="{356E851D-5A2F-4BA1-A735-7D34919AE0B8}"/>
    <cellStyle name="Normal 2 2 3" xfId="26" xr:uid="{00000000-0005-0000-0000-00000A000000}"/>
    <cellStyle name="Normal 2 2 4" xfId="32" xr:uid="{6E2CD813-B22D-4788-A52E-D90BFB6B1E7D}"/>
    <cellStyle name="Normal 2 3" xfId="15" xr:uid="{00000000-0005-0000-0000-00000B000000}"/>
    <cellStyle name="Normal 2 3 2" xfId="55" xr:uid="{7B564F61-94FF-48BB-94D4-B141F6CD0CA9}"/>
    <cellStyle name="Normal 2 4" xfId="21" xr:uid="{00000000-0005-0000-0000-00000C000000}"/>
    <cellStyle name="Normal 2 4 2" xfId="56" xr:uid="{8B4594CC-36C3-4B46-919E-AD1C82D35201}"/>
    <cellStyle name="Normal 2 5" xfId="27" xr:uid="{FF0C58EC-E2D2-4228-B987-6B8DC0DB188B}"/>
    <cellStyle name="Normal 3" xfId="7" xr:uid="{00000000-0005-0000-0000-00000D000000}"/>
    <cellStyle name="Normal 3 2" xfId="12" xr:uid="{00000000-0005-0000-0000-00000E000000}"/>
    <cellStyle name="Normal 3 2 2" xfId="19" xr:uid="{00000000-0005-0000-0000-00000F000000}"/>
    <cellStyle name="Normal 3 2 2 2" xfId="58" xr:uid="{F5A31B4D-98DC-40B4-B163-5F2AC8FEAABC}"/>
    <cellStyle name="Normal 3 2 3" xfId="25" xr:uid="{00000000-0005-0000-0000-000010000000}"/>
    <cellStyle name="Normal 3 2 4" xfId="31" xr:uid="{0DFAFCBF-5D7A-4A76-8919-87F248010D17}"/>
    <cellStyle name="Normal 3 3" xfId="57" xr:uid="{2B73657D-9DE2-44DE-8C84-A7F0B9964E00}"/>
    <cellStyle name="Normal 4" xfId="59" xr:uid="{81540F87-08D0-469E-B496-ED09819A2B3E}"/>
    <cellStyle name="Normal 4 2" xfId="60" xr:uid="{1D685C60-6998-47B8-8839-E9FE9BE47719}"/>
    <cellStyle name="Normal 5" xfId="61" xr:uid="{01E640CB-1747-4726-96CC-874B29761322}"/>
    <cellStyle name="Normal 6" xfId="62" xr:uid="{E68ABBE0-2C69-4BD9-A23E-CD4BF28151C1}"/>
    <cellStyle name="Normal 7" xfId="63" xr:uid="{4E629440-8E91-447D-B272-B0B4AC43307D}"/>
    <cellStyle name="Normal 7 2" xfId="64" xr:uid="{91050DEC-B129-4AD0-8D63-079AC3016477}"/>
    <cellStyle name="Normal 8" xfId="65" xr:uid="{99EBEDCE-851F-44C9-9D22-654F4981EE71}"/>
    <cellStyle name="Normal 9" xfId="66" xr:uid="{97D4D39A-7E0E-46D9-B716-D42A2928DC4C}"/>
    <cellStyle name="Normal 9 2 2" xfId="67" xr:uid="{43EB8074-D149-4330-B183-962E972F867F}"/>
    <cellStyle name="OrangeBorder 2" xfId="11" xr:uid="{00000000-0005-0000-0000-000011000000}"/>
    <cellStyle name="OrangeBorder 2 2" xfId="18" xr:uid="{00000000-0005-0000-0000-000012000000}"/>
    <cellStyle name="OrangeBorder 2 3" xfId="24" xr:uid="{00000000-0005-0000-0000-000013000000}"/>
    <cellStyle name="OrangeBorder 2 4" xfId="30" xr:uid="{160A53B8-07BA-4DFA-A2E2-54379C60191C}"/>
    <cellStyle name="Percent 2" xfId="68" xr:uid="{9638C2C3-A9DA-42B8-90A3-FBDA3644B736}"/>
    <cellStyle name="Percent 3" xfId="69" xr:uid="{3F403ED6-3C4E-4442-9230-60932608A4D5}"/>
    <cellStyle name="Percent 4" xfId="70" xr:uid="{C1EA1165-E5BD-4C04-A569-1EA025E0BDC9}"/>
    <cellStyle name="Percent 5" xfId="71" xr:uid="{F6EDD70B-D71C-4864-AC19-03722DC19DAB}"/>
    <cellStyle name="Title 2" xfId="6" xr:uid="{00000000-0005-0000-0000-000014000000}"/>
    <cellStyle name="YellowCell 2 2" xfId="8" xr:uid="{00000000-0005-0000-0000-000015000000}"/>
    <cellStyle name="YellowCell 2 2 2" xfId="16" xr:uid="{00000000-0005-0000-0000-000016000000}"/>
    <cellStyle name="YellowCell 2 2 3" xfId="22" xr:uid="{00000000-0005-0000-0000-000017000000}"/>
    <cellStyle name="YellowCell 2 2 4" xfId="28" xr:uid="{7A1544C0-44DF-4CEB-A703-8CA9C4FF188F}"/>
    <cellStyle name="z A Column text" xfId="13" xr:uid="{00000000-0005-0000-0000-000018000000}"/>
    <cellStyle name="ปกติ 2" xfId="72" xr:uid="{B44C1F41-4B62-42AB-A9E3-582525A16F23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K79"/>
  <sheetViews>
    <sheetView tabSelected="1" view="pageBreakPreview" topLeftCell="A10" zoomScale="130" zoomScaleNormal="70" zoomScaleSheetLayoutView="130" workbookViewId="0">
      <selection activeCell="A25" sqref="A25"/>
    </sheetView>
  </sheetViews>
  <sheetFormatPr defaultColWidth="10.81640625" defaultRowHeight="20.5" customHeight="1"/>
  <cols>
    <col min="1" max="1" width="42.1796875" style="30" customWidth="1"/>
    <col min="2" max="2" width="6.453125" style="31" customWidth="1"/>
    <col min="3" max="3" width="1.1796875" style="32" customWidth="1"/>
    <col min="4" max="4" width="13.54296875" style="32" customWidth="1"/>
    <col min="5" max="5" width="1.1796875" style="32" customWidth="1"/>
    <col min="6" max="6" width="13.54296875" style="32" customWidth="1"/>
    <col min="7" max="7" width="1.1796875" style="32" customWidth="1"/>
    <col min="8" max="8" width="13.54296875" style="32" customWidth="1"/>
    <col min="9" max="9" width="1.1796875" style="32" customWidth="1"/>
    <col min="10" max="10" width="13.54296875" style="32" customWidth="1"/>
    <col min="11" max="16384" width="10.81640625" style="32"/>
  </cols>
  <sheetData>
    <row r="1" spans="1:11" s="21" customFormat="1" ht="20.5" customHeight="1">
      <c r="A1" s="17" t="s">
        <v>0</v>
      </c>
      <c r="B1" s="18"/>
      <c r="C1" s="19"/>
      <c r="D1" s="20"/>
      <c r="E1" s="20"/>
      <c r="F1" s="20"/>
      <c r="G1" s="20"/>
      <c r="H1" s="20"/>
      <c r="I1" s="20"/>
      <c r="J1" s="20"/>
    </row>
    <row r="2" spans="1:11" s="25" customFormat="1" ht="20.5" customHeight="1">
      <c r="A2" s="22" t="s">
        <v>1</v>
      </c>
      <c r="B2" s="23"/>
      <c r="C2" s="24"/>
      <c r="D2" s="20"/>
      <c r="E2" s="20"/>
      <c r="F2" s="20"/>
      <c r="G2" s="20"/>
      <c r="H2" s="20"/>
      <c r="I2" s="20"/>
      <c r="J2" s="20"/>
    </row>
    <row r="3" spans="1:11" s="28" customFormat="1" ht="20.5" customHeight="1">
      <c r="A3" s="26"/>
      <c r="B3" s="27"/>
      <c r="C3" s="20"/>
      <c r="D3" s="20"/>
      <c r="E3" s="20"/>
      <c r="F3" s="20"/>
      <c r="G3" s="20"/>
      <c r="H3" s="20"/>
      <c r="I3" s="20"/>
      <c r="J3" s="20"/>
    </row>
    <row r="4" spans="1:11" s="28" customFormat="1" ht="20.5" customHeight="1">
      <c r="B4" s="27"/>
      <c r="C4" s="20"/>
      <c r="D4" s="118" t="s">
        <v>2</v>
      </c>
      <c r="E4" s="118"/>
      <c r="F4" s="118"/>
      <c r="G4" s="20"/>
      <c r="H4" s="119" t="s">
        <v>3</v>
      </c>
      <c r="I4" s="119"/>
      <c r="J4" s="119"/>
    </row>
    <row r="5" spans="1:11" ht="20.5" customHeight="1">
      <c r="D5" s="118" t="s">
        <v>4</v>
      </c>
      <c r="E5" s="118"/>
      <c r="F5" s="118"/>
      <c r="G5" s="33"/>
      <c r="H5" s="118" t="s">
        <v>4</v>
      </c>
      <c r="I5" s="118"/>
      <c r="J5" s="118"/>
    </row>
    <row r="6" spans="1:11" ht="20.5" customHeight="1">
      <c r="D6" s="34" t="s">
        <v>120</v>
      </c>
      <c r="E6" s="35"/>
      <c r="F6" s="36" t="s">
        <v>5</v>
      </c>
      <c r="H6" s="34" t="s">
        <v>120</v>
      </c>
      <c r="I6" s="35"/>
      <c r="J6" s="36" t="s">
        <v>5</v>
      </c>
    </row>
    <row r="7" spans="1:11" ht="20.5" customHeight="1">
      <c r="A7" s="22" t="s">
        <v>6</v>
      </c>
      <c r="B7" s="37" t="s">
        <v>7</v>
      </c>
      <c r="C7" s="38"/>
      <c r="D7" s="39" t="s">
        <v>8</v>
      </c>
      <c r="E7" s="40"/>
      <c r="F7" s="39" t="s">
        <v>9</v>
      </c>
      <c r="G7" s="40"/>
      <c r="H7" s="39" t="s">
        <v>8</v>
      </c>
      <c r="I7" s="40"/>
      <c r="J7" s="39" t="s">
        <v>9</v>
      </c>
      <c r="K7" s="41"/>
    </row>
    <row r="8" spans="1:11" ht="20.5" customHeight="1">
      <c r="A8" s="26"/>
      <c r="B8" s="37"/>
      <c r="C8" s="38"/>
      <c r="D8" s="39" t="s">
        <v>10</v>
      </c>
      <c r="E8" s="40"/>
      <c r="F8" s="39"/>
      <c r="G8" s="40"/>
      <c r="H8" s="39" t="s">
        <v>10</v>
      </c>
      <c r="I8" s="40"/>
      <c r="J8" s="39"/>
      <c r="K8" s="41"/>
    </row>
    <row r="9" spans="1:11" ht="20.5" customHeight="1">
      <c r="B9" s="42"/>
      <c r="D9" s="117" t="s">
        <v>11</v>
      </c>
      <c r="E9" s="117"/>
      <c r="F9" s="117"/>
      <c r="G9" s="117"/>
      <c r="H9" s="117"/>
      <c r="I9" s="117"/>
      <c r="J9" s="117"/>
    </row>
    <row r="10" spans="1:11" ht="20.5" customHeight="1">
      <c r="A10" s="44" t="s">
        <v>12</v>
      </c>
      <c r="B10" s="42"/>
    </row>
    <row r="11" spans="1:11" ht="20.5" customHeight="1">
      <c r="A11" s="30" t="s">
        <v>13</v>
      </c>
      <c r="B11" s="42"/>
      <c r="D11" s="88">
        <v>36994</v>
      </c>
      <c r="E11" s="89"/>
      <c r="F11" s="9">
        <v>56953</v>
      </c>
      <c r="G11" s="89"/>
      <c r="H11" s="88">
        <v>29171</v>
      </c>
      <c r="I11" s="89"/>
      <c r="J11" s="9">
        <v>49196</v>
      </c>
    </row>
    <row r="12" spans="1:11" ht="20.5" customHeight="1">
      <c r="A12" s="30" t="s">
        <v>14</v>
      </c>
      <c r="B12" s="42"/>
      <c r="D12" s="88">
        <v>3021</v>
      </c>
      <c r="E12" s="89"/>
      <c r="F12" s="9">
        <v>3000</v>
      </c>
      <c r="G12" s="89"/>
      <c r="H12" s="88">
        <v>3021</v>
      </c>
      <c r="I12" s="89"/>
      <c r="J12" s="9">
        <v>3000</v>
      </c>
    </row>
    <row r="13" spans="1:11" ht="20.5" customHeight="1">
      <c r="A13" s="30" t="s">
        <v>15</v>
      </c>
      <c r="B13" s="42">
        <v>3</v>
      </c>
      <c r="D13" s="88">
        <v>19334</v>
      </c>
      <c r="E13" s="89"/>
      <c r="F13" s="9">
        <v>27736</v>
      </c>
      <c r="G13" s="89"/>
      <c r="H13" s="88">
        <v>19334</v>
      </c>
      <c r="I13" s="89"/>
      <c r="J13" s="9">
        <v>27736</v>
      </c>
    </row>
    <row r="14" spans="1:11" ht="20.5" customHeight="1">
      <c r="A14" s="30" t="s">
        <v>16</v>
      </c>
      <c r="B14" s="42">
        <v>4</v>
      </c>
      <c r="C14" s="43"/>
      <c r="D14" s="88">
        <v>39974</v>
      </c>
      <c r="E14" s="89"/>
      <c r="F14" s="9">
        <v>49753</v>
      </c>
      <c r="G14" s="89"/>
      <c r="H14" s="88">
        <v>40371</v>
      </c>
      <c r="I14" s="89"/>
      <c r="J14" s="9">
        <v>50737</v>
      </c>
    </row>
    <row r="15" spans="1:11" ht="20.5" customHeight="1">
      <c r="A15" s="30" t="s">
        <v>17</v>
      </c>
      <c r="B15" s="42"/>
      <c r="C15" s="43"/>
      <c r="D15" s="88"/>
      <c r="E15" s="89"/>
      <c r="F15" s="9"/>
      <c r="G15" s="89"/>
      <c r="H15" s="88"/>
      <c r="I15" s="89"/>
      <c r="J15" s="9"/>
    </row>
    <row r="16" spans="1:11" ht="20.5" customHeight="1">
      <c r="A16" s="45" t="s">
        <v>18</v>
      </c>
      <c r="B16" s="42" t="s">
        <v>150</v>
      </c>
      <c r="C16" s="43"/>
      <c r="D16" s="88">
        <v>128045</v>
      </c>
      <c r="E16" s="89"/>
      <c r="F16" s="9">
        <v>121938</v>
      </c>
      <c r="G16" s="89"/>
      <c r="H16" s="88">
        <v>128045</v>
      </c>
      <c r="I16" s="89"/>
      <c r="J16" s="9">
        <v>121938</v>
      </c>
    </row>
    <row r="17" spans="1:10" ht="20.5" customHeight="1">
      <c r="A17" s="45" t="s">
        <v>19</v>
      </c>
      <c r="B17" s="42" t="s">
        <v>151</v>
      </c>
      <c r="C17" s="43"/>
      <c r="D17" s="88">
        <v>14798</v>
      </c>
      <c r="E17" s="89"/>
      <c r="F17" s="9">
        <v>17166</v>
      </c>
      <c r="G17" s="89"/>
      <c r="H17" s="88">
        <v>14798</v>
      </c>
      <c r="I17" s="89"/>
      <c r="J17" s="9">
        <v>17166</v>
      </c>
    </row>
    <row r="18" spans="1:10" ht="20.5" customHeight="1">
      <c r="A18" s="30" t="s">
        <v>20</v>
      </c>
      <c r="B18" s="42"/>
      <c r="D18" s="88">
        <v>5160</v>
      </c>
      <c r="E18" s="89"/>
      <c r="F18" s="9">
        <v>3389</v>
      </c>
      <c r="G18" s="89"/>
      <c r="H18" s="88">
        <v>4980</v>
      </c>
      <c r="I18" s="89"/>
      <c r="J18" s="9">
        <f>3085+1</f>
        <v>3086</v>
      </c>
    </row>
    <row r="19" spans="1:10" ht="20.5" customHeight="1">
      <c r="A19" s="26" t="s">
        <v>21</v>
      </c>
      <c r="B19" s="42"/>
      <c r="D19" s="11">
        <f>SUM(D11:D18)</f>
        <v>247326</v>
      </c>
      <c r="E19" s="102"/>
      <c r="F19" s="11">
        <f>SUM(F11:F18)</f>
        <v>279935</v>
      </c>
      <c r="G19" s="103"/>
      <c r="H19" s="11">
        <f>SUM(H11:H18)</f>
        <v>239720</v>
      </c>
      <c r="I19" s="103"/>
      <c r="J19" s="11">
        <f>SUM(J11:J18)</f>
        <v>272859</v>
      </c>
    </row>
    <row r="20" spans="1:10" ht="15" customHeight="1">
      <c r="A20" s="26"/>
      <c r="B20" s="42"/>
      <c r="D20" s="89"/>
      <c r="E20" s="92"/>
      <c r="F20" s="89"/>
      <c r="G20" s="89"/>
      <c r="H20" s="89"/>
      <c r="I20" s="89"/>
      <c r="J20" s="89"/>
    </row>
    <row r="21" spans="1:10" ht="20.5" customHeight="1">
      <c r="A21" s="44" t="s">
        <v>22</v>
      </c>
      <c r="B21" s="42"/>
      <c r="D21" s="92"/>
      <c r="E21" s="92"/>
      <c r="F21" s="92"/>
      <c r="G21" s="89"/>
      <c r="H21" s="89"/>
      <c r="I21" s="89"/>
      <c r="J21" s="89"/>
    </row>
    <row r="22" spans="1:10" ht="20.5" customHeight="1">
      <c r="A22" s="30" t="s">
        <v>23</v>
      </c>
      <c r="B22" s="42">
        <v>10</v>
      </c>
      <c r="D22" s="88">
        <v>3310</v>
      </c>
      <c r="E22" s="89"/>
      <c r="F22" s="9">
        <v>3310</v>
      </c>
      <c r="G22" s="89"/>
      <c r="H22" s="88">
        <v>2310</v>
      </c>
      <c r="I22" s="89"/>
      <c r="J22" s="9">
        <v>2310</v>
      </c>
    </row>
    <row r="23" spans="1:10" ht="20.5" customHeight="1">
      <c r="A23" s="30" t="s">
        <v>24</v>
      </c>
      <c r="B23" s="42"/>
      <c r="D23" s="9">
        <v>0</v>
      </c>
      <c r="E23" s="89"/>
      <c r="F23" s="9">
        <v>0</v>
      </c>
      <c r="G23" s="89"/>
      <c r="H23" s="88">
        <v>36000</v>
      </c>
      <c r="I23" s="89"/>
      <c r="J23" s="9">
        <v>34000</v>
      </c>
    </row>
    <row r="24" spans="1:10" ht="20.5" customHeight="1">
      <c r="A24" s="30" t="s">
        <v>152</v>
      </c>
      <c r="B24" s="42"/>
      <c r="D24" s="88"/>
      <c r="E24" s="89"/>
      <c r="F24" s="9"/>
      <c r="G24" s="89"/>
      <c r="H24" s="88"/>
      <c r="I24" s="89"/>
      <c r="J24" s="9"/>
    </row>
    <row r="25" spans="1:10" ht="20.5" customHeight="1">
      <c r="A25" s="45" t="s">
        <v>18</v>
      </c>
      <c r="B25" s="42" t="s">
        <v>150</v>
      </c>
      <c r="D25" s="88">
        <v>203600</v>
      </c>
      <c r="E25" s="89"/>
      <c r="F25" s="9">
        <v>210506</v>
      </c>
      <c r="G25" s="89"/>
      <c r="H25" s="88">
        <v>203600</v>
      </c>
      <c r="I25" s="89"/>
      <c r="J25" s="9">
        <v>210506</v>
      </c>
    </row>
    <row r="26" spans="1:10" ht="20.5" customHeight="1">
      <c r="A26" s="45" t="s">
        <v>19</v>
      </c>
      <c r="B26" s="42" t="s">
        <v>151</v>
      </c>
      <c r="D26" s="88">
        <v>16290</v>
      </c>
      <c r="E26" s="89"/>
      <c r="F26" s="9">
        <v>22641</v>
      </c>
      <c r="G26" s="89"/>
      <c r="H26" s="88">
        <v>16290</v>
      </c>
      <c r="I26" s="89"/>
      <c r="J26" s="9">
        <v>22641</v>
      </c>
    </row>
    <row r="27" spans="1:10" ht="20.5" customHeight="1">
      <c r="A27" s="30" t="s">
        <v>25</v>
      </c>
      <c r="B27" s="42"/>
      <c r="D27" s="88">
        <v>2732</v>
      </c>
      <c r="E27" s="89"/>
      <c r="F27" s="9">
        <v>3666</v>
      </c>
      <c r="G27" s="89"/>
      <c r="H27" s="88">
        <v>2345</v>
      </c>
      <c r="I27" s="89"/>
      <c r="J27" s="9">
        <v>3147</v>
      </c>
    </row>
    <row r="28" spans="1:10" ht="20.5" customHeight="1">
      <c r="A28" s="30" t="s">
        <v>26</v>
      </c>
      <c r="B28" s="42"/>
      <c r="D28" s="88">
        <v>7050</v>
      </c>
      <c r="E28" s="89"/>
      <c r="F28" s="9">
        <v>9175</v>
      </c>
      <c r="G28" s="89"/>
      <c r="H28" s="88">
        <v>7050</v>
      </c>
      <c r="I28" s="89"/>
      <c r="J28" s="9">
        <v>9175</v>
      </c>
    </row>
    <row r="29" spans="1:10" ht="20.5" customHeight="1">
      <c r="A29" s="46" t="s">
        <v>27</v>
      </c>
      <c r="B29" s="42"/>
      <c r="D29" s="88">
        <v>24193</v>
      </c>
      <c r="E29" s="89"/>
      <c r="F29" s="9">
        <v>25737</v>
      </c>
      <c r="G29" s="89"/>
      <c r="H29" s="88">
        <v>13917</v>
      </c>
      <c r="I29" s="89"/>
      <c r="J29" s="9">
        <v>15539</v>
      </c>
    </row>
    <row r="30" spans="1:10" ht="20.5" customHeight="1">
      <c r="A30" s="30" t="s">
        <v>28</v>
      </c>
      <c r="B30" s="42"/>
      <c r="D30" s="88">
        <v>6529</v>
      </c>
      <c r="E30" s="89"/>
      <c r="F30" s="9">
        <v>8217</v>
      </c>
      <c r="G30" s="89"/>
      <c r="H30" s="88">
        <v>6520</v>
      </c>
      <c r="I30" s="89"/>
      <c r="J30" s="9">
        <v>8208</v>
      </c>
    </row>
    <row r="31" spans="1:10" ht="20.5" customHeight="1">
      <c r="A31" s="30" t="s">
        <v>29</v>
      </c>
      <c r="B31" s="42"/>
      <c r="D31" s="88">
        <v>2168</v>
      </c>
      <c r="E31" s="89"/>
      <c r="F31" s="9">
        <v>2218</v>
      </c>
      <c r="G31" s="89"/>
      <c r="H31" s="88">
        <v>2168</v>
      </c>
      <c r="I31" s="89"/>
      <c r="J31" s="9">
        <v>2218</v>
      </c>
    </row>
    <row r="32" spans="1:10" ht="20.5" customHeight="1">
      <c r="A32" s="26" t="s">
        <v>30</v>
      </c>
      <c r="B32" s="42"/>
      <c r="D32" s="11">
        <f>SUM(D22:D31)</f>
        <v>265872</v>
      </c>
      <c r="E32" s="102"/>
      <c r="F32" s="11">
        <f>SUM(F22:F31)</f>
        <v>285470</v>
      </c>
      <c r="G32" s="103"/>
      <c r="H32" s="11">
        <f>SUM(H22:H31)</f>
        <v>290200</v>
      </c>
      <c r="I32" s="103"/>
      <c r="J32" s="11">
        <f>SUM(J22:J31)</f>
        <v>307744</v>
      </c>
    </row>
    <row r="33" spans="1:10" ht="15" customHeight="1">
      <c r="A33" s="26"/>
      <c r="B33" s="42"/>
      <c r="D33" s="93"/>
      <c r="E33" s="90"/>
      <c r="F33" s="93"/>
      <c r="G33" s="91"/>
      <c r="H33" s="9"/>
      <c r="I33" s="91"/>
      <c r="J33" s="9"/>
    </row>
    <row r="34" spans="1:10" ht="20.5" customHeight="1" thickBot="1">
      <c r="A34" s="26" t="s">
        <v>31</v>
      </c>
      <c r="D34" s="94">
        <f>D19+D32</f>
        <v>513198</v>
      </c>
      <c r="E34" s="102"/>
      <c r="F34" s="94">
        <f>F19+F32</f>
        <v>565405</v>
      </c>
      <c r="G34" s="103"/>
      <c r="H34" s="94">
        <f>H19+H32</f>
        <v>529920</v>
      </c>
      <c r="I34" s="103"/>
      <c r="J34" s="94">
        <f>J19+J32</f>
        <v>580603</v>
      </c>
    </row>
    <row r="35" spans="1:10" ht="20.5" customHeight="1" thickTop="1">
      <c r="D35" s="47"/>
      <c r="F35" s="47"/>
      <c r="H35" s="47"/>
      <c r="I35" s="47"/>
      <c r="J35" s="47"/>
    </row>
    <row r="36" spans="1:10" s="21" customFormat="1" ht="20.5" customHeight="1">
      <c r="A36" s="17" t="str">
        <f>A1</f>
        <v>ASN Broker Public Company Limited and its subsidiaries</v>
      </c>
      <c r="B36" s="18"/>
      <c r="C36" s="19"/>
      <c r="D36" s="20"/>
      <c r="E36" s="20"/>
      <c r="F36" s="20"/>
      <c r="G36" s="20"/>
      <c r="H36" s="20"/>
      <c r="I36" s="20"/>
      <c r="J36" s="20"/>
    </row>
    <row r="37" spans="1:10" s="25" customFormat="1" ht="20.5" customHeight="1">
      <c r="A37" s="22" t="s">
        <v>1</v>
      </c>
      <c r="B37" s="23"/>
      <c r="C37" s="24"/>
      <c r="D37" s="20"/>
      <c r="E37" s="20"/>
      <c r="F37" s="20"/>
      <c r="G37" s="20"/>
      <c r="H37" s="20"/>
      <c r="I37" s="20"/>
      <c r="J37" s="20"/>
    </row>
    <row r="38" spans="1:10" s="28" customFormat="1" ht="20.5" customHeight="1">
      <c r="A38" s="26"/>
      <c r="B38" s="27"/>
      <c r="C38" s="20"/>
      <c r="D38" s="20"/>
      <c r="E38" s="20"/>
      <c r="F38" s="20"/>
      <c r="G38" s="20"/>
      <c r="H38" s="20"/>
      <c r="I38" s="20"/>
      <c r="J38" s="20"/>
    </row>
    <row r="39" spans="1:10" s="28" customFormat="1" ht="20.5" customHeight="1">
      <c r="B39" s="27"/>
      <c r="C39" s="20"/>
      <c r="D39" s="118" t="s">
        <v>2</v>
      </c>
      <c r="E39" s="118"/>
      <c r="F39" s="118"/>
      <c r="G39" s="20"/>
      <c r="H39" s="119" t="s">
        <v>3</v>
      </c>
      <c r="I39" s="119"/>
      <c r="J39" s="119"/>
    </row>
    <row r="40" spans="1:10" ht="20.5" customHeight="1">
      <c r="D40" s="118" t="s">
        <v>4</v>
      </c>
      <c r="E40" s="118"/>
      <c r="F40" s="118"/>
      <c r="G40" s="33"/>
      <c r="H40" s="118" t="s">
        <v>4</v>
      </c>
      <c r="I40" s="118"/>
      <c r="J40" s="118"/>
    </row>
    <row r="41" spans="1:10" ht="20.5" customHeight="1">
      <c r="D41" s="34" t="s">
        <v>120</v>
      </c>
      <c r="E41" s="35"/>
      <c r="F41" s="36" t="s">
        <v>5</v>
      </c>
      <c r="H41" s="34" t="s">
        <v>120</v>
      </c>
      <c r="I41" s="35"/>
      <c r="J41" s="36" t="s">
        <v>5</v>
      </c>
    </row>
    <row r="42" spans="1:10" ht="20.5" customHeight="1">
      <c r="A42" s="22" t="s">
        <v>32</v>
      </c>
      <c r="B42" s="37" t="s">
        <v>7</v>
      </c>
      <c r="C42" s="48"/>
      <c r="D42" s="39" t="s">
        <v>8</v>
      </c>
      <c r="E42" s="40"/>
      <c r="F42" s="39" t="s">
        <v>9</v>
      </c>
      <c r="G42" s="40"/>
      <c r="H42" s="39" t="s">
        <v>8</v>
      </c>
      <c r="I42" s="40"/>
      <c r="J42" s="39" t="s">
        <v>9</v>
      </c>
    </row>
    <row r="43" spans="1:10" ht="20.5" customHeight="1">
      <c r="A43" s="26"/>
      <c r="B43" s="37"/>
      <c r="C43" s="48"/>
      <c r="D43" s="39" t="s">
        <v>10</v>
      </c>
      <c r="E43" s="40"/>
      <c r="F43" s="39"/>
      <c r="G43" s="40"/>
      <c r="H43" s="39" t="s">
        <v>10</v>
      </c>
      <c r="I43" s="40"/>
      <c r="J43" s="39"/>
    </row>
    <row r="44" spans="1:10" ht="20.5" customHeight="1">
      <c r="A44" s="26"/>
      <c r="B44" s="42"/>
      <c r="D44" s="117" t="s">
        <v>11</v>
      </c>
      <c r="E44" s="117"/>
      <c r="F44" s="117"/>
      <c r="G44" s="117"/>
      <c r="H44" s="117"/>
      <c r="I44" s="117"/>
      <c r="J44" s="117"/>
    </row>
    <row r="45" spans="1:10" ht="20.5" customHeight="1">
      <c r="A45" s="44" t="s">
        <v>33</v>
      </c>
      <c r="B45" s="42"/>
    </row>
    <row r="46" spans="1:10" ht="20.5" customHeight="1">
      <c r="A46" s="30" t="s">
        <v>34</v>
      </c>
      <c r="B46" s="42">
        <v>7</v>
      </c>
      <c r="D46" s="88">
        <v>37144</v>
      </c>
      <c r="E46" s="92"/>
      <c r="F46" s="9">
        <v>50236</v>
      </c>
      <c r="G46" s="92"/>
      <c r="H46" s="88">
        <v>36221</v>
      </c>
      <c r="I46" s="92"/>
      <c r="J46" s="9">
        <v>49879</v>
      </c>
    </row>
    <row r="47" spans="1:10" ht="20.5" customHeight="1">
      <c r="A47" s="30" t="s">
        <v>149</v>
      </c>
      <c r="B47" s="42"/>
      <c r="D47" s="88">
        <v>10000</v>
      </c>
      <c r="E47" s="92"/>
      <c r="F47" s="9">
        <v>30000</v>
      </c>
      <c r="G47" s="92"/>
      <c r="H47" s="88">
        <v>10000</v>
      </c>
      <c r="I47" s="92"/>
      <c r="J47" s="9">
        <v>30000</v>
      </c>
    </row>
    <row r="48" spans="1:10" ht="20.5" customHeight="1">
      <c r="A48" s="30" t="s">
        <v>144</v>
      </c>
      <c r="B48" s="42"/>
      <c r="D48" s="88">
        <v>4045</v>
      </c>
      <c r="E48" s="92"/>
      <c r="F48" s="9">
        <v>4091</v>
      </c>
      <c r="G48" s="92"/>
      <c r="H48" s="88">
        <v>4045</v>
      </c>
      <c r="I48" s="92"/>
      <c r="J48" s="9">
        <v>4091</v>
      </c>
    </row>
    <row r="49" spans="1:10" ht="20.5" customHeight="1">
      <c r="A49" s="30" t="s">
        <v>35</v>
      </c>
      <c r="B49" s="42"/>
      <c r="D49" s="88">
        <v>312</v>
      </c>
      <c r="E49" s="92"/>
      <c r="F49" s="9">
        <f>387+1</f>
        <v>388</v>
      </c>
      <c r="G49" s="92"/>
      <c r="H49" s="88">
        <v>306</v>
      </c>
      <c r="I49" s="92"/>
      <c r="J49" s="9">
        <v>383</v>
      </c>
    </row>
    <row r="50" spans="1:10" ht="20.5" customHeight="1">
      <c r="A50" s="30" t="s">
        <v>36</v>
      </c>
      <c r="B50" s="42"/>
      <c r="D50" s="88">
        <v>3976</v>
      </c>
      <c r="E50" s="92"/>
      <c r="F50" s="9">
        <v>4594</v>
      </c>
      <c r="G50" s="92"/>
      <c r="H50" s="88">
        <v>3960</v>
      </c>
      <c r="I50" s="92"/>
      <c r="J50" s="9">
        <v>4550</v>
      </c>
    </row>
    <row r="51" spans="1:10" ht="20.5" customHeight="1">
      <c r="A51" s="26" t="s">
        <v>37</v>
      </c>
      <c r="B51" s="42"/>
      <c r="D51" s="11">
        <f>SUM(D45:D50)</f>
        <v>55477</v>
      </c>
      <c r="E51" s="102"/>
      <c r="F51" s="11">
        <f>SUM(F45:F50)</f>
        <v>89309</v>
      </c>
      <c r="G51" s="102"/>
      <c r="H51" s="11">
        <f>SUM(H45:H50)</f>
        <v>54532</v>
      </c>
      <c r="I51" s="102"/>
      <c r="J51" s="11">
        <f>SUM(J45:J50)</f>
        <v>88903</v>
      </c>
    </row>
    <row r="52" spans="1:10" ht="15" customHeight="1">
      <c r="A52" s="26"/>
      <c r="B52" s="42"/>
      <c r="D52" s="9"/>
      <c r="E52" s="92"/>
      <c r="F52" s="9"/>
      <c r="G52" s="92"/>
      <c r="H52" s="9"/>
      <c r="I52" s="92"/>
      <c r="J52" s="9"/>
    </row>
    <row r="53" spans="1:10" ht="20.5" customHeight="1">
      <c r="A53" s="44" t="s">
        <v>38</v>
      </c>
      <c r="B53" s="42"/>
      <c r="D53" s="9"/>
      <c r="E53" s="92"/>
      <c r="F53" s="9"/>
      <c r="G53" s="92"/>
      <c r="H53" s="9"/>
      <c r="I53" s="92"/>
      <c r="J53" s="9"/>
    </row>
    <row r="54" spans="1:10" ht="20.5" customHeight="1">
      <c r="A54" s="30" t="s">
        <v>39</v>
      </c>
      <c r="B54" s="42"/>
      <c r="D54" s="88">
        <v>155000</v>
      </c>
      <c r="E54" s="92"/>
      <c r="F54" s="9">
        <v>170000</v>
      </c>
      <c r="G54" s="92"/>
      <c r="H54" s="88">
        <v>155000</v>
      </c>
      <c r="I54" s="92"/>
      <c r="J54" s="9">
        <v>170000</v>
      </c>
    </row>
    <row r="55" spans="1:10" ht="20.5" customHeight="1">
      <c r="A55" s="30" t="s">
        <v>40</v>
      </c>
      <c r="B55" s="42"/>
      <c r="D55" s="88">
        <v>3220</v>
      </c>
      <c r="E55" s="92"/>
      <c r="F55" s="9">
        <v>5256</v>
      </c>
      <c r="G55" s="92"/>
      <c r="H55" s="88">
        <v>3220</v>
      </c>
      <c r="I55" s="92"/>
      <c r="J55" s="9">
        <v>5256</v>
      </c>
    </row>
    <row r="56" spans="1:10" ht="20.5" customHeight="1">
      <c r="A56" s="30" t="s">
        <v>148</v>
      </c>
      <c r="B56" s="42"/>
      <c r="D56" s="88">
        <v>8127</v>
      </c>
      <c r="E56" s="92"/>
      <c r="F56" s="9">
        <v>9185</v>
      </c>
      <c r="G56" s="92"/>
      <c r="H56" s="88">
        <v>8093</v>
      </c>
      <c r="I56" s="92"/>
      <c r="J56" s="9">
        <v>9154</v>
      </c>
    </row>
    <row r="57" spans="1:10" ht="20.5" customHeight="1">
      <c r="A57" s="26" t="s">
        <v>41</v>
      </c>
      <c r="B57" s="42"/>
      <c r="D57" s="11">
        <f>SUM(D54:D56)</f>
        <v>166347</v>
      </c>
      <c r="E57" s="102"/>
      <c r="F57" s="11">
        <f>SUM(F54:F56)</f>
        <v>184441</v>
      </c>
      <c r="G57" s="102"/>
      <c r="H57" s="11">
        <f>SUM(H54:H56)</f>
        <v>166313</v>
      </c>
      <c r="I57" s="102"/>
      <c r="J57" s="11">
        <f>SUM(J54:J56)</f>
        <v>184410</v>
      </c>
    </row>
    <row r="58" spans="1:10" ht="5.15" customHeight="1">
      <c r="A58" s="26"/>
      <c r="B58" s="42"/>
      <c r="D58" s="9"/>
      <c r="E58" s="90"/>
      <c r="F58" s="9"/>
      <c r="G58" s="90"/>
      <c r="H58" s="9"/>
      <c r="I58" s="90"/>
      <c r="J58" s="9"/>
    </row>
    <row r="59" spans="1:10" ht="20.5" customHeight="1">
      <c r="A59" s="26" t="s">
        <v>42</v>
      </c>
      <c r="D59" s="95">
        <f>D51+D57</f>
        <v>221824</v>
      </c>
      <c r="E59" s="102"/>
      <c r="F59" s="95">
        <f>F51+F57</f>
        <v>273750</v>
      </c>
      <c r="G59" s="102"/>
      <c r="H59" s="95">
        <f>H51+H57</f>
        <v>220845</v>
      </c>
      <c r="I59" s="102"/>
      <c r="J59" s="95">
        <f>J51+J57</f>
        <v>273313</v>
      </c>
    </row>
    <row r="60" spans="1:10" ht="15" customHeight="1">
      <c r="A60" s="26"/>
      <c r="D60" s="90"/>
      <c r="E60" s="90"/>
      <c r="F60" s="90"/>
      <c r="G60" s="90"/>
      <c r="H60" s="90"/>
      <c r="I60" s="90"/>
      <c r="J60" s="90"/>
    </row>
    <row r="61" spans="1:10" ht="20.5" customHeight="1">
      <c r="A61" s="44" t="s">
        <v>43</v>
      </c>
      <c r="D61" s="89"/>
      <c r="E61" s="89"/>
      <c r="F61" s="89"/>
      <c r="G61" s="9"/>
      <c r="H61" s="89"/>
      <c r="I61" s="89"/>
      <c r="J61" s="89"/>
    </row>
    <row r="62" spans="1:10" ht="20.5" customHeight="1">
      <c r="A62" s="30" t="s">
        <v>44</v>
      </c>
      <c r="B62" s="42"/>
      <c r="D62" s="89"/>
      <c r="E62" s="89"/>
      <c r="F62" s="89"/>
      <c r="G62" s="9"/>
      <c r="H62" s="89"/>
      <c r="I62" s="89"/>
      <c r="J62" s="89"/>
    </row>
    <row r="63" spans="1:10" ht="20.5" customHeight="1">
      <c r="A63" s="46" t="s">
        <v>45</v>
      </c>
      <c r="B63" s="42"/>
      <c r="D63" s="89"/>
      <c r="E63" s="89"/>
      <c r="F63" s="89"/>
      <c r="G63" s="9"/>
      <c r="H63" s="89"/>
      <c r="I63" s="89"/>
      <c r="J63" s="89"/>
    </row>
    <row r="64" spans="1:10" ht="31.5" customHeight="1" thickBot="1">
      <c r="A64" s="116" t="s">
        <v>46</v>
      </c>
      <c r="B64" s="42"/>
      <c r="D64" s="96">
        <v>93600</v>
      </c>
      <c r="E64" s="89"/>
      <c r="F64" s="96">
        <v>93600</v>
      </c>
      <c r="G64" s="89"/>
      <c r="H64" s="96">
        <v>93600</v>
      </c>
      <c r="I64" s="89"/>
      <c r="J64" s="96">
        <v>93600</v>
      </c>
    </row>
    <row r="65" spans="1:11" ht="20.5" customHeight="1" thickTop="1">
      <c r="A65" s="30" t="s">
        <v>47</v>
      </c>
      <c r="B65" s="42"/>
      <c r="D65" s="9"/>
      <c r="E65" s="89"/>
      <c r="F65" s="9"/>
      <c r="G65" s="89"/>
      <c r="H65" s="9"/>
      <c r="I65" s="89"/>
      <c r="J65" s="9"/>
    </row>
    <row r="66" spans="1:11" ht="32.15" customHeight="1">
      <c r="A66" s="116" t="s">
        <v>46</v>
      </c>
      <c r="B66" s="42"/>
      <c r="D66" s="9">
        <v>93600</v>
      </c>
      <c r="E66" s="89"/>
      <c r="F66" s="9">
        <v>93600</v>
      </c>
      <c r="G66" s="89"/>
      <c r="H66" s="9">
        <v>93600</v>
      </c>
      <c r="I66" s="89"/>
      <c r="J66" s="9">
        <v>93600</v>
      </c>
    </row>
    <row r="67" spans="1:11" ht="20.5" customHeight="1">
      <c r="A67" s="30" t="s">
        <v>145</v>
      </c>
      <c r="B67" s="42"/>
      <c r="D67" s="9">
        <v>159008</v>
      </c>
      <c r="E67" s="89"/>
      <c r="F67" s="9">
        <v>159008</v>
      </c>
      <c r="G67" s="89"/>
      <c r="H67" s="9">
        <v>159008</v>
      </c>
      <c r="I67" s="89"/>
      <c r="J67" s="9">
        <v>159008</v>
      </c>
    </row>
    <row r="68" spans="1:11" ht="20.5" customHeight="1">
      <c r="A68" s="30" t="s">
        <v>48</v>
      </c>
      <c r="B68" s="42"/>
      <c r="D68" s="9">
        <v>119</v>
      </c>
      <c r="E68" s="89"/>
      <c r="F68" s="9">
        <v>119</v>
      </c>
      <c r="G68" s="89"/>
      <c r="H68" s="9">
        <v>0</v>
      </c>
      <c r="I68" s="9"/>
      <c r="J68" s="9">
        <v>0</v>
      </c>
    </row>
    <row r="69" spans="1:11" ht="20.5" customHeight="1">
      <c r="A69" s="30" t="s">
        <v>49</v>
      </c>
      <c r="B69" s="42"/>
      <c r="D69" s="9"/>
      <c r="E69" s="89"/>
      <c r="F69" s="9"/>
      <c r="G69" s="89"/>
      <c r="H69" s="9"/>
      <c r="I69" s="89"/>
      <c r="J69" s="9"/>
    </row>
    <row r="70" spans="1:11" ht="20.5" customHeight="1">
      <c r="A70" s="30" t="s">
        <v>50</v>
      </c>
      <c r="B70" s="42"/>
      <c r="D70" s="9"/>
      <c r="E70" s="9"/>
      <c r="F70" s="9"/>
      <c r="G70" s="9"/>
      <c r="H70" s="9"/>
      <c r="I70" s="9"/>
      <c r="J70" s="9"/>
    </row>
    <row r="71" spans="1:11" ht="20.5" customHeight="1">
      <c r="A71" s="49" t="s">
        <v>51</v>
      </c>
      <c r="B71" s="42"/>
      <c r="D71" s="9">
        <v>8585</v>
      </c>
      <c r="E71" s="89"/>
      <c r="F71" s="9">
        <v>8585</v>
      </c>
      <c r="G71" s="89"/>
      <c r="H71" s="9">
        <v>8585</v>
      </c>
      <c r="I71" s="89"/>
      <c r="J71" s="9">
        <v>8585</v>
      </c>
    </row>
    <row r="72" spans="1:11" ht="20.5" customHeight="1">
      <c r="A72" s="30" t="s">
        <v>52</v>
      </c>
      <c r="B72" s="42"/>
      <c r="D72" s="88">
        <v>30062</v>
      </c>
      <c r="E72" s="89"/>
      <c r="F72" s="9">
        <v>30343</v>
      </c>
      <c r="G72" s="89"/>
      <c r="H72" s="88">
        <v>47882</v>
      </c>
      <c r="I72" s="89"/>
      <c r="J72" s="9">
        <v>46097</v>
      </c>
    </row>
    <row r="73" spans="1:11" ht="20.5" customHeight="1">
      <c r="A73" s="26" t="s">
        <v>53</v>
      </c>
      <c r="D73" s="11">
        <f>SUM(D66:D72)</f>
        <v>291374</v>
      </c>
      <c r="E73" s="103"/>
      <c r="F73" s="11">
        <f>SUM(F66:F72)</f>
        <v>291655</v>
      </c>
      <c r="G73" s="8"/>
      <c r="H73" s="11">
        <f>SUM(H66:H72)</f>
        <v>309075</v>
      </c>
      <c r="I73" s="103"/>
      <c r="J73" s="11">
        <f>SUM(J66:J72)</f>
        <v>307290</v>
      </c>
    </row>
    <row r="74" spans="1:11" ht="15" customHeight="1">
      <c r="A74" s="26"/>
      <c r="D74" s="9"/>
      <c r="E74" s="91"/>
      <c r="F74" s="9"/>
      <c r="G74" s="7"/>
      <c r="H74" s="9"/>
      <c r="I74" s="91"/>
      <c r="J74" s="9"/>
    </row>
    <row r="75" spans="1:11" ht="20.5" customHeight="1" thickBot="1">
      <c r="A75" s="26" t="s">
        <v>54</v>
      </c>
      <c r="D75" s="94">
        <f>D73+D59</f>
        <v>513198</v>
      </c>
      <c r="E75" s="103"/>
      <c r="F75" s="94">
        <f>F73+F59</f>
        <v>565405</v>
      </c>
      <c r="G75" s="8"/>
      <c r="H75" s="94">
        <f>H73+H59</f>
        <v>529920</v>
      </c>
      <c r="I75" s="103"/>
      <c r="J75" s="94">
        <f>J73+J59</f>
        <v>580603</v>
      </c>
    </row>
    <row r="76" spans="1:11" ht="20.5" customHeight="1" thickTop="1">
      <c r="D76" s="50">
        <f>D34-D75</f>
        <v>0</v>
      </c>
      <c r="E76" s="51"/>
      <c r="F76" s="50">
        <f>F34-F75</f>
        <v>0</v>
      </c>
      <c r="G76" s="50"/>
      <c r="H76" s="50">
        <f>H34-H75</f>
        <v>0</v>
      </c>
      <c r="I76" s="51"/>
      <c r="J76" s="50">
        <f>J34-J75</f>
        <v>0</v>
      </c>
      <c r="K76" s="52"/>
    </row>
    <row r="77" spans="1:11" ht="20.5" customHeight="1">
      <c r="A77" s="53"/>
      <c r="B77" s="54"/>
      <c r="D77" s="52"/>
      <c r="E77" s="52"/>
      <c r="F77" s="52"/>
      <c r="G77" s="52"/>
      <c r="H77" s="52"/>
      <c r="I77" s="52"/>
      <c r="J77" s="52"/>
      <c r="K77" s="52"/>
    </row>
    <row r="78" spans="1:11" ht="19.75" customHeight="1">
      <c r="A78" s="53"/>
      <c r="B78" s="54"/>
      <c r="D78" s="47"/>
      <c r="F78" s="47"/>
      <c r="H78" s="47"/>
      <c r="J78" s="47"/>
    </row>
    <row r="79" spans="1:11" ht="20.5" customHeight="1">
      <c r="B79" s="42"/>
    </row>
  </sheetData>
  <sheetProtection formatCells="0" formatColumns="0" formatRows="0" insertColumns="0" insertRows="0" insertHyperlinks="0" deleteColumns="0" deleteRows="0" sort="0" autoFilter="0" pivotTables="0"/>
  <mergeCells count="10">
    <mergeCell ref="D44:J44"/>
    <mergeCell ref="D4:F4"/>
    <mergeCell ref="H4:J4"/>
    <mergeCell ref="D5:F5"/>
    <mergeCell ref="H5:J5"/>
    <mergeCell ref="D9:J9"/>
    <mergeCell ref="D39:F39"/>
    <mergeCell ref="H39:J39"/>
    <mergeCell ref="D40:F40"/>
    <mergeCell ref="H40:J40"/>
  </mergeCells>
  <pageMargins left="0.8" right="0.8" top="0.48" bottom="0.5" header="0.5" footer="0.5"/>
  <pageSetup paperSize="9" scale="80" firstPageNumber="2" orientation="portrait" useFirstPageNumber="1" r:id="rId1"/>
  <headerFooter>
    <oddFooter>&amp;L&amp;"Times New Roman,Regular"&amp;11The accompanying notes from an integral part of the interim financial statements.
&amp;"Arial,Regular"&amp;10
&amp;C&amp;"Times New Roman,Regular"&amp;11&amp;P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P64"/>
  <sheetViews>
    <sheetView view="pageBreakPreview" topLeftCell="A10" zoomScale="98" zoomScaleNormal="70" zoomScaleSheetLayoutView="98" workbookViewId="0">
      <selection activeCell="A31" sqref="A3:A31"/>
    </sheetView>
  </sheetViews>
  <sheetFormatPr defaultColWidth="10.54296875" defaultRowHeight="21.25" customHeight="1"/>
  <cols>
    <col min="1" max="1" width="45.1796875" style="30" customWidth="1"/>
    <col min="2" max="2" width="8.1796875" style="32" customWidth="1"/>
    <col min="3" max="3" width="11.54296875" style="32" customWidth="1"/>
    <col min="4" max="4" width="1.1796875" style="32" customWidth="1"/>
    <col min="5" max="5" width="12" style="32" customWidth="1"/>
    <col min="6" max="6" width="1.1796875" style="32" customWidth="1"/>
    <col min="7" max="7" width="11.54296875" style="32" customWidth="1"/>
    <col min="8" max="8" width="1.1796875" style="32" customWidth="1"/>
    <col min="9" max="9" width="11.54296875" style="32" customWidth="1"/>
    <col min="10" max="10" width="10.54296875" style="32"/>
    <col min="11" max="11" width="18.1796875" style="32" customWidth="1"/>
    <col min="12" max="16384" width="10.54296875" style="32"/>
  </cols>
  <sheetData>
    <row r="1" spans="1:9" s="21" customFormat="1" ht="21.25" customHeight="1">
      <c r="A1" s="17" t="s">
        <v>0</v>
      </c>
      <c r="B1" s="55"/>
      <c r="C1" s="19"/>
      <c r="D1" s="19"/>
      <c r="E1" s="19"/>
      <c r="F1" s="19"/>
      <c r="G1" s="19"/>
      <c r="H1" s="19"/>
      <c r="I1" s="19"/>
    </row>
    <row r="2" spans="1:9" s="25" customFormat="1" ht="21.25" customHeight="1">
      <c r="A2" s="22" t="s">
        <v>55</v>
      </c>
      <c r="B2" s="24"/>
      <c r="C2" s="24"/>
      <c r="D2" s="24"/>
      <c r="E2" s="24"/>
      <c r="F2" s="24"/>
      <c r="G2" s="24"/>
      <c r="H2" s="24"/>
      <c r="I2" s="24"/>
    </row>
    <row r="3" spans="1:9" s="28" customFormat="1" ht="21.25" customHeight="1">
      <c r="A3" s="26"/>
      <c r="B3" s="20"/>
      <c r="C3" s="20"/>
      <c r="D3" s="20"/>
      <c r="E3" s="20"/>
      <c r="F3" s="20"/>
      <c r="G3" s="20"/>
      <c r="H3" s="20"/>
      <c r="I3" s="20"/>
    </row>
    <row r="4" spans="1:9" s="28" customFormat="1" ht="21.25" customHeight="1">
      <c r="B4" s="20"/>
      <c r="C4" s="121" t="s">
        <v>56</v>
      </c>
      <c r="D4" s="121"/>
      <c r="E4" s="121"/>
      <c r="F4" s="56"/>
      <c r="G4" s="121" t="s">
        <v>57</v>
      </c>
      <c r="H4" s="121"/>
      <c r="I4" s="121"/>
    </row>
    <row r="5" spans="1:9" ht="21.25" customHeight="1">
      <c r="C5" s="121" t="s">
        <v>58</v>
      </c>
      <c r="D5" s="121"/>
      <c r="E5" s="121"/>
      <c r="F5" s="56"/>
      <c r="G5" s="121" t="s">
        <v>58</v>
      </c>
      <c r="H5" s="121"/>
      <c r="I5" s="121"/>
    </row>
    <row r="6" spans="1:9" ht="21.25" customHeight="1">
      <c r="C6" s="122" t="s">
        <v>59</v>
      </c>
      <c r="D6" s="122"/>
      <c r="E6" s="122"/>
      <c r="F6" s="1"/>
      <c r="G6" s="122" t="s">
        <v>59</v>
      </c>
      <c r="H6" s="122"/>
      <c r="I6" s="122"/>
    </row>
    <row r="7" spans="1:9" ht="21.25" customHeight="1">
      <c r="C7" s="120" t="s">
        <v>120</v>
      </c>
      <c r="D7" s="120"/>
      <c r="E7" s="120"/>
      <c r="F7" s="1"/>
      <c r="G7" s="120" t="s">
        <v>120</v>
      </c>
      <c r="H7" s="120"/>
      <c r="I7" s="120"/>
    </row>
    <row r="8" spans="1:9" ht="21.25" customHeight="1">
      <c r="B8" s="43"/>
      <c r="C8" s="57">
        <v>2026</v>
      </c>
      <c r="D8" s="57"/>
      <c r="E8" s="57">
        <v>2025</v>
      </c>
      <c r="F8" s="58"/>
      <c r="G8" s="57">
        <v>2026</v>
      </c>
      <c r="H8" s="57"/>
      <c r="I8" s="57">
        <v>2025</v>
      </c>
    </row>
    <row r="9" spans="1:9" ht="21" customHeight="1">
      <c r="C9" s="117" t="s">
        <v>11</v>
      </c>
      <c r="D9" s="117"/>
      <c r="E9" s="117"/>
      <c r="F9" s="117"/>
      <c r="G9" s="117"/>
      <c r="H9" s="117"/>
      <c r="I9" s="117"/>
    </row>
    <row r="10" spans="1:9" s="59" customFormat="1" ht="21" customHeight="1">
      <c r="A10" s="44" t="s">
        <v>60</v>
      </c>
      <c r="F10" s="60"/>
    </row>
    <row r="11" spans="1:9" ht="21" customHeight="1">
      <c r="A11" s="30" t="s">
        <v>61</v>
      </c>
      <c r="C11" s="9">
        <v>13135</v>
      </c>
      <c r="D11" s="92"/>
      <c r="E11" s="9">
        <v>13807</v>
      </c>
      <c r="F11" s="92"/>
      <c r="G11" s="9">
        <v>13034</v>
      </c>
      <c r="H11" s="92"/>
      <c r="I11" s="9">
        <v>13674</v>
      </c>
    </row>
    <row r="12" spans="1:9" ht="21" customHeight="1">
      <c r="A12" s="30" t="s">
        <v>62</v>
      </c>
      <c r="B12" s="28"/>
      <c r="C12" s="9">
        <v>5430</v>
      </c>
      <c r="D12" s="92"/>
      <c r="E12" s="9">
        <v>6633</v>
      </c>
      <c r="F12" s="92"/>
      <c r="G12" s="9">
        <v>4527</v>
      </c>
      <c r="H12" s="92"/>
      <c r="I12" s="9">
        <v>5012</v>
      </c>
    </row>
    <row r="13" spans="1:9" ht="21" customHeight="1">
      <c r="A13" s="30" t="s">
        <v>63</v>
      </c>
      <c r="B13" s="28"/>
      <c r="C13" s="9">
        <v>16088</v>
      </c>
      <c r="D13" s="92"/>
      <c r="E13" s="9">
        <v>17552</v>
      </c>
      <c r="F13" s="92"/>
      <c r="G13" s="9">
        <v>16088</v>
      </c>
      <c r="H13" s="92"/>
      <c r="I13" s="9">
        <v>17552</v>
      </c>
    </row>
    <row r="14" spans="1:9" ht="21" customHeight="1">
      <c r="A14" s="30" t="s">
        <v>64</v>
      </c>
      <c r="B14" s="28"/>
      <c r="C14" s="9"/>
      <c r="D14" s="92"/>
      <c r="E14" s="9"/>
      <c r="F14" s="92"/>
      <c r="G14" s="9"/>
      <c r="H14" s="92"/>
      <c r="I14" s="9"/>
    </row>
    <row r="15" spans="1:9" ht="21" customHeight="1">
      <c r="A15" s="30" t="s">
        <v>65</v>
      </c>
      <c r="B15" s="28"/>
      <c r="C15" s="9">
        <v>0</v>
      </c>
      <c r="D15" s="92"/>
      <c r="E15" s="9">
        <v>0</v>
      </c>
      <c r="F15" s="92"/>
      <c r="G15" s="9">
        <v>119</v>
      </c>
      <c r="H15" s="92"/>
      <c r="I15" s="9">
        <v>103</v>
      </c>
    </row>
    <row r="16" spans="1:9" ht="21" customHeight="1">
      <c r="A16" s="30" t="s">
        <v>66</v>
      </c>
      <c r="B16" s="61"/>
      <c r="C16" s="9">
        <v>787</v>
      </c>
      <c r="D16" s="92"/>
      <c r="E16" s="9">
        <v>790</v>
      </c>
      <c r="F16" s="92"/>
      <c r="G16" s="9">
        <v>1151</v>
      </c>
      <c r="H16" s="92"/>
      <c r="I16" s="9">
        <v>1153</v>
      </c>
    </row>
    <row r="17" spans="1:16" ht="21" customHeight="1">
      <c r="A17" s="26" t="s">
        <v>67</v>
      </c>
      <c r="C17" s="11">
        <f>SUM(C11:C16)</f>
        <v>35440</v>
      </c>
      <c r="D17" s="102"/>
      <c r="E17" s="11">
        <f>SUM(E11:E16)</f>
        <v>38782</v>
      </c>
      <c r="F17" s="102"/>
      <c r="G17" s="11">
        <f>SUM(G11:G16)</f>
        <v>34919</v>
      </c>
      <c r="H17" s="102"/>
      <c r="I17" s="11">
        <f>SUM(I11:I16)</f>
        <v>37494</v>
      </c>
    </row>
    <row r="18" spans="1:16" ht="13" customHeight="1">
      <c r="A18" s="26"/>
      <c r="C18" s="92"/>
      <c r="D18" s="92"/>
      <c r="E18" s="92"/>
      <c r="F18" s="92"/>
      <c r="G18" s="92"/>
      <c r="H18" s="92"/>
      <c r="I18" s="92"/>
    </row>
    <row r="19" spans="1:16" ht="21" customHeight="1">
      <c r="A19" s="44" t="s">
        <v>68</v>
      </c>
      <c r="C19" s="92"/>
      <c r="D19" s="92"/>
      <c r="E19" s="92"/>
      <c r="F19" s="92"/>
      <c r="G19" s="92"/>
      <c r="H19" s="92"/>
      <c r="I19" s="92"/>
    </row>
    <row r="20" spans="1:16" ht="21" customHeight="1">
      <c r="A20" s="30" t="s">
        <v>69</v>
      </c>
      <c r="B20" s="61"/>
      <c r="C20" s="9">
        <v>15483</v>
      </c>
      <c r="D20" s="92"/>
      <c r="E20" s="9">
        <v>16580</v>
      </c>
      <c r="F20" s="92"/>
      <c r="G20" s="9">
        <v>14361</v>
      </c>
      <c r="H20" s="92"/>
      <c r="I20" s="9">
        <v>15735</v>
      </c>
    </row>
    <row r="21" spans="1:16" ht="21" customHeight="1">
      <c r="A21" s="30" t="s">
        <v>70</v>
      </c>
      <c r="B21" s="100"/>
      <c r="C21" s="9">
        <v>17800</v>
      </c>
      <c r="D21" s="92"/>
      <c r="E21" s="9">
        <v>16126</v>
      </c>
      <c r="F21" s="92"/>
      <c r="G21" s="9">
        <v>17034</v>
      </c>
      <c r="H21" s="92"/>
      <c r="I21" s="9">
        <v>15262</v>
      </c>
    </row>
    <row r="22" spans="1:16" ht="21" customHeight="1">
      <c r="A22" s="26" t="s">
        <v>71</v>
      </c>
      <c r="B22" s="59"/>
      <c r="C22" s="11">
        <f>SUM(C20:C21)</f>
        <v>33283</v>
      </c>
      <c r="D22" s="102"/>
      <c r="E22" s="11">
        <f>SUM(E20:E21)</f>
        <v>32706</v>
      </c>
      <c r="F22" s="102"/>
      <c r="G22" s="11">
        <f>SUM(G20:G21)</f>
        <v>31395</v>
      </c>
      <c r="H22" s="102"/>
      <c r="I22" s="11">
        <f>SUM(I20:I21)</f>
        <v>30997</v>
      </c>
    </row>
    <row r="23" spans="1:16" ht="13" customHeight="1">
      <c r="A23" s="26"/>
      <c r="B23" s="59"/>
      <c r="C23" s="9"/>
      <c r="D23" s="92"/>
      <c r="E23" s="9"/>
      <c r="F23" s="92"/>
      <c r="G23" s="9"/>
      <c r="H23" s="92"/>
      <c r="I23" s="9"/>
    </row>
    <row r="24" spans="1:16" ht="21" customHeight="1">
      <c r="A24" s="26" t="s">
        <v>72</v>
      </c>
      <c r="C24" s="8">
        <f>C17-C22</f>
        <v>2157</v>
      </c>
      <c r="D24" s="102"/>
      <c r="E24" s="8">
        <f>E17-E22</f>
        <v>6076</v>
      </c>
      <c r="F24" s="102"/>
      <c r="G24" s="8">
        <f>G17-G22</f>
        <v>3524</v>
      </c>
      <c r="H24" s="102"/>
      <c r="I24" s="8">
        <f>I17-I22</f>
        <v>6497</v>
      </c>
    </row>
    <row r="25" spans="1:16" ht="21" customHeight="1">
      <c r="A25" s="30" t="s">
        <v>73</v>
      </c>
      <c r="C25" s="9">
        <v>3486</v>
      </c>
      <c r="D25" s="92">
        <v>14668</v>
      </c>
      <c r="E25" s="9">
        <v>4130</v>
      </c>
      <c r="F25" s="92"/>
      <c r="G25" s="9">
        <v>3486</v>
      </c>
      <c r="H25" s="92"/>
      <c r="I25" s="9">
        <v>4130</v>
      </c>
    </row>
    <row r="26" spans="1:16" ht="21" customHeight="1">
      <c r="A26" s="30" t="s">
        <v>134</v>
      </c>
      <c r="B26" s="100"/>
      <c r="C26" s="16">
        <v>912</v>
      </c>
      <c r="D26" s="92"/>
      <c r="E26" s="16">
        <v>3063</v>
      </c>
      <c r="F26" s="92"/>
      <c r="G26" s="16">
        <v>913</v>
      </c>
      <c r="H26" s="92"/>
      <c r="I26" s="16">
        <v>3061</v>
      </c>
      <c r="K26" s="30"/>
    </row>
    <row r="27" spans="1:16" ht="21" customHeight="1">
      <c r="A27" s="26" t="s">
        <v>135</v>
      </c>
      <c r="C27" s="8">
        <f>C24-(SUM(C25:C26))</f>
        <v>-2241</v>
      </c>
      <c r="D27" s="104"/>
      <c r="E27" s="8">
        <f>E24-(SUM(E25:E26))</f>
        <v>-1117</v>
      </c>
      <c r="F27" s="104"/>
      <c r="G27" s="8">
        <f>G24-(SUM(G25:G26))</f>
        <v>-875</v>
      </c>
      <c r="H27" s="104"/>
      <c r="I27" s="8">
        <f>I24-(SUM(I25:I26))</f>
        <v>-694</v>
      </c>
      <c r="K27" s="26"/>
    </row>
    <row r="28" spans="1:16" ht="21" customHeight="1">
      <c r="A28" s="30" t="s">
        <v>146</v>
      </c>
      <c r="C28" s="9">
        <v>-110</v>
      </c>
      <c r="D28" s="92"/>
      <c r="E28" s="9">
        <v>-139</v>
      </c>
      <c r="F28" s="92"/>
      <c r="G28" s="9">
        <v>-102</v>
      </c>
      <c r="H28" s="92"/>
      <c r="I28" s="9">
        <v>-136</v>
      </c>
      <c r="K28" s="30"/>
    </row>
    <row r="29" spans="1:16" ht="21" customHeight="1">
      <c r="A29" s="26" t="s">
        <v>136</v>
      </c>
      <c r="B29" s="28"/>
      <c r="C29" s="11">
        <f>SUM(C27-C28)</f>
        <v>-2131</v>
      </c>
      <c r="D29" s="103"/>
      <c r="E29" s="11">
        <f>SUM(E27-E28)</f>
        <v>-978</v>
      </c>
      <c r="F29" s="103"/>
      <c r="G29" s="11">
        <f t="shared" ref="G29" si="0">SUM(G27-G28)</f>
        <v>-773</v>
      </c>
      <c r="H29" s="103"/>
      <c r="I29" s="11">
        <f t="shared" ref="I29" si="1">SUM(I27-I28)</f>
        <v>-558</v>
      </c>
      <c r="K29" s="26"/>
    </row>
    <row r="30" spans="1:16" ht="13" customHeight="1">
      <c r="A30" s="26"/>
      <c r="B30" s="28"/>
      <c r="C30" s="9"/>
      <c r="D30" s="91"/>
      <c r="E30" s="9"/>
      <c r="F30" s="91"/>
      <c r="G30" s="9"/>
      <c r="H30" s="91"/>
      <c r="I30" s="9"/>
    </row>
    <row r="31" spans="1:16" s="62" customFormat="1" ht="21" customHeight="1" thickBot="1">
      <c r="A31" s="63" t="s">
        <v>106</v>
      </c>
      <c r="B31" s="64"/>
      <c r="C31" s="94">
        <f>C29</f>
        <v>-2131</v>
      </c>
      <c r="D31" s="105"/>
      <c r="E31" s="94">
        <f>E29</f>
        <v>-978</v>
      </c>
      <c r="F31" s="106"/>
      <c r="G31" s="94">
        <f>G29</f>
        <v>-773</v>
      </c>
      <c r="H31" s="106"/>
      <c r="I31" s="94">
        <f>I29</f>
        <v>-558</v>
      </c>
      <c r="J31" s="32"/>
      <c r="K31" s="32"/>
      <c r="L31" s="33"/>
      <c r="M31" s="33"/>
      <c r="N31" s="32"/>
      <c r="P31" s="32"/>
    </row>
    <row r="32" spans="1:16" ht="13" customHeight="1" thickTop="1">
      <c r="B32" s="31"/>
      <c r="C32" s="92"/>
      <c r="D32" s="92"/>
      <c r="E32" s="92"/>
      <c r="F32" s="92"/>
      <c r="G32" s="92"/>
      <c r="H32" s="92"/>
      <c r="I32" s="92"/>
    </row>
    <row r="33" spans="1:9" ht="21" customHeight="1">
      <c r="A33" s="26" t="s">
        <v>137</v>
      </c>
      <c r="B33" s="42"/>
      <c r="C33" s="89"/>
      <c r="D33" s="9"/>
      <c r="E33" s="9"/>
      <c r="F33" s="89"/>
      <c r="G33" s="89"/>
      <c r="H33" s="89"/>
      <c r="I33" s="9"/>
    </row>
    <row r="34" spans="1:9" ht="21" customHeight="1" thickBot="1">
      <c r="A34" s="65" t="s">
        <v>138</v>
      </c>
      <c r="B34" s="42"/>
      <c r="C34" s="6">
        <f>C29/187000</f>
        <v>-1.1395721925133689E-2</v>
      </c>
      <c r="D34" s="107"/>
      <c r="E34" s="6">
        <f>E29/187000</f>
        <v>-5.2299465240641715E-3</v>
      </c>
      <c r="F34" s="107"/>
      <c r="G34" s="6">
        <f>G29/187000</f>
        <v>-4.1336898395721924E-3</v>
      </c>
      <c r="H34" s="108"/>
      <c r="I34" s="6">
        <f>I29/187000</f>
        <v>-2.9839572192513369E-3</v>
      </c>
    </row>
    <row r="35" spans="1:9" ht="14.5" thickTop="1">
      <c r="A35" s="26"/>
      <c r="B35" s="28"/>
      <c r="C35" s="28"/>
      <c r="D35" s="35"/>
      <c r="E35" s="28"/>
      <c r="F35" s="35"/>
      <c r="G35" s="35"/>
      <c r="H35" s="35"/>
      <c r="I35" s="35"/>
    </row>
    <row r="36" spans="1:9" ht="14">
      <c r="A36" s="32"/>
      <c r="B36" s="28"/>
      <c r="C36" s="66"/>
      <c r="D36" s="29"/>
      <c r="E36" s="67"/>
      <c r="F36" s="29"/>
      <c r="G36" s="67"/>
      <c r="H36" s="29"/>
      <c r="I36" s="67"/>
    </row>
    <row r="37" spans="1:9" ht="14">
      <c r="A37" s="65"/>
      <c r="D37" s="32">
        <v>40355</v>
      </c>
    </row>
    <row r="38" spans="1:9" ht="9.65" customHeight="1"/>
    <row r="39" spans="1:9" ht="14"/>
    <row r="40" spans="1:9" s="30" customFormat="1" ht="9.65" customHeight="1">
      <c r="D40" s="30">
        <v>343</v>
      </c>
    </row>
    <row r="41" spans="1:9" s="30" customFormat="1" ht="14"/>
    <row r="42" spans="1:9" s="30" customFormat="1" ht="14">
      <c r="D42" s="30">
        <v>4155</v>
      </c>
    </row>
    <row r="64" spans="4:4" ht="21.25" customHeight="1">
      <c r="D64" s="32">
        <v>32195</v>
      </c>
    </row>
  </sheetData>
  <sheetProtection formatCells="0" formatColumns="0" formatRows="0" insertColumns="0" insertRows="0" insertHyperlinks="0" deleteColumns="0" deleteRows="0" sort="0" autoFilter="0" pivotTables="0"/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5" top="0.48" bottom="0.5" header="0.5" footer="0.5"/>
  <pageSetup paperSize="9" scale="85" firstPageNumber="4" fitToHeight="7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DB99B-FD3A-4D30-853B-445FD9711713}">
  <sheetPr>
    <tabColor rgb="FF002060"/>
  </sheetPr>
  <dimension ref="A1:P64"/>
  <sheetViews>
    <sheetView view="pageBreakPreview" topLeftCell="A7" zoomScale="85" zoomScaleNormal="70" zoomScaleSheetLayoutView="85" workbookViewId="0">
      <selection activeCell="A14" sqref="A14"/>
    </sheetView>
  </sheetViews>
  <sheetFormatPr defaultColWidth="10.54296875" defaultRowHeight="21.25" customHeight="1"/>
  <cols>
    <col min="1" max="1" width="45.81640625" style="30" customWidth="1"/>
    <col min="2" max="2" width="8.1796875" style="32" customWidth="1"/>
    <col min="3" max="3" width="11.54296875" style="32" customWidth="1"/>
    <col min="4" max="4" width="1.1796875" style="32" customWidth="1"/>
    <col min="5" max="5" width="12" style="32" customWidth="1"/>
    <col min="6" max="6" width="1.1796875" style="32" customWidth="1"/>
    <col min="7" max="7" width="11.54296875" style="32" customWidth="1"/>
    <col min="8" max="8" width="1.1796875" style="32" customWidth="1"/>
    <col min="9" max="9" width="11.54296875" style="32" customWidth="1"/>
    <col min="10" max="10" width="10.54296875" style="32"/>
    <col min="11" max="11" width="18.1796875" style="32" customWidth="1"/>
    <col min="12" max="16384" width="10.54296875" style="32"/>
  </cols>
  <sheetData>
    <row r="1" spans="1:9" s="21" customFormat="1" ht="21.25" customHeight="1">
      <c r="A1" s="17" t="s">
        <v>0</v>
      </c>
      <c r="B1" s="55"/>
      <c r="C1" s="19"/>
      <c r="D1" s="19"/>
      <c r="E1" s="19"/>
      <c r="F1" s="19"/>
      <c r="G1" s="19"/>
      <c r="H1" s="19"/>
      <c r="I1" s="19"/>
    </row>
    <row r="2" spans="1:9" s="25" customFormat="1" ht="21.25" customHeight="1">
      <c r="A2" s="22" t="s">
        <v>55</v>
      </c>
      <c r="B2" s="24"/>
      <c r="C2" s="24"/>
      <c r="D2" s="24"/>
      <c r="E2" s="24"/>
      <c r="F2" s="24"/>
      <c r="G2" s="24"/>
      <c r="H2" s="24"/>
      <c r="I2" s="24"/>
    </row>
    <row r="3" spans="1:9" s="28" customFormat="1" ht="21.25" customHeight="1">
      <c r="A3" s="26"/>
      <c r="B3" s="20"/>
      <c r="C3" s="20"/>
      <c r="D3" s="20"/>
      <c r="E3" s="20"/>
      <c r="F3" s="20"/>
      <c r="G3" s="20"/>
      <c r="H3" s="20"/>
      <c r="I3" s="20"/>
    </row>
    <row r="4" spans="1:9" s="28" customFormat="1" ht="21.25" customHeight="1">
      <c r="B4" s="20"/>
      <c r="C4" s="121" t="s">
        <v>56</v>
      </c>
      <c r="D4" s="121"/>
      <c r="E4" s="121"/>
      <c r="F4" s="56"/>
      <c r="G4" s="121" t="s">
        <v>57</v>
      </c>
      <c r="H4" s="121"/>
      <c r="I4" s="121"/>
    </row>
    <row r="5" spans="1:9" ht="21.25" customHeight="1">
      <c r="C5" s="121" t="s">
        <v>58</v>
      </c>
      <c r="D5" s="121"/>
      <c r="E5" s="121"/>
      <c r="F5" s="56"/>
      <c r="G5" s="121" t="s">
        <v>58</v>
      </c>
      <c r="H5" s="121"/>
      <c r="I5" s="121"/>
    </row>
    <row r="6" spans="1:9" ht="21.25" customHeight="1">
      <c r="C6" s="122" t="s">
        <v>124</v>
      </c>
      <c r="D6" s="122"/>
      <c r="E6" s="122"/>
      <c r="F6" s="1"/>
      <c r="G6" s="122" t="s">
        <v>124</v>
      </c>
      <c r="H6" s="122"/>
      <c r="I6" s="122"/>
    </row>
    <row r="7" spans="1:9" ht="21.25" customHeight="1">
      <c r="C7" s="120" t="s">
        <v>120</v>
      </c>
      <c r="D7" s="120"/>
      <c r="E7" s="120"/>
      <c r="F7" s="1"/>
      <c r="G7" s="120" t="s">
        <v>120</v>
      </c>
      <c r="H7" s="120"/>
      <c r="I7" s="120"/>
    </row>
    <row r="8" spans="1:9" ht="21.25" customHeight="1">
      <c r="B8" s="43"/>
      <c r="C8" s="57">
        <v>2026</v>
      </c>
      <c r="D8" s="57"/>
      <c r="E8" s="57">
        <v>2025</v>
      </c>
      <c r="F8" s="58"/>
      <c r="G8" s="57">
        <v>2026</v>
      </c>
      <c r="H8" s="57"/>
      <c r="I8" s="57">
        <v>2025</v>
      </c>
    </row>
    <row r="9" spans="1:9" ht="21" customHeight="1">
      <c r="C9" s="117" t="s">
        <v>11</v>
      </c>
      <c r="D9" s="117"/>
      <c r="E9" s="117"/>
      <c r="F9" s="117"/>
      <c r="G9" s="117"/>
      <c r="H9" s="117"/>
      <c r="I9" s="117"/>
    </row>
    <row r="10" spans="1:9" s="59" customFormat="1" ht="21" customHeight="1">
      <c r="A10" s="44" t="s">
        <v>60</v>
      </c>
      <c r="F10" s="60"/>
    </row>
    <row r="11" spans="1:9" ht="21" customHeight="1">
      <c r="A11" s="30" t="s">
        <v>61</v>
      </c>
      <c r="C11" s="9">
        <v>27870</v>
      </c>
      <c r="D11" s="92"/>
      <c r="E11" s="9">
        <v>29121</v>
      </c>
      <c r="F11" s="92"/>
      <c r="G11" s="9">
        <v>27637</v>
      </c>
      <c r="H11" s="92"/>
      <c r="I11" s="9">
        <v>28816</v>
      </c>
    </row>
    <row r="12" spans="1:9" ht="21" customHeight="1">
      <c r="A12" s="30" t="s">
        <v>62</v>
      </c>
      <c r="B12" s="28"/>
      <c r="C12" s="9">
        <v>11521</v>
      </c>
      <c r="D12" s="92"/>
      <c r="E12" s="9">
        <v>13058</v>
      </c>
      <c r="F12" s="92"/>
      <c r="G12" s="9">
        <v>9380</v>
      </c>
      <c r="H12" s="92"/>
      <c r="I12" s="9">
        <v>9825</v>
      </c>
    </row>
    <row r="13" spans="1:9" ht="21" customHeight="1">
      <c r="A13" s="30" t="s">
        <v>63</v>
      </c>
      <c r="B13" s="28"/>
      <c r="C13" s="9">
        <v>32342</v>
      </c>
      <c r="D13" s="92"/>
      <c r="E13" s="9">
        <v>35890</v>
      </c>
      <c r="F13" s="92"/>
      <c r="G13" s="9">
        <v>32342</v>
      </c>
      <c r="H13" s="92"/>
      <c r="I13" s="9">
        <v>35890</v>
      </c>
    </row>
    <row r="14" spans="1:9" ht="21" customHeight="1">
      <c r="A14" s="30" t="s">
        <v>64</v>
      </c>
      <c r="B14" s="28"/>
      <c r="C14" s="9"/>
      <c r="D14" s="92"/>
      <c r="E14" s="9"/>
      <c r="F14" s="92"/>
      <c r="G14" s="9"/>
      <c r="H14" s="92"/>
      <c r="I14" s="9"/>
    </row>
    <row r="15" spans="1:9" ht="21" customHeight="1">
      <c r="A15" s="30" t="s">
        <v>65</v>
      </c>
      <c r="B15" s="28"/>
      <c r="C15" s="9">
        <v>0</v>
      </c>
      <c r="D15" s="92"/>
      <c r="E15" s="9">
        <v>0</v>
      </c>
      <c r="F15" s="92"/>
      <c r="G15" s="9">
        <v>238</v>
      </c>
      <c r="H15" s="92"/>
      <c r="I15" s="9">
        <v>238</v>
      </c>
    </row>
    <row r="16" spans="1:9" ht="21" customHeight="1">
      <c r="A16" s="30" t="s">
        <v>66</v>
      </c>
      <c r="B16" s="61"/>
      <c r="C16" s="9">
        <v>2332</v>
      </c>
      <c r="D16" s="92"/>
      <c r="E16" s="9">
        <v>1398</v>
      </c>
      <c r="F16" s="92"/>
      <c r="G16" s="9">
        <v>3059</v>
      </c>
      <c r="H16" s="92"/>
      <c r="I16" s="9">
        <v>2094</v>
      </c>
    </row>
    <row r="17" spans="1:16" ht="21" customHeight="1">
      <c r="A17" s="26" t="s">
        <v>67</v>
      </c>
      <c r="C17" s="11">
        <f>SUM(C11:C16)</f>
        <v>74065</v>
      </c>
      <c r="D17" s="102"/>
      <c r="E17" s="11">
        <f>SUM(E11:E16)</f>
        <v>79467</v>
      </c>
      <c r="F17" s="102"/>
      <c r="G17" s="11">
        <f>SUM(G11:G16)</f>
        <v>72656</v>
      </c>
      <c r="H17" s="102"/>
      <c r="I17" s="11">
        <f>SUM(I11:I16)</f>
        <v>76863</v>
      </c>
    </row>
    <row r="18" spans="1:16" ht="13" customHeight="1">
      <c r="A18" s="26"/>
      <c r="C18" s="92"/>
      <c r="D18" s="92"/>
      <c r="E18" s="92"/>
      <c r="F18" s="92"/>
      <c r="G18" s="92"/>
      <c r="H18" s="92"/>
      <c r="I18" s="92"/>
    </row>
    <row r="19" spans="1:16" ht="21" customHeight="1">
      <c r="A19" s="44" t="s">
        <v>68</v>
      </c>
      <c r="C19" s="92"/>
      <c r="D19" s="92"/>
      <c r="E19" s="92"/>
      <c r="F19" s="92"/>
      <c r="G19" s="92"/>
      <c r="H19" s="92"/>
      <c r="I19" s="92"/>
    </row>
    <row r="20" spans="1:16" ht="21" customHeight="1">
      <c r="A20" s="30" t="s">
        <v>69</v>
      </c>
      <c r="B20" s="61"/>
      <c r="C20" s="9">
        <v>32259</v>
      </c>
      <c r="D20" s="92"/>
      <c r="E20" s="9">
        <v>33901</v>
      </c>
      <c r="F20" s="92"/>
      <c r="G20" s="9">
        <v>30216</v>
      </c>
      <c r="H20" s="92"/>
      <c r="I20" s="9">
        <v>32169</v>
      </c>
    </row>
    <row r="21" spans="1:16" ht="21" customHeight="1">
      <c r="A21" s="30" t="s">
        <v>70</v>
      </c>
      <c r="B21" s="100"/>
      <c r="C21" s="9">
        <v>34803</v>
      </c>
      <c r="D21" s="92"/>
      <c r="E21" s="9">
        <v>32305</v>
      </c>
      <c r="F21" s="92"/>
      <c r="G21" s="9">
        <v>33350</v>
      </c>
      <c r="H21" s="92"/>
      <c r="I21" s="9">
        <v>30308</v>
      </c>
    </row>
    <row r="22" spans="1:16" ht="21" customHeight="1">
      <c r="A22" s="26" t="s">
        <v>71</v>
      </c>
      <c r="B22" s="59"/>
      <c r="C22" s="11">
        <f>SUM(C20:C21)</f>
        <v>67062</v>
      </c>
      <c r="D22" s="102"/>
      <c r="E22" s="11">
        <f>SUM(E20:E21)</f>
        <v>66206</v>
      </c>
      <c r="F22" s="102"/>
      <c r="G22" s="11">
        <f>SUM(G20:G21)</f>
        <v>63566</v>
      </c>
      <c r="H22" s="102"/>
      <c r="I22" s="11">
        <f>SUM(I20:I21)</f>
        <v>62477</v>
      </c>
    </row>
    <row r="23" spans="1:16" ht="13" customHeight="1">
      <c r="A23" s="26"/>
      <c r="B23" s="59"/>
      <c r="C23" s="9"/>
      <c r="D23" s="92"/>
      <c r="E23" s="9"/>
      <c r="F23" s="92"/>
      <c r="G23" s="9"/>
      <c r="H23" s="92"/>
      <c r="I23" s="9"/>
    </row>
    <row r="24" spans="1:16" ht="21" customHeight="1">
      <c r="A24" s="26" t="s">
        <v>72</v>
      </c>
      <c r="C24" s="8">
        <f>C17-C22</f>
        <v>7003</v>
      </c>
      <c r="D24" s="102"/>
      <c r="E24" s="8">
        <f>E17-E22</f>
        <v>13261</v>
      </c>
      <c r="F24" s="102"/>
      <c r="G24" s="8">
        <f>G17-G22</f>
        <v>9090</v>
      </c>
      <c r="H24" s="102"/>
      <c r="I24" s="8">
        <f>I17-I22</f>
        <v>14386</v>
      </c>
    </row>
    <row r="25" spans="1:16" ht="21" customHeight="1">
      <c r="A25" s="30" t="s">
        <v>73</v>
      </c>
      <c r="C25" s="9">
        <v>7144</v>
      </c>
      <c r="D25" s="92">
        <v>14668</v>
      </c>
      <c r="E25" s="9">
        <v>8091</v>
      </c>
      <c r="F25" s="92"/>
      <c r="G25" s="9">
        <v>7144</v>
      </c>
      <c r="H25" s="92"/>
      <c r="I25" s="9">
        <v>8091</v>
      </c>
    </row>
    <row r="26" spans="1:16" ht="21" customHeight="1">
      <c r="A26" s="30" t="s">
        <v>119</v>
      </c>
      <c r="B26" s="100"/>
      <c r="C26" s="16">
        <v>-657</v>
      </c>
      <c r="D26" s="92"/>
      <c r="E26" s="16">
        <v>6076</v>
      </c>
      <c r="F26" s="92"/>
      <c r="G26" s="16">
        <v>-654</v>
      </c>
      <c r="H26" s="92"/>
      <c r="I26" s="16">
        <v>6073</v>
      </c>
      <c r="K26" s="30"/>
    </row>
    <row r="27" spans="1:16" ht="21" customHeight="1">
      <c r="A27" s="26" t="s">
        <v>128</v>
      </c>
      <c r="C27" s="8">
        <f>C24-(SUM(C25:C26))</f>
        <v>516</v>
      </c>
      <c r="D27" s="104"/>
      <c r="E27" s="8">
        <f>E24-(SUM(E25:E26))</f>
        <v>-906</v>
      </c>
      <c r="F27" s="104"/>
      <c r="G27" s="8">
        <f>G24-(SUM(G25:G26))</f>
        <v>2600</v>
      </c>
      <c r="H27" s="104"/>
      <c r="I27" s="8">
        <f>I24-(SUM(I25:I26))</f>
        <v>222</v>
      </c>
      <c r="K27" s="26"/>
    </row>
    <row r="28" spans="1:16" ht="21" customHeight="1">
      <c r="A28" s="30" t="s">
        <v>140</v>
      </c>
      <c r="C28" s="9">
        <v>797</v>
      </c>
      <c r="D28" s="92"/>
      <c r="E28" s="9">
        <v>-9</v>
      </c>
      <c r="F28" s="92"/>
      <c r="G28" s="9">
        <v>815</v>
      </c>
      <c r="H28" s="92"/>
      <c r="I28" s="9">
        <v>-9</v>
      </c>
      <c r="K28" s="30"/>
    </row>
    <row r="29" spans="1:16" ht="21" customHeight="1">
      <c r="A29" s="26" t="s">
        <v>139</v>
      </c>
      <c r="B29" s="28"/>
      <c r="C29" s="11">
        <f>SUM(C27-C28)</f>
        <v>-281</v>
      </c>
      <c r="D29" s="103"/>
      <c r="E29" s="11">
        <f>SUM(E27-E28)</f>
        <v>-897</v>
      </c>
      <c r="F29" s="103"/>
      <c r="G29" s="11">
        <f t="shared" ref="G29" si="0">SUM(G27-G28)</f>
        <v>1785</v>
      </c>
      <c r="H29" s="103"/>
      <c r="I29" s="11">
        <f t="shared" ref="I29" si="1">SUM(I27-I28)</f>
        <v>231</v>
      </c>
      <c r="K29" s="26"/>
    </row>
    <row r="30" spans="1:16" ht="13" customHeight="1">
      <c r="A30" s="26"/>
      <c r="B30" s="28"/>
      <c r="C30" s="9"/>
      <c r="D30" s="91"/>
      <c r="E30" s="9"/>
      <c r="F30" s="91"/>
      <c r="G30" s="9"/>
      <c r="H30" s="91"/>
      <c r="I30" s="9"/>
    </row>
    <row r="31" spans="1:16" s="62" customFormat="1" ht="21" customHeight="1" thickBot="1">
      <c r="A31" s="63" t="s">
        <v>143</v>
      </c>
      <c r="B31" s="64"/>
      <c r="C31" s="94">
        <f>C29</f>
        <v>-281</v>
      </c>
      <c r="D31" s="105"/>
      <c r="E31" s="94">
        <f>E29</f>
        <v>-897</v>
      </c>
      <c r="F31" s="106"/>
      <c r="G31" s="94">
        <f>G29</f>
        <v>1785</v>
      </c>
      <c r="H31" s="106"/>
      <c r="I31" s="94">
        <f>I29</f>
        <v>231</v>
      </c>
      <c r="J31" s="32"/>
      <c r="K31" s="32"/>
      <c r="L31" s="33"/>
      <c r="M31" s="33"/>
      <c r="N31" s="32"/>
      <c r="P31" s="32"/>
    </row>
    <row r="32" spans="1:16" ht="13" customHeight="1" thickTop="1">
      <c r="B32" s="31"/>
      <c r="C32" s="92"/>
      <c r="D32" s="92"/>
      <c r="E32" s="92"/>
      <c r="F32" s="92"/>
      <c r="G32" s="92"/>
      <c r="H32" s="92"/>
      <c r="I32" s="92"/>
    </row>
    <row r="33" spans="1:9" ht="21" customHeight="1">
      <c r="A33" s="26" t="s">
        <v>141</v>
      </c>
      <c r="B33" s="42"/>
      <c r="C33" s="89"/>
      <c r="D33" s="9"/>
      <c r="E33" s="9"/>
      <c r="F33" s="89"/>
      <c r="G33" s="89"/>
      <c r="H33" s="89"/>
      <c r="I33" s="9"/>
    </row>
    <row r="34" spans="1:9" ht="21" customHeight="1" thickBot="1">
      <c r="A34" s="65" t="s">
        <v>142</v>
      </c>
      <c r="B34" s="42"/>
      <c r="C34" s="112">
        <f>C29/187000</f>
        <v>-1.5026737967914437E-3</v>
      </c>
      <c r="D34" s="113"/>
      <c r="E34" s="114">
        <f>E29/187000</f>
        <v>-4.7967914438502672E-3</v>
      </c>
      <c r="F34" s="113"/>
      <c r="G34" s="112">
        <f>G29/187000</f>
        <v>9.5454545454545462E-3</v>
      </c>
      <c r="H34" s="115"/>
      <c r="I34" s="114">
        <f>I29/187000</f>
        <v>1.2352941176470588E-3</v>
      </c>
    </row>
    <row r="35" spans="1:9" ht="14.5" thickTop="1">
      <c r="A35" s="26"/>
      <c r="B35" s="28"/>
      <c r="C35" s="28"/>
      <c r="D35" s="35"/>
      <c r="E35" s="28"/>
      <c r="F35" s="35"/>
      <c r="G35" s="35"/>
      <c r="H35" s="35"/>
      <c r="I35" s="35"/>
    </row>
    <row r="36" spans="1:9" ht="14">
      <c r="A36" s="32"/>
      <c r="B36" s="28"/>
      <c r="C36" s="66"/>
      <c r="D36" s="29"/>
      <c r="E36" s="67"/>
      <c r="F36" s="29"/>
      <c r="G36" s="67"/>
      <c r="H36" s="29"/>
      <c r="I36" s="67"/>
    </row>
    <row r="37" spans="1:9" ht="14">
      <c r="A37" s="65"/>
      <c r="D37" s="32">
        <v>40355</v>
      </c>
    </row>
    <row r="38" spans="1:9" ht="9.65" customHeight="1"/>
    <row r="39" spans="1:9" ht="14"/>
    <row r="40" spans="1:9" s="30" customFormat="1" ht="9.65" customHeight="1">
      <c r="D40" s="30">
        <v>343</v>
      </c>
    </row>
    <row r="41" spans="1:9" s="30" customFormat="1" ht="14"/>
    <row r="42" spans="1:9" s="30" customFormat="1" ht="14">
      <c r="D42" s="30">
        <v>4155</v>
      </c>
    </row>
    <row r="64" spans="4:4" ht="21.25" customHeight="1">
      <c r="D64" s="32">
        <v>32195</v>
      </c>
    </row>
  </sheetData>
  <sheetProtection formatCells="0" formatColumns="0" formatRows="0" insertColumns="0" insertRows="0" insertHyperlinks="0" deleteColumns="0" deleteRows="0" sort="0" autoFilter="0" pivotTables="0"/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5" top="0.48" bottom="0.5" header="0.5" footer="0.5"/>
  <pageSetup paperSize="9" scale="85" firstPageNumber="5" fitToHeight="7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N73"/>
  <sheetViews>
    <sheetView view="pageBreakPreview" topLeftCell="A8" zoomScale="70" zoomScaleNormal="50" zoomScaleSheetLayoutView="70" workbookViewId="0">
      <selection activeCell="M21" sqref="A21:M22"/>
    </sheetView>
  </sheetViews>
  <sheetFormatPr defaultColWidth="9.1796875" defaultRowHeight="24" customHeight="1"/>
  <cols>
    <col min="1" max="1" width="59.1796875" style="32" customWidth="1"/>
    <col min="2" max="2" width="7.453125" style="32" customWidth="1"/>
    <col min="3" max="3" width="13.54296875" style="32" customWidth="1"/>
    <col min="4" max="4" width="1.1796875" style="32" customWidth="1"/>
    <col min="5" max="5" width="15.81640625" style="32" customWidth="1"/>
    <col min="6" max="6" width="1.1796875" style="32" customWidth="1"/>
    <col min="7" max="7" width="16.81640625" style="32" customWidth="1"/>
    <col min="8" max="8" width="1.1796875" style="32" customWidth="1"/>
    <col min="9" max="9" width="12.81640625" style="32" customWidth="1"/>
    <col min="10" max="10" width="1.1796875" style="32" customWidth="1"/>
    <col min="11" max="11" width="14.81640625" style="32" customWidth="1"/>
    <col min="12" max="12" width="1.1796875" style="32" customWidth="1"/>
    <col min="13" max="13" width="11.81640625" style="32" customWidth="1"/>
    <col min="14" max="14" width="9.54296875" style="32" bestFit="1" customWidth="1"/>
    <col min="15" max="16384" width="9.1796875" style="32"/>
  </cols>
  <sheetData>
    <row r="1" spans="1:14" s="68" customFormat="1" ht="20.5" customHeight="1">
      <c r="A1" s="17" t="s">
        <v>0</v>
      </c>
      <c r="B1" s="17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4" s="70" customFormat="1" ht="20.5" customHeight="1">
      <c r="A2" s="22" t="s">
        <v>74</v>
      </c>
      <c r="B2" s="22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4" ht="20.5" customHeight="1">
      <c r="A3" s="26"/>
      <c r="B3" s="26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</row>
    <row r="4" spans="1:14" s="35" customFormat="1" ht="20.5" customHeight="1">
      <c r="C4" s="118" t="s">
        <v>75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</row>
    <row r="5" spans="1:14" s="35" customFormat="1" ht="20.5" customHeight="1">
      <c r="C5" s="29"/>
      <c r="D5" s="87"/>
      <c r="E5" s="87"/>
      <c r="F5" s="87"/>
      <c r="G5" s="87"/>
      <c r="H5" s="87"/>
      <c r="I5" s="124" t="s">
        <v>49</v>
      </c>
      <c r="J5" s="124"/>
      <c r="K5" s="124"/>
      <c r="L5" s="87"/>
      <c r="M5" s="87"/>
    </row>
    <row r="6" spans="1:14" s="35" customFormat="1" ht="20.5" customHeight="1">
      <c r="C6" s="35" t="s">
        <v>76</v>
      </c>
      <c r="D6" s="43"/>
      <c r="E6" s="43"/>
      <c r="F6" s="43"/>
      <c r="G6" s="35" t="s">
        <v>77</v>
      </c>
    </row>
    <row r="7" spans="1:14" s="35" customFormat="1" ht="20.5" customHeight="1">
      <c r="C7" s="35" t="s">
        <v>78</v>
      </c>
      <c r="D7" s="43"/>
      <c r="E7" s="35" t="s">
        <v>79</v>
      </c>
      <c r="F7" s="43"/>
      <c r="G7" s="35" t="s">
        <v>80</v>
      </c>
    </row>
    <row r="8" spans="1:14" s="35" customFormat="1" ht="20.5" customHeight="1">
      <c r="B8" s="43"/>
      <c r="C8" s="35" t="s">
        <v>81</v>
      </c>
      <c r="D8" s="43"/>
      <c r="E8" s="35" t="s">
        <v>82</v>
      </c>
      <c r="F8" s="43"/>
      <c r="G8" s="35" t="s">
        <v>83</v>
      </c>
      <c r="I8" s="35" t="s">
        <v>84</v>
      </c>
      <c r="K8" s="35" t="s">
        <v>85</v>
      </c>
      <c r="M8" s="35" t="s">
        <v>86</v>
      </c>
    </row>
    <row r="9" spans="1:14" s="35" customFormat="1" ht="21" customHeight="1">
      <c r="C9" s="117" t="s">
        <v>11</v>
      </c>
      <c r="D9" s="117"/>
      <c r="E9" s="117"/>
      <c r="F9" s="117"/>
      <c r="G9" s="117"/>
      <c r="H9" s="117"/>
      <c r="I9" s="117"/>
      <c r="J9" s="117"/>
      <c r="K9" s="117"/>
      <c r="L9" s="117"/>
      <c r="M9" s="117"/>
    </row>
    <row r="10" spans="1:14" ht="21" customHeight="1">
      <c r="A10" s="69" t="s">
        <v>126</v>
      </c>
      <c r="B10" s="69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</row>
    <row r="11" spans="1:14" ht="21" customHeight="1">
      <c r="A11" s="26" t="s">
        <v>87</v>
      </c>
      <c r="B11" s="26"/>
      <c r="C11" s="7">
        <v>93600</v>
      </c>
      <c r="D11" s="67">
        <v>0</v>
      </c>
      <c r="E11" s="7">
        <v>159008</v>
      </c>
      <c r="F11" s="67">
        <v>0</v>
      </c>
      <c r="G11" s="7">
        <v>119</v>
      </c>
      <c r="H11" s="67">
        <v>0</v>
      </c>
      <c r="I11" s="7">
        <v>8445</v>
      </c>
      <c r="J11" s="67">
        <v>0</v>
      </c>
      <c r="K11" s="7">
        <v>30315</v>
      </c>
      <c r="L11" s="71"/>
      <c r="M11" s="8">
        <f>SUM(C11:K11)</f>
        <v>291487</v>
      </c>
      <c r="N11" s="32">
        <v>0</v>
      </c>
    </row>
    <row r="12" spans="1:14" ht="21" customHeight="1">
      <c r="A12" s="26" t="s">
        <v>88</v>
      </c>
      <c r="B12" s="42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</row>
    <row r="13" spans="1:14" ht="21" customHeight="1">
      <c r="A13" s="85" t="s">
        <v>125</v>
      </c>
      <c r="B13" s="42"/>
      <c r="C13" s="9">
        <v>0</v>
      </c>
      <c r="D13" s="71"/>
      <c r="E13" s="9">
        <v>0</v>
      </c>
      <c r="F13" s="71"/>
      <c r="G13" s="9">
        <v>0</v>
      </c>
      <c r="H13" s="71"/>
      <c r="I13" s="9">
        <v>0</v>
      </c>
      <c r="J13" s="71"/>
      <c r="K13" s="10">
        <f>'PL6M 5'!E29</f>
        <v>-897</v>
      </c>
      <c r="L13" s="71"/>
      <c r="M13" s="10">
        <f>SUM(C13:K13)</f>
        <v>-897</v>
      </c>
    </row>
    <row r="14" spans="1:14" ht="21" customHeight="1">
      <c r="A14" s="26" t="s">
        <v>89</v>
      </c>
      <c r="B14" s="67"/>
      <c r="C14" s="11">
        <f>SUM(C13)</f>
        <v>0</v>
      </c>
      <c r="D14" s="109">
        <v>44028</v>
      </c>
      <c r="E14" s="11">
        <f>SUM(E13)</f>
        <v>0</v>
      </c>
      <c r="F14" s="109"/>
      <c r="G14" s="11">
        <f>SUM(G13)</f>
        <v>0</v>
      </c>
      <c r="H14" s="109"/>
      <c r="I14" s="11">
        <f>SUM(I13)</f>
        <v>0</v>
      </c>
      <c r="J14" s="109"/>
      <c r="K14" s="11">
        <f>SUM(K13)</f>
        <v>-897</v>
      </c>
      <c r="L14" s="67"/>
      <c r="M14" s="11">
        <f>SUM(M13)</f>
        <v>-897</v>
      </c>
    </row>
    <row r="15" spans="1:14" ht="21" customHeight="1" thickBot="1">
      <c r="A15" s="26" t="s">
        <v>121</v>
      </c>
      <c r="B15" s="26"/>
      <c r="C15" s="12">
        <f>SUM(C11,C14)</f>
        <v>93600</v>
      </c>
      <c r="D15" s="109"/>
      <c r="E15" s="12">
        <f>SUM(E11,E14)</f>
        <v>159008</v>
      </c>
      <c r="F15" s="109"/>
      <c r="G15" s="12">
        <f>SUM(G11,G14)</f>
        <v>119</v>
      </c>
      <c r="H15" s="109"/>
      <c r="I15" s="12">
        <f>SUM(I11,I14)</f>
        <v>8445</v>
      </c>
      <c r="J15" s="109"/>
      <c r="K15" s="12">
        <f>SUM(K11,K14)</f>
        <v>29418</v>
      </c>
      <c r="L15" s="67"/>
      <c r="M15" s="12">
        <f>SUM(M11,M14)</f>
        <v>290590</v>
      </c>
      <c r="N15" s="32">
        <v>0</v>
      </c>
    </row>
    <row r="16" spans="1:14" ht="24" customHeight="1" thickTop="1">
      <c r="A16" s="33"/>
      <c r="B16" s="33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</row>
    <row r="17" spans="1:14" ht="24" customHeight="1">
      <c r="A17" s="69" t="s">
        <v>127</v>
      </c>
      <c r="B17" s="69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</row>
    <row r="18" spans="1:14" ht="24" customHeight="1">
      <c r="A18" s="26" t="s">
        <v>90</v>
      </c>
      <c r="B18" s="26"/>
      <c r="C18" s="7">
        <v>93599.98</v>
      </c>
      <c r="D18" s="67">
        <v>0</v>
      </c>
      <c r="E18" s="7">
        <v>159007.67999999999</v>
      </c>
      <c r="F18" s="67">
        <v>0</v>
      </c>
      <c r="G18" s="7">
        <v>118.82</v>
      </c>
      <c r="H18" s="67">
        <v>0</v>
      </c>
      <c r="I18" s="7">
        <v>8584.7000000000007</v>
      </c>
      <c r="J18" s="67">
        <v>0</v>
      </c>
      <c r="K18" s="7">
        <v>30343.43</v>
      </c>
      <c r="L18" s="71"/>
      <c r="M18" s="8">
        <f>SUM(C18:K18)</f>
        <v>291654.61</v>
      </c>
    </row>
    <row r="19" spans="1:14" ht="24" customHeight="1">
      <c r="A19" s="26" t="s">
        <v>88</v>
      </c>
      <c r="B19" s="42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4" ht="24" customHeight="1">
      <c r="A20" s="85" t="s">
        <v>125</v>
      </c>
      <c r="B20" s="42"/>
      <c r="C20" s="9">
        <v>0</v>
      </c>
      <c r="D20" s="71"/>
      <c r="E20" s="9">
        <v>0</v>
      </c>
      <c r="F20" s="71"/>
      <c r="G20" s="9">
        <v>0</v>
      </c>
      <c r="H20" s="71"/>
      <c r="I20" s="9">
        <v>0</v>
      </c>
      <c r="J20" s="71"/>
      <c r="K20" s="10">
        <f>'PL6M 5'!C29</f>
        <v>-281</v>
      </c>
      <c r="L20" s="71"/>
      <c r="M20" s="10">
        <f>SUM(C20:K20)</f>
        <v>-281</v>
      </c>
    </row>
    <row r="21" spans="1:14" ht="24" customHeight="1">
      <c r="A21" s="26" t="s">
        <v>89</v>
      </c>
      <c r="B21" s="67"/>
      <c r="C21" s="11">
        <f>SUM(C20)</f>
        <v>0</v>
      </c>
      <c r="D21" s="109"/>
      <c r="E21" s="11">
        <f>SUM(E20)</f>
        <v>0</v>
      </c>
      <c r="F21" s="109"/>
      <c r="G21" s="11">
        <f>SUM(G20)</f>
        <v>0</v>
      </c>
      <c r="H21" s="109"/>
      <c r="I21" s="11">
        <f>SUM(I20)</f>
        <v>0</v>
      </c>
      <c r="J21" s="67"/>
      <c r="K21" s="11">
        <f>SUM(K20)</f>
        <v>-281</v>
      </c>
      <c r="L21" s="67"/>
      <c r="M21" s="11">
        <f>SUM(M20)</f>
        <v>-281</v>
      </c>
    </row>
    <row r="22" spans="1:14" ht="24" customHeight="1" thickBot="1">
      <c r="A22" s="26" t="s">
        <v>122</v>
      </c>
      <c r="B22" s="26"/>
      <c r="C22" s="12">
        <f>SUM(C18,C21)</f>
        <v>93599.98</v>
      </c>
      <c r="D22" s="109"/>
      <c r="E22" s="12">
        <f>SUM(E18,E21)</f>
        <v>159007.67999999999</v>
      </c>
      <c r="F22" s="109"/>
      <c r="G22" s="12">
        <f>SUM(G18,G21)</f>
        <v>118.82</v>
      </c>
      <c r="H22" s="109"/>
      <c r="I22" s="12">
        <f>SUM(I18,I21)</f>
        <v>8584.7000000000007</v>
      </c>
      <c r="J22" s="67"/>
      <c r="K22" s="12">
        <f>SUM(K18,K21)</f>
        <v>30062.43</v>
      </c>
      <c r="L22" s="67"/>
      <c r="M22" s="12">
        <f>SUM(M18,M21)</f>
        <v>291373.61</v>
      </c>
      <c r="N22" s="32">
        <f>+'BS 2-3'!D73-M22</f>
        <v>0.39000000001396984</v>
      </c>
    </row>
    <row r="23" spans="1:14" ht="24" customHeight="1" thickTop="1"/>
    <row r="26" spans="1:14" ht="24" customHeight="1">
      <c r="D26" s="32">
        <v>14668</v>
      </c>
    </row>
    <row r="46" spans="4:4" ht="24" customHeight="1">
      <c r="D46" s="32">
        <v>40355</v>
      </c>
    </row>
    <row r="49" spans="4:4" ht="24" customHeight="1">
      <c r="D49" s="32">
        <v>343</v>
      </c>
    </row>
    <row r="51" spans="4:4" ht="24" customHeight="1">
      <c r="D51" s="32">
        <v>4155</v>
      </c>
    </row>
    <row r="73" spans="4:4" ht="24" customHeight="1">
      <c r="D73" s="32">
        <v>32195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I5:K5"/>
    <mergeCell ref="C9:M9"/>
  </mergeCells>
  <conditionalFormatting sqref="AB11:AL15">
    <cfRule type="cellIs" dxfId="0" priority="1" operator="equal">
      <formula>FALSE</formula>
    </cfRule>
  </conditionalFormatting>
  <pageMargins left="0.8" right="0.8" top="0.48" bottom="0.5" header="0.5" footer="0.5"/>
  <pageSetup paperSize="9" scale="82" firstPageNumber="6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M73"/>
  <sheetViews>
    <sheetView view="pageBreakPreview" topLeftCell="A4" zoomScale="85" zoomScaleNormal="59" zoomScaleSheetLayoutView="85" workbookViewId="0">
      <selection activeCell="D26" sqref="D26"/>
    </sheetView>
  </sheetViews>
  <sheetFormatPr defaultColWidth="9.1796875" defaultRowHeight="19" customHeight="1"/>
  <cols>
    <col min="1" max="1" width="11.1796875" style="32" customWidth="1"/>
    <col min="2" max="2" width="43.1796875" style="32" customWidth="1"/>
    <col min="3" max="3" width="11.1796875" style="86" customWidth="1"/>
    <col min="4" max="4" width="13.453125" style="32" customWidth="1"/>
    <col min="5" max="5" width="1.453125" style="32" customWidth="1"/>
    <col min="6" max="6" width="14.54296875" style="32" customWidth="1"/>
    <col min="7" max="7" width="1.453125" style="32" customWidth="1"/>
    <col min="8" max="8" width="14.54296875" style="32" customWidth="1"/>
    <col min="9" max="9" width="1.453125" style="32" customWidth="1"/>
    <col min="10" max="10" width="13.453125" style="32" customWidth="1"/>
    <col min="11" max="11" width="1.453125" style="32" customWidth="1"/>
    <col min="12" max="12" width="13.453125" style="32" customWidth="1"/>
    <col min="13" max="16384" width="9.1796875" style="32"/>
  </cols>
  <sheetData>
    <row r="1" spans="1:13" s="68" customFormat="1" ht="19" customHeight="1">
      <c r="A1" s="17" t="s">
        <v>0</v>
      </c>
      <c r="B1" s="74"/>
      <c r="C1" s="75"/>
      <c r="D1" s="74"/>
      <c r="E1" s="74"/>
      <c r="F1" s="74"/>
      <c r="G1" s="74"/>
      <c r="H1" s="74"/>
      <c r="I1" s="74"/>
      <c r="J1" s="74"/>
      <c r="K1" s="74"/>
      <c r="L1" s="74"/>
    </row>
    <row r="2" spans="1:13" s="70" customFormat="1" ht="19" customHeight="1">
      <c r="A2" s="22" t="s">
        <v>74</v>
      </c>
      <c r="B2" s="76"/>
      <c r="C2" s="77"/>
      <c r="D2" s="76"/>
      <c r="E2" s="76"/>
      <c r="F2" s="76"/>
      <c r="G2" s="76"/>
      <c r="H2" s="76"/>
      <c r="I2" s="76"/>
      <c r="J2" s="76"/>
      <c r="K2" s="76"/>
      <c r="L2" s="76"/>
    </row>
    <row r="3" spans="1:13" ht="19" customHeight="1">
      <c r="A3" s="26"/>
      <c r="B3" s="78"/>
      <c r="C3" s="79"/>
      <c r="D3" s="78"/>
      <c r="E3" s="78"/>
      <c r="F3" s="78"/>
      <c r="G3" s="78"/>
      <c r="H3" s="78"/>
      <c r="I3" s="78"/>
      <c r="J3" s="78"/>
      <c r="K3" s="78"/>
      <c r="L3" s="78"/>
    </row>
    <row r="4" spans="1:13" s="33" customFormat="1" ht="19" customHeight="1">
      <c r="A4" s="29"/>
      <c r="B4" s="29"/>
      <c r="C4" s="80"/>
      <c r="D4" s="118" t="s">
        <v>91</v>
      </c>
      <c r="E4" s="118"/>
      <c r="F4" s="118"/>
      <c r="G4" s="118"/>
      <c r="H4" s="118"/>
      <c r="I4" s="118"/>
      <c r="J4" s="118"/>
      <c r="K4" s="118"/>
      <c r="L4" s="118"/>
    </row>
    <row r="5" spans="1:13" s="33" customFormat="1" ht="19" customHeight="1">
      <c r="A5" s="29"/>
      <c r="B5" s="29"/>
      <c r="C5" s="80"/>
      <c r="D5" s="29"/>
      <c r="E5" s="29"/>
      <c r="F5" s="29"/>
      <c r="G5" s="29"/>
      <c r="H5" s="124" t="s">
        <v>49</v>
      </c>
      <c r="I5" s="124"/>
      <c r="J5" s="124"/>
      <c r="K5" s="29"/>
      <c r="L5" s="29"/>
    </row>
    <row r="6" spans="1:13" s="35" customFormat="1" ht="19" customHeight="1">
      <c r="C6" s="81"/>
      <c r="D6" s="35" t="s">
        <v>76</v>
      </c>
    </row>
    <row r="7" spans="1:13" s="35" customFormat="1" ht="19" customHeight="1">
      <c r="C7" s="82"/>
      <c r="D7" s="35" t="s">
        <v>78</v>
      </c>
      <c r="F7" s="35" t="s">
        <v>79</v>
      </c>
      <c r="L7" s="83"/>
    </row>
    <row r="8" spans="1:13" s="35" customFormat="1" ht="19" customHeight="1">
      <c r="C8" s="37"/>
      <c r="D8" s="35" t="s">
        <v>81</v>
      </c>
      <c r="F8" s="35" t="s">
        <v>82</v>
      </c>
      <c r="H8" s="35" t="s">
        <v>84</v>
      </c>
      <c r="J8" s="35" t="s">
        <v>92</v>
      </c>
      <c r="L8" s="35" t="s">
        <v>86</v>
      </c>
    </row>
    <row r="9" spans="1:13" s="35" customFormat="1" ht="19" customHeight="1">
      <c r="D9" s="117" t="s">
        <v>11</v>
      </c>
      <c r="E9" s="117"/>
      <c r="F9" s="117"/>
      <c r="G9" s="117"/>
      <c r="H9" s="117"/>
      <c r="I9" s="117"/>
      <c r="J9" s="117"/>
      <c r="K9" s="117"/>
      <c r="L9" s="117"/>
    </row>
    <row r="10" spans="1:13" ht="19" customHeight="1">
      <c r="A10" s="69" t="s">
        <v>126</v>
      </c>
      <c r="C10" s="69"/>
      <c r="D10" s="84"/>
      <c r="E10" s="84"/>
      <c r="F10" s="84"/>
      <c r="G10" s="84"/>
      <c r="H10" s="84"/>
      <c r="I10" s="84"/>
      <c r="J10" s="84"/>
      <c r="K10" s="84"/>
      <c r="L10" s="84"/>
    </row>
    <row r="11" spans="1:13" ht="19" customHeight="1">
      <c r="A11" s="26" t="s">
        <v>87</v>
      </c>
      <c r="C11" s="26"/>
      <c r="D11" s="7">
        <v>93600</v>
      </c>
      <c r="E11" s="67"/>
      <c r="F11" s="7">
        <v>159008</v>
      </c>
      <c r="G11" s="67"/>
      <c r="H11" s="7">
        <v>8445</v>
      </c>
      <c r="I11" s="67"/>
      <c r="J11" s="7">
        <v>44082</v>
      </c>
      <c r="K11" s="67"/>
      <c r="L11" s="8">
        <f>SUM(D11:J11)</f>
        <v>305135</v>
      </c>
      <c r="M11" s="32">
        <v>0</v>
      </c>
    </row>
    <row r="12" spans="1:13" ht="19" customHeight="1">
      <c r="A12" s="26" t="s">
        <v>88</v>
      </c>
      <c r="B12" s="42"/>
      <c r="C12" s="71"/>
      <c r="D12" s="71"/>
      <c r="E12" s="71"/>
      <c r="F12" s="71"/>
      <c r="G12" s="71"/>
      <c r="H12" s="71"/>
      <c r="I12" s="71"/>
      <c r="J12" s="71"/>
      <c r="K12" s="71"/>
      <c r="L12" s="71"/>
    </row>
    <row r="13" spans="1:13" ht="19" customHeight="1">
      <c r="A13" s="85" t="s">
        <v>113</v>
      </c>
      <c r="B13" s="42"/>
      <c r="C13" s="71"/>
      <c r="D13" s="9">
        <v>0</v>
      </c>
      <c r="E13" s="71"/>
      <c r="F13" s="9">
        <v>0</v>
      </c>
      <c r="G13" s="71"/>
      <c r="H13" s="9">
        <v>0</v>
      </c>
      <c r="I13" s="71"/>
      <c r="J13" s="10">
        <f>'PL6M 5'!I29</f>
        <v>231</v>
      </c>
      <c r="K13" s="71"/>
      <c r="L13" s="10">
        <f>SUM(D13:J13)</f>
        <v>231</v>
      </c>
    </row>
    <row r="14" spans="1:13" ht="19" customHeight="1">
      <c r="A14" s="26" t="s">
        <v>89</v>
      </c>
      <c r="B14" s="67"/>
      <c r="C14" s="67"/>
      <c r="D14" s="11">
        <v>0</v>
      </c>
      <c r="E14" s="109"/>
      <c r="F14" s="11">
        <f>SUM(F13)</f>
        <v>0</v>
      </c>
      <c r="G14" s="109"/>
      <c r="H14" s="11">
        <f>SUM(H13)</f>
        <v>0</v>
      </c>
      <c r="I14" s="67"/>
      <c r="J14" s="11">
        <f>SUM(J13)</f>
        <v>231</v>
      </c>
      <c r="K14" s="67"/>
      <c r="L14" s="11">
        <f>SUM(L13)</f>
        <v>231</v>
      </c>
    </row>
    <row r="15" spans="1:13" ht="19" customHeight="1" thickBot="1">
      <c r="A15" s="26" t="s">
        <v>121</v>
      </c>
      <c r="D15" s="12">
        <f>SUM(D11,D14)</f>
        <v>93600</v>
      </c>
      <c r="E15" s="110"/>
      <c r="F15" s="12">
        <f>SUM(F11,F14)</f>
        <v>159008</v>
      </c>
      <c r="G15" s="109"/>
      <c r="H15" s="12">
        <f>SUM(H11,H14)</f>
        <v>8445</v>
      </c>
      <c r="I15" s="67"/>
      <c r="J15" s="12">
        <f>SUM(J11,J14)</f>
        <v>44313</v>
      </c>
      <c r="K15" s="67"/>
      <c r="L15" s="12">
        <f>SUM(L11,L14)</f>
        <v>305366</v>
      </c>
      <c r="M15" s="32">
        <v>0</v>
      </c>
    </row>
    <row r="16" spans="1:13" ht="19" customHeight="1" thickTop="1">
      <c r="A16" s="33"/>
      <c r="D16" s="71"/>
      <c r="E16" s="71"/>
      <c r="F16" s="71"/>
      <c r="G16" s="71"/>
      <c r="H16" s="71"/>
      <c r="I16" s="71"/>
      <c r="J16" s="71"/>
      <c r="K16" s="71"/>
      <c r="L16" s="71"/>
    </row>
    <row r="17" spans="1:13" ht="19" customHeight="1">
      <c r="A17" s="69" t="s">
        <v>127</v>
      </c>
      <c r="C17" s="69"/>
      <c r="D17" s="84"/>
      <c r="E17" s="84"/>
      <c r="F17" s="84"/>
      <c r="G17" s="84"/>
      <c r="H17" s="84"/>
      <c r="I17" s="84"/>
      <c r="J17" s="84"/>
      <c r="K17" s="84"/>
      <c r="L17" s="84"/>
    </row>
    <row r="18" spans="1:13" ht="19" customHeight="1">
      <c r="A18" s="26" t="s">
        <v>90</v>
      </c>
      <c r="C18" s="26"/>
      <c r="D18" s="7">
        <v>93599.98</v>
      </c>
      <c r="E18" s="67">
        <v>0</v>
      </c>
      <c r="F18" s="7">
        <v>159007.67999999999</v>
      </c>
      <c r="G18" s="67">
        <v>0</v>
      </c>
      <c r="H18" s="7">
        <v>8584.7000000000007</v>
      </c>
      <c r="I18" s="67">
        <v>0</v>
      </c>
      <c r="J18" s="7">
        <v>46097.17</v>
      </c>
      <c r="K18" s="67"/>
      <c r="L18" s="8">
        <f>SUM(D18:J18)</f>
        <v>307289.52999999997</v>
      </c>
    </row>
    <row r="19" spans="1:13" ht="19" customHeight="1">
      <c r="A19" s="26" t="s">
        <v>88</v>
      </c>
      <c r="B19" s="42"/>
      <c r="C19" s="71"/>
      <c r="D19" s="71"/>
      <c r="E19" s="71"/>
      <c r="F19" s="71"/>
      <c r="G19" s="71"/>
      <c r="H19" s="71"/>
      <c r="I19" s="71"/>
      <c r="J19" s="71"/>
      <c r="K19" s="71"/>
      <c r="L19" s="71"/>
    </row>
    <row r="20" spans="1:13" ht="19" customHeight="1">
      <c r="A20" s="85" t="s">
        <v>113</v>
      </c>
      <c r="B20" s="42"/>
      <c r="C20" s="71"/>
      <c r="D20" s="9">
        <v>0</v>
      </c>
      <c r="E20" s="71"/>
      <c r="F20" s="9">
        <v>0</v>
      </c>
      <c r="G20" s="71"/>
      <c r="H20" s="9">
        <v>0</v>
      </c>
      <c r="I20" s="71"/>
      <c r="J20" s="10">
        <f>'PL6M 5'!G29</f>
        <v>1785</v>
      </c>
      <c r="K20" s="71"/>
      <c r="L20" s="10">
        <f>SUM(D20:J20)</f>
        <v>1785</v>
      </c>
    </row>
    <row r="21" spans="1:13" ht="19" customHeight="1">
      <c r="A21" s="26" t="s">
        <v>89</v>
      </c>
      <c r="B21" s="67"/>
      <c r="C21" s="67"/>
      <c r="D21" s="11">
        <f>SUM(D20)</f>
        <v>0</v>
      </c>
      <c r="E21" s="109"/>
      <c r="F21" s="11">
        <f>SUM(F20)</f>
        <v>0</v>
      </c>
      <c r="G21" s="109"/>
      <c r="H21" s="11">
        <f>SUM(H20)</f>
        <v>0</v>
      </c>
      <c r="I21" s="67"/>
      <c r="J21" s="11">
        <f>SUM(J20)</f>
        <v>1785</v>
      </c>
      <c r="K21" s="67"/>
      <c r="L21" s="11">
        <f>SUM(L20)</f>
        <v>1785</v>
      </c>
    </row>
    <row r="22" spans="1:13" ht="19" customHeight="1" thickBot="1">
      <c r="A22" s="26" t="s">
        <v>122</v>
      </c>
      <c r="D22" s="12">
        <f>SUM(D18,D21)</f>
        <v>93599.98</v>
      </c>
      <c r="E22" s="110"/>
      <c r="F22" s="12">
        <f>SUM(F18,F21)</f>
        <v>159007.67999999999</v>
      </c>
      <c r="G22" s="109"/>
      <c r="H22" s="12">
        <f>SUM(H18,H21)</f>
        <v>8584.7000000000007</v>
      </c>
      <c r="I22" s="67"/>
      <c r="J22" s="12">
        <f>SUM(J18,J21)</f>
        <v>47882.17</v>
      </c>
      <c r="K22" s="67"/>
      <c r="L22" s="12">
        <f>SUM(L18,L21)</f>
        <v>309074.52999999997</v>
      </c>
      <c r="M22" s="32">
        <f>+'BS 2-3'!H73-L22</f>
        <v>0.47000000003026798</v>
      </c>
    </row>
    <row r="23" spans="1:13" ht="19" customHeight="1" thickTop="1"/>
    <row r="46" spans="4:4" ht="19" customHeight="1">
      <c r="D46" s="32">
        <v>40355</v>
      </c>
    </row>
    <row r="49" spans="4:4" ht="19" customHeight="1">
      <c r="D49" s="32">
        <v>343</v>
      </c>
    </row>
    <row r="51" spans="4:4" ht="19" customHeight="1">
      <c r="D51" s="32">
        <v>4155</v>
      </c>
    </row>
    <row r="73" spans="4:4" ht="19" customHeight="1">
      <c r="D73" s="32">
        <v>32195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9:L9"/>
  </mergeCells>
  <pageMargins left="0.8" right="0.8" top="0.48" bottom="0.5" header="0.5" footer="0.5"/>
  <pageSetup paperSize="9" scale="91" firstPageNumber="7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O77"/>
  <sheetViews>
    <sheetView view="pageBreakPreview" topLeftCell="A13" zoomScaleNormal="85" zoomScaleSheetLayoutView="100" workbookViewId="0">
      <selection activeCell="A19" sqref="A19"/>
    </sheetView>
  </sheetViews>
  <sheetFormatPr defaultColWidth="10.54296875" defaultRowHeight="21.25" customHeight="1"/>
  <cols>
    <col min="1" max="1" width="48.81640625" style="30" customWidth="1"/>
    <col min="2" max="2" width="12" style="32" customWidth="1"/>
    <col min="3" max="3" width="1.453125" style="32" customWidth="1"/>
    <col min="4" max="4" width="12" style="32" customWidth="1"/>
    <col min="5" max="5" width="1.453125" style="32" customWidth="1"/>
    <col min="6" max="6" width="12" style="32" customWidth="1"/>
    <col min="7" max="7" width="1.453125" style="32" customWidth="1"/>
    <col min="8" max="8" width="12" style="32" customWidth="1"/>
    <col min="9" max="16384" width="10.54296875" style="32"/>
  </cols>
  <sheetData>
    <row r="1" spans="1:8" s="68" customFormat="1" ht="21.25" customHeight="1">
      <c r="A1" s="17" t="s">
        <v>0</v>
      </c>
    </row>
    <row r="2" spans="1:8" s="25" customFormat="1" ht="21.25" customHeight="1">
      <c r="A2" s="22" t="s">
        <v>93</v>
      </c>
      <c r="B2" s="24"/>
      <c r="C2" s="24"/>
      <c r="D2" s="24"/>
      <c r="E2" s="24"/>
      <c r="F2" s="24"/>
      <c r="G2" s="24"/>
      <c r="H2" s="24"/>
    </row>
    <row r="3" spans="1:8" s="28" customFormat="1" ht="21.25" customHeight="1">
      <c r="A3" s="26"/>
      <c r="B3" s="20"/>
      <c r="C3" s="20"/>
      <c r="D3" s="20"/>
      <c r="E3" s="20"/>
      <c r="F3" s="20"/>
      <c r="G3" s="20"/>
      <c r="H3" s="20"/>
    </row>
    <row r="4" spans="1:8" s="28" customFormat="1" ht="21.25" customHeight="1">
      <c r="B4" s="121" t="s">
        <v>56</v>
      </c>
      <c r="C4" s="121"/>
      <c r="D4" s="121"/>
      <c r="E4" s="56"/>
      <c r="F4" s="121" t="s">
        <v>57</v>
      </c>
      <c r="G4" s="121"/>
      <c r="H4" s="121"/>
    </row>
    <row r="5" spans="1:8" ht="21.25" customHeight="1">
      <c r="B5" s="121" t="s">
        <v>58</v>
      </c>
      <c r="C5" s="121"/>
      <c r="D5" s="121"/>
      <c r="E5" s="56"/>
      <c r="F5" s="121" t="s">
        <v>58</v>
      </c>
      <c r="G5" s="121"/>
      <c r="H5" s="121"/>
    </row>
    <row r="6" spans="1:8" ht="21.25" customHeight="1">
      <c r="B6" s="122" t="s">
        <v>124</v>
      </c>
      <c r="C6" s="122"/>
      <c r="D6" s="122"/>
      <c r="E6" s="1"/>
      <c r="F6" s="122" t="s">
        <v>124</v>
      </c>
      <c r="G6" s="122"/>
      <c r="H6" s="122"/>
    </row>
    <row r="7" spans="1:8" ht="21.25" customHeight="1">
      <c r="B7" s="120" t="s">
        <v>120</v>
      </c>
      <c r="C7" s="120"/>
      <c r="D7" s="120"/>
      <c r="E7" s="1"/>
      <c r="F7" s="120" t="s">
        <v>120</v>
      </c>
      <c r="G7" s="120"/>
      <c r="H7" s="120"/>
    </row>
    <row r="8" spans="1:8" ht="21.25" customHeight="1">
      <c r="B8" s="57">
        <v>2026</v>
      </c>
      <c r="C8" s="57"/>
      <c r="D8" s="57">
        <v>2025</v>
      </c>
      <c r="E8" s="1"/>
      <c r="F8" s="57">
        <v>2026</v>
      </c>
      <c r="G8" s="57"/>
      <c r="H8" s="57">
        <v>2025</v>
      </c>
    </row>
    <row r="9" spans="1:8" ht="21.25" customHeight="1">
      <c r="B9" s="125" t="s">
        <v>11</v>
      </c>
      <c r="C9" s="125"/>
      <c r="D9" s="125"/>
      <c r="E9" s="125"/>
      <c r="F9" s="125"/>
      <c r="G9" s="125"/>
      <c r="H9" s="125"/>
    </row>
    <row r="10" spans="1:8" s="33" customFormat="1" ht="21" customHeight="1">
      <c r="A10" s="44" t="s">
        <v>94</v>
      </c>
      <c r="B10" s="29"/>
      <c r="C10" s="29"/>
      <c r="D10" s="29"/>
      <c r="F10" s="29"/>
      <c r="G10" s="29"/>
      <c r="H10" s="29"/>
    </row>
    <row r="11" spans="1:8" ht="21.25" customHeight="1">
      <c r="A11" s="30" t="s">
        <v>128</v>
      </c>
      <c r="B11" s="10">
        <f>'PL6M 5'!C27</f>
        <v>516</v>
      </c>
      <c r="C11" s="92"/>
      <c r="D11" s="10">
        <f>'PL6M 5'!E27</f>
        <v>-906</v>
      </c>
      <c r="E11" s="92"/>
      <c r="F11" s="10">
        <f>'PL6M 5'!G27</f>
        <v>2600</v>
      </c>
      <c r="G11" s="92"/>
      <c r="H11" s="10">
        <f>'PL6M 5'!I27</f>
        <v>222</v>
      </c>
    </row>
    <row r="12" spans="1:8" ht="21.25" customHeight="1">
      <c r="A12" s="31" t="s">
        <v>95</v>
      </c>
      <c r="B12" s="92"/>
      <c r="C12" s="92"/>
      <c r="D12" s="84"/>
      <c r="E12" s="92"/>
      <c r="F12" s="92"/>
      <c r="G12" s="92"/>
      <c r="H12" s="84"/>
    </row>
    <row r="13" spans="1:8" ht="21.25" customHeight="1">
      <c r="A13" s="65" t="s">
        <v>73</v>
      </c>
      <c r="B13" s="111">
        <v>7144</v>
      </c>
      <c r="C13" s="101"/>
      <c r="D13" s="111">
        <f>'PL6M 5'!E25</f>
        <v>8091</v>
      </c>
      <c r="E13" s="101"/>
      <c r="F13" s="111">
        <v>7144</v>
      </c>
      <c r="G13" s="101"/>
      <c r="H13" s="111">
        <f>'PL6M 5'!I25</f>
        <v>8091</v>
      </c>
    </row>
    <row r="14" spans="1:8" ht="21.25" customHeight="1">
      <c r="A14" s="65" t="s">
        <v>96</v>
      </c>
      <c r="B14" s="9">
        <v>5516</v>
      </c>
      <c r="C14" s="92"/>
      <c r="D14" s="92">
        <v>5198</v>
      </c>
      <c r="E14" s="92"/>
      <c r="F14" s="9">
        <v>4710</v>
      </c>
      <c r="G14" s="92"/>
      <c r="H14" s="92">
        <v>4465</v>
      </c>
    </row>
    <row r="15" spans="1:8" ht="21.25" customHeight="1">
      <c r="A15" s="65" t="s">
        <v>134</v>
      </c>
      <c r="B15" s="9">
        <v>1210</v>
      </c>
      <c r="C15" s="92"/>
      <c r="D15" s="92">
        <v>6076</v>
      </c>
      <c r="E15" s="92"/>
      <c r="F15" s="9">
        <v>1214</v>
      </c>
      <c r="G15" s="92"/>
      <c r="H15" s="92">
        <v>6073</v>
      </c>
    </row>
    <row r="16" spans="1:8" ht="21.25" customHeight="1">
      <c r="A16" s="65" t="s">
        <v>107</v>
      </c>
      <c r="B16" s="9">
        <v>40</v>
      </c>
      <c r="C16" s="92"/>
      <c r="D16" s="92">
        <v>0</v>
      </c>
      <c r="E16" s="92"/>
      <c r="F16" s="9">
        <v>40</v>
      </c>
      <c r="G16" s="92"/>
      <c r="H16" s="92">
        <v>0</v>
      </c>
    </row>
    <row r="17" spans="1:8" ht="21.25" customHeight="1">
      <c r="A17" s="65" t="s">
        <v>108</v>
      </c>
      <c r="B17" s="9">
        <v>-7</v>
      </c>
      <c r="C17" s="92"/>
      <c r="D17" s="92">
        <v>0</v>
      </c>
      <c r="E17" s="92"/>
      <c r="F17" s="9">
        <v>-7</v>
      </c>
      <c r="G17" s="92"/>
      <c r="H17" s="92">
        <v>0</v>
      </c>
    </row>
    <row r="18" spans="1:8" ht="21.25" customHeight="1">
      <c r="A18" s="65" t="s">
        <v>97</v>
      </c>
      <c r="B18" s="9">
        <v>-76</v>
      </c>
      <c r="C18" s="92"/>
      <c r="D18" s="92">
        <v>-85</v>
      </c>
      <c r="E18" s="92"/>
      <c r="F18" s="9">
        <v>-77</v>
      </c>
      <c r="G18" s="92"/>
      <c r="H18" s="92">
        <v>-85</v>
      </c>
    </row>
    <row r="19" spans="1:8" ht="21.25" customHeight="1">
      <c r="A19" s="65" t="s">
        <v>148</v>
      </c>
      <c r="B19" s="9">
        <v>611</v>
      </c>
      <c r="C19" s="92"/>
      <c r="D19" s="92">
        <v>561</v>
      </c>
      <c r="E19" s="92"/>
      <c r="F19" s="9">
        <v>608</v>
      </c>
      <c r="G19" s="92"/>
      <c r="H19" s="92">
        <v>558</v>
      </c>
    </row>
    <row r="20" spans="1:8" ht="21.25" customHeight="1">
      <c r="A20" s="65" t="s">
        <v>63</v>
      </c>
      <c r="B20" s="9">
        <v>-32342</v>
      </c>
      <c r="C20" s="92"/>
      <c r="D20" s="92">
        <v>-35890</v>
      </c>
      <c r="E20" s="92"/>
      <c r="F20" s="9">
        <v>-32342</v>
      </c>
      <c r="G20" s="92"/>
      <c r="H20" s="92">
        <v>-35890</v>
      </c>
    </row>
    <row r="21" spans="1:8" ht="21.25" customHeight="1">
      <c r="A21" s="65" t="s">
        <v>129</v>
      </c>
      <c r="B21" s="16">
        <v>32603</v>
      </c>
      <c r="C21" s="92"/>
      <c r="D21" s="97">
        <v>35860</v>
      </c>
      <c r="E21" s="92"/>
      <c r="F21" s="16">
        <v>32603</v>
      </c>
      <c r="G21" s="92"/>
      <c r="H21" s="97">
        <v>35860</v>
      </c>
    </row>
    <row r="22" spans="1:8" ht="21.25" customHeight="1">
      <c r="A22" s="65"/>
      <c r="B22" s="10">
        <f>SUM(B11:B21)</f>
        <v>15215</v>
      </c>
      <c r="C22" s="99"/>
      <c r="D22" s="10">
        <f>SUM(D11:D21)</f>
        <v>18905</v>
      </c>
      <c r="E22" s="99"/>
      <c r="F22" s="10">
        <f>SUM(F11:F21)</f>
        <v>16493</v>
      </c>
      <c r="G22" s="99"/>
      <c r="H22" s="10">
        <f>SUM(H11:H21)</f>
        <v>19294</v>
      </c>
    </row>
    <row r="23" spans="1:8" ht="21.25" customHeight="1">
      <c r="A23" s="31" t="s">
        <v>98</v>
      </c>
      <c r="B23" s="92"/>
      <c r="C23" s="92"/>
      <c r="D23" s="92"/>
      <c r="E23" s="92"/>
      <c r="F23" s="92"/>
      <c r="G23" s="92"/>
      <c r="H23" s="92"/>
    </row>
    <row r="24" spans="1:8" ht="21.25" customHeight="1">
      <c r="A24" s="30" t="s">
        <v>15</v>
      </c>
      <c r="B24" s="9">
        <v>8402</v>
      </c>
      <c r="C24" s="92"/>
      <c r="D24" s="92">
        <v>7007</v>
      </c>
      <c r="E24" s="92"/>
      <c r="F24" s="9">
        <v>8402</v>
      </c>
      <c r="G24" s="92"/>
      <c r="H24" s="92">
        <v>7007</v>
      </c>
    </row>
    <row r="25" spans="1:8" ht="21.25" customHeight="1">
      <c r="A25" s="30" t="s">
        <v>16</v>
      </c>
      <c r="B25" s="9">
        <v>9780</v>
      </c>
      <c r="C25" s="92"/>
      <c r="D25" s="92">
        <v>11713</v>
      </c>
      <c r="E25" s="92"/>
      <c r="F25" s="9">
        <v>10363</v>
      </c>
      <c r="G25" s="92"/>
      <c r="H25" s="92">
        <v>12505</v>
      </c>
    </row>
    <row r="26" spans="1:8" ht="21.25" customHeight="1">
      <c r="A26" s="53" t="s">
        <v>99</v>
      </c>
      <c r="B26" s="9">
        <v>8428</v>
      </c>
      <c r="C26" s="92"/>
      <c r="D26" s="92">
        <v>21800</v>
      </c>
      <c r="E26" s="92"/>
      <c r="F26" s="9">
        <v>8428</v>
      </c>
      <c r="G26" s="92"/>
      <c r="H26" s="92">
        <v>21800</v>
      </c>
    </row>
    <row r="27" spans="1:8" ht="21.25" customHeight="1">
      <c r="A27" s="65" t="s">
        <v>20</v>
      </c>
      <c r="B27" s="9">
        <v>592</v>
      </c>
      <c r="C27" s="92"/>
      <c r="D27" s="92">
        <v>-711</v>
      </c>
      <c r="E27" s="92"/>
      <c r="F27" s="9">
        <v>439</v>
      </c>
      <c r="G27" s="92"/>
      <c r="H27" s="92">
        <v>-515</v>
      </c>
    </row>
    <row r="28" spans="1:8" ht="21.25" customHeight="1">
      <c r="A28" s="65" t="s">
        <v>29</v>
      </c>
      <c r="B28" s="9">
        <v>50</v>
      </c>
      <c r="C28" s="92"/>
      <c r="D28" s="92">
        <v>-926</v>
      </c>
      <c r="E28" s="92"/>
      <c r="F28" s="9">
        <v>50</v>
      </c>
      <c r="G28" s="92"/>
      <c r="H28" s="92">
        <v>-926</v>
      </c>
    </row>
    <row r="29" spans="1:8" ht="21.25" customHeight="1">
      <c r="A29" s="65" t="s">
        <v>34</v>
      </c>
      <c r="B29" s="9">
        <v>-13427</v>
      </c>
      <c r="C29" s="92"/>
      <c r="D29" s="92">
        <v>-11079</v>
      </c>
      <c r="E29" s="92"/>
      <c r="F29" s="9">
        <v>-13658</v>
      </c>
      <c r="G29" s="92"/>
      <c r="H29" s="92">
        <v>-11179</v>
      </c>
    </row>
    <row r="30" spans="1:8" ht="21.25" customHeight="1">
      <c r="A30" s="30" t="s">
        <v>36</v>
      </c>
      <c r="B30" s="3">
        <v>-618</v>
      </c>
      <c r="C30" s="101"/>
      <c r="D30" s="101">
        <v>-155</v>
      </c>
      <c r="E30" s="101"/>
      <c r="F30" s="3">
        <v>-590</v>
      </c>
      <c r="G30" s="101"/>
      <c r="H30" s="101">
        <v>-177</v>
      </c>
    </row>
    <row r="31" spans="1:8" ht="21.25" customHeight="1">
      <c r="A31" s="30" t="s">
        <v>117</v>
      </c>
      <c r="B31" s="16">
        <v>-1669</v>
      </c>
      <c r="C31" s="92"/>
      <c r="D31" s="97">
        <v>0</v>
      </c>
      <c r="E31" s="92"/>
      <c r="F31" s="16">
        <v>-1669</v>
      </c>
      <c r="G31" s="92"/>
      <c r="H31" s="97">
        <v>0</v>
      </c>
    </row>
    <row r="32" spans="1:8" ht="21.25" customHeight="1">
      <c r="A32" s="30" t="s">
        <v>109</v>
      </c>
      <c r="B32" s="10">
        <f>SUM(B22:B31)</f>
        <v>26753</v>
      </c>
      <c r="C32" s="99"/>
      <c r="D32" s="10">
        <f>SUM(D22:D31)</f>
        <v>46554</v>
      </c>
      <c r="E32" s="99"/>
      <c r="F32" s="10">
        <f>SUM(F22:F31)</f>
        <v>28258</v>
      </c>
      <c r="G32" s="99"/>
      <c r="H32" s="10">
        <f>SUM(H22:H31)</f>
        <v>47809</v>
      </c>
    </row>
    <row r="33" spans="1:15" ht="21.25" customHeight="1">
      <c r="A33" s="30" t="s">
        <v>116</v>
      </c>
      <c r="B33" s="32">
        <v>-1472</v>
      </c>
      <c r="D33" s="32">
        <v>-1528</v>
      </c>
      <c r="F33" s="32">
        <v>-1461</v>
      </c>
      <c r="H33" s="32">
        <v>-1481</v>
      </c>
    </row>
    <row r="34" spans="1:15" ht="21.25" customHeight="1">
      <c r="A34" s="69" t="s">
        <v>110</v>
      </c>
      <c r="B34" s="11">
        <f>SUM(B32:B33)</f>
        <v>25281</v>
      </c>
      <c r="C34" s="99"/>
      <c r="D34" s="11">
        <f>SUM(D32:D33)</f>
        <v>45026</v>
      </c>
      <c r="E34" s="99"/>
      <c r="F34" s="11">
        <f>SUM(F32:F33)</f>
        <v>26797</v>
      </c>
      <c r="G34" s="99"/>
      <c r="H34" s="11">
        <f>SUM(H32:H33)</f>
        <v>46328</v>
      </c>
    </row>
    <row r="35" spans="1:15" ht="21.25" customHeight="1">
      <c r="A35" s="65"/>
      <c r="B35" s="2"/>
      <c r="C35" s="5"/>
      <c r="D35" s="2"/>
      <c r="E35" s="5"/>
      <c r="F35" s="2"/>
      <c r="G35" s="5"/>
      <c r="H35" s="2"/>
    </row>
    <row r="36" spans="1:15" s="21" customFormat="1" ht="21.25" customHeight="1">
      <c r="A36" s="17" t="s">
        <v>0</v>
      </c>
      <c r="B36" s="13"/>
      <c r="C36" s="13"/>
      <c r="D36" s="13"/>
      <c r="E36" s="13"/>
      <c r="F36" s="13"/>
      <c r="G36" s="13"/>
      <c r="H36" s="13"/>
      <c r="I36" s="32"/>
      <c r="J36" s="32"/>
      <c r="K36" s="32"/>
      <c r="L36" s="32"/>
      <c r="M36" s="32"/>
      <c r="N36" s="32"/>
      <c r="O36" s="32"/>
    </row>
    <row r="37" spans="1:15" s="25" customFormat="1" ht="21.25" customHeight="1">
      <c r="A37" s="22" t="s">
        <v>93</v>
      </c>
      <c r="B37" s="14"/>
      <c r="C37" s="14"/>
      <c r="D37" s="14"/>
      <c r="E37" s="14"/>
      <c r="F37" s="14"/>
      <c r="G37" s="14"/>
      <c r="H37" s="14"/>
      <c r="I37" s="32"/>
      <c r="J37" s="21"/>
      <c r="K37" s="32"/>
      <c r="L37" s="32"/>
      <c r="M37" s="32"/>
      <c r="N37" s="32"/>
      <c r="O37" s="32"/>
    </row>
    <row r="38" spans="1:15" s="28" customFormat="1" ht="21.25" customHeight="1">
      <c r="A38" s="26"/>
      <c r="B38" s="15"/>
      <c r="C38" s="15"/>
      <c r="D38" s="15"/>
      <c r="E38" s="15"/>
      <c r="F38" s="15"/>
      <c r="G38" s="15"/>
      <c r="H38" s="15"/>
      <c r="I38" s="32"/>
      <c r="J38" s="25"/>
      <c r="K38" s="68"/>
      <c r="L38" s="32"/>
      <c r="M38" s="32"/>
      <c r="N38" s="32"/>
      <c r="O38" s="32"/>
    </row>
    <row r="39" spans="1:15" s="28" customFormat="1" ht="21.25" customHeight="1">
      <c r="B39" s="121" t="s">
        <v>56</v>
      </c>
      <c r="C39" s="121"/>
      <c r="D39" s="121"/>
      <c r="E39" s="56"/>
      <c r="F39" s="121" t="s">
        <v>57</v>
      </c>
      <c r="G39" s="121"/>
      <c r="H39" s="121"/>
      <c r="I39" s="32"/>
      <c r="K39" s="70"/>
      <c r="L39" s="32"/>
      <c r="M39" s="32"/>
      <c r="N39" s="32"/>
      <c r="O39" s="32"/>
    </row>
    <row r="40" spans="1:15" ht="21.25" customHeight="1">
      <c r="B40" s="121" t="s">
        <v>58</v>
      </c>
      <c r="C40" s="121"/>
      <c r="D40" s="121"/>
      <c r="E40" s="56"/>
      <c r="F40" s="121" t="s">
        <v>58</v>
      </c>
      <c r="G40" s="121"/>
      <c r="H40" s="121"/>
      <c r="J40" s="28"/>
    </row>
    <row r="41" spans="1:15" ht="21.25" customHeight="1">
      <c r="B41" s="122" t="s">
        <v>124</v>
      </c>
      <c r="C41" s="122"/>
      <c r="D41" s="122"/>
      <c r="E41" s="1"/>
      <c r="F41" s="122" t="s">
        <v>124</v>
      </c>
      <c r="G41" s="122"/>
      <c r="H41" s="122"/>
    </row>
    <row r="42" spans="1:15" ht="21.25" customHeight="1">
      <c r="B42" s="120" t="s">
        <v>120</v>
      </c>
      <c r="C42" s="120"/>
      <c r="D42" s="120"/>
      <c r="E42" s="1"/>
      <c r="F42" s="120" t="s">
        <v>120</v>
      </c>
      <c r="G42" s="120"/>
      <c r="H42" s="120"/>
    </row>
    <row r="43" spans="1:15" ht="21.25" customHeight="1">
      <c r="B43" s="57">
        <v>2026</v>
      </c>
      <c r="C43" s="57"/>
      <c r="D43" s="57">
        <v>2025</v>
      </c>
      <c r="E43" s="58"/>
      <c r="F43" s="57">
        <v>2026</v>
      </c>
      <c r="G43" s="57"/>
      <c r="H43" s="57">
        <v>2025</v>
      </c>
    </row>
    <row r="44" spans="1:15" ht="21.25" customHeight="1">
      <c r="B44" s="125" t="s">
        <v>11</v>
      </c>
      <c r="C44" s="125"/>
      <c r="D44" s="125"/>
      <c r="E44" s="125"/>
      <c r="F44" s="125"/>
      <c r="G44" s="125"/>
      <c r="H44" s="125"/>
    </row>
    <row r="45" spans="1:15" ht="21.25" customHeight="1">
      <c r="A45" s="44" t="s">
        <v>100</v>
      </c>
      <c r="B45" s="4"/>
      <c r="C45" s="4"/>
      <c r="D45" s="4"/>
      <c r="E45" s="2"/>
      <c r="F45" s="4"/>
      <c r="G45" s="4"/>
      <c r="H45" s="4"/>
    </row>
    <row r="46" spans="1:15" ht="21.25" customHeight="1">
      <c r="A46" s="30" t="s">
        <v>130</v>
      </c>
      <c r="B46" s="4" t="s">
        <v>133</v>
      </c>
      <c r="C46" s="4"/>
      <c r="D46" s="4">
        <v>-210</v>
      </c>
      <c r="E46" s="2"/>
      <c r="F46" s="4">
        <v>0</v>
      </c>
      <c r="G46" s="4"/>
      <c r="H46" s="4">
        <v>-210</v>
      </c>
    </row>
    <row r="47" spans="1:15" ht="21.25" customHeight="1">
      <c r="A47" s="30" t="s">
        <v>132</v>
      </c>
      <c r="B47" s="4">
        <v>11</v>
      </c>
      <c r="C47" s="4"/>
      <c r="D47" s="4">
        <v>0</v>
      </c>
      <c r="E47" s="2"/>
      <c r="F47" s="4">
        <v>11</v>
      </c>
      <c r="G47" s="4"/>
      <c r="H47" s="4">
        <v>0</v>
      </c>
    </row>
    <row r="48" spans="1:15" ht="21" customHeight="1">
      <c r="A48" s="30" t="s">
        <v>101</v>
      </c>
      <c r="B48" s="9">
        <v>-721</v>
      </c>
      <c r="C48" s="92"/>
      <c r="D48" s="92">
        <v>-2063</v>
      </c>
      <c r="E48" s="92"/>
      <c r="F48" s="9">
        <v>-303</v>
      </c>
      <c r="G48" s="92"/>
      <c r="H48" s="92">
        <v>-1655</v>
      </c>
    </row>
    <row r="49" spans="1:8" ht="21.25" customHeight="1">
      <c r="A49" s="30" t="s">
        <v>14</v>
      </c>
      <c r="B49" s="9">
        <v>-21</v>
      </c>
      <c r="C49" s="92"/>
      <c r="D49" s="92">
        <v>-3000</v>
      </c>
      <c r="E49" s="92"/>
      <c r="F49" s="9">
        <v>-21</v>
      </c>
      <c r="G49" s="92"/>
      <c r="H49" s="92">
        <v>-3000</v>
      </c>
    </row>
    <row r="50" spans="1:8" ht="21.25" customHeight="1">
      <c r="A50" s="30" t="s">
        <v>131</v>
      </c>
      <c r="B50" s="9" t="s">
        <v>133</v>
      </c>
      <c r="C50" s="92"/>
      <c r="D50" s="92">
        <v>0</v>
      </c>
      <c r="E50" s="92"/>
      <c r="F50" s="9">
        <v>-2000</v>
      </c>
      <c r="G50" s="92"/>
      <c r="H50" s="92">
        <v>-2000</v>
      </c>
    </row>
    <row r="51" spans="1:8" ht="21.25" customHeight="1">
      <c r="A51" s="26" t="s">
        <v>111</v>
      </c>
      <c r="B51" s="11">
        <f>SUM(B46:B50)</f>
        <v>-731</v>
      </c>
      <c r="C51" s="102"/>
      <c r="D51" s="11">
        <f>SUM(D46:D50)</f>
        <v>-5273</v>
      </c>
      <c r="E51" s="102"/>
      <c r="F51" s="11">
        <f>SUM(F46:F50)</f>
        <v>-2313</v>
      </c>
      <c r="G51" s="102"/>
      <c r="H51" s="11">
        <f>SUM(H46:H50)</f>
        <v>-6865</v>
      </c>
    </row>
    <row r="52" spans="1:8" ht="21.25" customHeight="1">
      <c r="A52" s="26"/>
      <c r="B52" s="92"/>
      <c r="C52" s="92"/>
      <c r="D52" s="92"/>
      <c r="E52" s="92"/>
      <c r="F52" s="92"/>
      <c r="G52" s="92"/>
      <c r="H52" s="92"/>
    </row>
    <row r="53" spans="1:8" ht="21.25" customHeight="1">
      <c r="A53" s="44" t="s">
        <v>102</v>
      </c>
      <c r="B53" s="92"/>
      <c r="C53" s="92"/>
      <c r="D53" s="92"/>
      <c r="E53" s="92"/>
      <c r="F53" s="92"/>
      <c r="G53" s="92"/>
      <c r="H53" s="92"/>
    </row>
    <row r="54" spans="1:8" ht="21.25" customHeight="1">
      <c r="A54" s="30" t="s">
        <v>114</v>
      </c>
      <c r="B54" s="3">
        <v>-2194</v>
      </c>
      <c r="C54" s="92"/>
      <c r="D54" s="92">
        <v>-2433</v>
      </c>
      <c r="E54" s="92"/>
      <c r="F54" s="3">
        <v>-2194</v>
      </c>
      <c r="G54" s="92"/>
      <c r="H54" s="92">
        <v>-2433</v>
      </c>
    </row>
    <row r="55" spans="1:8" ht="21" customHeight="1">
      <c r="A55" s="30" t="s">
        <v>147</v>
      </c>
      <c r="B55" s="3">
        <v>-35000</v>
      </c>
      <c r="C55" s="92"/>
      <c r="D55" s="92">
        <v>0</v>
      </c>
      <c r="E55" s="92"/>
      <c r="F55" s="3">
        <v>-35000</v>
      </c>
      <c r="G55" s="92"/>
      <c r="H55" s="92">
        <v>0</v>
      </c>
    </row>
    <row r="56" spans="1:8" ht="21.25" customHeight="1">
      <c r="A56" s="30" t="s">
        <v>115</v>
      </c>
      <c r="B56" s="3">
        <v>-7315</v>
      </c>
      <c r="C56" s="101"/>
      <c r="D56" s="101">
        <v>-8166</v>
      </c>
      <c r="E56" s="101"/>
      <c r="F56" s="3">
        <v>-7315</v>
      </c>
      <c r="G56" s="101"/>
      <c r="H56" s="101">
        <v>-8166</v>
      </c>
    </row>
    <row r="57" spans="1:8" ht="21.25" customHeight="1">
      <c r="A57" s="26" t="s">
        <v>112</v>
      </c>
      <c r="B57" s="95">
        <f>SUM(B54:B56)</f>
        <v>-44509</v>
      </c>
      <c r="C57" s="102"/>
      <c r="D57" s="95">
        <f>SUM(D54:D56)</f>
        <v>-10599</v>
      </c>
      <c r="E57" s="102"/>
      <c r="F57" s="95">
        <f>SUM(F54:F56)</f>
        <v>-44509</v>
      </c>
      <c r="G57" s="102"/>
      <c r="H57" s="95">
        <f>SUM(H54:H56)</f>
        <v>-10599</v>
      </c>
    </row>
    <row r="58" spans="1:8" ht="21.25" customHeight="1">
      <c r="A58" s="26"/>
      <c r="B58" s="92"/>
      <c r="C58" s="92"/>
      <c r="D58" s="92"/>
      <c r="E58" s="92"/>
      <c r="F58" s="92"/>
      <c r="G58" s="92"/>
      <c r="H58" s="92"/>
    </row>
    <row r="59" spans="1:8" ht="21.25" customHeight="1">
      <c r="A59" s="26" t="s">
        <v>103</v>
      </c>
      <c r="B59" s="98">
        <f>B34+B51+B57</f>
        <v>-19959</v>
      </c>
      <c r="C59" s="102"/>
      <c r="D59" s="98">
        <f>D34+D51+D57</f>
        <v>29154</v>
      </c>
      <c r="E59" s="102"/>
      <c r="F59" s="98">
        <f>F34+F51+F57</f>
        <v>-20025</v>
      </c>
      <c r="G59" s="102"/>
      <c r="H59" s="98">
        <f>H34+H51+H57</f>
        <v>28864</v>
      </c>
    </row>
    <row r="60" spans="1:8" ht="21.25" customHeight="1">
      <c r="A60" s="65" t="s">
        <v>104</v>
      </c>
      <c r="B60" s="111">
        <f>'BS 2-3'!F11</f>
        <v>56953</v>
      </c>
      <c r="C60" s="92"/>
      <c r="D60" s="92">
        <v>14897</v>
      </c>
      <c r="E60" s="92"/>
      <c r="F60" s="111">
        <f>'BS 2-3'!J11</f>
        <v>49196</v>
      </c>
      <c r="G60" s="92"/>
      <c r="H60" s="92">
        <v>6450</v>
      </c>
    </row>
    <row r="61" spans="1:8" ht="21.25" customHeight="1" thickBot="1">
      <c r="A61" s="69" t="s">
        <v>123</v>
      </c>
      <c r="B61" s="12">
        <f>SUM(B59:B60)</f>
        <v>36994</v>
      </c>
      <c r="C61" s="102"/>
      <c r="D61" s="12">
        <f>SUM(D59:D60)</f>
        <v>44051</v>
      </c>
      <c r="E61" s="102"/>
      <c r="F61" s="12">
        <f>SUM(F59:F60)</f>
        <v>29171</v>
      </c>
      <c r="G61" s="102"/>
      <c r="H61" s="12">
        <f>SUM(H59:H60)</f>
        <v>35314</v>
      </c>
    </row>
    <row r="62" spans="1:8" ht="21.25" customHeight="1" thickTop="1">
      <c r="B62" s="71"/>
      <c r="C62" s="71"/>
      <c r="D62" s="71"/>
      <c r="E62" s="71"/>
      <c r="F62" s="71"/>
      <c r="G62" s="71"/>
      <c r="H62" s="71"/>
    </row>
    <row r="63" spans="1:8" ht="21.25" customHeight="1">
      <c r="A63" s="44" t="s">
        <v>105</v>
      </c>
      <c r="B63" s="71"/>
      <c r="C63" s="71"/>
      <c r="D63" s="71"/>
      <c r="E63" s="71"/>
      <c r="F63" s="71"/>
      <c r="G63" s="71"/>
      <c r="H63" s="71"/>
    </row>
    <row r="64" spans="1:8" ht="21.25" customHeight="1">
      <c r="A64" s="30" t="s">
        <v>118</v>
      </c>
      <c r="B64" s="84">
        <v>335</v>
      </c>
      <c r="C64" s="71"/>
      <c r="D64" s="92">
        <v>335</v>
      </c>
      <c r="E64" s="71"/>
      <c r="F64" s="3">
        <v>0</v>
      </c>
      <c r="G64" s="71"/>
      <c r="H64" s="92">
        <v>0</v>
      </c>
    </row>
    <row r="65" spans="1:8" ht="21.25" customHeight="1">
      <c r="B65" s="72"/>
      <c r="C65" s="71"/>
      <c r="D65" s="71"/>
      <c r="E65" s="71"/>
      <c r="F65" s="72"/>
      <c r="G65" s="71"/>
      <c r="H65" s="71"/>
    </row>
    <row r="66" spans="1:8" ht="21.25" customHeight="1">
      <c r="B66" s="73">
        <f>+B61-'BS 2-3'!D11</f>
        <v>0</v>
      </c>
      <c r="C66" s="73"/>
      <c r="D66" s="73"/>
      <c r="E66" s="73"/>
      <c r="F66" s="73">
        <f>+F61-'BS 2-3'!H11</f>
        <v>0</v>
      </c>
      <c r="G66" s="73"/>
      <c r="H66" s="73"/>
    </row>
    <row r="67" spans="1:8" ht="21.25" customHeight="1">
      <c r="A67" s="65"/>
      <c r="B67" s="52"/>
      <c r="C67" s="52"/>
      <c r="D67" s="52"/>
      <c r="E67" s="52"/>
      <c r="F67" s="52"/>
      <c r="G67" s="52"/>
      <c r="H67" s="52"/>
    </row>
    <row r="77" spans="1:8" ht="21.25" customHeight="1">
      <c r="D77" s="32">
        <v>32195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B39:D39"/>
    <mergeCell ref="F39:H39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44:H44"/>
    <mergeCell ref="B40:D40"/>
    <mergeCell ref="F40:H40"/>
    <mergeCell ref="B41:D41"/>
    <mergeCell ref="F41:H41"/>
    <mergeCell ref="B42:D42"/>
    <mergeCell ref="F42:H42"/>
  </mergeCells>
  <pageMargins left="0.8" right="0.8" top="0.48" bottom="0.5" header="0.5" footer="0.5"/>
  <pageSetup paperSize="9" scale="85" firstPageNumber="8" fitToHeight="7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35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8F39B1-6567-4761-B516-6030B40CCC32}">
  <ds:schemaRefs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4243d5be-521d-4052-81ca-f0f31ea6f2da"/>
    <ds:schemaRef ds:uri="http://schemas.microsoft.com/office/infopath/2007/PartnerControls"/>
    <ds:schemaRef ds:uri="http://schemas.microsoft.com/sharepoint/v3"/>
    <ds:schemaRef ds:uri="http://purl.org/dc/dcmitype/"/>
    <ds:schemaRef ds:uri="f6ba49b0-bcda-4796-8236-5b5cc1493ace"/>
    <ds:schemaRef ds:uri="http://schemas.openxmlformats.org/package/2006/metadata/core-properties"/>
    <ds:schemaRef ds:uri="05716746-add9-412a-97a9-1b5167d151a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168ABF9-8E7C-4C6D-BD58-308CE62063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1C652A-B77C-425F-9567-C3967AE943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2-3</vt:lpstr>
      <vt:lpstr>PL3M 4</vt:lpstr>
      <vt:lpstr>PL6M 5</vt:lpstr>
      <vt:lpstr>SH Consolidated 6</vt:lpstr>
      <vt:lpstr>SH The Company 7</vt:lpstr>
      <vt:lpstr>CF 8-9</vt:lpstr>
      <vt:lpstr>'BS 2-3'!Print_Area</vt:lpstr>
      <vt:lpstr>'CF 8-9'!Print_Area</vt:lpstr>
      <vt:lpstr>'PL3M 4'!Print_Area</vt:lpstr>
      <vt:lpstr>'PL6M 5'!Print_Area</vt:lpstr>
      <vt:lpstr>'SH Consolidated 6'!Print_Area</vt:lpstr>
      <vt:lpstr>'SH The Company 7'!Print_Area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Waruntorn, Chonlapatapiwich</cp:lastModifiedBy>
  <cp:revision/>
  <cp:lastPrinted>2026-08-04T10:45:33Z</cp:lastPrinted>
  <dcterms:created xsi:type="dcterms:W3CDTF">2011-03-15T03:50:46Z</dcterms:created>
  <dcterms:modified xsi:type="dcterms:W3CDTF">2026-08-05T03:32:01Z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