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LT Group\Consolidate FS\Consolidate 2026\06-2026\elcid\"/>
    </mc:Choice>
  </mc:AlternateContent>
  <xr:revisionPtr revIDLastSave="0" documentId="13_ncr:1_{A4BD7602-4FC6-486F-BC98-24935066F555}" xr6:coauthVersionLast="47" xr6:coauthVersionMax="47" xr10:uidLastSave="{00000000-0000-0000-0000-000000000000}"/>
  <bookViews>
    <workbookView xWindow="14415" yWindow="1245" windowWidth="11055" windowHeight="13890" tabRatio="633" xr2:uid="{442D5D5E-776A-4913-B8DE-230B948CE387}"/>
  </bookViews>
  <sheets>
    <sheet name="T2-4" sheetId="1" r:id="rId1"/>
    <sheet name="T 5-6 (3M)" sheetId="2" r:id="rId2"/>
    <sheet name="T 7-8 (6M)" sheetId="6" r:id="rId3"/>
    <sheet name="9" sheetId="3" r:id="rId4"/>
    <sheet name="10" sheetId="4" r:id="rId5"/>
    <sheet name="11-13" sheetId="5" r:id="rId6"/>
  </sheets>
  <externalReferences>
    <externalReference r:id="rId7"/>
    <externalReference r:id="rId8"/>
    <externalReference r:id="rId9"/>
    <externalReference r:id="rId10"/>
  </externalReferences>
  <definedNames>
    <definedName name="\" localSheetId="5" hidden="1">#REF!</definedName>
    <definedName name="\" hidden="1">#REF!</definedName>
    <definedName name="___K2" localSheetId="5" hidden="1">#REF!</definedName>
    <definedName name="___K2" hidden="1">#REF!</definedName>
    <definedName name="___RJE1" localSheetId="4" hidden="1">{"'SCBMF'!$A$1:$I$51","'SCBDA'!$A$1:$I$45","'SCBBA'!$A$1:$I$37"}</definedName>
    <definedName name="___RJE1" localSheetId="5" hidden="1">{"'SCBMF'!$A$1:$I$51","'SCBDA'!$A$1:$I$45","'SCBBA'!$A$1:$I$37"}</definedName>
    <definedName name="___RJE1" localSheetId="3" hidden="1">{"'SCBMF'!$A$1:$I$51","'SCBDA'!$A$1:$I$45","'SCBBA'!$A$1:$I$37"}</definedName>
    <definedName name="___RJE1" localSheetId="1" hidden="1">{"'SCBMF'!$A$1:$I$51","'SCBDA'!$A$1:$I$45","'SCBBA'!$A$1:$I$37"}</definedName>
    <definedName name="___RJE1" localSheetId="2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localSheetId="3" hidden="1">{"'SCBMF'!$A$1:$I$51","'SCBDA'!$A$1:$I$45","'SCBBA'!$A$1:$I$37"}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'11-13'!$A$7:$K$129</definedName>
    <definedName name="_xlnm._FilterDatabase" localSheetId="1" hidden="1">'T 5-6 (3M)'!$A$9:$P$45</definedName>
    <definedName name="_xlnm._FilterDatabase" localSheetId="2" hidden="1">'T 7-8 (6M)'!$A$7:$P$43</definedName>
    <definedName name="_xlnm._FilterDatabase" localSheetId="0" hidden="1">'T2-4'!$A$9:$P$140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localSheetId="3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4" hidden="1">{"'Eng (page2)'!$A$1:$D$52"}</definedName>
    <definedName name="aaaa" localSheetId="5" hidden="1">{"'Eng (page2)'!$A$1:$D$52"}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dagadf" localSheetId="4" hidden="1">{"PFE",#N/A,TRUE,"FILMS"}</definedName>
    <definedName name="adagadf" localSheetId="5" hidden="1">{"PFE",#N/A,TRUE,"FILMS"}</definedName>
    <definedName name="adagadf" localSheetId="3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3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localSheetId="3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localSheetId="3" hidden="1">{"PFE",#N/A,TRUE,"FILMS"}</definedName>
    <definedName name="aeaae" localSheetId="1" hidden="1">{"PFE",#N/A,TRUE,"FILMS"}</definedName>
    <definedName name="aeaae" localSheetId="2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3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localSheetId="3" hidden="1">{"PFE",#N/A,TRUE,"FILMS"}</definedName>
    <definedName name="aeead" localSheetId="1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localSheetId="3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4" hidden="1">{"PFE",#N/A,TRUE,"FILMS"}</definedName>
    <definedName name="AGENT" localSheetId="5" hidden="1">{"PFE",#N/A,TRUE,"FILMS"}</definedName>
    <definedName name="AGENT" localSheetId="3" hidden="1">{"PFE",#N/A,TRUE,"FILMS"}</definedName>
    <definedName name="AGENT" localSheetId="1" hidden="1">{"PFE",#N/A,TRUE,"FILMS"}</definedName>
    <definedName name="AGENT" localSheetId="2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localSheetId="3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hidden="1">{"PFE",#N/A,TRUE,"FILMS"}</definedName>
    <definedName name="ake" hidden="1">#REF!</definedName>
    <definedName name="aoe" localSheetId="4" hidden="1">{"'Model'!$A$1:$N$53"}</definedName>
    <definedName name="aoe" localSheetId="5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4" hidden="1">{"'Eng (page2)'!$A$1:$D$52"}</definedName>
    <definedName name="asds" localSheetId="5" hidden="1">{"'Eng (page2)'!$A$1:$D$52"}</definedName>
    <definedName name="asds" localSheetId="3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4" hidden="1">{"'Eng (page2)'!$A$1:$D$52"}</definedName>
    <definedName name="ax" localSheetId="5" hidden="1">{"'Eng (page2)'!$A$1:$D$52"}</definedName>
    <definedName name="ax" localSheetId="3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eau" localSheetId="4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4" hidden="1">{"PFE",#N/A,TRUE,"FILMS"}</definedName>
    <definedName name="bo" localSheetId="5" hidden="1">{"PFE",#N/A,TRUE,"FILMS"}</definedName>
    <definedName name="bo" localSheetId="3" hidden="1">{"PFE",#N/A,TRUE,"FILMS"}</definedName>
    <definedName name="bo" localSheetId="1" hidden="1">{"PFE",#N/A,TRUE,"FILMS"}</definedName>
    <definedName name="bo" localSheetId="2" hidden="1">{"PFE",#N/A,TRUE,"FILMS"}</definedName>
    <definedName name="bo" hidden="1">{"PFE",#N/A,TRUE,"FILMS"}</definedName>
    <definedName name="BOY" hidden="1">#REF!</definedName>
    <definedName name="cash" localSheetId="4" hidden="1">{"'Eng (page2)'!$A$1:$D$52"}</definedName>
    <definedName name="cash" localSheetId="5" hidden="1">{"'Eng (page2)'!$A$1:$D$52"}</definedName>
    <definedName name="cash" localSheetId="3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x" hidden="1">#REF!</definedName>
    <definedName name="Chile" localSheetId="4" hidden="1">{"PFE",#N/A,TRUE,"FILMS"}</definedName>
    <definedName name="Chile" localSheetId="5" hidden="1">{"PFE",#N/A,TRUE,"FILMS"}</definedName>
    <definedName name="Chile" localSheetId="3" hidden="1">{"PFE",#N/A,TRUE,"FILMS"}</definedName>
    <definedName name="Chile" localSheetId="1" hidden="1">{"PFE",#N/A,TRUE,"FILMS"}</definedName>
    <definedName name="Chile" localSheetId="2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3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hidden="1">{"PFE",#N/A,TRUE,"FILMS"}</definedName>
    <definedName name="cut" localSheetId="4" hidden="1">{"'Eng (page2)'!$A$1:$D$52"}</definedName>
    <definedName name="cut" localSheetId="5" hidden="1">{"'Eng (page2)'!$A$1:$D$52"}</definedName>
    <definedName name="cut" localSheetId="3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dad" localSheetId="4" hidden="1">{"PFE",#N/A,TRUE,"FILMS"}</definedName>
    <definedName name="dad" localSheetId="5" hidden="1">{"PFE",#N/A,TRUE,"FILMS"}</definedName>
    <definedName name="dad" localSheetId="3" hidden="1">{"PFE",#N/A,TRUE,"FILMS"}</definedName>
    <definedName name="dad" localSheetId="1" hidden="1">{"PFE",#N/A,TRUE,"FILMS"}</definedName>
    <definedName name="dad" localSheetId="2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3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hidden="1">{"PFE",#N/A,TRUE,"FILMS"}</definedName>
    <definedName name="das" hidden="1">#REF!</definedName>
    <definedName name="dddddd" localSheetId="4" hidden="1">{"'Eng (page2)'!$A$1:$D$52"}</definedName>
    <definedName name="dddddd" localSheetId="5" hidden="1">{"'Eng (page2)'!$A$1:$D$52"}</definedName>
    <definedName name="dddddd" localSheetId="3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eatetareyt" localSheetId="4" hidden="1">{"PFE",#N/A,TRUE,"FILMS"}</definedName>
    <definedName name="deatetareyt" localSheetId="5" hidden="1">{"PFE",#N/A,TRUE,"FILMS"}</definedName>
    <definedName name="deatetareyt" localSheetId="3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hidden="1">{"PFE",#N/A,TRUE,"FILMS"}</definedName>
    <definedName name="dfjd" hidden="1">#REF!</definedName>
    <definedName name="dooe" localSheetId="4" hidden="1">{"'Eng (page2)'!$A$1:$D$52"}</definedName>
    <definedName name="dooe" localSheetId="5" hidden="1">{"'Eng (page2)'!$A$1:$D$52"}</definedName>
    <definedName name="dooe" localSheetId="3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ssbfeq" hidden="1">#REF!</definedName>
    <definedName name="eae" localSheetId="4" hidden="1">{"PFE",#N/A,TRUE,"FILMS"}</definedName>
    <definedName name="eae" localSheetId="5" hidden="1">{"PFE",#N/A,TRUE,"FILMS"}</definedName>
    <definedName name="eae" localSheetId="3" hidden="1">{"PFE",#N/A,TRUE,"FILMS"}</definedName>
    <definedName name="eae" localSheetId="1" hidden="1">{"PFE",#N/A,TRUE,"FILMS"}</definedName>
    <definedName name="eae" localSheetId="2" hidden="1">{"PFE",#N/A,TRUE,"FILMS"}</definedName>
    <definedName name="eae" hidden="1">{"PFE",#N/A,TRUE,"FILMS"}</definedName>
    <definedName name="eeee" localSheetId="4" hidden="1">{"'Eng (page2)'!$A$1:$D$52"}</definedName>
    <definedName name="eeee" localSheetId="5" hidden="1">{"'Eng (page2)'!$A$1:$D$52"}</definedName>
    <definedName name="eeee" localSheetId="3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hidden="1">{"'Eng (page2)'!$A$1:$D$52"}</definedName>
    <definedName name="egfeqgegeg" hidden="1">#REF!</definedName>
    <definedName name="ERE" localSheetId="4" hidden="1">{"PFE",#N/A,TRUE,"FILMS"}</definedName>
    <definedName name="ERE" localSheetId="5" hidden="1">{"PFE",#N/A,TRUE,"FILMS"}</definedName>
    <definedName name="ERE" localSheetId="3" hidden="1">{"PFE",#N/A,TRUE,"FILMS"}</definedName>
    <definedName name="ERE" localSheetId="1" hidden="1">{"PFE",#N/A,TRUE,"FILMS"}</definedName>
    <definedName name="ERE" localSheetId="2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localSheetId="3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4" hidden="1">{"PFE",#N/A,TRUE,"FILMS"}</definedName>
    <definedName name="exists" localSheetId="5" hidden="1">{"PFE",#N/A,TRUE,"FILMS"}</definedName>
    <definedName name="exists" localSheetId="3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localSheetId="3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hidden="1">{"PFE",#N/A,TRUE,"FILMS"}</definedName>
    <definedName name="ggggg" localSheetId="4" hidden="1">{"PFE",#N/A,TRUE,"FILMS"}</definedName>
    <definedName name="ggggg" localSheetId="5" hidden="1">{"PFE",#N/A,TRUE,"FILMS"}</definedName>
    <definedName name="ggggg" localSheetId="3" hidden="1">{"PFE",#N/A,TRUE,"FILMS"}</definedName>
    <definedName name="ggggg" localSheetId="1" hidden="1">{"PFE",#N/A,TRUE,"FILMS"}</definedName>
    <definedName name="ggggg" localSheetId="2" hidden="1">{"PFE",#N/A,TRUE,"FILMS"}</definedName>
    <definedName name="ggggg" hidden="1">{"PFE",#N/A,TRUE,"FILMS"}</definedName>
    <definedName name="gh" localSheetId="4" hidden="1">{"'Eng (page2)'!$A$1:$D$52"}</definedName>
    <definedName name="gh" localSheetId="5" hidden="1">{"'Eng (page2)'!$A$1:$D$52"}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L" localSheetId="4" hidden="1">{"PFE",#N/A,TRUE,"FILMS"}</definedName>
    <definedName name="GL" localSheetId="5" hidden="1">{"PFE",#N/A,TRUE,"FILMS"}</definedName>
    <definedName name="GL" localSheetId="3" hidden="1">{"PFE",#N/A,TRUE,"FILMS"}</definedName>
    <definedName name="GL" localSheetId="1" hidden="1">{"PFE",#N/A,TRUE,"FILMS"}</definedName>
    <definedName name="GL" localSheetId="2" hidden="1">{"PFE",#N/A,TRUE,"FILMS"}</definedName>
    <definedName name="GL" hidden="1">{"PFE",#N/A,TRUE,"FILMS"}</definedName>
    <definedName name="hijo" localSheetId="4" hidden="1">{"'Eng (page2)'!$A$1:$D$52"}</definedName>
    <definedName name="hijo" localSheetId="5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5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dkji" localSheetId="4" hidden="1">{"PFE",#N/A,TRUE,"FILMS"}</definedName>
    <definedName name="jdkji" localSheetId="5" hidden="1">{"PFE",#N/A,TRUE,"FILMS"}</definedName>
    <definedName name="jdkji" localSheetId="3" hidden="1">{"PFE",#N/A,TRUE,"FILMS"}</definedName>
    <definedName name="jdkji" localSheetId="1" hidden="1">{"PFE",#N/A,TRUE,"FILMS"}</definedName>
    <definedName name="jdkji" localSheetId="2" hidden="1">{"PFE",#N/A,TRUE,"FILMS"}</definedName>
    <definedName name="jdkji" hidden="1">{"PFE",#N/A,TRUE,"FILMS"}</definedName>
    <definedName name="jfkd" localSheetId="4" hidden="1">{"'Eng (page2)'!$A$1:$D$52"}</definedName>
    <definedName name="jfkd" localSheetId="5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kl" localSheetId="4" hidden="1">{"'Eng (page2)'!$A$1:$D$52"}</definedName>
    <definedName name="jkl" localSheetId="5" hidden="1">{"'Eng (page2)'!$A$1:$D$52"}</definedName>
    <definedName name="jkl" localSheetId="3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ked" localSheetId="4" hidden="1">{"'Model'!$A$1:$N$53"}</definedName>
    <definedName name="ked" localSheetId="5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i" localSheetId="4" hidden="1">{"PFE",#N/A,TRUE,"FILMS"}</definedName>
    <definedName name="ki" localSheetId="5" hidden="1">{"PFE",#N/A,TRUE,"FILMS"}</definedName>
    <definedName name="ki" localSheetId="3" hidden="1">{"PFE",#N/A,TRUE,"FILMS"}</definedName>
    <definedName name="ki" localSheetId="1" hidden="1">{"PFE",#N/A,TRUE,"FILMS"}</definedName>
    <definedName name="ki" localSheetId="2" hidden="1">{"PFE",#N/A,TRUE,"FILMS"}</definedName>
    <definedName name="ki" hidden="1">{"PFE",#N/A,TRUE,"FILMS"}</definedName>
    <definedName name="kie" localSheetId="4" hidden="1">{"'Eng (page2)'!$A$1:$D$52"}</definedName>
    <definedName name="kie" localSheetId="5" hidden="1">{"'Eng (page2)'!$A$1:$D$52"}</definedName>
    <definedName name="kie" localSheetId="3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localSheetId="3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5" hidden="1">{"'Eng (page2)'!$A$1:$D$52"}</definedName>
    <definedName name="kp" localSheetId="3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LG" localSheetId="4" hidden="1">{"PFE",#N/A,TRUE,"FILMS"}</definedName>
    <definedName name="LG" localSheetId="5" hidden="1">{"PFE",#N/A,TRUE,"FILMS"}</definedName>
    <definedName name="LG" localSheetId="3" hidden="1">{"PFE",#N/A,TRUE,"FILMS"}</definedName>
    <definedName name="LG" localSheetId="1" hidden="1">{"PFE",#N/A,TRUE,"FILMS"}</definedName>
    <definedName name="LG" localSheetId="2" hidden="1">{"PFE",#N/A,TRUE,"FILMS"}</definedName>
    <definedName name="LG" hidden="1">{"PFE",#N/A,TRUE,"FILMS"}</definedName>
    <definedName name="mo" localSheetId="4" hidden="1">{"PFE",#N/A,TRUE,"FILMS"}</definedName>
    <definedName name="mo" localSheetId="5" hidden="1">{"PFE",#N/A,TRUE,"FILMS"}</definedName>
    <definedName name="mo" localSheetId="3" hidden="1">{"PFE",#N/A,TRUE,"FILMS"}</definedName>
    <definedName name="mo" localSheetId="1" hidden="1">{"PFE",#N/A,TRUE,"FILMS"}</definedName>
    <definedName name="mo" localSheetId="2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localSheetId="3" hidden="1">{"PFE",#N/A,TRUE,"FILMS"}</definedName>
    <definedName name="mpic" localSheetId="1" hidden="1">{"PFE",#N/A,TRUE,"FILMS"}</definedName>
    <definedName name="mpic" localSheetId="2" hidden="1">{"PFE",#N/A,TRUE,"FILMS"}</definedName>
    <definedName name="mpic" hidden="1">{"PFE",#N/A,TRUE,"FILMS"}</definedName>
    <definedName name="nut" hidden="1">#REF!</definedName>
    <definedName name="olj" localSheetId="4" hidden="1">{"'Eng (page2)'!$A$1:$D$52"}</definedName>
    <definedName name="olj" localSheetId="5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oo" localSheetId="4" hidden="1">{"PFE",#N/A,TRUE,"FILMS"}</definedName>
    <definedName name="oooo" localSheetId="5" hidden="1">{"PFE",#N/A,TRUE,"FILMS"}</definedName>
    <definedName name="oooo" localSheetId="3" hidden="1">{"PFE",#N/A,TRUE,"FILMS"}</definedName>
    <definedName name="oooo" localSheetId="1" hidden="1">{"PFE",#N/A,TRUE,"FILMS"}</definedName>
    <definedName name="oooo" localSheetId="2" hidden="1">{"PFE",#N/A,TRUE,"FILMS"}</definedName>
    <definedName name="oooo" hidden="1">{"PFE",#N/A,TRUE,"FILMS"}</definedName>
    <definedName name="pom" hidden="1">#REF!</definedName>
    <definedName name="ppppppp" localSheetId="4" hidden="1">{"PFE",#N/A,TRUE,"FILMS"}</definedName>
    <definedName name="ppppppp" localSheetId="5" hidden="1">{"PFE",#N/A,TRUE,"FILMS"}</definedName>
    <definedName name="ppppppp" localSheetId="3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hidden="1">{"PFE",#N/A,TRUE,"FILMS"}</definedName>
    <definedName name="_xlnm.Print_Area" localSheetId="5">'11-13'!$A$1:$K$161</definedName>
    <definedName name="_xlnm.Print_Area" localSheetId="1">'T 5-6 (3M)'!$A$1:$P$95</definedName>
    <definedName name="_xlnm.Print_Area" localSheetId="2">'T 7-8 (6M)'!$A$1:$P$95</definedName>
    <definedName name="_xlnm.Print_Area" localSheetId="0">'T2-4'!$A$1:$P$149</definedName>
    <definedName name="PRJE1" localSheetId="4" hidden="1">{"'Eng (page2)'!$A$1:$D$52"}</definedName>
    <definedName name="PRJE1" localSheetId="5" hidden="1">{"'Eng (page2)'!$A$1:$D$52"}</definedName>
    <definedName name="PRJE1" localSheetId="3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qqqq" localSheetId="4" hidden="1">{"'Eng (page2)'!$A$1:$D$52"}</definedName>
    <definedName name="qqqq" localSheetId="5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w" localSheetId="4" hidden="1">{"'Eng (page2)'!$A$1:$D$52"}</definedName>
    <definedName name="qw" localSheetId="5" hidden="1">{"'Eng (page2)'!$A$1:$D$52"}</definedName>
    <definedName name="qw" localSheetId="3" hidden="1">{"'Eng (page2)'!$A$1:$D$52"}</definedName>
    <definedName name="qw" localSheetId="1" hidden="1">{"'Eng (page2)'!$A$1:$D$52"}</definedName>
    <definedName name="qw" localSheetId="2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4" hidden="1">{"'Eng (page2)'!$A$1:$D$52"}</definedName>
    <definedName name="sell" localSheetId="5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gswre" hidden="1">#REF!</definedName>
    <definedName name="software" localSheetId="4" hidden="1">{"'Eng (page2)'!$A$1:$D$52"}</definedName>
    <definedName name="software" localSheetId="5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ss" localSheetId="4" hidden="1">{"'Eng (page2)'!$A$1:$D$52"}</definedName>
    <definedName name="sss" localSheetId="5" hidden="1">{"'Eng (page2)'!$A$1:$D$52"}</definedName>
    <definedName name="sss" localSheetId="3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localSheetId="3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Tayo" localSheetId="4" hidden="1">{"PFE",#N/A,TRUE,"FILMS"}</definedName>
    <definedName name="Tayo" localSheetId="5" hidden="1">{"PFE",#N/A,TRUE,"FILMS"}</definedName>
    <definedName name="Tayo" localSheetId="3" hidden="1">{"PFE",#N/A,TRUE,"FILMS"}</definedName>
    <definedName name="Tayo" localSheetId="1" hidden="1">{"PFE",#N/A,TRUE,"FILMS"}</definedName>
    <definedName name="Tayo" localSheetId="2" hidden="1">{"PFE",#N/A,TRUE,"FILMS"}</definedName>
    <definedName name="Tayo" hidden="1">{"PFE",#N/A,TRUE,"FILMS"}</definedName>
    <definedName name="TextRefCopyRangeCount" hidden="1">1</definedName>
    <definedName name="thyth" localSheetId="4" hidden="1">{"'Eng (page2)'!$A$1:$D$52"}</definedName>
    <definedName name="thyth" localSheetId="5" hidden="1">{"'Eng (page2)'!$A$1:$D$52"}</definedName>
    <definedName name="thyth" localSheetId="3" hidden="1">{"'Eng (page2)'!$A$1:$D$52"}</definedName>
    <definedName name="thyth" localSheetId="1" hidden="1">{"'Eng (page2)'!$A$1:$D$52"}</definedName>
    <definedName name="thyth" localSheetId="2" hidden="1">{"'Eng (page2)'!$A$1:$D$52"}</definedName>
    <definedName name="thyth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localSheetId="3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un" localSheetId="4" hidden="1">{"'Model'!$A$1:$N$53"}</definedName>
    <definedName name="tun" localSheetId="5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jj" localSheetId="4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vee" localSheetId="4" hidden="1">{"PFE",#N/A,TRUE,"FILMS"}</definedName>
    <definedName name="vee" localSheetId="5" hidden="1">{"PFE",#N/A,TRUE,"FILMS"}</definedName>
    <definedName name="vee" localSheetId="3" hidden="1">{"PFE",#N/A,TRUE,"FILMS"}</definedName>
    <definedName name="vee" localSheetId="1" hidden="1">{"PFE",#N/A,TRUE,"FILMS"}</definedName>
    <definedName name="vee" localSheetId="2" hidden="1">{"PFE",#N/A,TRUE,"FILMS"}</definedName>
    <definedName name="vee" hidden="1">{"PFE",#N/A,TRUE,"FILMS"}</definedName>
    <definedName name="viiuuiiu" hidden="1">#REF!</definedName>
    <definedName name="weee" localSheetId="4" hidden="1">{"'Eng (page2)'!$A$1:$D$52"}</definedName>
    <definedName name="weee" localSheetId="5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3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3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w" localSheetId="4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4" hidden="1">{"'Model'!$A$1:$N$53"}</definedName>
    <definedName name="wwww" localSheetId="5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" localSheetId="4" hidden="1">{"'Eng (page2)'!$A$1:$D$52"}</definedName>
    <definedName name="x" localSheetId="5" hidden="1">{"'Eng (page2)'!$A$1:$D$52"}</definedName>
    <definedName name="x" localSheetId="3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XXXXXXXX" localSheetId="4" hidden="1">{"PFE",#N/A,TRUE,"FILMS"}</definedName>
    <definedName name="XXXXXXXX" localSheetId="5" hidden="1">{"PFE",#N/A,TRUE,"FILMS"}</definedName>
    <definedName name="XXXXXXXX" localSheetId="3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4" hidden="1">{"'Eng (page2)'!$A$1:$D$52"}</definedName>
    <definedName name="zz" localSheetId="5" hidden="1">{"'Eng (page2)'!$A$1:$D$52"}</definedName>
    <definedName name="zz" localSheetId="3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localSheetId="5" hidden="1">{"PFE",#N/A,TRUE,"FILMS"}</definedName>
    <definedName name="กด" localSheetId="3" hidden="1">{"PFE",#N/A,TRUE,"FILMS"}</definedName>
    <definedName name="กด" localSheetId="1" hidden="1">{"PFE",#N/A,TRUE,"FILMS"}</definedName>
    <definedName name="กด" localSheetId="2" hidden="1">{"PFE",#N/A,TRUE,"FILMS"}</definedName>
    <definedName name="กด" hidden="1">{"PFE",#N/A,TRUE,"FILMS"}</definedName>
    <definedName name="กดกด" hidden="1">#REF!</definedName>
    <definedName name="ดkkk" localSheetId="4" hidden="1">{"PFE",#N/A,TRUE,"FILMS"}</definedName>
    <definedName name="ดkkk" localSheetId="5" hidden="1">{"PFE",#N/A,TRUE,"FILMS"}</definedName>
    <definedName name="ดkkk" localSheetId="3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6" i="6" l="1"/>
  <c r="L86" i="6"/>
  <c r="N86" i="2"/>
  <c r="J86" i="2"/>
  <c r="N86" i="6"/>
  <c r="J86" i="6"/>
  <c r="P80" i="1"/>
  <c r="L80" i="1"/>
  <c r="AC30" i="3"/>
  <c r="AC29" i="3"/>
  <c r="W28" i="3"/>
  <c r="J75" i="6"/>
  <c r="Q22" i="4"/>
  <c r="P27" i="1"/>
  <c r="A112" i="5"/>
  <c r="A109" i="5"/>
  <c r="G83" i="5"/>
  <c r="K83" i="5"/>
  <c r="Q17" i="4"/>
  <c r="AA20" i="3"/>
  <c r="AA19" i="3"/>
  <c r="AA18" i="3"/>
  <c r="AA15" i="3"/>
  <c r="U22" i="3"/>
  <c r="W22" i="3"/>
  <c r="Y22" i="3"/>
  <c r="G22" i="3"/>
  <c r="I22" i="3"/>
  <c r="K22" i="3"/>
  <c r="M22" i="3"/>
  <c r="O22" i="3"/>
  <c r="Q22" i="3"/>
  <c r="S22" i="3"/>
  <c r="J80" i="1" l="1"/>
  <c r="N80" i="1"/>
  <c r="J45" i="1"/>
  <c r="J81" i="6"/>
  <c r="J75" i="2"/>
  <c r="J81" i="2" s="1"/>
  <c r="AA22" i="3"/>
  <c r="A95" i="6" l="1"/>
  <c r="P83" i="6"/>
  <c r="P71" i="6"/>
  <c r="P68" i="6"/>
  <c r="N68" i="6"/>
  <c r="L68" i="6"/>
  <c r="L71" i="6" s="1"/>
  <c r="L83" i="6" s="1"/>
  <c r="A53" i="6"/>
  <c r="A51" i="6"/>
  <c r="P25" i="6"/>
  <c r="N25" i="6"/>
  <c r="L25" i="6"/>
  <c r="J25" i="6"/>
  <c r="P16" i="6"/>
  <c r="N16" i="6"/>
  <c r="L16" i="6"/>
  <c r="J16" i="6"/>
  <c r="K97" i="5"/>
  <c r="I97" i="5"/>
  <c r="G97" i="5"/>
  <c r="A54" i="5"/>
  <c r="A110" i="5" s="1"/>
  <c r="K43" i="5"/>
  <c r="K48" i="5" s="1"/>
  <c r="G43" i="5"/>
  <c r="G48" i="5" s="1"/>
  <c r="O25" i="4"/>
  <c r="M25" i="4"/>
  <c r="K25" i="4"/>
  <c r="I25" i="4"/>
  <c r="G25" i="4"/>
  <c r="S21" i="4"/>
  <c r="O17" i="4"/>
  <c r="M17" i="4"/>
  <c r="K17" i="4"/>
  <c r="I17" i="4"/>
  <c r="G17" i="4"/>
  <c r="S15" i="4"/>
  <c r="S12" i="4"/>
  <c r="S32" i="3"/>
  <c r="O32" i="3"/>
  <c r="M32" i="3"/>
  <c r="K32" i="3"/>
  <c r="I32" i="3"/>
  <c r="G32" i="3"/>
  <c r="AC32" i="3"/>
  <c r="AE29" i="3"/>
  <c r="AC22" i="3"/>
  <c r="AE20" i="3"/>
  <c r="AE18" i="3"/>
  <c r="AE15" i="3"/>
  <c r="A3" i="4"/>
  <c r="A3" i="5" s="1"/>
  <c r="A95" i="2"/>
  <c r="P86" i="2"/>
  <c r="L86" i="2"/>
  <c r="P83" i="2"/>
  <c r="P71" i="2"/>
  <c r="P68" i="2"/>
  <c r="N68" i="2"/>
  <c r="L68" i="2"/>
  <c r="L71" i="2" s="1"/>
  <c r="L83" i="2" s="1"/>
  <c r="A53" i="2"/>
  <c r="A51" i="2"/>
  <c r="P25" i="2"/>
  <c r="N25" i="2"/>
  <c r="L25" i="2"/>
  <c r="J25" i="2"/>
  <c r="P16" i="2"/>
  <c r="N16" i="2"/>
  <c r="L16" i="2"/>
  <c r="J16" i="2"/>
  <c r="P134" i="1"/>
  <c r="P137" i="1" s="1"/>
  <c r="L134" i="1"/>
  <c r="L137" i="1" s="1"/>
  <c r="A100" i="1"/>
  <c r="A149" i="1" s="1"/>
  <c r="P91" i="1"/>
  <c r="N91" i="1"/>
  <c r="L91" i="1"/>
  <c r="J91" i="1"/>
  <c r="A56" i="1"/>
  <c r="A103" i="1" s="1"/>
  <c r="A54" i="1"/>
  <c r="A101" i="1" s="1"/>
  <c r="P45" i="1"/>
  <c r="N45" i="1"/>
  <c r="L45" i="1"/>
  <c r="N27" i="1"/>
  <c r="L27" i="1"/>
  <c r="J27" i="1"/>
  <c r="P27" i="2" l="1"/>
  <c r="P40" i="2" s="1"/>
  <c r="P43" i="2" s="1"/>
  <c r="P77" i="2" s="1"/>
  <c r="N93" i="1"/>
  <c r="P93" i="1"/>
  <c r="P139" i="1" s="1"/>
  <c r="J47" i="1"/>
  <c r="L93" i="1"/>
  <c r="L139" i="1" s="1"/>
  <c r="P47" i="1"/>
  <c r="N47" i="1"/>
  <c r="L47" i="1"/>
  <c r="G99" i="5"/>
  <c r="G104" i="5" s="1"/>
  <c r="K99" i="5"/>
  <c r="K104" i="5" s="1"/>
  <c r="S17" i="4"/>
  <c r="AE22" i="3"/>
  <c r="J27" i="6"/>
  <c r="J40" i="6" s="1"/>
  <c r="J43" i="6" s="1"/>
  <c r="J59" i="6" s="1"/>
  <c r="J74" i="6" s="1"/>
  <c r="L27" i="6"/>
  <c r="L40" i="6" s="1"/>
  <c r="L43" i="6" s="1"/>
  <c r="P27" i="6"/>
  <c r="P40" i="6" s="1"/>
  <c r="P43" i="6" s="1"/>
  <c r="N27" i="6"/>
  <c r="N40" i="6" s="1"/>
  <c r="N43" i="6" s="1"/>
  <c r="N27" i="2"/>
  <c r="N40" i="2" s="1"/>
  <c r="N43" i="2" s="1"/>
  <c r="N59" i="2" s="1"/>
  <c r="N74" i="2" s="1"/>
  <c r="L27" i="2"/>
  <c r="J27" i="2"/>
  <c r="J40" i="2" s="1"/>
  <c r="J43" i="2" s="1"/>
  <c r="J59" i="2" s="1"/>
  <c r="J74" i="2" s="1"/>
  <c r="J93" i="1"/>
  <c r="S22" i="4"/>
  <c r="U32" i="3"/>
  <c r="AE27" i="3"/>
  <c r="Q32" i="3"/>
  <c r="W30" i="3" l="1"/>
  <c r="N59" i="6"/>
  <c r="N71" i="6" s="1"/>
  <c r="Q23" i="4"/>
  <c r="J77" i="6"/>
  <c r="L77" i="6"/>
  <c r="N77" i="6"/>
  <c r="N80" i="6" s="1"/>
  <c r="P77" i="6"/>
  <c r="L40" i="2"/>
  <c r="L43" i="2" s="1"/>
  <c r="L77" i="2" s="1"/>
  <c r="E43" i="5"/>
  <c r="E48" i="5" s="1"/>
  <c r="J77" i="2"/>
  <c r="N71" i="2"/>
  <c r="N80" i="2" s="1"/>
  <c r="N77" i="2"/>
  <c r="N83" i="6" l="1"/>
  <c r="N74" i="6"/>
  <c r="N83" i="2"/>
  <c r="AE28" i="3"/>
  <c r="W32" i="3" l="1"/>
  <c r="J134" i="1" s="1"/>
  <c r="J137" i="1" s="1"/>
  <c r="J139" i="1" s="1"/>
  <c r="S23" i="4" l="1"/>
  <c r="S25" i="4" s="1"/>
  <c r="Q25" i="4"/>
  <c r="N134" i="1" s="1"/>
  <c r="N137" i="1" s="1"/>
  <c r="N139" i="1" s="1"/>
  <c r="I43" i="5" l="1"/>
  <c r="I48" i="5" s="1"/>
  <c r="E83" i="5" l="1"/>
  <c r="I83" i="5" l="1"/>
  <c r="I99" i="5" s="1"/>
  <c r="I104" i="5" s="1"/>
  <c r="E97" i="5" l="1"/>
  <c r="E99" i="5" s="1"/>
  <c r="E104" i="5" s="1"/>
  <c r="J65" i="2" l="1"/>
  <c r="J65" i="6"/>
  <c r="J68" i="2" l="1"/>
  <c r="J71" i="2"/>
  <c r="J68" i="6"/>
  <c r="Y30" i="3"/>
  <c r="Y32" i="3" s="1"/>
  <c r="J71" i="6"/>
  <c r="J83" i="2" l="1"/>
  <c r="J80" i="2"/>
  <c r="J83" i="6"/>
  <c r="J80" i="6"/>
  <c r="AA30" i="3" s="1"/>
  <c r="AA32" i="3" l="1"/>
  <c r="AE30" i="3"/>
  <c r="AE32" i="3" s="1"/>
</calcChain>
</file>

<file path=xl/sharedStrings.xml><?xml version="1.0" encoding="utf-8"?>
<sst xmlns="http://schemas.openxmlformats.org/spreadsheetml/2006/main" count="555" uniqueCount="283">
  <si>
    <t>บริษัท เอแอลที เทเลคอม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</si>
  <si>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</si>
  <si>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</si>
  <si>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</si>
  <si>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</si>
  <si>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</si>
  <si>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</si>
  <si>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</si>
  <si>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</si>
  <si>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</si>
  <si>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</si>
  <si>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</si>
  <si>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</si>
  <si>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</si>
  <si>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</si>
  <si>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</si>
  <si>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</si>
  <si>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>ลูกหนี้ตามสัญญาเช่าเงินทุนส่วนที่ถึง</t>
  </si>
  <si>
    <t>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</si>
  <si>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</si>
  <si>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เงินให้กู้ยืมระยะสั้นแก่บุคคลและ</t>
  </si>
  <si>
    <t>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</si>
  <si>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</si>
  <si>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</si>
  <si>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</si>
  <si>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</si>
  <si>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</si>
  <si>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</si>
  <si>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</si>
  <si>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</si>
  <si>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</si>
  <si>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</si>
  <si>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</si>
  <si>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</si>
  <si>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</si>
  <si>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</si>
  <si>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</si>
  <si>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</si>
  <si>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</si>
  <si>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</si>
  <si>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</si>
  <si>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</si>
  <si>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</si>
  <si>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</si>
  <si>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</si>
  <si>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</si>
  <si>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</si>
  <si>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</si>
  <si>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</si>
  <si>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</si>
  <si>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</si>
  <si>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</t>
  </si>
  <si>
    <t>ภายในหนึ่งปี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</si>
  <si>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</si>
  <si>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</si>
  <si>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</si>
  <si>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</si>
  <si>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</si>
  <si>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</si>
  <si>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</si>
  <si>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</si>
  <si>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</si>
  <si>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</si>
  <si>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</si>
  <si>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</si>
  <si>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</si>
  <si>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</si>
  <si>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</si>
  <si>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</si>
  <si>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</si>
  <si>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</si>
  <si>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</si>
  <si>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</si>
  <si>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</si>
  <si>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</si>
  <si>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</si>
  <si>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</si>
  <si>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</si>
  <si>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</si>
  <si>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</si>
  <si>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</si>
  <si>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จัดสรรแล้ว-สำรองตามกฎหมาย</t>
  </si>
  <si>
    <t>จัดสรรแล้ว-ทุนสำรองหุ้นทุนซื้อคืน</t>
  </si>
  <si>
    <t>ยังไม่ได้จัดสรร</t>
  </si>
  <si>
    <r>
      <t>หัก</t>
    </r>
    <r>
      <rPr>
        <sz val="13"/>
        <color theme="1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</si>
  <si>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</si>
  <si>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</si>
  <si>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</si>
  <si>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</si>
  <si>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</si>
  <si>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</si>
  <si>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</si>
  <si>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</si>
  <si>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</si>
  <si>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</si>
  <si>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</si>
  <si>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</si>
  <si>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</si>
  <si>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</si>
  <si>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</si>
  <si>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</si>
  <si>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</si>
  <si>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</si>
  <si>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</si>
  <si>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</si>
  <si>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</si>
  <si>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</si>
  <si>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(บันทึก)กลับรายการผลขาดทุนด้านเครดิต</t>
  </si>
  <si>
    <t>ที่คาดว่าจะเกิดขึ้น</t>
  </si>
  <si>
    <t>กำไร(ขาดทุน)อื่น - สุทธิ</t>
  </si>
  <si>
    <t>ส่วนแบ่ง(ขาดทุน)กำไรจากเงินลงทุนใน</t>
  </si>
  <si>
    <t>บริษัทร่วมและการร่วมค้าตามวิธีส่วนได้เสีย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</si>
  <si>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</si>
  <si>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</si>
  <si>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</si>
  <si>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</si>
  <si>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      นางปรีญาภรณ์ ตั้งเผ่าศักดิ์</t>
  </si>
  <si>
    <t xml:space="preserve">                        นางสาวปรียาพรรณ ภูวกุล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</si>
  <si>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</si>
  <si>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</si>
  <si>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</si>
  <si>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</si>
  <si>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</si>
  <si>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ขาดทุนเบ็ดเสร็จอื่นสำหรับรอบระยะเวลา</t>
  </si>
  <si>
    <t xml:space="preserve"> - สุทธิจากภาษี</t>
  </si>
  <si>
    <t>กำไรขาดทุนเบ็ดเสร็จรวม</t>
  </si>
  <si>
    <t>สำหรับสำหรับรอบระยะเวลา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</si>
  <si>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</si>
  <si>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</si>
  <si>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</si>
  <si>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</si>
  <si>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</si>
  <si>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</si>
  <si>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</si>
  <si>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</si>
  <si>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</si>
  <si>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</si>
  <si>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</si>
  <si>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</si>
  <si>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</si>
  <si>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</si>
  <si>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</si>
  <si>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</si>
  <si>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จัดสรรแล้ว-</t>
  </si>
  <si>
    <t>ส่วนแบ่งขาดทุน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</si>
  <si>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</si>
  <si>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</si>
  <si>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</si>
  <si>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</si>
  <si>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</si>
  <si>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</si>
  <si>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</si>
  <si>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</si>
  <si>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</si>
  <si>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</si>
  <si>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</si>
  <si>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</si>
  <si>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</si>
  <si>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ควบคุมเดียวกัน</t>
  </si>
  <si>
    <t>หุ้นเป็นเกณฑ์</t>
  </si>
  <si>
    <t>ในบริษัทย่อย</t>
  </si>
  <si>
    <t>หุ้นทุนซื้อคืน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</si>
  <si>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</si>
  <si>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</si>
  <si>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</si>
  <si>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</si>
  <si>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</si>
  <si>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</si>
  <si>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เงินปันผลจ่ายจากบริษัทย่อย</t>
  </si>
  <si>
    <t>ยอดคงเหลือ ณ วันที่ 1 มกราคม พ.ศ. 2569</t>
  </si>
  <si>
    <t>จัดสรรสำรองหุ้นทุนซื้อคืน</t>
  </si>
  <si>
    <t>การสูญเสียอำนาจการควบคุมในบริษัทย่อย</t>
  </si>
  <si>
    <t xml:space="preserve"> กรรมการ    ____________________________________                                        กรรมการ    ____________________________________            </t>
  </si>
  <si>
    <t>กรรมการ    ____________________________________                              กรรมการ    ____________________________________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</si>
  <si>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</si>
  <si>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</si>
  <si>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</si>
  <si>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</si>
  <si>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</si>
  <si>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</si>
  <si>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</si>
  <si>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</si>
  <si>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ผลขาดทุนด้านเครดิตที่คาดว่าจะเกิดขึ้น(กลับรายการ)</t>
  </si>
  <si>
    <t>ตัดจำหน่ายโครงข่ายเคเบิลใยแก้วนำแสง</t>
  </si>
  <si>
    <t>ตัดจำหน่ายอุปกรณ์</t>
  </si>
  <si>
    <t>(กำไร)ขาดทุนจากอัตราแลกเปลี่ยนที่ยังไม่เกิดขึ้นจริง</t>
  </si>
  <si>
    <t>ดอกเบี้ยรับ</t>
  </si>
  <si>
    <t>ดอกเบี้ยจ่าย</t>
  </si>
  <si>
    <t>(กลับรายการ)ขาดทุนจากการลดมูลค่าสินค้าคงเหลือ</t>
  </si>
  <si>
    <t>เงินปันผลรับ</t>
  </si>
  <si>
    <t>ส่วนแบ่งขาดทุน(กำไร)จากเงินลงทุนในบริษัทร่วมและการร่วมค้า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</si>
  <si>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</si>
  <si>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ลูกหนี้การค้าและลูกหนี้หมุนเวียนอื่น</t>
  </si>
  <si>
    <t xml:space="preserve">   -  ลูกหนี้ตามสัญญาเช่าเงินทุน</t>
  </si>
  <si>
    <t xml:space="preserve">   -  สินทรัพย์ที่เกิดจากสัญญา - หมุนเวียน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</si>
  <si>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</si>
  <si>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</si>
  <si>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</si>
  <si>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</si>
  <si>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</si>
  <si>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</si>
  <si>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จ่ายภาระผูกพันผลประโยชน์พนักงาน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</si>
  <si>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</si>
  <si>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</si>
  <si>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รับคืนภาษีเงินได้</t>
  </si>
  <si>
    <t>กระแสเงินสดจากกิจกรรมลงทุน</t>
  </si>
  <si>
    <t>เงินสดจ่ายเพื่อซื้อสินทรัพย์ทางการเงินที่วัดมูลค่าด้วยวิธีราคาทุนตัดจำหน่าย</t>
  </si>
  <si>
    <t>เงินสดรับจากการจำหน่ายสินทรัพย์ทางการเงินที่วัดมูลค่าด้วยวิธีราคาทุนตัดจำหน่าย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</si>
  <si>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</si>
  <si>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</si>
  <si>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เงินสดจ่ายเพื่อซื้อสินทรัพย์ไม่มีตัวตน</t>
  </si>
  <si>
    <t>เงินสดจ่ายให้กู้ยืมระยะสั้นแก่บุคคลและกิจการที่เกี่ยวข้องกัน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</si>
  <si>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</si>
  <si>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</si>
  <si>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</si>
  <si>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</si>
  <si>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</si>
  <si>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</si>
  <si>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</si>
  <si>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</si>
  <si>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เงินสดลดลงจากการสูญเสียการควบคุม - สุทธิ</t>
  </si>
  <si>
    <t>เงินสดจ่ายสำหรับหุ้นทุนซื้อคืน</t>
  </si>
  <si>
    <t>เงินปันผลจ่ายโดยบริษัทย่อย</t>
  </si>
  <si>
    <t>เงินสดสุทธิใช้ไปในกิจกรรมจัดหาเงิน</t>
  </si>
  <si>
    <t>เงินสดและรายการเทียบเท่า(ลดลง)เพิ่มขึ้นสุทธิ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</si>
  <si>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</si>
  <si>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</si>
  <si>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</si>
  <si>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</si>
  <si>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</si>
  <si>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</si>
  <si>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สินทรัพย์สิทธิการใช้จากประมาณการรื้อถอน</t>
  </si>
  <si>
    <t>ซื้อโครงข่ายเคเบิลใยแก้วนำแสงโดยยังมิได้ชำระเงิน</t>
  </si>
  <si>
    <t>โอนเงินมัดจำค่าหุ้นไปเป็นเงินลงทุนในบริษัทย่อย</t>
  </si>
  <si>
    <t>เงินลงทุนในบริษัทย่อยรับคืนหักกลบกับเงินกู้ยืมระยะสั้นจากกิจการที่เกี่ยวข้องกัน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</si>
  <si>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</si>
  <si>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</si>
  <si>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</si>
  <si>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สิ้นรอบระยะเวลา วันที่ 30 มิถุนายน พ.ศ. 2568</t>
  </si>
  <si>
    <t>ยอดคงเหลือ ณ สิ้นรอบระยะเวลา วันที่ 30 มิถุนายน พ.ศ. 2569</t>
  </si>
  <si>
    <t>กำไรจากการขายเงินลงทุนในการร่วมค้า</t>
  </si>
  <si>
    <t>เงินสดจ่ายต้นทุนการกู้ยืมที่รวมอยู่ในโครงข่ายเคเบิลใยแก้วนำแสง</t>
  </si>
  <si>
    <t>เงินฝากสถาบันการเงินที่ติดภาระลดลง(เพิ่มขึ้น)</t>
  </si>
  <si>
    <t>เงินสดรับจากการชำระบัญชีของบริษัทย่อย</t>
  </si>
  <si>
    <t>เงินสดจ่ายเพื่อการลงทุนเพิ่มในบริษัทย่อย</t>
  </si>
  <si>
    <t>เงินสดจ่ายเพื่อการลงทุนเพิ่มในการร่วมค้า</t>
  </si>
  <si>
    <t>เงินสดรับจากการขายเงินลงทุนในการร่วมค้า</t>
  </si>
  <si>
    <t>เงินสดรับคืนจากเงินให้กู้ยืมระยะสั้น</t>
  </si>
  <si>
    <t>แก่บุคคลและกิจการที่เกี่ยวข้องกัน</t>
  </si>
  <si>
    <t>เงินสดจ่ายให้กู้ยืมระยะยาวแก่กิจการที่เกี่ยวข้องกัน</t>
  </si>
  <si>
    <t>สำหรับรอบระยะเวลาหกเดือนสิ้นสุดวันที่ 30 มิถุนายน พ.ศ. 2569</t>
  </si>
  <si>
    <t>สินทรัพย์ไม่หมุนเวียนที่ถือไว้เพื่อขาย</t>
  </si>
  <si>
    <t>ขาดทุนจากการด้อยค่าของสินทรัพย์ไม่หมุนเวียนที่ถือไว้เพื่อขาย</t>
  </si>
  <si>
    <t>เงินสดจ่ายเพื่อซื้ออสังหาริมทรัพย์เพื่อการลงทุน</t>
  </si>
  <si>
    <t>เงินสดจ่ายสำหรับสินทรัพย์สิทธิการใช้</t>
  </si>
  <si>
    <t>เงินสดได้มาจากการดำเนินงาน</t>
  </si>
  <si>
    <t>เงินสดสุทธิ(ใช้ไปใน)ได้มาจากกิจกรรมลงทุน</t>
  </si>
  <si>
    <t>โอนไปชดเชยขาดทุนสะสม</t>
  </si>
  <si>
    <t>หุ้นสามัญ</t>
  </si>
  <si>
    <t>ขาดทุน(กลับรายการ)จากการด้อยค่าของเงินลงทุนในบริษัทย่อยและบริษัทร่วม</t>
  </si>
  <si>
    <t>ซื้อสินทรัพย์ไม่มีตัวตนโดยยังมิได้ชำระเงิน</t>
  </si>
  <si>
    <t>ซื้ออสังหาริมทรัพย์เพื่อการลงทุนโดยยังมิได้ชำระเงิน</t>
  </si>
  <si>
    <t>เงินสดสุทธิได้มาจาก(ใช้ไปใน)กิจกรรมดำเนินงาน</t>
  </si>
  <si>
    <t>(บันทึก)กลับรายการค่าเผื่อการด้อยค่าเงินลงทุนใน</t>
  </si>
  <si>
    <t>บริษัทย่อยและการร่วมค้า</t>
  </si>
  <si>
    <t>(กำไร)ขาดทุนจากการยกเลิกสัญญาเช่า</t>
  </si>
  <si>
    <t>ส่วนแบ่งขาดทุนจากเงินลงทุนใน</t>
  </si>
  <si>
    <t>กลับรายการผลขาดทุนด้านเครดิต</t>
  </si>
  <si>
    <t>ส่วนแบ่งกำไร(ขาดทุน)เบ็ดเสร็จอื่นของบริษัทร่วม</t>
  </si>
  <si>
    <t>กำไร(ขาดทุน)เบ็ดเสร็จอื่นสำหรับรอบระยะเวลา</t>
  </si>
  <si>
    <t>หนี้สินที่เกี่ยวข้องโดยตรงกับสินทรัพย์</t>
  </si>
  <si>
    <t>ไม่หมุนเวียนที่ถือไว้เพื่อขาย</t>
  </si>
  <si>
    <r>
      <rPr>
        <u/>
        <sz val="13"/>
        <rFont val="Browallia New"/>
        <family val="2"/>
        <charset val="222"/>
      </rPr>
      <t>หัก</t>
    </r>
    <r>
      <rPr>
        <sz val="13"/>
        <rFont val="Browallia New"/>
        <family val="2"/>
      </rPr>
      <t xml:space="preserve"> เงินสดและรายการเทียบเท่าเงินสดที่โอนไปเป็นสินทรัพย์ไม่หมุนเวียนที่ถือไว้เพื่อขาย</t>
    </r>
  </si>
  <si>
    <t>กำไร(ขาดทุน)สำหรับรอบระยะเวลา</t>
  </si>
  <si>
    <t>การแบ่งปันกำไร</t>
  </si>
  <si>
    <t>การแบ่งปันกำไรเบ็ดเสร็จรวม</t>
  </si>
  <si>
    <t xml:space="preserve">                                นางปรีญาภรณ์ ตั้งเผ่าศักดิ์</t>
  </si>
  <si>
    <t>นางสาวปรียาพรรณ ภูวกุล</t>
  </si>
  <si>
    <t xml:space="preserve">                               นางปรีญาภรณ์ ตั้งเผ่าศักดิ์</t>
  </si>
  <si>
    <t>กำไรขาดทุนเบ็ดเสร็จรวมสำหรับรอบระยะเวลา</t>
  </si>
  <si>
    <t xml:space="preserve">    นางสาวปรียาพรรณ ภูวกุล</t>
  </si>
  <si>
    <t xml:space="preserve">                     นางปรีญาภรณ์ ตั้งเผ่าศักดิ์</t>
  </si>
  <si>
    <t xml:space="preserve">                      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</si>
</sst>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#,##0;\(#,##0\);&quot;-&quot;;@"/>
    <numFmt numFmtId="168" formatCode="_-* #,##0_-;\-* #,##0_-;_-* &quot;-&quot;??_-;_-@"/>
    <numFmt numFmtId="169" formatCode="#,##0.00;\(#,##0.00\);&quot;-&quot;"/>
    <numFmt numFmtId="170" formatCode="#,##0.000;\(#,##0.000\);&quot;-&quot;"/>
    <numFmt numFmtId="171" formatCode="_(* #,##0_);_(* \(#,##0\);_(* &quot;-&quot;??_);_(@_)"/>
    <numFmt numFmtId="172" formatCode="_(* #,##0_);_(* \(#,##0\);_(* &quot;-&quot;?_);@_)"/>
  </numFmts>
  <fonts count="15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u/>
      <sz val="13"/>
      <name val="Browallia New"/>
      <family val="2"/>
      <charset val="222"/>
    </font>
    <font>
      <sz val="13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/>
    <xf numFmtId="16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0" applyNumberFormat="1" applyFont="1"/>
    <xf numFmtId="0" fontId="5" fillId="0" borderId="0" xfId="0" applyFont="1"/>
    <xf numFmtId="165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1" applyNumberFormat="1" applyFont="1" applyAlignment="1">
      <alignment vertical="center"/>
    </xf>
    <xf numFmtId="0" fontId="4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9" fillId="0" borderId="0" xfId="0" applyFont="1"/>
    <xf numFmtId="167" fontId="5" fillId="0" borderId="2" xfId="2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37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/>
    </xf>
    <xf numFmtId="167" fontId="4" fillId="0" borderId="0" xfId="4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 wrapText="1"/>
    </xf>
    <xf numFmtId="171" fontId="4" fillId="0" borderId="0" xfId="5" applyNumberFormat="1" applyFont="1" applyAlignment="1">
      <alignment horizontal="right" vertical="center" wrapText="1"/>
    </xf>
    <xf numFmtId="165" fontId="4" fillId="0" borderId="0" xfId="5" applyNumberFormat="1" applyFont="1" applyAlignment="1">
      <alignment horizontal="right" vertical="center" wrapText="1"/>
    </xf>
    <xf numFmtId="0" fontId="5" fillId="0" borderId="0" xfId="5" applyFont="1" applyAlignment="1">
      <alignment vertical="center"/>
    </xf>
    <xf numFmtId="167" fontId="4" fillId="0" borderId="0" xfId="4" quotePrefix="1" applyNumberFormat="1" applyFont="1" applyFill="1" applyBorder="1" applyAlignment="1">
      <alignment horizontal="right" vertical="center"/>
    </xf>
    <xf numFmtId="167" fontId="4" fillId="0" borderId="2" xfId="4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72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6" fontId="5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2" fontId="4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71" fontId="5" fillId="0" borderId="0" xfId="6" applyNumberFormat="1" applyFont="1"/>
    <xf numFmtId="166" fontId="8" fillId="0" borderId="2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5" fontId="8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70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5" applyNumberFormat="1" applyFont="1" applyAlignment="1">
      <alignment horizontal="right" vertical="center" wrapText="1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 wrapText="1"/>
    </xf>
    <xf numFmtId="165" fontId="5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6" fontId="6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vertical="center"/>
    </xf>
    <xf numFmtId="165" fontId="8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/>
    <xf numFmtId="165" fontId="8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8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7">
    <cellStyle name="Comma" xfId="6" builtinId="3"/>
    <cellStyle name="Comma 2" xfId="3" xr:uid="{3A756A48-6664-4F98-A3FA-91B857C3B522}"/>
    <cellStyle name="Comma 2 2 17 2 2 2" xfId="4" xr:uid="{C3A14F49-CE5D-4FAC-9DDA-FB0C7C1B46B4}"/>
    <cellStyle name="Normal" xfId="0" builtinId="0"/>
    <cellStyle name="Normal 4" xfId="1" xr:uid="{A202D7D3-0996-4091-91C6-62238B9F0186}"/>
    <cellStyle name="Normal 6 2" xfId="2" xr:uid="{BE784EDF-C872-4447-962D-F26FBE9102F4}"/>
    <cellStyle name="Normal 6 2 2" xfId="5" xr:uid="{315BFE35-5BED-4522-92DD-2023BFF43E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Group_2026_06_Conso%20Worksheet.xlsx" TargetMode="External"/><Relationship Id="rId2" Type="http://schemas.openxmlformats.org/officeDocument/2006/relationships/externalLinkPath" Target="file:///Y:\ALT%20Group\Consolidate%20FS\Consolidate%202026\06-2026\Group_2026_06_Conso%20Worksheet.xlsx" TargetMode="External"/><Relationship Id="rId1" Type="http://schemas.openxmlformats.org/officeDocument/2006/relationships/externalLinkPath" Target="/ALT%20Group/Consolidate%20FS/Consolidate%202026/06-2026/Group_2026_06_Conso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03-2026/Group_2026_03_Conso%20Worksheet.xlsx" TargetMode="External"/><Relationship Id="rId2" Type="http://schemas.openxmlformats.org/officeDocument/2006/relationships/externalLinkPath" Target="file:///Y:\ALT%20Group\Consolidate%20FS\Consolidate%202026\03-2026\Group_2026_03_Conso%20Worksheet.xlsx" TargetMode="External"/><Relationship Id="rId1" Type="http://schemas.openxmlformats.org/officeDocument/2006/relationships/externalLinkPath" Target="/ALT%20Group/Consolidate%20FS/Consolidate%202026/03-2026/Group_2026_03_Conso%20Work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03-2026/NCI%20Q1'26.xlsx" TargetMode="External"/><Relationship Id="rId2" Type="http://schemas.openxmlformats.org/officeDocument/2006/relationships/externalLinkPath" Target="file:///Y:\ALT%20Group\Consolidate%20FS\Consolidate%202026\03-2026\NCI%20Q1'26.xlsx" TargetMode="External"/><Relationship Id="rId1" Type="http://schemas.openxmlformats.org/officeDocument/2006/relationships/externalLinkPath" Target="/ALT%20Group/Consolidate%20FS/Consolidate%202026/03-2026/NCI%20Q1'26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ALT%20NCI%20Q2'26.xlsx" TargetMode="External"/><Relationship Id="rId2" Type="http://schemas.openxmlformats.org/officeDocument/2006/relationships/externalLinkPath" Target="file:///Y:\ALT%20Group\Consolidate%20FS\Consolidate%202026\06-2026\ALT%20NCI%20Q2'26.xlsx" TargetMode="External"/><Relationship Id="rId1" Type="http://schemas.openxmlformats.org/officeDocument/2006/relationships/externalLinkPath" Target="/ALT%20Group/Consolidate%20FS/Consolidate%202026/06-2026/ALT%20NCI%20Q2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BS(Format PWC)-ไม่ใช้"/>
      <sheetName val="BS(Format PWC)"/>
      <sheetName val="BS(Format PWC)-เดิมก่อนแก้"/>
      <sheetName val="PL(Format PWC)-เดิมก่อนแก้"/>
      <sheetName val="BS"/>
      <sheetName val="PL(Format PWC)"/>
      <sheetName val="PL"/>
      <sheetName val="SE-Conso"/>
      <sheetName val="SE-Com"/>
      <sheetName val="CashFlow"/>
      <sheetName val="Sheet2"/>
      <sheetName val="CFconso"/>
      <sheetName val="CFseparate"/>
      <sheetName val="Q2"/>
      <sheetName val="Q1"/>
      <sheetName val="Explain conso"/>
      <sheetName val="Reconcile NCI (Group)"/>
      <sheetName val="Expense by Nature"/>
      <sheetName val="JV+Asso @ Equity"/>
      <sheetName val="Conso Worksheet - Group"/>
      <sheetName val="Adjustment"/>
      <sheetName val="NCI New"/>
      <sheetName val="NCI old เสมือน"/>
      <sheetName val="NCI old เสมือน ถ้าถูก"/>
      <sheetName val="Elim INVEST"/>
      <sheetName val="เช็ครายการระหว่างกัน"/>
      <sheetName val="Elim Bal&amp;Tran (Sub)"/>
      <sheetName val="รายการระหว่างกัน"/>
      <sheetName val="Note RPTs"/>
      <sheetName val="NCI Q1"/>
      <sheetName val="Reconcile NI New"/>
      <sheetName val="Reconcile NI"/>
      <sheetName val="Conso (Segment)"/>
      <sheetName val="Take Equity"/>
      <sheetName val="CF wp"/>
      <sheetName val="Supp CF"/>
      <sheetName val="Reconcile Deferred Tax"/>
      <sheetName val="NOTES - Monthly"/>
      <sheetName val="Conso (TTN&amp; AF)"/>
      <sheetName val="Segment"/>
      <sheetName val="รายงาน"/>
      <sheetName val="Sheet4"/>
      <sheetName val="Note FS"/>
      <sheetName val="REC"/>
      <sheetName val="Note FS(BS&amp;PL)"/>
      <sheetName val="Sheet3"/>
      <sheetName val="Elim IG&amp; 2OCs"/>
      <sheetName val="Detail Elim Bal&amp;Tran (Sub)"/>
      <sheetName val="Elim FA"/>
      <sheetName val="Elim Bal&amp;Tran (All)"/>
      <sheetName val="NCI Notes"/>
      <sheetName val="Wp other"/>
      <sheetName val="ALT"/>
      <sheetName val="IG"/>
      <sheetName val="GTS"/>
      <sheetName val="INN"/>
      <sheetName val="I21"/>
      <sheetName val="INN2"/>
      <sheetName val="EMAX"/>
      <sheetName val="GRN"/>
      <sheetName val="W&amp;W"/>
      <sheetName val="WW pl24"/>
      <sheetName val="W&amp;W TB"/>
      <sheetName val="IFH"/>
      <sheetName val="INS"/>
      <sheetName val="TTN"/>
      <sheetName val="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9">
          <cell r="Q79">
            <v>-250268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BS(Format PWC)-ไม่ใช้"/>
      <sheetName val="BS(Format PWC)"/>
      <sheetName val="BS(Format PWC)-เดิมก่อนแก้"/>
      <sheetName val="PL(Format PWC)-เดิมก่อนแก้"/>
      <sheetName val="BS"/>
      <sheetName val="PL(Format PWC)"/>
      <sheetName val="PL"/>
      <sheetName val="SE-Conso"/>
      <sheetName val="SE-Com"/>
      <sheetName val="CashFlow"/>
      <sheetName val="Sheet2"/>
      <sheetName val="CFconso"/>
      <sheetName val="CFseparate"/>
      <sheetName val="Q2"/>
      <sheetName val="Q1"/>
      <sheetName val="Explain conso"/>
      <sheetName val="Reconcile NCI (Group)"/>
      <sheetName val="Expense by Nature"/>
      <sheetName val="JV+Asso @ Equity"/>
      <sheetName val="Adjustment"/>
      <sheetName val="Elim INVEST"/>
      <sheetName val="NCI Q1"/>
      <sheetName val="NCI New"/>
      <sheetName val="NCI old เสมือน"/>
      <sheetName val="NCI old เสมือน ถ้าถูก"/>
      <sheetName val="รายการระหว่างกัน"/>
      <sheetName val="Conso Worksheet - Group"/>
      <sheetName val="Note RPTs"/>
      <sheetName val="Elim Bal&amp;Tran (Sub)"/>
      <sheetName val="เช็ครายการระหว่างกัน"/>
      <sheetName val="Reconcile NI New"/>
      <sheetName val="Reconcile NI"/>
      <sheetName val="Conso (Segment)"/>
      <sheetName val="Take Equity"/>
      <sheetName val="CF wp"/>
      <sheetName val="Supp CF"/>
      <sheetName val="Reconcile Deferred Tax"/>
      <sheetName val="NOTES - Monthly"/>
      <sheetName val="Conso (TTN&amp; AF)"/>
      <sheetName val="Segment"/>
      <sheetName val="รายงาน"/>
      <sheetName val="Sheet4"/>
      <sheetName val="Note FS"/>
      <sheetName val="REC"/>
      <sheetName val="Note FS(BS&amp;PL)"/>
      <sheetName val="Sheet3"/>
      <sheetName val="Elim IG&amp; 2OCs"/>
      <sheetName val="Detail Elim Bal&amp;Tran (Sub)"/>
      <sheetName val="Elim FA"/>
      <sheetName val="Elim Bal&amp;Tran (All)"/>
      <sheetName val="NCI Notes"/>
      <sheetName val="Wp other"/>
      <sheetName val="ALT"/>
      <sheetName val="IG"/>
      <sheetName val="GTS"/>
      <sheetName val="INN2"/>
      <sheetName val="INN"/>
      <sheetName val="I21"/>
      <sheetName val="EMAX"/>
      <sheetName val="GRN"/>
      <sheetName val="W&amp;W"/>
      <sheetName val="WW pl24"/>
      <sheetName val="W&amp;W TB"/>
      <sheetName val="IFH"/>
      <sheetName val="INS"/>
      <sheetName val="TTN"/>
      <sheetName val="AF"/>
    </sheetNames>
    <sheetDataSet>
      <sheetData sheetId="0"/>
      <sheetData sheetId="1"/>
      <sheetData sheetId="2">
        <row r="43">
          <cell r="N43">
            <v>152562492</v>
          </cell>
        </row>
      </sheetData>
      <sheetData sheetId="3"/>
      <sheetData sheetId="4"/>
      <sheetData sheetId="5"/>
      <sheetData sheetId="6">
        <row r="79">
          <cell r="Q79">
            <v>-289950.17743693787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66">
          <cell r="K366">
            <v>-156439.92668780006</v>
          </cell>
        </row>
      </sheetData>
      <sheetData sheetId="21">
        <row r="250">
          <cell r="G250">
            <v>138547.54835262685</v>
          </cell>
        </row>
      </sheetData>
      <sheetData sheetId="22"/>
      <sheetData sheetId="23"/>
      <sheetData sheetId="24"/>
      <sheetData sheetId="25"/>
      <sheetData sheetId="26">
        <row r="79">
          <cell r="L79">
            <v>1350000</v>
          </cell>
        </row>
      </sheetData>
      <sheetData sheetId="27">
        <row r="112">
          <cell r="L112">
            <v>65369081.109999999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CI"/>
      <sheetName val="Subsidiaries @ Consol"/>
      <sheetName val="Adjustment"/>
      <sheetName val="Conso Worksheet - Group"/>
    </sheetNames>
    <sheetDataSet>
      <sheetData sheetId="0">
        <row r="14">
          <cell r="K14">
            <v>-3985.2204057458393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ubsidiaries @ Consol"/>
      <sheetName val="NCI"/>
      <sheetName val="Conso Worksheet - Group"/>
      <sheetName val="Adjustment"/>
    </sheetNames>
    <sheetDataSet>
      <sheetData sheetId="0">
        <row r="15">
          <cell r="AG15">
            <v>-166.33313880016635</v>
          </cell>
        </row>
        <row r="20">
          <cell r="AG20">
            <v>-9109.0518975577743</v>
          </cell>
        </row>
      </sheetData>
      <sheetData sheetId="1">
        <row r="14">
          <cell r="K14">
            <v>-9109.0518975577743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60C8-F250-472F-8FBA-412EB526FAE5}">
  <dimension ref="A1:P149"/>
  <sheetViews>
    <sheetView tabSelected="1" view="pageBreakPreview" topLeftCell="A124" zoomScaleNormal="100" zoomScaleSheetLayoutView="100" zoomScalePageLayoutView="40" workbookViewId="0">
      <selection activeCell="N130" sqref="N130"/>
    </sheetView>
  </sheetViews>
  <sheetFormatPr defaultColWidth="12.625" defaultRowHeight="21.75" customHeight="1" x14ac:dyDescent="0.4"/>
  <cols>
    <col min="1" max="6" width="1.625" style="5" customWidth="1"/>
    <col min="7" max="7" width="26" style="5" customWidth="1"/>
    <col min="8" max="8" width="7.625" style="5" customWidth="1"/>
    <col min="9" max="9" width="0.625" style="5" customWidth="1"/>
    <col min="10" max="10" width="13.375" style="19" customWidth="1"/>
    <col min="11" max="11" width="0.625" style="5" customWidth="1"/>
    <col min="12" max="12" width="11.625" style="19" customWidth="1"/>
    <col min="13" max="13" width="0.625" style="5" customWidth="1"/>
    <col min="14" max="14" width="13.375" style="19" customWidth="1"/>
    <col min="15" max="15" width="0.625" style="5" customWidth="1"/>
    <col min="16" max="16" width="11.625" style="19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74"/>
      <c r="K1" s="2"/>
      <c r="L1" s="74"/>
      <c r="M1" s="3"/>
      <c r="N1" s="75"/>
      <c r="O1" s="4"/>
      <c r="P1" s="75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74"/>
      <c r="K2" s="2"/>
      <c r="L2" s="74"/>
      <c r="M2" s="3"/>
      <c r="N2" s="75"/>
      <c r="O2" s="4"/>
      <c r="P2" s="75"/>
    </row>
    <row r="3" spans="1:16" ht="21.75" customHeight="1" x14ac:dyDescent="0.4">
      <c r="A3" s="6" t="s">
        <v>235</v>
      </c>
      <c r="B3" s="7"/>
      <c r="C3" s="7"/>
      <c r="D3" s="7"/>
      <c r="E3" s="7"/>
      <c r="F3" s="7"/>
      <c r="G3" s="7"/>
      <c r="H3" s="8"/>
      <c r="I3" s="8"/>
      <c r="J3" s="80"/>
      <c r="K3" s="8"/>
      <c r="L3" s="80"/>
      <c r="M3" s="9"/>
      <c r="N3" s="81"/>
      <c r="O3" s="10"/>
      <c r="P3" s="81"/>
    </row>
    <row r="4" spans="1:16" ht="18.95" customHeight="1" x14ac:dyDescent="0.4">
      <c r="A4" s="1"/>
      <c r="B4" s="1"/>
      <c r="C4" s="1"/>
      <c r="D4" s="1"/>
      <c r="E4" s="1"/>
      <c r="F4" s="1"/>
      <c r="G4" s="1"/>
      <c r="H4" s="2"/>
      <c r="I4" s="2"/>
      <c r="J4" s="74"/>
      <c r="K4" s="2"/>
      <c r="L4" s="74"/>
      <c r="M4" s="3"/>
      <c r="N4" s="75"/>
      <c r="O4" s="4"/>
      <c r="P4" s="75"/>
    </row>
    <row r="5" spans="1:16" ht="18.95" customHeight="1" x14ac:dyDescent="0.4">
      <c r="A5" s="1"/>
      <c r="B5" s="1"/>
      <c r="C5" s="1"/>
      <c r="D5" s="1"/>
      <c r="E5" s="1"/>
      <c r="F5" s="1"/>
      <c r="G5" s="1"/>
      <c r="H5" s="2"/>
      <c r="I5" s="2"/>
      <c r="J5" s="177" t="s">
        <v>2</v>
      </c>
      <c r="K5" s="178"/>
      <c r="L5" s="178"/>
      <c r="M5" s="3"/>
      <c r="N5" s="177" t="s">
        <v>3</v>
      </c>
      <c r="O5" s="178"/>
      <c r="P5" s="178"/>
    </row>
    <row r="6" spans="1:16" ht="18.95" customHeight="1" x14ac:dyDescent="0.4">
      <c r="A6" s="1"/>
      <c r="B6" s="1"/>
      <c r="C6" s="1"/>
      <c r="D6" s="1"/>
      <c r="E6" s="1"/>
      <c r="F6" s="1"/>
      <c r="G6" s="1"/>
      <c r="H6" s="2"/>
      <c r="I6" s="2"/>
      <c r="J6" s="75" t="s">
        <v>4</v>
      </c>
      <c r="K6" s="4"/>
      <c r="L6" s="75" t="s">
        <v>5</v>
      </c>
      <c r="M6" s="4"/>
      <c r="N6" s="75" t="s">
        <v>4</v>
      </c>
      <c r="O6" s="4"/>
      <c r="P6" s="75" t="s">
        <v>5</v>
      </c>
    </row>
    <row r="7" spans="1:16" ht="18.95" customHeight="1" x14ac:dyDescent="0.4">
      <c r="A7" s="1"/>
      <c r="B7" s="1"/>
      <c r="C7" s="1"/>
      <c r="D7" s="1"/>
      <c r="E7" s="1"/>
      <c r="F7" s="1"/>
      <c r="G7" s="1"/>
      <c r="H7" s="2"/>
      <c r="I7" s="2"/>
      <c r="J7" s="75" t="s">
        <v>236</v>
      </c>
      <c r="K7" s="4"/>
      <c r="L7" s="75" t="s">
        <v>6</v>
      </c>
      <c r="M7" s="4"/>
      <c r="N7" s="75" t="s">
        <v>236</v>
      </c>
      <c r="O7" s="4"/>
      <c r="P7" s="75" t="s">
        <v>6</v>
      </c>
    </row>
    <row r="8" spans="1:16" ht="18.95" customHeight="1" x14ac:dyDescent="0.4">
      <c r="A8" s="1"/>
      <c r="B8" s="1"/>
      <c r="C8" s="1"/>
      <c r="D8" s="1"/>
      <c r="E8" s="1"/>
      <c r="F8" s="1"/>
      <c r="G8" s="1"/>
      <c r="H8" s="2"/>
      <c r="I8" s="2"/>
      <c r="J8" s="75" t="s">
        <v>7</v>
      </c>
      <c r="K8" s="11"/>
      <c r="L8" s="75" t="s">
        <v>8</v>
      </c>
      <c r="M8" s="4"/>
      <c r="N8" s="75" t="s">
        <v>7</v>
      </c>
      <c r="O8" s="11"/>
      <c r="P8" s="75" t="s">
        <v>8</v>
      </c>
    </row>
    <row r="9" spans="1:16" ht="18.95" customHeight="1" x14ac:dyDescent="0.4">
      <c r="A9" s="1"/>
      <c r="B9" s="1"/>
      <c r="C9" s="1"/>
      <c r="D9" s="1"/>
      <c r="E9" s="1"/>
      <c r="F9" s="1"/>
      <c r="G9" s="1"/>
      <c r="H9" s="8" t="s">
        <v>9</v>
      </c>
      <c r="I9" s="2"/>
      <c r="J9" s="81" t="s">
        <v>10</v>
      </c>
      <c r="K9" s="11"/>
      <c r="L9" s="81" t="s">
        <v>10</v>
      </c>
      <c r="M9" s="4"/>
      <c r="N9" s="81" t="s">
        <v>10</v>
      </c>
      <c r="O9" s="4"/>
      <c r="P9" s="81" t="s">
        <v>10</v>
      </c>
    </row>
    <row r="10" spans="1:16" ht="18.95" customHeight="1" x14ac:dyDescent="0.4">
      <c r="A10" s="1" t="s">
        <v>11</v>
      </c>
      <c r="B10" s="12"/>
      <c r="C10" s="12"/>
      <c r="D10" s="12"/>
      <c r="E10" s="12"/>
      <c r="F10" s="12"/>
      <c r="G10" s="12"/>
      <c r="H10" s="13"/>
      <c r="I10" s="13"/>
      <c r="J10" s="21"/>
      <c r="K10" s="13"/>
      <c r="L10" s="21"/>
      <c r="M10" s="15"/>
      <c r="N10" s="21"/>
      <c r="O10" s="14"/>
      <c r="P10" s="21"/>
    </row>
    <row r="11" spans="1:16" ht="6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21"/>
      <c r="K11" s="13"/>
      <c r="L11" s="21"/>
      <c r="M11" s="15"/>
      <c r="N11" s="21"/>
      <c r="O11" s="14"/>
      <c r="P11" s="21"/>
    </row>
    <row r="12" spans="1:16" ht="18.95" customHeight="1" x14ac:dyDescent="0.4">
      <c r="A12" s="1" t="s">
        <v>12</v>
      </c>
      <c r="B12" s="12"/>
      <c r="C12" s="12"/>
      <c r="D12" s="12"/>
      <c r="E12" s="12"/>
      <c r="F12" s="12"/>
      <c r="G12" s="12"/>
      <c r="H12" s="13"/>
      <c r="I12" s="13"/>
      <c r="J12" s="21"/>
      <c r="K12" s="13"/>
      <c r="L12" s="21"/>
      <c r="M12" s="15"/>
      <c r="N12" s="21"/>
      <c r="O12" s="14"/>
      <c r="P12" s="21"/>
    </row>
    <row r="13" spans="1:16" ht="6" customHeight="1" x14ac:dyDescent="0.4">
      <c r="A13" s="1"/>
      <c r="B13" s="12"/>
      <c r="C13" s="12"/>
      <c r="D13" s="12"/>
      <c r="E13" s="12"/>
      <c r="F13" s="12"/>
      <c r="G13" s="12"/>
      <c r="H13" s="13"/>
      <c r="I13" s="13"/>
      <c r="J13" s="21"/>
      <c r="K13" s="13"/>
      <c r="L13" s="21"/>
      <c r="M13" s="15"/>
      <c r="N13" s="21"/>
      <c r="O13" s="14"/>
      <c r="P13" s="21"/>
    </row>
    <row r="14" spans="1:16" ht="18.95" customHeight="1" x14ac:dyDescent="0.4">
      <c r="A14" s="12" t="s">
        <v>13</v>
      </c>
      <c r="B14" s="12"/>
      <c r="C14" s="12"/>
      <c r="D14" s="12"/>
      <c r="E14" s="12"/>
      <c r="F14" s="12"/>
      <c r="G14" s="12"/>
      <c r="H14" s="13"/>
      <c r="I14" s="13"/>
      <c r="J14" s="16">
        <v>224504731</v>
      </c>
      <c r="K14" s="17"/>
      <c r="L14" s="16">
        <v>284776046</v>
      </c>
      <c r="M14" s="17"/>
      <c r="N14" s="16">
        <v>118947385</v>
      </c>
      <c r="O14" s="16"/>
      <c r="P14" s="16">
        <v>154124275</v>
      </c>
    </row>
    <row r="15" spans="1:16" ht="18.95" customHeight="1" x14ac:dyDescent="0.4">
      <c r="A15" s="18" t="s">
        <v>14</v>
      </c>
      <c r="B15" s="12"/>
      <c r="C15" s="12"/>
      <c r="D15" s="12"/>
      <c r="E15" s="12"/>
      <c r="F15" s="12"/>
      <c r="G15" s="12"/>
      <c r="H15" s="13"/>
      <c r="I15" s="13"/>
      <c r="K15" s="20"/>
      <c r="M15" s="20"/>
      <c r="N15" s="20"/>
      <c r="O15" s="20"/>
      <c r="P15" s="20"/>
    </row>
    <row r="16" spans="1:16" ht="18.95" customHeight="1" x14ac:dyDescent="0.4">
      <c r="A16" s="18"/>
      <c r="B16" s="12" t="s">
        <v>15</v>
      </c>
      <c r="C16" s="12"/>
      <c r="D16" s="12"/>
      <c r="E16" s="12"/>
      <c r="F16" s="12"/>
      <c r="G16" s="12"/>
      <c r="H16" s="13"/>
      <c r="I16" s="13"/>
      <c r="J16" s="21">
        <v>0</v>
      </c>
      <c r="K16" s="22"/>
      <c r="L16" s="21">
        <v>30000000</v>
      </c>
      <c r="M16" s="23"/>
      <c r="N16" s="21">
        <v>0</v>
      </c>
      <c r="O16" s="24"/>
      <c r="P16" s="21">
        <v>0</v>
      </c>
    </row>
    <row r="17" spans="1:16" ht="18.95" customHeight="1" x14ac:dyDescent="0.4">
      <c r="A17" s="12" t="s">
        <v>16</v>
      </c>
      <c r="B17" s="12"/>
      <c r="C17" s="12"/>
      <c r="D17" s="12"/>
      <c r="E17" s="12"/>
      <c r="F17" s="12"/>
      <c r="G17" s="12"/>
      <c r="H17" s="13"/>
      <c r="I17" s="13"/>
      <c r="J17" s="16">
        <v>581821407</v>
      </c>
      <c r="K17" s="17"/>
      <c r="L17" s="16">
        <v>453035672</v>
      </c>
      <c r="M17" s="17"/>
      <c r="N17" s="16">
        <v>82142400</v>
      </c>
      <c r="O17" s="16"/>
      <c r="P17" s="16">
        <v>69682214</v>
      </c>
    </row>
    <row r="18" spans="1:16" ht="18.95" customHeight="1" x14ac:dyDescent="0.4">
      <c r="A18" s="12" t="s">
        <v>17</v>
      </c>
      <c r="B18" s="12"/>
      <c r="C18" s="12"/>
      <c r="D18" s="12"/>
      <c r="E18" s="12"/>
      <c r="F18" s="12"/>
      <c r="G18" s="12"/>
      <c r="H18" s="13"/>
      <c r="I18" s="13"/>
      <c r="J18" s="18"/>
      <c r="K18" s="17"/>
      <c r="L18" s="18"/>
      <c r="M18" s="17"/>
      <c r="N18" s="18"/>
      <c r="O18" s="16"/>
      <c r="P18" s="18"/>
    </row>
    <row r="19" spans="1:16" ht="18.95" customHeight="1" x14ac:dyDescent="0.4">
      <c r="A19" s="12"/>
      <c r="B19" s="12" t="s">
        <v>18</v>
      </c>
      <c r="C19" s="12"/>
      <c r="D19" s="12"/>
      <c r="E19" s="12"/>
      <c r="F19" s="12"/>
      <c r="G19" s="12"/>
      <c r="H19" s="13">
        <v>8</v>
      </c>
      <c r="I19" s="13"/>
      <c r="J19" s="16">
        <v>10705222</v>
      </c>
      <c r="K19" s="17"/>
      <c r="L19" s="16">
        <v>10343620</v>
      </c>
      <c r="M19" s="17"/>
      <c r="N19" s="16">
        <v>9672537</v>
      </c>
      <c r="O19" s="16"/>
      <c r="P19" s="16">
        <v>9275808</v>
      </c>
    </row>
    <row r="20" spans="1:16" ht="18.95" customHeight="1" x14ac:dyDescent="0.4">
      <c r="A20" s="18" t="s">
        <v>19</v>
      </c>
      <c r="B20" s="12"/>
      <c r="C20" s="12"/>
      <c r="D20" s="12"/>
      <c r="E20" s="12"/>
      <c r="F20" s="12"/>
      <c r="G20" s="12"/>
      <c r="H20" s="13">
        <v>7</v>
      </c>
      <c r="I20" s="13"/>
      <c r="J20" s="16">
        <v>65613604</v>
      </c>
      <c r="K20" s="17"/>
      <c r="L20" s="16">
        <v>112912791</v>
      </c>
      <c r="M20" s="17"/>
      <c r="N20" s="16">
        <v>18858228</v>
      </c>
      <c r="O20" s="16"/>
      <c r="P20" s="16">
        <v>25351319</v>
      </c>
    </row>
    <row r="21" spans="1:16" ht="18.95" customHeight="1" x14ac:dyDescent="0.4">
      <c r="A21" s="18" t="s">
        <v>20</v>
      </c>
      <c r="B21" s="12"/>
      <c r="C21" s="12"/>
      <c r="D21" s="12"/>
      <c r="E21" s="12"/>
      <c r="F21" s="12"/>
      <c r="G21" s="12"/>
      <c r="H21" s="13"/>
      <c r="I21" s="13"/>
    </row>
    <row r="22" spans="1:16" ht="18.95" customHeight="1" x14ac:dyDescent="0.4">
      <c r="A22" s="18"/>
      <c r="B22" s="12" t="s">
        <v>21</v>
      </c>
      <c r="C22" s="12"/>
      <c r="D22" s="12"/>
      <c r="E22" s="12"/>
      <c r="F22" s="12"/>
      <c r="G22" s="12"/>
      <c r="H22" s="13">
        <v>21</v>
      </c>
      <c r="I22" s="13"/>
      <c r="J22" s="16">
        <v>115974900</v>
      </c>
      <c r="K22" s="17"/>
      <c r="L22" s="16">
        <v>101190000</v>
      </c>
      <c r="M22" s="17"/>
      <c r="N22" s="16">
        <v>214374900</v>
      </c>
      <c r="O22" s="16"/>
      <c r="P22" s="16">
        <v>161690000</v>
      </c>
    </row>
    <row r="23" spans="1:16" ht="18.95" customHeight="1" x14ac:dyDescent="0.4">
      <c r="A23" s="18" t="s">
        <v>22</v>
      </c>
      <c r="B23" s="12"/>
      <c r="C23" s="12"/>
      <c r="D23" s="12"/>
      <c r="E23" s="12"/>
      <c r="F23" s="12"/>
      <c r="G23" s="12"/>
      <c r="H23" s="13"/>
      <c r="I23" s="13"/>
      <c r="J23" s="16">
        <v>42769974</v>
      </c>
      <c r="K23" s="17"/>
      <c r="L23" s="16">
        <v>55831122</v>
      </c>
      <c r="M23" s="17"/>
      <c r="N23" s="16">
        <v>30146914</v>
      </c>
      <c r="O23" s="16"/>
      <c r="P23" s="16">
        <v>36495331</v>
      </c>
    </row>
    <row r="24" spans="1:16" ht="18.95" customHeight="1" x14ac:dyDescent="0.4">
      <c r="A24" s="18" t="s">
        <v>23</v>
      </c>
      <c r="B24" s="12"/>
      <c r="C24" s="12"/>
      <c r="D24" s="12"/>
      <c r="E24" s="12"/>
      <c r="F24" s="12"/>
      <c r="G24" s="12"/>
      <c r="H24" s="13"/>
      <c r="I24" s="13"/>
      <c r="J24" s="16">
        <v>75244088</v>
      </c>
      <c r="K24" s="17"/>
      <c r="L24" s="16">
        <v>80120102</v>
      </c>
      <c r="M24" s="17"/>
      <c r="N24" s="16">
        <v>5550995</v>
      </c>
      <c r="O24" s="16"/>
      <c r="P24" s="16">
        <v>9277521</v>
      </c>
    </row>
    <row r="25" spans="1:16" ht="18.95" customHeight="1" x14ac:dyDescent="0.4">
      <c r="A25" s="12" t="s">
        <v>251</v>
      </c>
      <c r="B25" s="12"/>
      <c r="C25" s="12"/>
      <c r="D25" s="12"/>
      <c r="E25" s="12"/>
      <c r="F25" s="12"/>
      <c r="G25" s="12"/>
      <c r="H25" s="13">
        <v>9</v>
      </c>
      <c r="I25" s="13"/>
      <c r="J25" s="25">
        <v>74289356</v>
      </c>
      <c r="K25" s="17"/>
      <c r="L25" s="25">
        <v>0</v>
      </c>
      <c r="M25" s="17"/>
      <c r="N25" s="25">
        <v>43000000</v>
      </c>
      <c r="O25" s="16"/>
      <c r="P25" s="25">
        <v>0</v>
      </c>
    </row>
    <row r="26" spans="1:16" ht="6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21"/>
      <c r="K26" s="13"/>
      <c r="L26" s="21"/>
      <c r="M26" s="13"/>
      <c r="N26" s="21"/>
      <c r="O26" s="15"/>
      <c r="P26" s="21"/>
    </row>
    <row r="27" spans="1:16" ht="18.95" customHeight="1" x14ac:dyDescent="0.4">
      <c r="A27" s="1" t="s">
        <v>24</v>
      </c>
      <c r="B27" s="12"/>
      <c r="C27" s="12"/>
      <c r="D27" s="12"/>
      <c r="E27" s="12"/>
      <c r="F27" s="12"/>
      <c r="G27" s="12"/>
      <c r="H27" s="13"/>
      <c r="I27" s="13"/>
      <c r="J27" s="89">
        <f>SUM(J14:J25)</f>
        <v>1190923282</v>
      </c>
      <c r="K27" s="13"/>
      <c r="L27" s="89">
        <f>SUM(L14:L25)</f>
        <v>1128209353</v>
      </c>
      <c r="M27" s="13"/>
      <c r="N27" s="89">
        <f>SUM(N14:N25)</f>
        <v>522693359</v>
      </c>
      <c r="O27" s="15"/>
      <c r="P27" s="89">
        <f>SUM(P14:P25)</f>
        <v>465896468</v>
      </c>
    </row>
    <row r="28" spans="1:16" ht="12" customHeight="1" x14ac:dyDescent="0.4">
      <c r="A28" s="12"/>
      <c r="B28" s="12"/>
      <c r="C28" s="12"/>
      <c r="D28" s="12"/>
      <c r="E28" s="12"/>
      <c r="F28" s="12"/>
      <c r="G28" s="12"/>
      <c r="H28" s="13"/>
      <c r="I28" s="13"/>
      <c r="J28" s="21"/>
      <c r="K28" s="13"/>
      <c r="L28" s="21"/>
      <c r="M28" s="13"/>
      <c r="N28" s="21"/>
      <c r="O28" s="15"/>
      <c r="P28" s="21"/>
    </row>
    <row r="29" spans="1:16" ht="18.95" customHeight="1" x14ac:dyDescent="0.4">
      <c r="A29" s="1" t="s">
        <v>25</v>
      </c>
      <c r="B29" s="12"/>
      <c r="C29" s="12"/>
      <c r="D29" s="12"/>
      <c r="E29" s="12"/>
      <c r="F29" s="12"/>
      <c r="G29" s="12"/>
      <c r="H29" s="13"/>
      <c r="I29" s="13"/>
      <c r="J29" s="21"/>
      <c r="K29" s="13"/>
      <c r="L29" s="21"/>
      <c r="M29" s="13"/>
      <c r="N29" s="21"/>
      <c r="O29" s="15"/>
      <c r="P29" s="21"/>
    </row>
    <row r="30" spans="1:16" ht="6" customHeight="1" x14ac:dyDescent="0.4">
      <c r="A30" s="1"/>
      <c r="B30" s="12"/>
      <c r="C30" s="12"/>
      <c r="D30" s="12"/>
      <c r="E30" s="12"/>
      <c r="F30" s="12"/>
      <c r="G30" s="12"/>
      <c r="H30" s="13"/>
      <c r="I30" s="13"/>
      <c r="J30" s="21"/>
      <c r="K30" s="13"/>
      <c r="L30" s="21"/>
      <c r="M30" s="13"/>
      <c r="N30" s="21"/>
      <c r="O30" s="15"/>
      <c r="P30" s="21"/>
    </row>
    <row r="31" spans="1:16" ht="18.95" customHeight="1" x14ac:dyDescent="0.4">
      <c r="A31" s="12" t="s">
        <v>26</v>
      </c>
      <c r="B31" s="12"/>
      <c r="C31" s="12"/>
      <c r="D31" s="12"/>
      <c r="E31" s="12"/>
      <c r="F31" s="12"/>
      <c r="G31" s="12"/>
      <c r="H31" s="13"/>
      <c r="I31" s="13"/>
      <c r="J31" s="16">
        <v>138428122</v>
      </c>
      <c r="K31" s="17"/>
      <c r="L31" s="16">
        <v>144483269</v>
      </c>
      <c r="M31" s="17"/>
      <c r="N31" s="16">
        <v>32488116</v>
      </c>
      <c r="O31" s="27"/>
      <c r="P31" s="16">
        <v>32439196</v>
      </c>
    </row>
    <row r="32" spans="1:16" ht="18.95" customHeight="1" x14ac:dyDescent="0.4">
      <c r="A32" s="12" t="s">
        <v>27</v>
      </c>
      <c r="B32" s="12"/>
      <c r="C32" s="12"/>
      <c r="D32" s="12"/>
      <c r="E32" s="12"/>
      <c r="F32" s="12"/>
      <c r="G32" s="12"/>
      <c r="H32" s="13">
        <v>8</v>
      </c>
      <c r="I32" s="13"/>
      <c r="J32" s="16">
        <v>165201187</v>
      </c>
      <c r="K32" s="17"/>
      <c r="L32" s="16">
        <v>170667513</v>
      </c>
      <c r="M32" s="17"/>
      <c r="N32" s="16">
        <v>169304996</v>
      </c>
      <c r="O32" s="27"/>
      <c r="P32" s="16">
        <v>173880109</v>
      </c>
    </row>
    <row r="33" spans="1:16" ht="18.95" customHeight="1" x14ac:dyDescent="0.4">
      <c r="A33" s="12" t="s">
        <v>28</v>
      </c>
      <c r="B33" s="12"/>
      <c r="C33" s="12"/>
      <c r="D33" s="12"/>
      <c r="E33" s="12"/>
      <c r="F33" s="12"/>
      <c r="G33" s="12"/>
      <c r="H33" s="13">
        <v>10</v>
      </c>
      <c r="I33" s="13"/>
      <c r="J33" s="16">
        <v>0</v>
      </c>
      <c r="K33" s="17"/>
      <c r="L33" s="16">
        <v>0</v>
      </c>
      <c r="M33" s="17"/>
      <c r="N33" s="16">
        <v>977038417</v>
      </c>
      <c r="O33" s="27"/>
      <c r="P33" s="16">
        <v>1017519740</v>
      </c>
    </row>
    <row r="34" spans="1:16" ht="18.95" customHeight="1" x14ac:dyDescent="0.4">
      <c r="A34" s="12" t="s">
        <v>29</v>
      </c>
      <c r="B34" s="12"/>
      <c r="C34" s="12"/>
      <c r="D34" s="12"/>
      <c r="E34" s="12"/>
      <c r="F34" s="12"/>
      <c r="G34" s="12"/>
      <c r="H34" s="13">
        <v>10</v>
      </c>
      <c r="I34" s="13"/>
      <c r="J34" s="16">
        <v>3809897</v>
      </c>
      <c r="K34" s="17"/>
      <c r="L34" s="16">
        <v>3163996</v>
      </c>
      <c r="M34" s="17"/>
      <c r="N34" s="16">
        <v>4265988</v>
      </c>
      <c r="O34" s="27"/>
      <c r="P34" s="16">
        <v>4265988</v>
      </c>
    </row>
    <row r="35" spans="1:16" ht="18.95" customHeight="1" x14ac:dyDescent="0.4">
      <c r="A35" s="12" t="s">
        <v>30</v>
      </c>
      <c r="B35" s="12"/>
      <c r="C35" s="12"/>
      <c r="D35" s="12"/>
      <c r="E35" s="12"/>
      <c r="F35" s="12"/>
      <c r="G35" s="12"/>
      <c r="H35" s="13">
        <v>10</v>
      </c>
      <c r="I35" s="13"/>
      <c r="J35" s="16">
        <v>160718695</v>
      </c>
      <c r="K35" s="17"/>
      <c r="L35" s="16">
        <v>213919010</v>
      </c>
      <c r="M35" s="17"/>
      <c r="N35" s="16">
        <v>41724825</v>
      </c>
      <c r="O35" s="27"/>
      <c r="P35" s="16">
        <v>41724825</v>
      </c>
    </row>
    <row r="36" spans="1:16" ht="18.95" customHeight="1" x14ac:dyDescent="0.4">
      <c r="A36" s="18" t="s">
        <v>31</v>
      </c>
      <c r="B36" s="12"/>
      <c r="C36" s="12"/>
      <c r="D36" s="12"/>
      <c r="E36" s="12"/>
      <c r="F36" s="12"/>
      <c r="G36" s="12"/>
      <c r="H36" s="13">
        <v>21</v>
      </c>
      <c r="I36" s="13"/>
      <c r="J36" s="21">
        <v>108875749</v>
      </c>
      <c r="K36" s="22"/>
      <c r="L36" s="21">
        <v>108875749</v>
      </c>
      <c r="M36" s="23"/>
      <c r="N36" s="21">
        <v>23720100</v>
      </c>
      <c r="O36" s="24"/>
      <c r="P36" s="21">
        <v>23720100</v>
      </c>
    </row>
    <row r="37" spans="1:16" ht="18.95" customHeight="1" x14ac:dyDescent="0.4">
      <c r="A37" s="12" t="s">
        <v>32</v>
      </c>
      <c r="B37" s="12"/>
      <c r="C37" s="12"/>
      <c r="D37" s="12"/>
      <c r="E37" s="12"/>
      <c r="F37" s="12"/>
      <c r="G37" s="12"/>
      <c r="H37" s="13">
        <v>11</v>
      </c>
      <c r="I37" s="13"/>
      <c r="J37" s="16">
        <v>233791536</v>
      </c>
      <c r="K37" s="17"/>
      <c r="L37" s="16">
        <v>152562492</v>
      </c>
      <c r="M37" s="17"/>
      <c r="N37" s="16">
        <v>0</v>
      </c>
      <c r="O37" s="27"/>
      <c r="P37" s="16">
        <v>0</v>
      </c>
    </row>
    <row r="38" spans="1:16" ht="18.95" customHeight="1" x14ac:dyDescent="0.4">
      <c r="A38" s="12" t="s">
        <v>33</v>
      </c>
      <c r="B38" s="12"/>
      <c r="C38" s="12"/>
      <c r="D38" s="12"/>
      <c r="E38" s="12"/>
      <c r="F38" s="12"/>
      <c r="G38" s="12"/>
      <c r="H38" s="13">
        <v>12</v>
      </c>
      <c r="I38" s="13"/>
      <c r="J38" s="16">
        <v>290529016</v>
      </c>
      <c r="K38" s="17"/>
      <c r="L38" s="16">
        <v>306429504</v>
      </c>
      <c r="M38" s="17"/>
      <c r="N38" s="16">
        <v>251591476</v>
      </c>
      <c r="O38" s="27"/>
      <c r="P38" s="16">
        <v>260864584</v>
      </c>
    </row>
    <row r="39" spans="1:16" ht="18.95" customHeight="1" x14ac:dyDescent="0.4">
      <c r="A39" s="12" t="s">
        <v>34</v>
      </c>
      <c r="B39" s="12"/>
      <c r="C39" s="12"/>
      <c r="D39" s="12"/>
      <c r="E39" s="12"/>
      <c r="F39" s="12"/>
      <c r="G39" s="12"/>
      <c r="H39" s="13">
        <v>12</v>
      </c>
      <c r="I39" s="13"/>
      <c r="J39" s="16">
        <v>545650787</v>
      </c>
      <c r="K39" s="17"/>
      <c r="L39" s="16">
        <v>528672027</v>
      </c>
      <c r="M39" s="17"/>
      <c r="N39" s="16">
        <v>61248527</v>
      </c>
      <c r="O39" s="27"/>
      <c r="P39" s="16">
        <v>67630300</v>
      </c>
    </row>
    <row r="40" spans="1:16" ht="18.95" customHeight="1" x14ac:dyDescent="0.4">
      <c r="A40" s="12" t="s">
        <v>35</v>
      </c>
      <c r="B40" s="12"/>
      <c r="C40" s="12"/>
      <c r="D40" s="12"/>
      <c r="E40" s="12"/>
      <c r="F40" s="12"/>
      <c r="G40" s="12"/>
      <c r="H40" s="13">
        <v>13</v>
      </c>
      <c r="I40" s="13"/>
      <c r="J40" s="16">
        <v>1390193835</v>
      </c>
      <c r="K40" s="17"/>
      <c r="L40" s="16">
        <v>1397196679</v>
      </c>
      <c r="M40" s="17"/>
      <c r="N40" s="16">
        <v>608692013</v>
      </c>
      <c r="O40" s="27"/>
      <c r="P40" s="16">
        <v>588370600</v>
      </c>
    </row>
    <row r="41" spans="1:16" ht="18.95" customHeight="1" x14ac:dyDescent="0.4">
      <c r="A41" s="12" t="s">
        <v>36</v>
      </c>
      <c r="B41" s="12"/>
      <c r="C41" s="12"/>
      <c r="D41" s="12"/>
      <c r="E41" s="12"/>
      <c r="F41" s="12"/>
      <c r="G41" s="12"/>
      <c r="H41" s="13">
        <v>12</v>
      </c>
      <c r="I41" s="13"/>
      <c r="J41" s="16">
        <v>8034968</v>
      </c>
      <c r="K41" s="17"/>
      <c r="L41" s="16">
        <v>9117219</v>
      </c>
      <c r="M41" s="17"/>
      <c r="N41" s="16">
        <v>1747263</v>
      </c>
      <c r="O41" s="27"/>
      <c r="P41" s="16">
        <v>1906921</v>
      </c>
    </row>
    <row r="42" spans="1:16" ht="18.95" customHeight="1" x14ac:dyDescent="0.4">
      <c r="A42" s="12" t="s">
        <v>37</v>
      </c>
      <c r="B42" s="12"/>
      <c r="C42" s="12"/>
      <c r="D42" s="12"/>
      <c r="E42" s="12"/>
      <c r="F42" s="12"/>
      <c r="G42" s="12"/>
      <c r="H42" s="13"/>
      <c r="I42" s="12"/>
      <c r="J42" s="28">
        <v>57317488</v>
      </c>
      <c r="K42" s="18"/>
      <c r="L42" s="28">
        <v>53970104</v>
      </c>
      <c r="M42" s="18"/>
      <c r="N42" s="28">
        <v>15085598</v>
      </c>
      <c r="O42" s="28"/>
      <c r="P42" s="28">
        <v>13345813</v>
      </c>
    </row>
    <row r="43" spans="1:16" ht="18.95" customHeight="1" x14ac:dyDescent="0.4">
      <c r="A43" s="12" t="s">
        <v>38</v>
      </c>
      <c r="B43" s="12"/>
      <c r="C43" s="12"/>
      <c r="D43" s="12"/>
      <c r="E43" s="12"/>
      <c r="F43" s="12"/>
      <c r="G43" s="12"/>
      <c r="H43" s="13"/>
      <c r="I43" s="13"/>
      <c r="J43" s="25">
        <v>105840062</v>
      </c>
      <c r="K43" s="17"/>
      <c r="L43" s="25">
        <v>86324528</v>
      </c>
      <c r="M43" s="17"/>
      <c r="N43" s="25">
        <v>47658824</v>
      </c>
      <c r="O43" s="27"/>
      <c r="P43" s="25">
        <v>46784927</v>
      </c>
    </row>
    <row r="44" spans="1:16" ht="6" customHeight="1" x14ac:dyDescent="0.4">
      <c r="A44" s="12"/>
      <c r="B44" s="12"/>
      <c r="C44" s="12"/>
      <c r="D44" s="12"/>
      <c r="E44" s="12"/>
      <c r="F44" s="12"/>
      <c r="G44" s="12"/>
      <c r="H44" s="13"/>
      <c r="I44" s="13"/>
      <c r="J44" s="21"/>
      <c r="K44" s="13"/>
      <c r="L44" s="21"/>
      <c r="M44" s="13"/>
      <c r="N44" s="21"/>
      <c r="O44" s="15"/>
      <c r="P44" s="21"/>
    </row>
    <row r="45" spans="1:16" ht="18.95" customHeight="1" x14ac:dyDescent="0.4">
      <c r="A45" s="1" t="s">
        <v>39</v>
      </c>
      <c r="B45" s="12"/>
      <c r="C45" s="12"/>
      <c r="D45" s="12"/>
      <c r="E45" s="12"/>
      <c r="F45" s="12"/>
      <c r="G45" s="12"/>
      <c r="H45" s="13"/>
      <c r="I45" s="13"/>
      <c r="J45" s="89">
        <f>SUM(J31:J43)</f>
        <v>3208391342</v>
      </c>
      <c r="K45" s="13"/>
      <c r="L45" s="89">
        <f>SUM(L31:L43)</f>
        <v>3175382090</v>
      </c>
      <c r="M45" s="13"/>
      <c r="N45" s="89">
        <f>SUM(N31:N43)</f>
        <v>2234566143</v>
      </c>
      <c r="O45" s="15"/>
      <c r="P45" s="89">
        <f>SUM(P31:P43)</f>
        <v>2272453103</v>
      </c>
    </row>
    <row r="46" spans="1:16" ht="6" customHeight="1" x14ac:dyDescent="0.4">
      <c r="A46" s="12"/>
      <c r="B46" s="12"/>
      <c r="C46" s="12"/>
      <c r="D46" s="12"/>
      <c r="E46" s="12"/>
      <c r="F46" s="12"/>
      <c r="G46" s="12"/>
      <c r="H46" s="13"/>
      <c r="I46" s="13"/>
      <c r="J46" s="21"/>
      <c r="K46" s="13"/>
      <c r="L46" s="21"/>
      <c r="M46" s="13"/>
      <c r="N46" s="21"/>
      <c r="O46" s="15"/>
      <c r="P46" s="21"/>
    </row>
    <row r="47" spans="1:16" ht="18.95" customHeight="1" thickBot="1" x14ac:dyDescent="0.45">
      <c r="A47" s="1" t="s">
        <v>40</v>
      </c>
      <c r="B47" s="12"/>
      <c r="C47" s="12"/>
      <c r="D47" s="12"/>
      <c r="E47" s="12"/>
      <c r="F47" s="12"/>
      <c r="G47" s="12"/>
      <c r="H47" s="13"/>
      <c r="I47" s="13"/>
      <c r="J47" s="91">
        <f>SUM(J27,J45)</f>
        <v>4399314624</v>
      </c>
      <c r="K47" s="13"/>
      <c r="L47" s="91">
        <f>SUM(L27,L45)</f>
        <v>4303591443</v>
      </c>
      <c r="M47" s="13"/>
      <c r="N47" s="91">
        <f>SUM(N27,N45)</f>
        <v>2757259502</v>
      </c>
      <c r="O47" s="15"/>
      <c r="P47" s="91">
        <f>SUM(P27,P45)</f>
        <v>2738349571</v>
      </c>
    </row>
    <row r="48" spans="1:16" ht="14.45" customHeight="1" thickTop="1" x14ac:dyDescent="0.4">
      <c r="A48" s="1"/>
      <c r="B48" s="12"/>
      <c r="C48" s="12"/>
      <c r="D48" s="12"/>
      <c r="E48" s="12"/>
      <c r="F48" s="12"/>
      <c r="G48" s="12"/>
      <c r="H48" s="13"/>
      <c r="I48" s="13"/>
      <c r="J48" s="21"/>
      <c r="K48" s="13"/>
      <c r="L48" s="21"/>
      <c r="M48" s="13"/>
      <c r="N48" s="21"/>
      <c r="O48" s="15"/>
      <c r="P48" s="21"/>
    </row>
    <row r="49" spans="1:16" ht="13.15" customHeight="1" x14ac:dyDescent="0.4">
      <c r="A49" s="1"/>
      <c r="B49" s="12"/>
      <c r="C49" s="12"/>
      <c r="D49" s="12"/>
      <c r="E49" s="12"/>
      <c r="F49" s="12"/>
      <c r="G49" s="12"/>
      <c r="H49" s="13"/>
      <c r="I49" s="13"/>
      <c r="J49" s="21"/>
      <c r="K49" s="13"/>
      <c r="L49" s="21"/>
      <c r="M49" s="13"/>
      <c r="N49" s="21"/>
      <c r="O49" s="15"/>
      <c r="P49" s="21"/>
    </row>
    <row r="50" spans="1:16" ht="18.95" customHeight="1" x14ac:dyDescent="0.4">
      <c r="A50" s="179" t="s">
        <v>41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</row>
    <row r="51" spans="1:16" ht="18.95" customHeight="1" x14ac:dyDescent="0.4">
      <c r="A51" s="176" t="s">
        <v>42</v>
      </c>
      <c r="B51" s="176"/>
      <c r="C51" s="176"/>
      <c r="D51" s="176"/>
      <c r="E51" s="176"/>
      <c r="F51" s="176"/>
      <c r="G51" s="176"/>
      <c r="H51" s="176"/>
      <c r="I51" s="12"/>
      <c r="J51" s="88"/>
      <c r="K51" s="12"/>
      <c r="L51" s="45"/>
      <c r="M51" s="15" t="s">
        <v>43</v>
      </c>
      <c r="N51" s="20"/>
      <c r="O51" s="12"/>
      <c r="P51" s="88"/>
    </row>
    <row r="52" spans="1:16" ht="8.4499999999999993" customHeight="1" x14ac:dyDescent="0.4">
      <c r="A52" s="13"/>
      <c r="B52" s="13"/>
      <c r="C52" s="13"/>
      <c r="D52" s="13"/>
      <c r="E52" s="13"/>
      <c r="F52" s="13"/>
      <c r="G52" s="13"/>
      <c r="H52" s="13"/>
      <c r="I52" s="12"/>
      <c r="J52" s="88"/>
      <c r="K52" s="12"/>
      <c r="L52" s="45"/>
      <c r="M52" s="15"/>
      <c r="N52" s="20"/>
      <c r="O52" s="12"/>
      <c r="P52" s="88"/>
    </row>
    <row r="53" spans="1:16" ht="21.95" customHeight="1" x14ac:dyDescent="0.4">
      <c r="A53" s="32" t="s">
        <v>44</v>
      </c>
      <c r="B53" s="32"/>
      <c r="C53" s="32"/>
      <c r="D53" s="32"/>
      <c r="E53" s="32"/>
      <c r="F53" s="32"/>
      <c r="G53" s="32"/>
      <c r="H53" s="32"/>
      <c r="I53" s="32"/>
      <c r="J53" s="159"/>
      <c r="K53" s="32"/>
      <c r="L53" s="159"/>
      <c r="M53" s="33"/>
      <c r="N53" s="159"/>
      <c r="O53" s="33"/>
      <c r="P53" s="159"/>
    </row>
    <row r="54" spans="1:16" ht="21.75" customHeight="1" x14ac:dyDescent="0.4">
      <c r="A54" s="1" t="str">
        <f>A1</f>
        <v>บริษัท เอแอลที เทเลคอม จำกัด (มหาชน)</v>
      </c>
      <c r="B54" s="1"/>
      <c r="C54" s="1"/>
      <c r="D54" s="1"/>
      <c r="E54" s="1"/>
      <c r="F54" s="1"/>
      <c r="G54" s="1"/>
      <c r="H54" s="2"/>
      <c r="I54" s="2"/>
      <c r="J54" s="74"/>
      <c r="K54" s="2"/>
      <c r="L54" s="74"/>
      <c r="M54" s="3"/>
      <c r="N54" s="75"/>
      <c r="O54" s="4"/>
      <c r="P54" s="75"/>
    </row>
    <row r="55" spans="1:16" ht="21.75" customHeight="1" x14ac:dyDescent="0.4">
      <c r="A55" s="1" t="s">
        <v>45</v>
      </c>
      <c r="B55" s="1"/>
      <c r="C55" s="1"/>
      <c r="D55" s="1"/>
      <c r="E55" s="1"/>
      <c r="F55" s="1"/>
      <c r="G55" s="1"/>
      <c r="H55" s="2"/>
      <c r="I55" s="2"/>
      <c r="J55" s="74"/>
      <c r="K55" s="2"/>
      <c r="L55" s="74"/>
      <c r="M55" s="3"/>
      <c r="N55" s="75"/>
      <c r="O55" s="4"/>
      <c r="P55" s="75"/>
    </row>
    <row r="56" spans="1:16" ht="21.75" customHeight="1" x14ac:dyDescent="0.4">
      <c r="A56" s="6" t="str">
        <f>A3</f>
        <v>ณ วันที่ 30 มิถุนายน พ.ศ. 2569</v>
      </c>
      <c r="B56" s="7"/>
      <c r="C56" s="7"/>
      <c r="D56" s="7"/>
      <c r="E56" s="7"/>
      <c r="F56" s="7"/>
      <c r="G56" s="7"/>
      <c r="H56" s="8"/>
      <c r="I56" s="8"/>
      <c r="J56" s="80"/>
      <c r="K56" s="8"/>
      <c r="L56" s="80"/>
      <c r="M56" s="9"/>
      <c r="N56" s="81"/>
      <c r="O56" s="10"/>
      <c r="P56" s="81"/>
    </row>
    <row r="57" spans="1:16" s="34" customFormat="1" ht="21.7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74"/>
      <c r="K57" s="2"/>
      <c r="L57" s="74"/>
      <c r="M57" s="3"/>
      <c r="N57" s="75"/>
      <c r="O57" s="4"/>
      <c r="P57" s="75"/>
    </row>
    <row r="58" spans="1:16" s="34" customFormat="1" ht="21.75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177" t="s">
        <v>2</v>
      </c>
      <c r="K58" s="181"/>
      <c r="L58" s="181"/>
      <c r="M58" s="3"/>
      <c r="N58" s="177" t="s">
        <v>3</v>
      </c>
      <c r="O58" s="181"/>
      <c r="P58" s="181"/>
    </row>
    <row r="59" spans="1:16" s="34" customFormat="1" ht="21.7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75" t="s">
        <v>4</v>
      </c>
      <c r="K59" s="3"/>
      <c r="L59" s="75" t="s">
        <v>5</v>
      </c>
      <c r="M59" s="3"/>
      <c r="N59" s="75" t="s">
        <v>4</v>
      </c>
      <c r="O59" s="3"/>
      <c r="P59" s="75" t="s">
        <v>5</v>
      </c>
    </row>
    <row r="60" spans="1:16" s="34" customFormat="1" ht="21.7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75" t="s">
        <v>236</v>
      </c>
      <c r="K60" s="4"/>
      <c r="L60" s="75" t="s">
        <v>6</v>
      </c>
      <c r="M60" s="4"/>
      <c r="N60" s="75" t="s">
        <v>236</v>
      </c>
      <c r="O60" s="4"/>
      <c r="P60" s="75" t="s">
        <v>6</v>
      </c>
    </row>
    <row r="61" spans="1:16" s="34" customFormat="1" ht="21.75" customHeight="1" x14ac:dyDescent="0.2">
      <c r="A61" s="1"/>
      <c r="B61" s="1"/>
      <c r="C61" s="1"/>
      <c r="D61" s="1"/>
      <c r="E61" s="1"/>
      <c r="F61" s="1"/>
      <c r="G61" s="1"/>
      <c r="H61" s="2"/>
      <c r="I61" s="2"/>
      <c r="J61" s="75" t="s">
        <v>7</v>
      </c>
      <c r="K61" s="11"/>
      <c r="L61" s="75" t="s">
        <v>8</v>
      </c>
      <c r="M61" s="4"/>
      <c r="N61" s="75" t="s">
        <v>7</v>
      </c>
      <c r="O61" s="11"/>
      <c r="P61" s="75" t="s">
        <v>8</v>
      </c>
    </row>
    <row r="62" spans="1:16" s="34" customFormat="1" ht="21.75" customHeight="1" x14ac:dyDescent="0.2">
      <c r="A62" s="1"/>
      <c r="B62" s="1"/>
      <c r="C62" s="1"/>
      <c r="D62" s="1"/>
      <c r="E62" s="1"/>
      <c r="F62" s="1"/>
      <c r="G62" s="1"/>
      <c r="H62" s="8" t="s">
        <v>9</v>
      </c>
      <c r="I62" s="2"/>
      <c r="J62" s="81" t="s">
        <v>10</v>
      </c>
      <c r="K62" s="2"/>
      <c r="L62" s="81" t="s">
        <v>10</v>
      </c>
      <c r="M62" s="4"/>
      <c r="N62" s="81" t="s">
        <v>10</v>
      </c>
      <c r="O62" s="4"/>
      <c r="P62" s="81" t="s">
        <v>10</v>
      </c>
    </row>
    <row r="63" spans="1:16" s="34" customFormat="1" ht="21.75" customHeight="1" x14ac:dyDescent="0.2">
      <c r="A63" s="1" t="s">
        <v>46</v>
      </c>
      <c r="B63" s="12"/>
      <c r="C63" s="12"/>
      <c r="D63" s="12"/>
      <c r="E63" s="12"/>
      <c r="F63" s="12"/>
      <c r="G63" s="12"/>
      <c r="H63" s="13"/>
      <c r="I63" s="13"/>
      <c r="J63" s="45"/>
      <c r="K63" s="13"/>
      <c r="L63" s="45"/>
      <c r="M63" s="15"/>
      <c r="N63" s="21"/>
      <c r="O63" s="14"/>
      <c r="P63" s="21"/>
    </row>
    <row r="64" spans="1:16" s="34" customFormat="1" ht="6" customHeight="1" x14ac:dyDescent="0.2">
      <c r="A64" s="12"/>
      <c r="B64" s="12"/>
      <c r="C64" s="12"/>
      <c r="D64" s="12"/>
      <c r="E64" s="12"/>
      <c r="F64" s="12"/>
      <c r="G64" s="12"/>
      <c r="H64" s="13"/>
      <c r="I64" s="13"/>
      <c r="J64" s="45"/>
      <c r="K64" s="13"/>
      <c r="L64" s="45"/>
      <c r="M64" s="15"/>
      <c r="N64" s="21"/>
      <c r="O64" s="14"/>
      <c r="P64" s="21"/>
    </row>
    <row r="65" spans="1:16" s="34" customFormat="1" ht="21.75" customHeight="1" x14ac:dyDescent="0.2">
      <c r="A65" s="1" t="s">
        <v>47</v>
      </c>
      <c r="B65" s="12"/>
      <c r="C65" s="12"/>
      <c r="D65" s="12"/>
      <c r="E65" s="12"/>
      <c r="F65" s="12"/>
      <c r="G65" s="12"/>
      <c r="H65" s="13"/>
      <c r="I65" s="13"/>
      <c r="J65" s="45"/>
      <c r="K65" s="13"/>
      <c r="L65" s="45"/>
      <c r="M65" s="15"/>
      <c r="N65" s="21"/>
      <c r="O65" s="14"/>
      <c r="P65" s="21"/>
    </row>
    <row r="66" spans="1:16" s="34" customFormat="1" ht="6" customHeight="1" x14ac:dyDescent="0.2">
      <c r="A66" s="12"/>
      <c r="B66" s="12"/>
      <c r="C66" s="12"/>
      <c r="D66" s="12"/>
      <c r="E66" s="12"/>
      <c r="F66" s="12"/>
      <c r="G66" s="12"/>
      <c r="H66" s="13"/>
      <c r="I66" s="13"/>
      <c r="J66" s="45"/>
      <c r="K66" s="13"/>
      <c r="L66" s="45"/>
      <c r="M66" s="15"/>
      <c r="N66" s="21"/>
      <c r="O66" s="14"/>
      <c r="P66" s="21"/>
    </row>
    <row r="67" spans="1:16" s="34" customFormat="1" ht="21.75" customHeight="1" x14ac:dyDescent="0.2">
      <c r="A67" s="12" t="s">
        <v>48</v>
      </c>
      <c r="B67" s="12"/>
      <c r="C67" s="12"/>
      <c r="D67" s="12"/>
      <c r="E67" s="12"/>
      <c r="F67" s="12"/>
      <c r="G67" s="12"/>
      <c r="H67" s="13"/>
      <c r="I67" s="13"/>
      <c r="J67" s="36"/>
      <c r="L67" s="36"/>
      <c r="N67" s="36"/>
      <c r="P67" s="36"/>
    </row>
    <row r="68" spans="1:16" s="34" customFormat="1" ht="21.75" customHeight="1" x14ac:dyDescent="0.2">
      <c r="A68" s="12"/>
      <c r="B68" s="12" t="s">
        <v>49</v>
      </c>
      <c r="C68" s="12"/>
      <c r="D68" s="12"/>
      <c r="E68" s="12"/>
      <c r="F68" s="12"/>
      <c r="G68" s="12"/>
      <c r="H68" s="13">
        <v>14</v>
      </c>
      <c r="I68" s="13"/>
      <c r="J68" s="16">
        <v>272709055</v>
      </c>
      <c r="K68" s="17"/>
      <c r="L68" s="16">
        <v>297789033</v>
      </c>
      <c r="M68" s="17"/>
      <c r="N68" s="16">
        <v>190000000</v>
      </c>
      <c r="O68" s="27"/>
      <c r="P68" s="16">
        <v>190000000</v>
      </c>
    </row>
    <row r="69" spans="1:16" s="34" customFormat="1" ht="21.75" customHeight="1" x14ac:dyDescent="0.2">
      <c r="A69" s="12" t="s">
        <v>50</v>
      </c>
      <c r="B69" s="12"/>
      <c r="C69" s="12"/>
      <c r="D69" s="12"/>
      <c r="E69" s="12"/>
      <c r="F69" s="12"/>
      <c r="G69" s="12"/>
      <c r="H69" s="13"/>
      <c r="I69" s="13"/>
      <c r="J69" s="16">
        <v>515671063</v>
      </c>
      <c r="K69" s="17"/>
      <c r="L69" s="16">
        <v>487150159</v>
      </c>
      <c r="M69" s="17"/>
      <c r="N69" s="16">
        <v>152423838</v>
      </c>
      <c r="O69" s="27"/>
      <c r="P69" s="16">
        <v>137251237</v>
      </c>
    </row>
    <row r="70" spans="1:16" s="34" customFormat="1" ht="21.75" customHeight="1" x14ac:dyDescent="0.2">
      <c r="A70" s="12" t="s">
        <v>51</v>
      </c>
      <c r="B70" s="12"/>
      <c r="C70" s="12"/>
      <c r="D70" s="12"/>
      <c r="E70" s="12"/>
      <c r="F70" s="12"/>
      <c r="G70" s="12"/>
      <c r="H70" s="12"/>
      <c r="I70" s="12"/>
      <c r="J70" s="36"/>
      <c r="L70" s="36"/>
      <c r="N70" s="36"/>
      <c r="P70" s="36"/>
    </row>
    <row r="71" spans="1:16" s="34" customFormat="1" ht="21.75" customHeight="1" x14ac:dyDescent="0.2">
      <c r="A71" s="36"/>
      <c r="B71" s="36" t="s">
        <v>52</v>
      </c>
      <c r="C71" s="36"/>
      <c r="D71" s="36"/>
      <c r="E71" s="36"/>
      <c r="F71" s="36"/>
      <c r="G71" s="36"/>
      <c r="H71" s="23">
        <v>16</v>
      </c>
      <c r="I71" s="13"/>
      <c r="J71" s="16">
        <v>94170984</v>
      </c>
      <c r="K71" s="17"/>
      <c r="L71" s="16">
        <v>82525569</v>
      </c>
      <c r="M71" s="17"/>
      <c r="N71" s="16">
        <v>11760634</v>
      </c>
      <c r="O71" s="27"/>
      <c r="P71" s="16">
        <v>10532840</v>
      </c>
    </row>
    <row r="72" spans="1:16" s="34" customFormat="1" ht="21.75" customHeight="1" x14ac:dyDescent="0.2">
      <c r="A72" s="36" t="s">
        <v>53</v>
      </c>
      <c r="B72" s="36"/>
      <c r="C72" s="36"/>
      <c r="D72" s="36"/>
      <c r="E72" s="36"/>
      <c r="F72" s="36"/>
      <c r="G72" s="36"/>
      <c r="H72" s="23"/>
      <c r="I72" s="13"/>
      <c r="J72" s="36"/>
      <c r="L72" s="36"/>
      <c r="N72" s="36"/>
      <c r="P72" s="36"/>
    </row>
    <row r="73" spans="1:16" s="34" customFormat="1" ht="21.75" customHeight="1" x14ac:dyDescent="0.2">
      <c r="A73" s="36"/>
      <c r="B73" s="36" t="s">
        <v>54</v>
      </c>
      <c r="C73" s="36"/>
      <c r="D73" s="36"/>
      <c r="E73" s="36"/>
      <c r="F73" s="36"/>
      <c r="G73" s="36"/>
      <c r="H73" s="23">
        <v>15</v>
      </c>
      <c r="I73" s="13"/>
      <c r="J73" s="37">
        <v>27369135</v>
      </c>
      <c r="K73" s="17"/>
      <c r="L73" s="37">
        <v>27144823</v>
      </c>
      <c r="M73" s="17"/>
      <c r="N73" s="16">
        <v>17450420</v>
      </c>
      <c r="O73" s="27"/>
      <c r="P73" s="16">
        <v>17280459</v>
      </c>
    </row>
    <row r="74" spans="1:16" s="34" customFormat="1" ht="21.75" customHeight="1" x14ac:dyDescent="0.2">
      <c r="A74" s="12" t="s">
        <v>55</v>
      </c>
      <c r="B74" s="36"/>
      <c r="C74" s="36"/>
      <c r="D74" s="36"/>
      <c r="E74" s="36"/>
      <c r="F74" s="36"/>
      <c r="G74" s="36"/>
      <c r="H74" s="23">
        <v>21</v>
      </c>
      <c r="I74" s="13"/>
      <c r="J74" s="16">
        <v>5000000</v>
      </c>
      <c r="K74" s="17"/>
      <c r="L74" s="37">
        <v>5000000</v>
      </c>
      <c r="M74" s="17"/>
      <c r="N74" s="16">
        <v>5000000</v>
      </c>
      <c r="O74" s="27"/>
      <c r="P74" s="16">
        <v>9000000</v>
      </c>
    </row>
    <row r="75" spans="1:16" s="38" customFormat="1" ht="21.75" customHeight="1" x14ac:dyDescent="0.2">
      <c r="A75" s="12" t="s">
        <v>56</v>
      </c>
      <c r="B75" s="36"/>
      <c r="C75" s="36"/>
      <c r="D75" s="36"/>
      <c r="E75" s="36"/>
      <c r="F75" s="36"/>
      <c r="G75" s="36"/>
      <c r="H75" s="23"/>
      <c r="I75" s="13"/>
      <c r="J75" s="16">
        <v>9762638</v>
      </c>
      <c r="K75" s="18"/>
      <c r="L75" s="16">
        <v>11145349</v>
      </c>
      <c r="M75" s="18"/>
      <c r="N75" s="16">
        <v>0</v>
      </c>
      <c r="O75" s="28"/>
      <c r="P75" s="16">
        <v>0</v>
      </c>
    </row>
    <row r="76" spans="1:16" s="38" customFormat="1" ht="21.75" customHeight="1" x14ac:dyDescent="0.2">
      <c r="A76" s="12" t="s">
        <v>57</v>
      </c>
      <c r="B76" s="36"/>
      <c r="C76" s="36"/>
      <c r="D76" s="36"/>
      <c r="E76" s="36"/>
      <c r="F76" s="36"/>
      <c r="G76" s="36"/>
      <c r="H76" s="23"/>
      <c r="I76" s="13"/>
      <c r="J76" s="16">
        <v>12107813</v>
      </c>
      <c r="K76" s="18"/>
      <c r="L76" s="16">
        <v>12727068</v>
      </c>
      <c r="M76" s="18"/>
      <c r="N76" s="16">
        <v>3872972</v>
      </c>
      <c r="O76" s="28"/>
      <c r="P76" s="16">
        <v>3433217</v>
      </c>
    </row>
    <row r="77" spans="1:16" s="38" customFormat="1" ht="21.75" customHeight="1" x14ac:dyDescent="0.2">
      <c r="A77" s="12" t="s">
        <v>270</v>
      </c>
      <c r="B77" s="36"/>
      <c r="C77" s="36"/>
      <c r="D77" s="36"/>
      <c r="E77" s="36"/>
      <c r="F77" s="36"/>
      <c r="G77" s="36"/>
      <c r="H77" s="23"/>
      <c r="I77" s="13"/>
      <c r="J77" s="16"/>
      <c r="K77" s="18"/>
      <c r="L77" s="16"/>
      <c r="M77" s="18"/>
      <c r="N77" s="16"/>
      <c r="O77" s="28"/>
      <c r="P77" s="16"/>
    </row>
    <row r="78" spans="1:16" s="38" customFormat="1" ht="21.75" customHeight="1" x14ac:dyDescent="0.2">
      <c r="A78" s="12"/>
      <c r="B78" s="36" t="s">
        <v>271</v>
      </c>
      <c r="C78" s="36"/>
      <c r="D78" s="36"/>
      <c r="E78" s="36"/>
      <c r="F78" s="36"/>
      <c r="G78" s="36"/>
      <c r="H78" s="23">
        <v>9</v>
      </c>
      <c r="I78" s="13"/>
      <c r="J78" s="89">
        <v>37073526</v>
      </c>
      <c r="K78" s="12"/>
      <c r="L78" s="89">
        <v>0</v>
      </c>
      <c r="M78" s="12"/>
      <c r="N78" s="89">
        <v>0</v>
      </c>
      <c r="O78" s="31"/>
      <c r="P78" s="89">
        <v>0</v>
      </c>
    </row>
    <row r="79" spans="1:16" s="34" customFormat="1" ht="6" customHeight="1" x14ac:dyDescent="0.2">
      <c r="A79" s="36"/>
      <c r="B79" s="36"/>
      <c r="C79" s="36"/>
      <c r="D79" s="36"/>
      <c r="E79" s="36"/>
      <c r="F79" s="36"/>
      <c r="G79" s="36"/>
      <c r="H79" s="23"/>
      <c r="I79" s="13"/>
      <c r="J79" s="21"/>
      <c r="K79" s="13"/>
      <c r="L79" s="21"/>
      <c r="M79" s="13"/>
      <c r="N79" s="21"/>
      <c r="O79" s="15"/>
      <c r="P79" s="21"/>
    </row>
    <row r="80" spans="1:16" s="34" customFormat="1" ht="21.75" customHeight="1" x14ac:dyDescent="0.2">
      <c r="A80" s="39" t="s">
        <v>58</v>
      </c>
      <c r="B80" s="36"/>
      <c r="C80" s="36"/>
      <c r="D80" s="36"/>
      <c r="E80" s="36"/>
      <c r="F80" s="36"/>
      <c r="G80" s="36"/>
      <c r="H80" s="23"/>
      <c r="I80" s="13"/>
      <c r="J80" s="89">
        <f>SUM(J68:J78)</f>
        <v>973864214</v>
      </c>
      <c r="K80" s="13"/>
      <c r="L80" s="89">
        <f>SUM(L68:L78)</f>
        <v>923482001</v>
      </c>
      <c r="M80" s="13"/>
      <c r="N80" s="89">
        <f>SUM(N68:N78)</f>
        <v>380507864</v>
      </c>
      <c r="O80" s="15"/>
      <c r="P80" s="89">
        <f>SUM(P68:P78)</f>
        <v>367497753</v>
      </c>
    </row>
    <row r="81" spans="1:16" s="34" customFormat="1" ht="21.75" customHeight="1" x14ac:dyDescent="0.2">
      <c r="A81" s="36"/>
      <c r="B81" s="36"/>
      <c r="C81" s="36"/>
      <c r="D81" s="36"/>
      <c r="E81" s="36"/>
      <c r="F81" s="36"/>
      <c r="G81" s="36"/>
      <c r="H81" s="23"/>
      <c r="I81" s="13"/>
      <c r="J81" s="21"/>
      <c r="K81" s="13"/>
      <c r="L81" s="21"/>
      <c r="M81" s="13"/>
      <c r="N81" s="21"/>
      <c r="O81" s="15"/>
      <c r="P81" s="21"/>
    </row>
    <row r="82" spans="1:16" s="34" customFormat="1" ht="21.75" customHeight="1" x14ac:dyDescent="0.2">
      <c r="A82" s="39" t="s">
        <v>59</v>
      </c>
      <c r="B82" s="36"/>
      <c r="C82" s="36"/>
      <c r="D82" s="36"/>
      <c r="E82" s="36"/>
      <c r="F82" s="36"/>
      <c r="G82" s="36"/>
      <c r="H82" s="23"/>
      <c r="I82" s="12"/>
      <c r="J82" s="21"/>
      <c r="K82" s="12"/>
      <c r="L82" s="21"/>
      <c r="M82" s="12"/>
      <c r="N82" s="21"/>
      <c r="O82" s="31"/>
      <c r="P82" s="21"/>
    </row>
    <row r="83" spans="1:16" s="34" customFormat="1" ht="6" customHeight="1" x14ac:dyDescent="0.2">
      <c r="A83" s="36"/>
      <c r="B83" s="36"/>
      <c r="C83" s="36"/>
      <c r="D83" s="36"/>
      <c r="E83" s="36"/>
      <c r="F83" s="36"/>
      <c r="G83" s="36"/>
      <c r="H83" s="23"/>
      <c r="I83" s="13"/>
      <c r="J83" s="21"/>
      <c r="K83" s="13"/>
      <c r="L83" s="21"/>
      <c r="M83" s="13"/>
      <c r="N83" s="21"/>
      <c r="O83" s="15"/>
      <c r="P83" s="21"/>
    </row>
    <row r="84" spans="1:16" s="34" customFormat="1" ht="21.75" customHeight="1" x14ac:dyDescent="0.2">
      <c r="A84" s="36" t="s">
        <v>53</v>
      </c>
      <c r="B84" s="36"/>
      <c r="C84" s="36"/>
      <c r="D84" s="36"/>
      <c r="E84" s="36"/>
      <c r="F84" s="36"/>
      <c r="G84" s="36"/>
      <c r="H84" s="23">
        <v>15</v>
      </c>
      <c r="I84" s="13"/>
      <c r="J84" s="16">
        <v>145601086</v>
      </c>
      <c r="K84" s="18"/>
      <c r="L84" s="16">
        <v>160694240</v>
      </c>
      <c r="M84" s="18"/>
      <c r="N84" s="16">
        <v>102932274</v>
      </c>
      <c r="O84" s="28"/>
      <c r="P84" s="16">
        <v>111700853</v>
      </c>
    </row>
    <row r="85" spans="1:16" s="34" customFormat="1" ht="21.75" customHeight="1" x14ac:dyDescent="0.2">
      <c r="A85" s="36" t="s">
        <v>60</v>
      </c>
      <c r="B85" s="36"/>
      <c r="C85" s="36"/>
      <c r="D85" s="36"/>
      <c r="E85" s="36"/>
      <c r="F85" s="36"/>
      <c r="G85" s="36"/>
      <c r="H85" s="23"/>
      <c r="I85" s="12"/>
      <c r="J85" s="16">
        <v>1041052091</v>
      </c>
      <c r="K85" s="18"/>
      <c r="L85" s="16">
        <v>1016849735</v>
      </c>
      <c r="M85" s="18"/>
      <c r="N85" s="16">
        <v>468795915</v>
      </c>
      <c r="O85" s="28"/>
      <c r="P85" s="16">
        <v>493388221</v>
      </c>
    </row>
    <row r="86" spans="1:16" s="34" customFormat="1" ht="21.75" customHeight="1" x14ac:dyDescent="0.2">
      <c r="A86" s="12" t="s">
        <v>61</v>
      </c>
      <c r="B86" s="12"/>
      <c r="C86" s="12"/>
      <c r="D86" s="12"/>
      <c r="E86" s="12"/>
      <c r="F86" s="12"/>
      <c r="G86" s="12"/>
      <c r="H86" s="13">
        <v>16</v>
      </c>
      <c r="I86" s="12"/>
      <c r="J86" s="16">
        <v>429420289</v>
      </c>
      <c r="K86" s="18"/>
      <c r="L86" s="16">
        <v>415581827</v>
      </c>
      <c r="M86" s="18"/>
      <c r="N86" s="16">
        <v>33843864</v>
      </c>
      <c r="O86" s="28"/>
      <c r="P86" s="16">
        <v>38955652</v>
      </c>
    </row>
    <row r="87" spans="1:16" s="34" customFormat="1" ht="21.75" customHeight="1" x14ac:dyDescent="0.2">
      <c r="A87" s="12" t="s">
        <v>62</v>
      </c>
      <c r="B87" s="12"/>
      <c r="C87" s="12"/>
      <c r="D87" s="12"/>
      <c r="E87" s="12"/>
      <c r="F87" s="12"/>
      <c r="G87" s="12"/>
      <c r="H87" s="13"/>
      <c r="I87" s="12"/>
      <c r="J87" s="16">
        <v>59927539</v>
      </c>
      <c r="K87" s="18"/>
      <c r="L87" s="16">
        <v>64402934</v>
      </c>
      <c r="M87" s="18"/>
      <c r="N87" s="16">
        <v>26971319</v>
      </c>
      <c r="O87" s="28"/>
      <c r="P87" s="16">
        <v>24663457</v>
      </c>
    </row>
    <row r="88" spans="1:16" s="34" customFormat="1" ht="21.75" customHeight="1" x14ac:dyDescent="0.2">
      <c r="A88" s="12" t="s">
        <v>63</v>
      </c>
      <c r="B88" s="12"/>
      <c r="C88" s="12"/>
      <c r="D88" s="12"/>
      <c r="E88" s="12"/>
      <c r="F88" s="12"/>
      <c r="G88" s="12"/>
      <c r="H88" s="13"/>
      <c r="I88" s="12"/>
      <c r="J88" s="16">
        <v>22931700</v>
      </c>
      <c r="K88" s="18"/>
      <c r="L88" s="16">
        <v>22116460</v>
      </c>
      <c r="M88" s="18"/>
      <c r="N88" s="16">
        <v>13898226</v>
      </c>
      <c r="O88" s="28"/>
      <c r="P88" s="16">
        <v>13531689</v>
      </c>
    </row>
    <row r="89" spans="1:16" s="34" customFormat="1" ht="21.75" customHeight="1" x14ac:dyDescent="0.2">
      <c r="A89" s="12" t="s">
        <v>64</v>
      </c>
      <c r="B89" s="12"/>
      <c r="C89" s="12"/>
      <c r="D89" s="12"/>
      <c r="E89" s="12"/>
      <c r="F89" s="12"/>
      <c r="G89" s="12"/>
      <c r="H89" s="13"/>
      <c r="I89" s="12"/>
      <c r="J89" s="25">
        <v>14492234</v>
      </c>
      <c r="K89" s="18"/>
      <c r="L89" s="25">
        <v>14492234</v>
      </c>
      <c r="M89" s="18"/>
      <c r="N89" s="25">
        <v>0</v>
      </c>
      <c r="O89" s="28"/>
      <c r="P89" s="25">
        <v>0</v>
      </c>
    </row>
    <row r="90" spans="1:16" s="34" customFormat="1" ht="6" customHeight="1" x14ac:dyDescent="0.2">
      <c r="A90" s="12"/>
      <c r="B90" s="12"/>
      <c r="C90" s="12"/>
      <c r="D90" s="12"/>
      <c r="E90" s="12"/>
      <c r="F90" s="12"/>
      <c r="G90" s="12"/>
      <c r="H90" s="13"/>
      <c r="I90" s="12"/>
      <c r="J90" s="21"/>
      <c r="K90" s="12"/>
      <c r="L90" s="21"/>
      <c r="M90" s="12"/>
      <c r="N90" s="21"/>
      <c r="O90" s="31"/>
      <c r="P90" s="21"/>
    </row>
    <row r="91" spans="1:16" s="34" customFormat="1" ht="21.75" customHeight="1" x14ac:dyDescent="0.2">
      <c r="A91" s="1" t="s">
        <v>65</v>
      </c>
      <c r="B91" s="12"/>
      <c r="C91" s="12"/>
      <c r="D91" s="12"/>
      <c r="E91" s="12"/>
      <c r="F91" s="12"/>
      <c r="G91" s="12"/>
      <c r="H91" s="13"/>
      <c r="I91" s="12"/>
      <c r="J91" s="89">
        <f>SUM(J83:J89)</f>
        <v>1713424939</v>
      </c>
      <c r="K91" s="12"/>
      <c r="L91" s="89">
        <f>SUM(L83:L89)</f>
        <v>1694137430</v>
      </c>
      <c r="M91" s="12"/>
      <c r="N91" s="89">
        <f>SUM(N83:N89)</f>
        <v>646441598</v>
      </c>
      <c r="O91" s="31"/>
      <c r="P91" s="89">
        <f>SUM(P83:P89)</f>
        <v>682239872</v>
      </c>
    </row>
    <row r="92" spans="1:16" s="34" customFormat="1" ht="6" customHeight="1" x14ac:dyDescent="0.2">
      <c r="A92" s="12"/>
      <c r="B92" s="12"/>
      <c r="C92" s="12"/>
      <c r="D92" s="12"/>
      <c r="E92" s="12"/>
      <c r="F92" s="12"/>
      <c r="G92" s="12"/>
      <c r="H92" s="13"/>
      <c r="I92" s="13"/>
      <c r="J92" s="21"/>
      <c r="K92" s="13"/>
      <c r="L92" s="21"/>
      <c r="M92" s="13"/>
      <c r="N92" s="21"/>
      <c r="O92" s="15"/>
      <c r="P92" s="21"/>
    </row>
    <row r="93" spans="1:16" s="34" customFormat="1" ht="21.75" customHeight="1" x14ac:dyDescent="0.2">
      <c r="A93" s="1" t="s">
        <v>66</v>
      </c>
      <c r="B93" s="12"/>
      <c r="C93" s="1"/>
      <c r="D93" s="12"/>
      <c r="E93" s="12"/>
      <c r="F93" s="12"/>
      <c r="G93" s="12"/>
      <c r="H93" s="13"/>
      <c r="I93" s="13"/>
      <c r="J93" s="89">
        <f>SUM(J80,J91)</f>
        <v>2687289153</v>
      </c>
      <c r="K93" s="13"/>
      <c r="L93" s="89">
        <f>SUM(L80,L91)</f>
        <v>2617619431</v>
      </c>
      <c r="M93" s="13"/>
      <c r="N93" s="89">
        <f>SUM(N80,N91)</f>
        <v>1026949462</v>
      </c>
      <c r="O93" s="15"/>
      <c r="P93" s="89">
        <f>SUM(P80,P91)</f>
        <v>1049737625</v>
      </c>
    </row>
    <row r="94" spans="1:16" s="34" customFormat="1" ht="21.75" customHeight="1" x14ac:dyDescent="0.2">
      <c r="A94" s="1"/>
      <c r="B94" s="12"/>
      <c r="C94" s="1"/>
      <c r="D94" s="12"/>
      <c r="E94" s="12"/>
      <c r="F94" s="12"/>
      <c r="G94" s="12"/>
      <c r="H94" s="13"/>
      <c r="I94" s="13"/>
      <c r="J94" s="21"/>
      <c r="K94" s="13"/>
      <c r="L94" s="21"/>
      <c r="M94" s="13"/>
      <c r="N94" s="21"/>
      <c r="O94" s="15"/>
      <c r="P94" s="21"/>
    </row>
    <row r="95" spans="1:16" s="34" customFormat="1" ht="21.75" customHeight="1" x14ac:dyDescent="0.2">
      <c r="A95" s="1"/>
      <c r="B95" s="12"/>
      <c r="C95" s="1"/>
      <c r="D95" s="12"/>
      <c r="E95" s="12"/>
      <c r="F95" s="12"/>
      <c r="G95" s="12"/>
      <c r="H95" s="13"/>
      <c r="I95" s="13"/>
      <c r="J95" s="21"/>
      <c r="K95" s="13"/>
      <c r="L95" s="21"/>
      <c r="M95" s="13"/>
      <c r="N95" s="21"/>
      <c r="O95" s="15"/>
      <c r="P95" s="21"/>
    </row>
    <row r="96" spans="1:16" s="34" customFormat="1" ht="14.45" customHeight="1" x14ac:dyDescent="0.2">
      <c r="A96" s="1"/>
      <c r="B96" s="12"/>
      <c r="C96" s="1"/>
      <c r="D96" s="12"/>
      <c r="E96" s="12"/>
      <c r="F96" s="12"/>
      <c r="G96" s="12"/>
      <c r="H96" s="13"/>
      <c r="I96" s="13"/>
      <c r="J96" s="21"/>
      <c r="K96" s="13"/>
      <c r="L96" s="21"/>
      <c r="M96" s="13"/>
      <c r="N96" s="21"/>
      <c r="O96" s="15"/>
      <c r="P96" s="21"/>
    </row>
    <row r="97" spans="1:16" ht="21.75" customHeight="1" x14ac:dyDescent="0.4">
      <c r="A97" s="179" t="s">
        <v>41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0"/>
    </row>
    <row r="98" spans="1:16" ht="21.75" customHeight="1" x14ac:dyDescent="0.4">
      <c r="A98" s="176" t="s">
        <v>42</v>
      </c>
      <c r="B98" s="176"/>
      <c r="C98" s="176"/>
      <c r="D98" s="176"/>
      <c r="E98" s="176"/>
      <c r="F98" s="176"/>
      <c r="G98" s="176"/>
      <c r="H98" s="176"/>
      <c r="I98" s="12"/>
      <c r="J98" s="88"/>
      <c r="K98" s="12"/>
      <c r="L98" s="45"/>
      <c r="M98" s="15" t="s">
        <v>43</v>
      </c>
      <c r="N98" s="20"/>
      <c r="O98" s="12"/>
      <c r="P98" s="88"/>
    </row>
    <row r="99" spans="1:16" s="34" customFormat="1" ht="7.5" customHeight="1" x14ac:dyDescent="0.2">
      <c r="A99" s="12"/>
      <c r="B99" s="12"/>
      <c r="C99" s="12"/>
      <c r="D99" s="12"/>
      <c r="E99" s="12"/>
      <c r="F99" s="12"/>
      <c r="G99" s="13"/>
      <c r="H99" s="12"/>
      <c r="I99" s="12"/>
      <c r="J99" s="88"/>
      <c r="K99" s="12"/>
      <c r="L99" s="45"/>
      <c r="M99" s="12"/>
      <c r="N99" s="45"/>
      <c r="O99" s="12"/>
      <c r="P99" s="88"/>
    </row>
    <row r="100" spans="1:16" ht="21.95" customHeight="1" x14ac:dyDescent="0.4">
      <c r="A100" s="32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0" s="32"/>
      <c r="C100" s="32"/>
      <c r="D100" s="32"/>
      <c r="E100" s="32"/>
      <c r="F100" s="32"/>
      <c r="G100" s="32"/>
      <c r="H100" s="40"/>
      <c r="I100" s="40"/>
      <c r="J100" s="94"/>
      <c r="K100" s="40"/>
      <c r="L100" s="94"/>
      <c r="M100" s="41"/>
      <c r="N100" s="89"/>
      <c r="O100" s="26"/>
      <c r="P100" s="89"/>
    </row>
    <row r="101" spans="1:16" ht="21.75" customHeight="1" x14ac:dyDescent="0.4">
      <c r="A101" s="1" t="str">
        <f>A54</f>
        <v>บริษัท เอแอลที เทเลคอม จำกัด (มหาชน)</v>
      </c>
      <c r="B101" s="1"/>
      <c r="C101" s="1"/>
      <c r="D101" s="1"/>
      <c r="E101" s="1"/>
      <c r="F101" s="1"/>
      <c r="G101" s="1"/>
      <c r="H101" s="2"/>
      <c r="I101" s="2"/>
      <c r="J101" s="74"/>
      <c r="K101" s="2"/>
      <c r="L101" s="74"/>
      <c r="M101" s="3"/>
      <c r="N101" s="75"/>
      <c r="O101" s="4"/>
      <c r="P101" s="75"/>
    </row>
    <row r="102" spans="1:16" ht="21.75" customHeight="1" x14ac:dyDescent="0.4">
      <c r="A102" s="1" t="s">
        <v>45</v>
      </c>
      <c r="B102" s="1"/>
      <c r="C102" s="1"/>
      <c r="D102" s="1"/>
      <c r="E102" s="1"/>
      <c r="F102" s="1"/>
      <c r="G102" s="1"/>
      <c r="H102" s="2"/>
      <c r="I102" s="2"/>
      <c r="J102" s="74"/>
      <c r="K102" s="2"/>
      <c r="L102" s="74"/>
      <c r="M102" s="3"/>
      <c r="N102" s="20"/>
      <c r="O102" s="4"/>
      <c r="P102" s="75"/>
    </row>
    <row r="103" spans="1:16" ht="21.75" customHeight="1" x14ac:dyDescent="0.4">
      <c r="A103" s="6" t="str">
        <f>A56</f>
        <v>ณ วันที่ 30 มิถุนายน พ.ศ. 2569</v>
      </c>
      <c r="B103" s="7"/>
      <c r="C103" s="7"/>
      <c r="D103" s="7"/>
      <c r="E103" s="7"/>
      <c r="F103" s="7"/>
      <c r="G103" s="7"/>
      <c r="H103" s="8"/>
      <c r="I103" s="8"/>
      <c r="J103" s="80"/>
      <c r="K103" s="8"/>
      <c r="L103" s="158"/>
      <c r="M103" s="42"/>
      <c r="N103" s="160"/>
      <c r="O103" s="43"/>
      <c r="P103" s="160"/>
    </row>
    <row r="104" spans="1:16" ht="20.45" customHeight="1" x14ac:dyDescent="0.4">
      <c r="A104" s="1"/>
      <c r="B104" s="1"/>
      <c r="C104" s="1"/>
      <c r="D104" s="1"/>
      <c r="E104" s="1"/>
      <c r="F104" s="1"/>
      <c r="G104" s="1"/>
      <c r="H104" s="2"/>
      <c r="I104" s="2"/>
      <c r="J104" s="74"/>
      <c r="K104" s="2"/>
      <c r="L104" s="74"/>
      <c r="M104" s="3"/>
      <c r="N104" s="75"/>
      <c r="O104" s="4"/>
      <c r="P104" s="75"/>
    </row>
    <row r="105" spans="1:16" ht="20.45" customHeight="1" x14ac:dyDescent="0.4">
      <c r="A105" s="1"/>
      <c r="B105" s="1"/>
      <c r="C105" s="1"/>
      <c r="D105" s="1"/>
      <c r="E105" s="1"/>
      <c r="F105" s="1"/>
      <c r="G105" s="1"/>
      <c r="H105" s="2"/>
      <c r="I105" s="2"/>
      <c r="J105" s="177" t="s">
        <v>2</v>
      </c>
      <c r="K105" s="178"/>
      <c r="L105" s="178"/>
      <c r="M105" s="3"/>
      <c r="N105" s="177" t="s">
        <v>3</v>
      </c>
      <c r="O105" s="178"/>
      <c r="P105" s="178"/>
    </row>
    <row r="106" spans="1:16" ht="20.45" customHeight="1" x14ac:dyDescent="0.4">
      <c r="A106" s="1"/>
      <c r="B106" s="1"/>
      <c r="C106" s="1"/>
      <c r="D106" s="1"/>
      <c r="E106" s="1"/>
      <c r="F106" s="1"/>
      <c r="G106" s="1"/>
      <c r="H106" s="2"/>
      <c r="I106" s="2"/>
      <c r="J106" s="75" t="s">
        <v>4</v>
      </c>
      <c r="K106" s="3"/>
      <c r="L106" s="75" t="s">
        <v>5</v>
      </c>
      <c r="M106" s="3"/>
      <c r="N106" s="75" t="s">
        <v>4</v>
      </c>
      <c r="O106" s="3"/>
      <c r="P106" s="75" t="s">
        <v>5</v>
      </c>
    </row>
    <row r="107" spans="1:16" ht="20.45" customHeight="1" x14ac:dyDescent="0.4">
      <c r="A107" s="1"/>
      <c r="B107" s="1"/>
      <c r="C107" s="1"/>
      <c r="D107" s="1"/>
      <c r="E107" s="1"/>
      <c r="F107" s="1"/>
      <c r="G107" s="1"/>
      <c r="H107" s="2"/>
      <c r="I107" s="2"/>
      <c r="J107" s="75" t="s">
        <v>236</v>
      </c>
      <c r="K107" s="4"/>
      <c r="L107" s="75" t="s">
        <v>6</v>
      </c>
      <c r="M107" s="4"/>
      <c r="N107" s="75" t="s">
        <v>236</v>
      </c>
      <c r="O107" s="4"/>
      <c r="P107" s="75" t="s">
        <v>6</v>
      </c>
    </row>
    <row r="108" spans="1:16" ht="20.45" customHeight="1" x14ac:dyDescent="0.4">
      <c r="A108" s="1"/>
      <c r="B108" s="1"/>
      <c r="C108" s="1"/>
      <c r="D108" s="1"/>
      <c r="E108" s="1"/>
      <c r="F108" s="1"/>
      <c r="G108" s="1"/>
      <c r="H108" s="2"/>
      <c r="I108" s="2"/>
      <c r="J108" s="75" t="s">
        <v>7</v>
      </c>
      <c r="K108" s="11"/>
      <c r="L108" s="75" t="s">
        <v>8</v>
      </c>
      <c r="M108" s="4"/>
      <c r="N108" s="75" t="s">
        <v>7</v>
      </c>
      <c r="O108" s="11"/>
      <c r="P108" s="75" t="s">
        <v>8</v>
      </c>
    </row>
    <row r="109" spans="1:16" ht="20.45" customHeight="1" x14ac:dyDescent="0.4">
      <c r="A109" s="1"/>
      <c r="B109" s="1"/>
      <c r="C109" s="1"/>
      <c r="D109" s="1"/>
      <c r="E109" s="1"/>
      <c r="F109" s="1"/>
      <c r="G109" s="1"/>
      <c r="H109" s="8" t="s">
        <v>9</v>
      </c>
      <c r="I109" s="2"/>
      <c r="J109" s="81" t="s">
        <v>10</v>
      </c>
      <c r="K109" s="2"/>
      <c r="L109" s="81" t="s">
        <v>10</v>
      </c>
      <c r="M109" s="4"/>
      <c r="N109" s="81" t="s">
        <v>10</v>
      </c>
      <c r="O109" s="4"/>
      <c r="P109" s="81" t="s">
        <v>10</v>
      </c>
    </row>
    <row r="110" spans="1:16" ht="20.45" customHeight="1" x14ac:dyDescent="0.4">
      <c r="A110" s="1" t="s">
        <v>67</v>
      </c>
      <c r="B110" s="12"/>
      <c r="C110" s="12"/>
      <c r="D110" s="12"/>
      <c r="E110" s="12"/>
      <c r="F110" s="12"/>
      <c r="G110" s="12"/>
      <c r="H110" s="2"/>
      <c r="I110" s="13"/>
      <c r="J110" s="45"/>
      <c r="K110" s="13"/>
      <c r="L110" s="45"/>
      <c r="M110" s="15"/>
      <c r="N110" s="21"/>
      <c r="O110" s="14"/>
      <c r="P110" s="21"/>
    </row>
    <row r="111" spans="1:16" ht="6" customHeight="1" x14ac:dyDescent="0.4">
      <c r="A111" s="1"/>
      <c r="B111" s="12"/>
      <c r="C111" s="12"/>
      <c r="D111" s="12"/>
      <c r="E111" s="12"/>
      <c r="F111" s="12"/>
      <c r="G111" s="12"/>
      <c r="H111" s="2"/>
      <c r="I111" s="13"/>
      <c r="J111" s="45"/>
      <c r="K111" s="13"/>
      <c r="L111" s="45"/>
      <c r="M111" s="15"/>
      <c r="N111" s="21"/>
      <c r="O111" s="14"/>
      <c r="P111" s="21"/>
    </row>
    <row r="112" spans="1:16" ht="20.45" customHeight="1" x14ac:dyDescent="0.4">
      <c r="A112" s="1" t="s">
        <v>68</v>
      </c>
      <c r="B112" s="12"/>
      <c r="C112" s="12"/>
      <c r="D112" s="12"/>
      <c r="E112" s="12"/>
      <c r="F112" s="12"/>
      <c r="G112" s="12"/>
      <c r="H112" s="13"/>
      <c r="I112" s="13"/>
      <c r="J112" s="45"/>
      <c r="K112" s="13"/>
      <c r="L112" s="45"/>
      <c r="M112" s="15"/>
      <c r="N112" s="21"/>
      <c r="O112" s="14"/>
      <c r="P112" s="21"/>
    </row>
    <row r="113" spans="1:16" ht="6" customHeight="1" x14ac:dyDescent="0.4">
      <c r="A113" s="1"/>
      <c r="B113" s="12"/>
      <c r="C113" s="12"/>
      <c r="D113" s="12"/>
      <c r="E113" s="12"/>
      <c r="F113" s="12"/>
      <c r="G113" s="12"/>
      <c r="H113" s="13"/>
      <c r="I113" s="13"/>
      <c r="J113" s="45"/>
      <c r="K113" s="13"/>
      <c r="L113" s="45"/>
      <c r="M113" s="15"/>
      <c r="N113" s="21"/>
      <c r="O113" s="14"/>
      <c r="P113" s="21"/>
    </row>
    <row r="114" spans="1:16" ht="20.45" customHeight="1" x14ac:dyDescent="0.4">
      <c r="A114" s="12" t="s">
        <v>69</v>
      </c>
      <c r="B114" s="12"/>
      <c r="C114" s="12"/>
      <c r="D114" s="12"/>
      <c r="E114" s="12"/>
      <c r="F114" s="12"/>
      <c r="G114" s="12"/>
      <c r="H114" s="13"/>
      <c r="I114" s="13"/>
      <c r="J114" s="45"/>
      <c r="K114" s="13"/>
      <c r="L114" s="45"/>
      <c r="M114" s="15"/>
      <c r="N114" s="21"/>
      <c r="O114" s="4"/>
      <c r="P114" s="21"/>
    </row>
    <row r="115" spans="1:16" ht="20.45" customHeight="1" x14ac:dyDescent="0.4">
      <c r="A115" s="12"/>
      <c r="B115" s="12" t="s">
        <v>70</v>
      </c>
      <c r="C115" s="12"/>
      <c r="D115" s="12"/>
      <c r="E115" s="12"/>
      <c r="F115" s="12"/>
      <c r="G115" s="12"/>
      <c r="H115" s="13"/>
      <c r="I115" s="13"/>
      <c r="J115" s="45"/>
      <c r="K115" s="13"/>
      <c r="L115" s="45"/>
      <c r="M115" s="15"/>
      <c r="N115" s="88"/>
      <c r="O115" s="31"/>
      <c r="P115" s="88"/>
    </row>
    <row r="116" spans="1:16" ht="20.45" customHeight="1" x14ac:dyDescent="0.4">
      <c r="A116" s="12"/>
      <c r="B116" s="12"/>
      <c r="C116" s="12" t="s">
        <v>71</v>
      </c>
      <c r="D116" s="12"/>
      <c r="E116" s="12"/>
      <c r="F116" s="12"/>
      <c r="G116" s="12"/>
      <c r="H116" s="13"/>
      <c r="I116" s="13"/>
      <c r="J116" s="21"/>
      <c r="K116" s="14"/>
      <c r="L116" s="21"/>
      <c r="M116" s="14"/>
      <c r="N116" s="21"/>
      <c r="O116" s="14"/>
      <c r="P116" s="21"/>
    </row>
    <row r="117" spans="1:16" ht="20.45" customHeight="1" thickBot="1" x14ac:dyDescent="0.45">
      <c r="A117" s="12"/>
      <c r="B117" s="12"/>
      <c r="C117" s="12"/>
      <c r="D117" s="12" t="s">
        <v>72</v>
      </c>
      <c r="E117" s="12"/>
      <c r="F117" s="12"/>
      <c r="G117" s="12"/>
      <c r="H117" s="13">
        <v>17</v>
      </c>
      <c r="I117" s="13"/>
      <c r="J117" s="91">
        <v>566113710</v>
      </c>
      <c r="K117" s="14"/>
      <c r="L117" s="91">
        <v>566113710</v>
      </c>
      <c r="M117" s="14"/>
      <c r="N117" s="91">
        <v>566113710</v>
      </c>
      <c r="O117" s="14"/>
      <c r="P117" s="91">
        <v>566113710</v>
      </c>
    </row>
    <row r="118" spans="1:16" ht="6" customHeight="1" thickTop="1" x14ac:dyDescent="0.4">
      <c r="A118" s="1"/>
      <c r="B118" s="12"/>
      <c r="C118" s="12"/>
      <c r="D118" s="12"/>
      <c r="E118" s="12"/>
      <c r="F118" s="12"/>
      <c r="G118" s="12"/>
      <c r="H118" s="13"/>
      <c r="I118" s="13"/>
      <c r="J118" s="45"/>
      <c r="K118" s="13"/>
      <c r="L118" s="45"/>
      <c r="M118" s="15"/>
      <c r="N118" s="21"/>
      <c r="O118" s="14"/>
      <c r="P118" s="21"/>
    </row>
    <row r="119" spans="1:16" ht="20.45" customHeight="1" x14ac:dyDescent="0.4">
      <c r="A119" s="12"/>
      <c r="B119" s="12" t="s">
        <v>73</v>
      </c>
      <c r="C119" s="12"/>
      <c r="D119" s="12"/>
      <c r="E119" s="12"/>
      <c r="F119" s="12"/>
      <c r="G119" s="12"/>
      <c r="H119" s="13"/>
      <c r="I119" s="13"/>
      <c r="J119" s="88"/>
      <c r="K119" s="13"/>
      <c r="L119" s="88"/>
      <c r="M119" s="13"/>
      <c r="N119" s="88"/>
      <c r="O119" s="15"/>
      <c r="P119" s="88"/>
    </row>
    <row r="120" spans="1:16" ht="20.45" customHeight="1" x14ac:dyDescent="0.4">
      <c r="A120" s="12"/>
      <c r="B120" s="12"/>
      <c r="C120" s="12" t="s">
        <v>71</v>
      </c>
      <c r="D120" s="12"/>
      <c r="E120" s="12"/>
      <c r="F120" s="12"/>
      <c r="G120" s="12"/>
      <c r="H120" s="13"/>
      <c r="I120" s="13"/>
      <c r="J120" s="45"/>
      <c r="K120" s="13"/>
      <c r="L120" s="45"/>
      <c r="M120" s="13"/>
      <c r="N120" s="45"/>
      <c r="O120" s="15"/>
      <c r="P120" s="45"/>
    </row>
    <row r="121" spans="1:16" ht="20.45" customHeight="1" x14ac:dyDescent="0.4">
      <c r="A121" s="12"/>
      <c r="B121" s="12"/>
      <c r="C121" s="12"/>
      <c r="D121" s="12" t="s">
        <v>74</v>
      </c>
      <c r="E121" s="12"/>
      <c r="F121" s="12"/>
      <c r="G121" s="12"/>
      <c r="H121" s="13"/>
      <c r="I121" s="13"/>
      <c r="J121" s="44">
        <v>566113710</v>
      </c>
      <c r="K121" s="17"/>
      <c r="L121" s="44">
        <v>566113710</v>
      </c>
      <c r="M121" s="17"/>
      <c r="N121" s="44">
        <v>566113710</v>
      </c>
      <c r="O121" s="27"/>
      <c r="P121" s="44">
        <v>566113710</v>
      </c>
    </row>
    <row r="122" spans="1:16" ht="20.45" customHeight="1" x14ac:dyDescent="0.4">
      <c r="A122" s="12" t="s">
        <v>75</v>
      </c>
      <c r="B122" s="12"/>
      <c r="C122" s="12"/>
      <c r="D122" s="12"/>
      <c r="E122" s="12"/>
      <c r="F122" s="12"/>
      <c r="G122" s="12"/>
      <c r="H122" s="13">
        <v>17</v>
      </c>
      <c r="I122" s="13"/>
      <c r="J122" s="44">
        <v>1116061548</v>
      </c>
      <c r="K122" s="17"/>
      <c r="L122" s="44">
        <v>1116061548</v>
      </c>
      <c r="M122" s="17"/>
      <c r="N122" s="44">
        <v>1116061548</v>
      </c>
      <c r="O122" s="27"/>
      <c r="P122" s="44">
        <v>1116061548</v>
      </c>
    </row>
    <row r="123" spans="1:16" ht="20.45" customHeight="1" x14ac:dyDescent="0.4">
      <c r="A123" s="12" t="s">
        <v>76</v>
      </c>
      <c r="B123" s="12"/>
      <c r="C123" s="12"/>
      <c r="D123" s="12"/>
      <c r="E123" s="12"/>
      <c r="F123" s="12"/>
      <c r="G123" s="12"/>
      <c r="H123" s="13"/>
      <c r="I123" s="13"/>
      <c r="J123" s="44"/>
      <c r="K123" s="17"/>
      <c r="L123" s="44"/>
      <c r="M123" s="17"/>
      <c r="N123" s="44"/>
      <c r="O123" s="27"/>
      <c r="P123" s="44"/>
    </row>
    <row r="124" spans="1:16" ht="20.45" customHeight="1" x14ac:dyDescent="0.4">
      <c r="A124" s="12"/>
      <c r="B124" s="12" t="s">
        <v>77</v>
      </c>
      <c r="C124" s="12"/>
      <c r="D124" s="12"/>
      <c r="E124" s="12"/>
      <c r="F124" s="12"/>
      <c r="G124" s="12"/>
      <c r="H124" s="13"/>
      <c r="I124" s="13"/>
      <c r="J124" s="16">
        <v>-11884999</v>
      </c>
      <c r="K124" s="16"/>
      <c r="L124" s="16">
        <v>-11884999</v>
      </c>
      <c r="M124" s="16"/>
      <c r="N124" s="16">
        <v>0</v>
      </c>
      <c r="O124" s="27"/>
      <c r="P124" s="16">
        <v>0</v>
      </c>
    </row>
    <row r="125" spans="1:16" ht="20.45" customHeight="1" x14ac:dyDescent="0.4">
      <c r="A125" s="12" t="s">
        <v>78</v>
      </c>
      <c r="B125" s="12"/>
      <c r="C125" s="12"/>
      <c r="D125" s="12"/>
      <c r="E125" s="12"/>
      <c r="F125" s="12"/>
      <c r="G125" s="12"/>
      <c r="H125" s="13"/>
      <c r="I125" s="13"/>
      <c r="J125" s="16">
        <v>1836570</v>
      </c>
      <c r="K125" s="16"/>
      <c r="L125" s="16">
        <v>1836570</v>
      </c>
      <c r="M125" s="16"/>
      <c r="N125" s="16">
        <v>0</v>
      </c>
      <c r="O125" s="27"/>
      <c r="P125" s="16">
        <v>0</v>
      </c>
    </row>
    <row r="126" spans="1:16" ht="20.45" customHeight="1" x14ac:dyDescent="0.4">
      <c r="A126" s="12" t="s">
        <v>79</v>
      </c>
      <c r="B126" s="12"/>
      <c r="C126" s="12"/>
      <c r="D126" s="12"/>
      <c r="E126" s="12"/>
      <c r="F126" s="12"/>
      <c r="G126" s="12"/>
      <c r="H126" s="13"/>
      <c r="I126" s="13"/>
      <c r="J126" s="16">
        <v>43114858</v>
      </c>
      <c r="K126" s="16"/>
      <c r="L126" s="16">
        <v>43114858</v>
      </c>
      <c r="M126" s="16"/>
      <c r="N126" s="16">
        <v>0</v>
      </c>
      <c r="O126" s="27"/>
      <c r="P126" s="16">
        <v>0</v>
      </c>
    </row>
    <row r="127" spans="1:16" ht="20.45" customHeight="1" x14ac:dyDescent="0.4">
      <c r="A127" s="12" t="s">
        <v>80</v>
      </c>
      <c r="B127" s="12"/>
      <c r="C127" s="12"/>
      <c r="D127" s="12"/>
      <c r="E127" s="12"/>
      <c r="F127" s="12"/>
      <c r="G127" s="12"/>
      <c r="H127" s="13"/>
      <c r="I127" s="13"/>
      <c r="J127" s="27"/>
      <c r="K127" s="17"/>
      <c r="L127" s="27"/>
      <c r="M127" s="17"/>
      <c r="N127" s="17"/>
      <c r="O127" s="27"/>
      <c r="P127" s="17"/>
    </row>
    <row r="128" spans="1:16" ht="20.45" customHeight="1" x14ac:dyDescent="0.4">
      <c r="A128" s="1"/>
      <c r="B128" s="12" t="s">
        <v>81</v>
      </c>
      <c r="C128" s="12"/>
      <c r="D128" s="12"/>
      <c r="E128" s="12"/>
      <c r="F128" s="12"/>
      <c r="G128" s="12"/>
      <c r="H128" s="13"/>
      <c r="I128" s="13"/>
      <c r="J128" s="16">
        <v>1104000</v>
      </c>
      <c r="K128" s="16"/>
      <c r="L128" s="16">
        <v>1104000</v>
      </c>
      <c r="M128" s="16"/>
      <c r="N128" s="16">
        <v>1104000</v>
      </c>
      <c r="O128" s="27"/>
      <c r="P128" s="16">
        <v>1104000</v>
      </c>
    </row>
    <row r="129" spans="1:16" ht="20.45" customHeight="1" x14ac:dyDescent="0.4">
      <c r="A129" s="1"/>
      <c r="B129" s="12" t="s">
        <v>82</v>
      </c>
      <c r="C129" s="12"/>
      <c r="D129" s="12"/>
      <c r="E129" s="12"/>
      <c r="F129" s="12"/>
      <c r="G129" s="12"/>
      <c r="H129" s="13">
        <v>17</v>
      </c>
      <c r="I129" s="13"/>
      <c r="J129" s="21">
        <v>19996458</v>
      </c>
      <c r="K129" s="21"/>
      <c r="L129" s="21">
        <v>14892653</v>
      </c>
      <c r="M129" s="21"/>
      <c r="N129" s="21">
        <v>19996458</v>
      </c>
      <c r="O129" s="45"/>
      <c r="P129" s="21">
        <v>14892653</v>
      </c>
    </row>
    <row r="130" spans="1:16" ht="20.45" customHeight="1" x14ac:dyDescent="0.4">
      <c r="A130" s="1"/>
      <c r="B130" s="12" t="s">
        <v>83</v>
      </c>
      <c r="C130" s="12"/>
      <c r="D130" s="12"/>
      <c r="E130" s="12"/>
      <c r="F130" s="12"/>
      <c r="G130" s="12"/>
      <c r="H130" s="13"/>
      <c r="I130" s="13"/>
      <c r="J130" s="16">
        <v>-3616089</v>
      </c>
      <c r="K130" s="17"/>
      <c r="L130" s="16">
        <v>-29929091</v>
      </c>
      <c r="M130" s="17"/>
      <c r="N130" s="16">
        <v>47030782</v>
      </c>
      <c r="O130" s="27"/>
      <c r="P130" s="16">
        <v>5332688</v>
      </c>
    </row>
    <row r="131" spans="1:16" ht="20.45" customHeight="1" x14ac:dyDescent="0.4">
      <c r="A131" s="46" t="s">
        <v>84</v>
      </c>
      <c r="B131" s="12"/>
      <c r="C131" s="12"/>
      <c r="D131" s="12"/>
      <c r="E131" s="12"/>
      <c r="F131" s="12"/>
      <c r="G131" s="12"/>
      <c r="H131" s="13">
        <v>17</v>
      </c>
      <c r="I131" s="13"/>
      <c r="J131" s="21">
        <v>-19996458</v>
      </c>
      <c r="K131" s="23"/>
      <c r="L131" s="21">
        <v>-14892653</v>
      </c>
      <c r="M131" s="23"/>
      <c r="N131" s="21">
        <v>-19996458</v>
      </c>
      <c r="O131" s="45"/>
      <c r="P131" s="21">
        <v>-14892653</v>
      </c>
    </row>
    <row r="132" spans="1:16" ht="20.45" customHeight="1" x14ac:dyDescent="0.4">
      <c r="A132" s="12" t="s">
        <v>85</v>
      </c>
      <c r="B132" s="12"/>
      <c r="C132" s="12"/>
      <c r="D132" s="12"/>
      <c r="E132" s="12"/>
      <c r="F132" s="12"/>
      <c r="G132" s="12"/>
      <c r="H132" s="13"/>
      <c r="I132" s="13"/>
      <c r="J132" s="47">
        <v>-818239</v>
      </c>
      <c r="K132" s="17"/>
      <c r="L132" s="47">
        <v>-567971</v>
      </c>
      <c r="M132" s="17"/>
      <c r="N132" s="47">
        <v>0</v>
      </c>
      <c r="O132" s="27"/>
      <c r="P132" s="47">
        <v>0</v>
      </c>
    </row>
    <row r="133" spans="1:16" ht="6" customHeight="1" x14ac:dyDescent="0.4">
      <c r="A133" s="12"/>
      <c r="B133" s="12"/>
      <c r="C133" s="12"/>
      <c r="D133" s="12"/>
      <c r="E133" s="12"/>
      <c r="F133" s="12"/>
      <c r="G133" s="12"/>
      <c r="H133" s="13"/>
      <c r="I133" s="13"/>
      <c r="J133" s="21"/>
      <c r="K133" s="13"/>
      <c r="L133" s="21"/>
      <c r="M133" s="13"/>
      <c r="N133" s="21"/>
      <c r="O133" s="15"/>
      <c r="P133" s="21"/>
    </row>
    <row r="134" spans="1:16" ht="20.45" customHeight="1" x14ac:dyDescent="0.4">
      <c r="A134" s="12" t="s">
        <v>86</v>
      </c>
      <c r="B134" s="12"/>
      <c r="C134" s="12"/>
      <c r="D134" s="12"/>
      <c r="E134" s="12"/>
      <c r="F134" s="12"/>
      <c r="G134" s="12"/>
      <c r="H134" s="13"/>
      <c r="I134" s="13"/>
      <c r="J134" s="21">
        <f>SUM(J121:J132)</f>
        <v>1711911359</v>
      </c>
      <c r="K134" s="14"/>
      <c r="L134" s="21">
        <f>SUM(L121:L132)</f>
        <v>1685848625</v>
      </c>
      <c r="M134" s="14"/>
      <c r="N134" s="21">
        <f>SUM(N121:N132)</f>
        <v>1730310040</v>
      </c>
      <c r="O134" s="14"/>
      <c r="P134" s="21">
        <f>SUM(P121:P132)</f>
        <v>1688611946</v>
      </c>
    </row>
    <row r="135" spans="1:16" ht="20.45" customHeight="1" x14ac:dyDescent="0.4">
      <c r="A135" s="12" t="s">
        <v>87</v>
      </c>
      <c r="B135" s="12"/>
      <c r="C135" s="12"/>
      <c r="D135" s="12"/>
      <c r="E135" s="12"/>
      <c r="F135" s="12"/>
      <c r="G135" s="12"/>
      <c r="H135" s="13"/>
      <c r="I135" s="13"/>
      <c r="J135" s="47">
        <v>114112</v>
      </c>
      <c r="K135" s="17"/>
      <c r="L135" s="47">
        <v>123387</v>
      </c>
      <c r="M135" s="27"/>
      <c r="N135" s="47">
        <v>0</v>
      </c>
      <c r="O135" s="48"/>
      <c r="P135" s="47">
        <v>0</v>
      </c>
    </row>
    <row r="136" spans="1:16" ht="6" customHeight="1" x14ac:dyDescent="0.4">
      <c r="A136" s="12"/>
      <c r="B136" s="12"/>
      <c r="C136" s="12"/>
      <c r="D136" s="12"/>
      <c r="E136" s="12"/>
      <c r="F136" s="12"/>
      <c r="G136" s="12"/>
      <c r="H136" s="13"/>
      <c r="I136" s="13"/>
      <c r="J136" s="21"/>
      <c r="K136" s="13"/>
      <c r="L136" s="21"/>
      <c r="M136" s="13"/>
      <c r="N136" s="21"/>
      <c r="O136" s="15"/>
      <c r="P136" s="21"/>
    </row>
    <row r="137" spans="1:16" ht="20.45" customHeight="1" x14ac:dyDescent="0.4">
      <c r="A137" s="1" t="s">
        <v>88</v>
      </c>
      <c r="B137" s="12"/>
      <c r="C137" s="12"/>
      <c r="D137" s="12"/>
      <c r="E137" s="12"/>
      <c r="F137" s="12"/>
      <c r="G137" s="12"/>
      <c r="H137" s="13"/>
      <c r="I137" s="13"/>
      <c r="J137" s="89">
        <f>+SUM(J134:J135)</f>
        <v>1712025471</v>
      </c>
      <c r="K137" s="13"/>
      <c r="L137" s="89">
        <f>+SUM(L134:L135)</f>
        <v>1685972012</v>
      </c>
      <c r="M137" s="13"/>
      <c r="N137" s="89">
        <f>SUM(N134:N135)</f>
        <v>1730310040</v>
      </c>
      <c r="O137" s="15"/>
      <c r="P137" s="89">
        <f>SUM(P134:P135)</f>
        <v>1688611946</v>
      </c>
    </row>
    <row r="138" spans="1:16" ht="6" customHeight="1" x14ac:dyDescent="0.4">
      <c r="A138" s="12"/>
      <c r="B138" s="12"/>
      <c r="C138" s="12"/>
      <c r="D138" s="12"/>
      <c r="E138" s="12"/>
      <c r="F138" s="12"/>
      <c r="G138" s="12"/>
      <c r="H138" s="13"/>
      <c r="I138" s="13"/>
      <c r="J138" s="21"/>
      <c r="K138" s="13"/>
      <c r="L138" s="21"/>
      <c r="M138" s="13"/>
      <c r="N138" s="21"/>
      <c r="O138" s="15"/>
      <c r="P138" s="21"/>
    </row>
    <row r="139" spans="1:16" ht="20.45" customHeight="1" thickBot="1" x14ac:dyDescent="0.45">
      <c r="A139" s="1" t="s">
        <v>89</v>
      </c>
      <c r="B139" s="12"/>
      <c r="C139" s="12"/>
      <c r="D139" s="12"/>
      <c r="E139" s="12"/>
      <c r="F139" s="12"/>
      <c r="G139" s="12"/>
      <c r="H139" s="13"/>
      <c r="I139" s="13"/>
      <c r="J139" s="91">
        <f>SUM(J137,J93)</f>
        <v>4399314624</v>
      </c>
      <c r="K139" s="13"/>
      <c r="L139" s="91">
        <f>SUM(L137,L93)</f>
        <v>4303591443</v>
      </c>
      <c r="M139" s="13"/>
      <c r="N139" s="91">
        <f>SUM(N137,N93)</f>
        <v>2757259502</v>
      </c>
      <c r="O139" s="15"/>
      <c r="P139" s="91">
        <f>SUM(P137,P93)</f>
        <v>2738349571</v>
      </c>
    </row>
    <row r="140" spans="1:16" ht="20.45" customHeight="1" thickTop="1" x14ac:dyDescent="0.4">
      <c r="A140" s="1"/>
      <c r="B140" s="12"/>
      <c r="C140" s="12"/>
      <c r="D140" s="12"/>
      <c r="E140" s="12"/>
      <c r="F140" s="12"/>
      <c r="G140" s="12"/>
      <c r="H140" s="13"/>
      <c r="I140" s="13"/>
      <c r="J140" s="88"/>
      <c r="K140" s="12"/>
      <c r="L140" s="88"/>
      <c r="M140" s="12"/>
      <c r="N140" s="88"/>
      <c r="O140" s="12"/>
      <c r="P140" s="88"/>
    </row>
    <row r="141" spans="1:16" ht="20.45" customHeight="1" x14ac:dyDescent="0.4">
      <c r="A141" s="1"/>
      <c r="B141" s="12"/>
      <c r="C141" s="12"/>
      <c r="D141" s="12"/>
      <c r="E141" s="12"/>
      <c r="F141" s="12"/>
      <c r="G141" s="12"/>
      <c r="H141" s="13"/>
      <c r="I141" s="13"/>
      <c r="J141" s="88"/>
      <c r="K141" s="12"/>
      <c r="L141" s="88"/>
      <c r="M141" s="12"/>
      <c r="N141" s="88"/>
      <c r="O141" s="12"/>
      <c r="P141" s="88"/>
    </row>
    <row r="142" spans="1:16" ht="20.45" customHeight="1" x14ac:dyDescent="0.4">
      <c r="A142" s="1"/>
      <c r="B142" s="12"/>
      <c r="C142" s="12"/>
      <c r="D142" s="12"/>
      <c r="E142" s="12"/>
      <c r="F142" s="12"/>
      <c r="G142" s="12"/>
      <c r="H142" s="13"/>
      <c r="I142" s="13"/>
      <c r="J142" s="88"/>
      <c r="K142" s="12"/>
      <c r="L142" s="88"/>
      <c r="M142" s="12"/>
      <c r="N142" s="88"/>
      <c r="O142" s="12"/>
      <c r="P142" s="88"/>
    </row>
    <row r="143" spans="1:16" ht="20.45" customHeight="1" x14ac:dyDescent="0.4">
      <c r="A143" s="1"/>
      <c r="B143" s="12"/>
      <c r="C143" s="12"/>
      <c r="D143" s="12"/>
      <c r="E143" s="12"/>
      <c r="F143" s="12"/>
      <c r="G143" s="12"/>
      <c r="H143" s="13"/>
      <c r="I143" s="13"/>
      <c r="J143" s="88"/>
      <c r="K143" s="12"/>
      <c r="L143" s="88"/>
      <c r="M143" s="12"/>
      <c r="N143" s="88"/>
      <c r="O143" s="12"/>
      <c r="P143" s="88"/>
    </row>
    <row r="144" spans="1:16" ht="20.45" customHeight="1" x14ac:dyDescent="0.4">
      <c r="A144" s="1"/>
      <c r="B144" s="12"/>
      <c r="C144" s="12"/>
      <c r="D144" s="12"/>
      <c r="E144" s="12"/>
      <c r="F144" s="12"/>
      <c r="G144" s="12"/>
      <c r="H144" s="13"/>
      <c r="I144" s="13"/>
      <c r="J144" s="88"/>
      <c r="K144" s="12"/>
      <c r="L144" s="88"/>
      <c r="M144" s="12"/>
      <c r="N144" s="88"/>
      <c r="O144" s="12"/>
      <c r="P144" s="88"/>
    </row>
    <row r="145" spans="1:16" ht="7.15" customHeight="1" x14ac:dyDescent="0.4">
      <c r="A145" s="1"/>
      <c r="B145" s="12"/>
      <c r="C145" s="12"/>
      <c r="D145" s="12"/>
      <c r="E145" s="12"/>
      <c r="F145" s="12"/>
      <c r="G145" s="12"/>
      <c r="H145" s="13"/>
      <c r="I145" s="13"/>
      <c r="J145" s="88"/>
      <c r="K145" s="12"/>
      <c r="L145" s="88"/>
      <c r="M145" s="12"/>
      <c r="N145" s="88"/>
      <c r="O145" s="12"/>
      <c r="P145" s="88"/>
    </row>
    <row r="146" spans="1:16" ht="21.75" customHeight="1" x14ac:dyDescent="0.4">
      <c r="A146" s="179" t="s">
        <v>41</v>
      </c>
      <c r="B146" s="180"/>
      <c r="C146" s="180"/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  <c r="P146" s="180"/>
    </row>
    <row r="147" spans="1:16" ht="21.75" customHeight="1" x14ac:dyDescent="0.4">
      <c r="A147" s="176" t="s">
        <v>42</v>
      </c>
      <c r="B147" s="176"/>
      <c r="C147" s="176"/>
      <c r="D147" s="176"/>
      <c r="E147" s="176"/>
      <c r="F147" s="176"/>
      <c r="G147" s="176"/>
      <c r="H147" s="176"/>
      <c r="I147" s="12"/>
      <c r="J147" s="88"/>
      <c r="K147" s="12"/>
      <c r="L147" s="45"/>
      <c r="M147" s="15" t="s">
        <v>43</v>
      </c>
      <c r="N147" s="20"/>
      <c r="O147" s="12"/>
      <c r="P147" s="88"/>
    </row>
    <row r="148" spans="1:16" ht="17.100000000000001" customHeight="1" x14ac:dyDescent="0.4">
      <c r="A148" s="12"/>
      <c r="B148" s="12"/>
      <c r="C148" s="12"/>
      <c r="D148" s="12"/>
      <c r="E148" s="12"/>
      <c r="F148" s="12"/>
      <c r="G148" s="13"/>
      <c r="H148" s="12"/>
      <c r="I148" s="12"/>
      <c r="J148" s="88"/>
      <c r="K148" s="12"/>
      <c r="L148" s="45"/>
      <c r="M148" s="12"/>
      <c r="N148" s="45"/>
      <c r="O148" s="12"/>
      <c r="P148" s="88"/>
    </row>
    <row r="149" spans="1:16" ht="21.95" customHeight="1" x14ac:dyDescent="0.4">
      <c r="A149" s="32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49" s="32"/>
      <c r="C149" s="32"/>
      <c r="D149" s="32"/>
      <c r="E149" s="32"/>
      <c r="F149" s="32"/>
      <c r="G149" s="32"/>
      <c r="H149" s="32"/>
      <c r="I149" s="32"/>
      <c r="J149" s="159"/>
      <c r="K149" s="32"/>
      <c r="L149" s="159"/>
      <c r="M149" s="33"/>
      <c r="N149" s="159"/>
      <c r="O149" s="33"/>
      <c r="P149" s="159"/>
    </row>
  </sheetData>
  <mergeCells count="12">
    <mergeCell ref="A147:H147"/>
    <mergeCell ref="J5:L5"/>
    <mergeCell ref="N5:P5"/>
    <mergeCell ref="A50:P50"/>
    <mergeCell ref="A51:H51"/>
    <mergeCell ref="J58:L58"/>
    <mergeCell ref="N58:P58"/>
    <mergeCell ref="A97:P97"/>
    <mergeCell ref="A98:H98"/>
    <mergeCell ref="J105:L105"/>
    <mergeCell ref="N105:P105"/>
    <mergeCell ref="A146:P14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5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557AE-28E8-4E1B-98CF-65061D94D9E7}">
  <dimension ref="A1:P103"/>
  <sheetViews>
    <sheetView view="pageBreakPreview" zoomScale="90" zoomScaleNormal="100" zoomScaleSheetLayoutView="90" workbookViewId="0">
      <selection activeCell="L86" sqref="L86"/>
    </sheetView>
  </sheetViews>
  <sheetFormatPr defaultColWidth="12.625" defaultRowHeight="21.75" customHeight="1" x14ac:dyDescent="0.4"/>
  <cols>
    <col min="1" max="2" width="1.5" style="5" customWidth="1"/>
    <col min="3" max="6" width="1.125" style="5" customWidth="1"/>
    <col min="7" max="7" width="27.5" style="5" customWidth="1"/>
    <col min="8" max="8" width="6.75" style="5" customWidth="1"/>
    <col min="9" max="9" width="0.75" style="5" customWidth="1"/>
    <col min="10" max="10" width="11.625" style="19" customWidth="1"/>
    <col min="11" max="11" width="0.625" style="5" customWidth="1"/>
    <col min="12" max="12" width="11.625" style="20" customWidth="1"/>
    <col min="13" max="13" width="0.625" style="5" customWidth="1"/>
    <col min="14" max="14" width="11.625" style="20" customWidth="1"/>
    <col min="15" max="15" width="0.625" style="5" customWidth="1"/>
    <col min="16" max="16" width="11.625" style="20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75"/>
      <c r="K1" s="2"/>
      <c r="L1" s="75"/>
      <c r="M1" s="2"/>
      <c r="N1" s="75"/>
      <c r="O1" s="49"/>
      <c r="P1" s="75"/>
    </row>
    <row r="2" spans="1:16" ht="21.75" customHeight="1" x14ac:dyDescent="0.4">
      <c r="A2" s="1" t="s">
        <v>90</v>
      </c>
      <c r="B2" s="1"/>
      <c r="C2" s="1"/>
      <c r="D2" s="1"/>
      <c r="E2" s="1"/>
      <c r="F2" s="1"/>
      <c r="G2" s="1"/>
      <c r="H2" s="2"/>
      <c r="I2" s="2"/>
      <c r="J2" s="75"/>
      <c r="K2" s="2"/>
      <c r="L2" s="75"/>
      <c r="M2" s="2"/>
      <c r="N2" s="75"/>
      <c r="O2" s="49"/>
      <c r="P2" s="75"/>
    </row>
    <row r="3" spans="1:16" ht="21.75" customHeight="1" x14ac:dyDescent="0.4">
      <c r="A3" s="6" t="s">
        <v>237</v>
      </c>
      <c r="B3" s="7"/>
      <c r="C3" s="7"/>
      <c r="D3" s="7"/>
      <c r="E3" s="7"/>
      <c r="F3" s="7"/>
      <c r="G3" s="7"/>
      <c r="H3" s="8"/>
      <c r="I3" s="8"/>
      <c r="J3" s="81"/>
      <c r="K3" s="8"/>
      <c r="L3" s="81"/>
      <c r="M3" s="8"/>
      <c r="N3" s="81"/>
      <c r="O3" s="50"/>
      <c r="P3" s="81"/>
    </row>
    <row r="4" spans="1:16" ht="12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21"/>
      <c r="K4" s="13"/>
      <c r="L4" s="21"/>
      <c r="M4" s="13"/>
      <c r="N4" s="21"/>
      <c r="O4" s="51"/>
      <c r="P4" s="21"/>
    </row>
    <row r="5" spans="1:16" ht="19.5" customHeight="1" x14ac:dyDescent="0.4">
      <c r="A5" s="1"/>
      <c r="B5" s="1"/>
      <c r="C5" s="1"/>
      <c r="D5" s="1"/>
      <c r="E5" s="1"/>
      <c r="F5" s="1"/>
      <c r="G5" s="1"/>
      <c r="H5" s="2"/>
      <c r="I5" s="2"/>
      <c r="J5" s="177" t="s">
        <v>2</v>
      </c>
      <c r="K5" s="178"/>
      <c r="L5" s="178"/>
      <c r="M5" s="3"/>
      <c r="N5" s="177" t="s">
        <v>3</v>
      </c>
      <c r="O5" s="178"/>
      <c r="P5" s="178"/>
    </row>
    <row r="6" spans="1:16" ht="19.5" customHeight="1" x14ac:dyDescent="0.4">
      <c r="A6" s="1"/>
      <c r="B6" s="1"/>
      <c r="C6" s="1"/>
      <c r="D6" s="1"/>
      <c r="E6" s="1"/>
      <c r="F6" s="1"/>
      <c r="G6" s="1"/>
      <c r="H6" s="12"/>
      <c r="I6" s="2"/>
      <c r="J6" s="75" t="s">
        <v>7</v>
      </c>
      <c r="K6" s="11"/>
      <c r="L6" s="75" t="s">
        <v>8</v>
      </c>
      <c r="M6" s="4"/>
      <c r="N6" s="75" t="s">
        <v>7</v>
      </c>
      <c r="O6" s="11"/>
      <c r="P6" s="75" t="s">
        <v>8</v>
      </c>
    </row>
    <row r="7" spans="1:16" ht="19.5" customHeight="1" x14ac:dyDescent="0.4">
      <c r="A7" s="1"/>
      <c r="B7" s="1"/>
      <c r="C7" s="1"/>
      <c r="D7" s="1"/>
      <c r="E7" s="1"/>
      <c r="F7" s="1"/>
      <c r="G7" s="1"/>
      <c r="H7" s="8" t="s">
        <v>9</v>
      </c>
      <c r="I7" s="2"/>
      <c r="J7" s="81" t="s">
        <v>10</v>
      </c>
      <c r="K7" s="2"/>
      <c r="L7" s="81" t="s">
        <v>10</v>
      </c>
      <c r="M7" s="4"/>
      <c r="N7" s="81" t="s">
        <v>10</v>
      </c>
      <c r="O7" s="4"/>
      <c r="P7" s="81" t="s">
        <v>10</v>
      </c>
    </row>
    <row r="8" spans="1:16" ht="6" customHeight="1" x14ac:dyDescent="0.4">
      <c r="A8" s="1"/>
      <c r="B8" s="1"/>
      <c r="C8" s="1"/>
      <c r="D8" s="1"/>
      <c r="E8" s="1"/>
      <c r="F8" s="1"/>
      <c r="G8" s="1"/>
      <c r="H8" s="2"/>
      <c r="I8" s="2"/>
      <c r="J8" s="75"/>
      <c r="K8" s="2"/>
      <c r="L8" s="75"/>
      <c r="M8" s="4"/>
      <c r="N8" s="75"/>
      <c r="O8" s="4"/>
      <c r="P8" s="75"/>
    </row>
    <row r="9" spans="1:16" ht="19.5" customHeight="1" x14ac:dyDescent="0.4">
      <c r="A9" s="1" t="s">
        <v>91</v>
      </c>
      <c r="B9" s="1"/>
      <c r="C9" s="1"/>
      <c r="D9" s="1"/>
      <c r="E9" s="1"/>
      <c r="F9" s="1"/>
      <c r="G9" s="1"/>
      <c r="H9" s="2"/>
      <c r="I9" s="2"/>
      <c r="J9" s="75"/>
      <c r="K9" s="2"/>
      <c r="L9" s="75"/>
      <c r="M9" s="2"/>
      <c r="N9" s="75"/>
      <c r="O9" s="52"/>
      <c r="P9" s="75"/>
    </row>
    <row r="10" spans="1:16" ht="6" customHeight="1" x14ac:dyDescent="0.4">
      <c r="A10" s="12"/>
      <c r="B10" s="12"/>
      <c r="C10" s="12"/>
      <c r="D10" s="12"/>
      <c r="E10" s="12"/>
      <c r="F10" s="12"/>
      <c r="G10" s="12"/>
      <c r="H10" s="13"/>
      <c r="I10" s="13"/>
      <c r="J10" s="21"/>
      <c r="K10" s="13"/>
      <c r="L10" s="21"/>
      <c r="M10" s="13"/>
      <c r="N10" s="21"/>
      <c r="O10" s="53"/>
      <c r="P10" s="21"/>
    </row>
    <row r="11" spans="1:16" ht="19.5" customHeight="1" x14ac:dyDescent="0.4">
      <c r="A11" s="12" t="s">
        <v>92</v>
      </c>
      <c r="B11" s="12"/>
      <c r="C11" s="12"/>
      <c r="D11" s="12"/>
      <c r="E11" s="12"/>
      <c r="F11" s="12"/>
      <c r="G11" s="12"/>
      <c r="H11" s="13"/>
      <c r="I11" s="13"/>
      <c r="J11" s="21">
        <v>133673255</v>
      </c>
      <c r="K11" s="13"/>
      <c r="L11" s="21">
        <v>87264441</v>
      </c>
      <c r="M11" s="13"/>
      <c r="N11" s="21">
        <v>10023064</v>
      </c>
      <c r="O11" s="13"/>
      <c r="P11" s="21">
        <v>20123822</v>
      </c>
    </row>
    <row r="12" spans="1:16" ht="19.5" customHeight="1" x14ac:dyDescent="0.4">
      <c r="A12" s="12" t="s">
        <v>93</v>
      </c>
      <c r="B12" s="12"/>
      <c r="C12" s="12"/>
      <c r="D12" s="12"/>
      <c r="E12" s="12"/>
      <c r="F12" s="12"/>
      <c r="G12" s="12"/>
      <c r="H12" s="13"/>
      <c r="I12" s="13"/>
      <c r="J12" s="21">
        <v>108376448</v>
      </c>
      <c r="K12" s="13"/>
      <c r="L12" s="21">
        <v>149754450</v>
      </c>
      <c r="M12" s="13"/>
      <c r="N12" s="21">
        <v>55540462</v>
      </c>
      <c r="O12" s="13"/>
      <c r="P12" s="21">
        <v>42712406</v>
      </c>
    </row>
    <row r="13" spans="1:16" ht="19.5" customHeight="1" x14ac:dyDescent="0.4">
      <c r="A13" s="12" t="s">
        <v>94</v>
      </c>
      <c r="B13" s="12"/>
      <c r="C13" s="12"/>
      <c r="D13" s="12"/>
      <c r="E13" s="12"/>
      <c r="F13" s="12"/>
      <c r="G13" s="12"/>
      <c r="H13" s="13"/>
      <c r="I13" s="13"/>
      <c r="J13" s="21"/>
      <c r="K13" s="13"/>
      <c r="L13" s="21"/>
      <c r="M13" s="13"/>
      <c r="N13" s="21"/>
      <c r="O13" s="13"/>
      <c r="P13" s="21"/>
    </row>
    <row r="14" spans="1:16" ht="19.5" customHeight="1" x14ac:dyDescent="0.4">
      <c r="A14" s="12"/>
      <c r="B14" s="12" t="s">
        <v>95</v>
      </c>
      <c r="C14" s="12"/>
      <c r="D14" s="12"/>
      <c r="E14" s="12"/>
      <c r="F14" s="12"/>
      <c r="G14" s="12"/>
      <c r="H14" s="13"/>
      <c r="I14" s="13"/>
      <c r="J14" s="90">
        <v>181537865</v>
      </c>
      <c r="K14" s="13"/>
      <c r="L14" s="90">
        <v>152204250</v>
      </c>
      <c r="M14" s="13"/>
      <c r="N14" s="90">
        <v>20420888</v>
      </c>
      <c r="O14" s="2"/>
      <c r="P14" s="90">
        <v>18224393</v>
      </c>
    </row>
    <row r="15" spans="1:16" ht="6" customHeight="1" x14ac:dyDescent="0.4">
      <c r="A15" s="12"/>
      <c r="B15" s="12"/>
      <c r="C15" s="12"/>
      <c r="D15" s="12"/>
      <c r="E15" s="12"/>
      <c r="F15" s="12"/>
      <c r="G15" s="12"/>
      <c r="H15" s="13"/>
      <c r="I15" s="13"/>
      <c r="J15" s="21"/>
      <c r="K15" s="13"/>
      <c r="L15" s="21"/>
      <c r="M15" s="13"/>
      <c r="N15" s="21"/>
      <c r="O15" s="53"/>
      <c r="P15" s="21"/>
    </row>
    <row r="16" spans="1:16" ht="19.5" customHeight="1" x14ac:dyDescent="0.4">
      <c r="A16" s="1" t="s">
        <v>96</v>
      </c>
      <c r="B16" s="1"/>
      <c r="C16" s="1"/>
      <c r="D16" s="1"/>
      <c r="E16" s="1"/>
      <c r="F16" s="1"/>
      <c r="G16" s="1"/>
      <c r="H16" s="2"/>
      <c r="I16" s="2"/>
      <c r="J16" s="89">
        <f>SUM(J11:J14)</f>
        <v>423587568</v>
      </c>
      <c r="K16" s="2"/>
      <c r="L16" s="89">
        <f>SUM(L11:L14)</f>
        <v>389223141</v>
      </c>
      <c r="M16" s="2"/>
      <c r="N16" s="89">
        <f>SUM(N11:N14)</f>
        <v>85984414</v>
      </c>
      <c r="O16" s="51"/>
      <c r="P16" s="89">
        <f>SUM(P11:P14)</f>
        <v>81060621</v>
      </c>
    </row>
    <row r="17" spans="1:16" ht="12" customHeight="1" x14ac:dyDescent="0.4">
      <c r="A17" s="12"/>
      <c r="B17" s="12"/>
      <c r="C17" s="12"/>
      <c r="D17" s="12"/>
      <c r="E17" s="12"/>
      <c r="F17" s="12"/>
      <c r="G17" s="12"/>
      <c r="H17" s="13"/>
      <c r="I17" s="13"/>
      <c r="J17" s="21"/>
      <c r="K17" s="13"/>
      <c r="L17" s="21"/>
      <c r="M17" s="13"/>
      <c r="N17" s="21"/>
      <c r="O17" s="53"/>
      <c r="P17" s="21"/>
    </row>
    <row r="18" spans="1:16" ht="19.5" customHeight="1" x14ac:dyDescent="0.4">
      <c r="A18" s="1" t="s">
        <v>97</v>
      </c>
      <c r="B18" s="1"/>
      <c r="C18" s="1"/>
      <c r="D18" s="1"/>
      <c r="E18" s="1"/>
      <c r="F18" s="1"/>
      <c r="G18" s="1"/>
      <c r="H18" s="2"/>
      <c r="I18" s="2"/>
      <c r="J18" s="21"/>
      <c r="K18" s="2"/>
      <c r="L18" s="21"/>
      <c r="M18" s="2"/>
      <c r="N18" s="21"/>
      <c r="O18" s="51"/>
      <c r="P18" s="21"/>
    </row>
    <row r="19" spans="1:16" ht="6" customHeight="1" x14ac:dyDescent="0.4">
      <c r="A19" s="12"/>
      <c r="B19" s="12"/>
      <c r="C19" s="12"/>
      <c r="D19" s="12"/>
      <c r="E19" s="12"/>
      <c r="F19" s="12"/>
      <c r="G19" s="12"/>
      <c r="H19" s="13"/>
      <c r="I19" s="13"/>
      <c r="J19" s="21"/>
      <c r="K19" s="13"/>
      <c r="L19" s="21"/>
      <c r="M19" s="13"/>
      <c r="N19" s="21"/>
      <c r="O19" s="53"/>
      <c r="P19" s="21"/>
    </row>
    <row r="20" spans="1:16" ht="19.5" customHeight="1" x14ac:dyDescent="0.4">
      <c r="A20" s="12" t="s">
        <v>98</v>
      </c>
      <c r="B20" s="12"/>
      <c r="C20" s="12"/>
      <c r="D20" s="12"/>
      <c r="E20" s="12"/>
      <c r="F20" s="12"/>
      <c r="G20" s="12"/>
      <c r="H20" s="13"/>
      <c r="I20" s="13"/>
      <c r="J20" s="21">
        <v>-114514016</v>
      </c>
      <c r="K20" s="13"/>
      <c r="L20" s="21">
        <v>-75441506</v>
      </c>
      <c r="M20" s="13"/>
      <c r="N20" s="21">
        <v>-5350838</v>
      </c>
      <c r="O20" s="13"/>
      <c r="P20" s="21">
        <v>-17481345</v>
      </c>
    </row>
    <row r="21" spans="1:16" ht="19.5" customHeight="1" x14ac:dyDescent="0.4">
      <c r="A21" s="12" t="s">
        <v>99</v>
      </c>
      <c r="B21" s="12"/>
      <c r="C21" s="12"/>
      <c r="D21" s="12"/>
      <c r="E21" s="12"/>
      <c r="F21" s="12"/>
      <c r="G21" s="12"/>
      <c r="H21" s="13"/>
      <c r="I21" s="13"/>
      <c r="J21" s="21">
        <v>-81374263</v>
      </c>
      <c r="K21" s="13"/>
      <c r="L21" s="21">
        <v>-104051309</v>
      </c>
      <c r="M21" s="13"/>
      <c r="N21" s="21">
        <v>-45137732</v>
      </c>
      <c r="O21" s="13"/>
      <c r="P21" s="21">
        <v>-27846527</v>
      </c>
    </row>
    <row r="22" spans="1:16" ht="19.5" customHeight="1" x14ac:dyDescent="0.4">
      <c r="A22" s="12" t="s">
        <v>100</v>
      </c>
      <c r="B22" s="12"/>
      <c r="C22" s="12"/>
      <c r="D22" s="12"/>
      <c r="E22" s="12"/>
      <c r="F22" s="12"/>
      <c r="G22" s="12"/>
      <c r="H22" s="13"/>
      <c r="I22" s="13"/>
      <c r="K22" s="13"/>
      <c r="L22" s="19"/>
      <c r="M22" s="13"/>
      <c r="N22" s="21"/>
      <c r="O22" s="13"/>
      <c r="P22" s="19"/>
    </row>
    <row r="23" spans="1:16" ht="19.5" customHeight="1" x14ac:dyDescent="0.4">
      <c r="A23" s="12"/>
      <c r="B23" s="12" t="s">
        <v>101</v>
      </c>
      <c r="C23" s="12"/>
      <c r="D23" s="12"/>
      <c r="E23" s="12"/>
      <c r="F23" s="12"/>
      <c r="G23" s="12"/>
      <c r="H23" s="13"/>
      <c r="I23" s="13"/>
      <c r="J23" s="89">
        <v>-149775187</v>
      </c>
      <c r="K23" s="13"/>
      <c r="L23" s="89">
        <v>-138858864</v>
      </c>
      <c r="M23" s="13"/>
      <c r="N23" s="89">
        <v>-14529269</v>
      </c>
      <c r="O23" s="13"/>
      <c r="P23" s="89">
        <v>-16078816</v>
      </c>
    </row>
    <row r="24" spans="1:16" ht="6" customHeight="1" x14ac:dyDescent="0.4">
      <c r="A24" s="12"/>
      <c r="B24" s="12"/>
      <c r="C24" s="12"/>
      <c r="D24" s="12"/>
      <c r="E24" s="12"/>
      <c r="F24" s="12"/>
      <c r="G24" s="12"/>
      <c r="H24" s="13"/>
      <c r="I24" s="13"/>
      <c r="J24" s="21"/>
      <c r="K24" s="13"/>
      <c r="L24" s="21"/>
      <c r="M24" s="13"/>
      <c r="N24" s="21"/>
      <c r="O24" s="53"/>
      <c r="P24" s="21"/>
    </row>
    <row r="25" spans="1:16" ht="19.5" customHeight="1" x14ac:dyDescent="0.4">
      <c r="A25" s="1" t="s">
        <v>102</v>
      </c>
      <c r="B25" s="1"/>
      <c r="C25" s="1"/>
      <c r="D25" s="1"/>
      <c r="E25" s="1"/>
      <c r="F25" s="1"/>
      <c r="G25" s="1"/>
      <c r="H25" s="2"/>
      <c r="I25" s="2"/>
      <c r="J25" s="89">
        <f>SUM(J20:J23)</f>
        <v>-345663466</v>
      </c>
      <c r="K25" s="2"/>
      <c r="L25" s="89">
        <f>SUM(L20:L23)</f>
        <v>-318351679</v>
      </c>
      <c r="M25" s="2"/>
      <c r="N25" s="89">
        <f>SUM(N20:N23)</f>
        <v>-65017839</v>
      </c>
      <c r="O25" s="51"/>
      <c r="P25" s="89">
        <f>SUM(P20:P23)</f>
        <v>-61406688</v>
      </c>
    </row>
    <row r="26" spans="1:16" ht="12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21"/>
      <c r="K26" s="13"/>
      <c r="L26" s="21"/>
      <c r="M26" s="13"/>
      <c r="N26" s="21"/>
      <c r="O26" s="53"/>
      <c r="P26" s="21"/>
    </row>
    <row r="27" spans="1:16" ht="19.5" customHeight="1" x14ac:dyDescent="0.4">
      <c r="A27" s="1" t="s">
        <v>103</v>
      </c>
      <c r="B27" s="1"/>
      <c r="C27" s="1"/>
      <c r="D27" s="1"/>
      <c r="E27" s="1"/>
      <c r="F27" s="1"/>
      <c r="G27" s="1"/>
      <c r="H27" s="2"/>
      <c r="I27" s="2"/>
      <c r="J27" s="21">
        <f>J16+J25</f>
        <v>77924102</v>
      </c>
      <c r="K27" s="2"/>
      <c r="L27" s="21">
        <f>L16+L25</f>
        <v>70871462</v>
      </c>
      <c r="M27" s="2"/>
      <c r="N27" s="21">
        <f>N16+N25</f>
        <v>20966575</v>
      </c>
      <c r="O27" s="51"/>
      <c r="P27" s="21">
        <f>P16+P25</f>
        <v>19653933</v>
      </c>
    </row>
    <row r="28" spans="1:16" ht="19.5" customHeight="1" x14ac:dyDescent="0.4">
      <c r="A28" s="12" t="s">
        <v>104</v>
      </c>
      <c r="B28" s="1"/>
      <c r="C28" s="12"/>
      <c r="D28" s="12"/>
      <c r="E28" s="12"/>
      <c r="F28" s="12"/>
      <c r="G28" s="12"/>
      <c r="H28" s="13"/>
      <c r="I28" s="13"/>
      <c r="J28" s="88">
        <v>7086284</v>
      </c>
      <c r="K28" s="13"/>
      <c r="L28" s="88">
        <v>6501318</v>
      </c>
      <c r="M28" s="13"/>
      <c r="N28" s="21">
        <v>7840043</v>
      </c>
      <c r="O28" s="13"/>
      <c r="P28" s="88">
        <v>10707238</v>
      </c>
    </row>
    <row r="29" spans="1:16" ht="19.5" customHeight="1" x14ac:dyDescent="0.4">
      <c r="A29" s="12" t="s">
        <v>105</v>
      </c>
      <c r="B29" s="12"/>
      <c r="C29" s="12"/>
      <c r="D29" s="12"/>
      <c r="E29" s="12"/>
      <c r="F29" s="12"/>
      <c r="G29" s="12"/>
      <c r="H29" s="13"/>
      <c r="I29" s="13"/>
      <c r="J29" s="21">
        <v>-16340325</v>
      </c>
      <c r="K29" s="13"/>
      <c r="L29" s="21">
        <v>-23937298</v>
      </c>
      <c r="M29" s="13"/>
      <c r="N29" s="21">
        <v>-7021492</v>
      </c>
      <c r="O29" s="13"/>
      <c r="P29" s="21">
        <v>-12903923</v>
      </c>
    </row>
    <row r="30" spans="1:16" ht="19.5" customHeight="1" x14ac:dyDescent="0.4">
      <c r="A30" s="12" t="s">
        <v>106</v>
      </c>
      <c r="B30" s="12"/>
      <c r="C30" s="12"/>
      <c r="D30" s="12"/>
      <c r="E30" s="12"/>
      <c r="F30" s="12"/>
      <c r="G30" s="12"/>
      <c r="H30" s="13"/>
      <c r="I30" s="13"/>
      <c r="J30" s="21">
        <v>-28268642</v>
      </c>
      <c r="K30" s="13"/>
      <c r="L30" s="21">
        <v>-25460000</v>
      </c>
      <c r="M30" s="13"/>
      <c r="N30" s="21">
        <v>-12610672</v>
      </c>
      <c r="O30" s="13"/>
      <c r="P30" s="21">
        <v>-14603179</v>
      </c>
    </row>
    <row r="31" spans="1:16" ht="19.5" customHeight="1" x14ac:dyDescent="0.4">
      <c r="A31" s="20" t="s">
        <v>267</v>
      </c>
      <c r="B31" s="36"/>
      <c r="C31" s="36"/>
      <c r="D31" s="36"/>
      <c r="E31" s="36"/>
      <c r="F31" s="36"/>
      <c r="G31" s="36"/>
      <c r="H31" s="13"/>
      <c r="I31" s="13"/>
      <c r="J31" s="21"/>
      <c r="K31" s="13"/>
      <c r="L31" s="21"/>
      <c r="M31" s="13"/>
      <c r="N31" s="21"/>
      <c r="O31" s="55"/>
      <c r="P31" s="21"/>
    </row>
    <row r="32" spans="1:16" ht="19.5" customHeight="1" x14ac:dyDescent="0.4">
      <c r="A32" s="20"/>
      <c r="B32" s="20" t="s">
        <v>108</v>
      </c>
      <c r="C32" s="20"/>
      <c r="D32" s="20"/>
      <c r="E32" s="20"/>
      <c r="F32" s="20"/>
      <c r="G32" s="20"/>
      <c r="H32" s="13"/>
      <c r="I32" s="13"/>
      <c r="J32" s="21">
        <v>2848962</v>
      </c>
      <c r="K32" s="13"/>
      <c r="L32" s="21">
        <v>10289004</v>
      </c>
      <c r="M32" s="13"/>
      <c r="N32" s="21">
        <v>1458124</v>
      </c>
      <c r="O32" s="13"/>
      <c r="P32" s="21">
        <v>7424867</v>
      </c>
    </row>
    <row r="33" spans="1:16" ht="19.5" customHeight="1" x14ac:dyDescent="0.4">
      <c r="A33" s="36" t="s">
        <v>109</v>
      </c>
      <c r="B33" s="36"/>
      <c r="C33" s="36"/>
      <c r="D33" s="36"/>
      <c r="E33" s="36"/>
      <c r="F33" s="36"/>
      <c r="G33" s="36"/>
      <c r="H33" s="13"/>
      <c r="I33" s="13"/>
      <c r="J33" s="21">
        <v>-1901399</v>
      </c>
      <c r="K33" s="13"/>
      <c r="L33" s="21">
        <v>67625584</v>
      </c>
      <c r="M33" s="13"/>
      <c r="N33" s="21">
        <v>-259330</v>
      </c>
      <c r="O33" s="13"/>
      <c r="P33" s="21">
        <v>58196</v>
      </c>
    </row>
    <row r="34" spans="1:16" s="20" customFormat="1" ht="19.5" customHeight="1" x14ac:dyDescent="0.4">
      <c r="A34" s="36" t="s">
        <v>263</v>
      </c>
      <c r="B34" s="36"/>
      <c r="C34" s="36"/>
      <c r="D34" s="36"/>
      <c r="E34" s="36"/>
      <c r="F34" s="36"/>
      <c r="G34" s="36"/>
      <c r="H34" s="23"/>
      <c r="I34" s="23"/>
      <c r="J34" s="21"/>
      <c r="K34" s="23"/>
      <c r="L34" s="21"/>
      <c r="M34" s="23"/>
      <c r="N34" s="21"/>
      <c r="O34" s="23"/>
      <c r="P34" s="21"/>
    </row>
    <row r="35" spans="1:16" s="20" customFormat="1" ht="19.5" customHeight="1" x14ac:dyDescent="0.4">
      <c r="A35" s="36"/>
      <c r="B35" s="36" t="s">
        <v>264</v>
      </c>
      <c r="C35" s="36"/>
      <c r="D35" s="36"/>
      <c r="E35" s="36"/>
      <c r="F35" s="36"/>
      <c r="G35" s="36"/>
      <c r="H35" s="23">
        <v>10</v>
      </c>
      <c r="I35" s="23"/>
      <c r="J35" s="21">
        <v>0</v>
      </c>
      <c r="K35" s="23"/>
      <c r="L35" s="21">
        <v>0</v>
      </c>
      <c r="M35" s="23"/>
      <c r="N35" s="21">
        <v>-828125</v>
      </c>
      <c r="O35" s="23"/>
      <c r="P35" s="21">
        <v>11721000</v>
      </c>
    </row>
    <row r="36" spans="1:16" ht="19.5" customHeight="1" x14ac:dyDescent="0.4">
      <c r="A36" s="12" t="s">
        <v>266</v>
      </c>
      <c r="B36" s="12"/>
      <c r="C36" s="12"/>
      <c r="D36" s="12"/>
      <c r="E36" s="12"/>
      <c r="F36" s="12"/>
      <c r="G36" s="12"/>
      <c r="H36" s="13"/>
      <c r="I36" s="13"/>
      <c r="J36" s="21"/>
      <c r="K36" s="13"/>
      <c r="L36" s="21"/>
      <c r="M36" s="13"/>
      <c r="N36" s="21"/>
      <c r="O36" s="55"/>
      <c r="P36" s="21"/>
    </row>
    <row r="37" spans="1:16" ht="19.5" customHeight="1" x14ac:dyDescent="0.4">
      <c r="A37" s="12"/>
      <c r="B37" s="12" t="s">
        <v>111</v>
      </c>
      <c r="C37" s="12"/>
      <c r="D37" s="12"/>
      <c r="E37" s="12"/>
      <c r="F37" s="12"/>
      <c r="G37" s="12"/>
      <c r="H37" s="13"/>
      <c r="I37" s="13"/>
      <c r="J37" s="21">
        <v>-4940664</v>
      </c>
      <c r="K37" s="13"/>
      <c r="L37" s="21">
        <v>-1003386</v>
      </c>
      <c r="M37" s="13"/>
      <c r="N37" s="21">
        <v>0</v>
      </c>
      <c r="O37" s="13"/>
      <c r="P37" s="21">
        <v>0</v>
      </c>
    </row>
    <row r="38" spans="1:16" ht="19.5" customHeight="1" x14ac:dyDescent="0.4">
      <c r="A38" s="12" t="s">
        <v>112</v>
      </c>
      <c r="B38" s="1"/>
      <c r="C38" s="1"/>
      <c r="D38" s="12"/>
      <c r="E38" s="12"/>
      <c r="F38" s="12"/>
      <c r="G38" s="12"/>
      <c r="H38" s="13"/>
      <c r="I38" s="13"/>
      <c r="J38" s="89">
        <v>-13878325</v>
      </c>
      <c r="K38" s="13"/>
      <c r="L38" s="89">
        <v>-12836557</v>
      </c>
      <c r="M38" s="13"/>
      <c r="N38" s="89">
        <v>-4632511</v>
      </c>
      <c r="O38" s="13"/>
      <c r="P38" s="89">
        <v>-7814206</v>
      </c>
    </row>
    <row r="39" spans="1:16" ht="6" customHeight="1" x14ac:dyDescent="0.4">
      <c r="A39" s="12"/>
      <c r="B39" s="12"/>
      <c r="C39" s="12"/>
      <c r="D39" s="12"/>
      <c r="E39" s="12"/>
      <c r="F39" s="12"/>
      <c r="G39" s="12"/>
      <c r="H39" s="13"/>
      <c r="I39" s="13"/>
      <c r="J39" s="21"/>
      <c r="K39" s="13"/>
      <c r="L39" s="21"/>
      <c r="M39" s="15"/>
      <c r="N39" s="21"/>
      <c r="O39" s="14"/>
      <c r="P39" s="21"/>
    </row>
    <row r="40" spans="1:16" ht="19.5" customHeight="1" x14ac:dyDescent="0.4">
      <c r="A40" s="1" t="s">
        <v>113</v>
      </c>
      <c r="B40" s="12"/>
      <c r="C40" s="12"/>
      <c r="D40" s="12"/>
      <c r="E40" s="12"/>
      <c r="F40" s="12"/>
      <c r="G40" s="12"/>
      <c r="H40" s="13"/>
      <c r="I40" s="13"/>
      <c r="J40" s="21">
        <f>SUM(J27:J38)</f>
        <v>22529993</v>
      </c>
      <c r="K40" s="13"/>
      <c r="L40" s="21">
        <f>SUM(L27:L38)</f>
        <v>92050127</v>
      </c>
      <c r="M40" s="13"/>
      <c r="N40" s="21">
        <f>SUM(N27:N38)</f>
        <v>4912612</v>
      </c>
      <c r="O40" s="51"/>
      <c r="P40" s="21">
        <f>SUM(P27:P38)</f>
        <v>14243926</v>
      </c>
    </row>
    <row r="41" spans="1:16" ht="19.5" customHeight="1" x14ac:dyDescent="0.4">
      <c r="A41" s="12" t="s">
        <v>114</v>
      </c>
      <c r="B41" s="12"/>
      <c r="C41" s="12"/>
      <c r="D41" s="12"/>
      <c r="E41" s="12"/>
      <c r="F41" s="12"/>
      <c r="G41" s="12"/>
      <c r="H41" s="13"/>
      <c r="I41" s="13"/>
      <c r="J41" s="89">
        <v>-132285</v>
      </c>
      <c r="K41" s="13"/>
      <c r="L41" s="89">
        <v>-7337144</v>
      </c>
      <c r="M41" s="13"/>
      <c r="N41" s="89">
        <v>646401</v>
      </c>
      <c r="O41" s="13"/>
      <c r="P41" s="89">
        <v>-28424279</v>
      </c>
    </row>
    <row r="42" spans="1:16" ht="6" customHeight="1" x14ac:dyDescent="0.4">
      <c r="A42" s="12"/>
      <c r="B42" s="1"/>
      <c r="C42" s="12"/>
      <c r="D42" s="12"/>
      <c r="E42" s="12"/>
      <c r="F42" s="12"/>
      <c r="G42" s="12"/>
      <c r="H42" s="13"/>
      <c r="I42" s="13"/>
      <c r="J42" s="21"/>
      <c r="K42" s="13"/>
      <c r="L42" s="21"/>
      <c r="M42" s="13"/>
      <c r="N42" s="21"/>
      <c r="O42" s="51"/>
      <c r="P42" s="21"/>
    </row>
    <row r="43" spans="1:16" ht="19.5" customHeight="1" thickBot="1" x14ac:dyDescent="0.45">
      <c r="A43" s="1" t="s">
        <v>273</v>
      </c>
      <c r="B43" s="1"/>
      <c r="C43" s="12"/>
      <c r="D43" s="12"/>
      <c r="E43" s="12"/>
      <c r="F43" s="12"/>
      <c r="G43" s="12"/>
      <c r="H43" s="13"/>
      <c r="I43" s="13"/>
      <c r="J43" s="91">
        <f>SUM(J40:J41)</f>
        <v>22397708</v>
      </c>
      <c r="K43" s="13"/>
      <c r="L43" s="91">
        <f>SUM(L40:L41)</f>
        <v>84712983</v>
      </c>
      <c r="M43" s="13"/>
      <c r="N43" s="91">
        <f>SUM(N40:N41)</f>
        <v>5559013</v>
      </c>
      <c r="O43" s="51"/>
      <c r="P43" s="91">
        <f>SUM(P40:P41)</f>
        <v>-14180353</v>
      </c>
    </row>
    <row r="44" spans="1:16" ht="21" customHeight="1" thickTop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21"/>
      <c r="K44" s="13"/>
      <c r="L44" s="21"/>
      <c r="M44" s="13"/>
      <c r="N44" s="21"/>
      <c r="O44" s="58"/>
      <c r="P44" s="21"/>
    </row>
    <row r="45" spans="1:16" ht="21" customHeight="1" x14ac:dyDescent="0.4">
      <c r="A45" s="1"/>
      <c r="B45" s="12"/>
      <c r="C45" s="12"/>
      <c r="D45" s="12"/>
      <c r="E45" s="12"/>
      <c r="F45" s="12"/>
      <c r="G45" s="12"/>
      <c r="H45" s="13"/>
      <c r="I45" s="13"/>
      <c r="J45" s="21"/>
      <c r="K45" s="13"/>
      <c r="L45" s="21"/>
      <c r="M45" s="13"/>
      <c r="N45" s="21"/>
      <c r="O45" s="58"/>
      <c r="P45" s="21"/>
    </row>
    <row r="46" spans="1:16" ht="16.149999999999999" customHeight="1" x14ac:dyDescent="0.4">
      <c r="A46" s="1"/>
      <c r="B46" s="12"/>
      <c r="C46" s="12"/>
      <c r="D46" s="12"/>
      <c r="E46" s="12"/>
      <c r="F46" s="12"/>
      <c r="G46" s="12"/>
      <c r="H46" s="13"/>
      <c r="I46" s="13"/>
      <c r="J46" s="21"/>
      <c r="K46" s="13"/>
      <c r="L46" s="21"/>
      <c r="M46" s="13"/>
      <c r="N46" s="21"/>
      <c r="O46" s="58"/>
      <c r="P46" s="21"/>
    </row>
    <row r="47" spans="1:16" ht="19.5" customHeight="1" x14ac:dyDescent="0.4">
      <c r="A47" s="179" t="s">
        <v>41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</row>
    <row r="48" spans="1:16" ht="19.5" customHeight="1" x14ac:dyDescent="0.4">
      <c r="A48" s="179" t="s">
        <v>116</v>
      </c>
      <c r="B48" s="179"/>
      <c r="C48" s="179"/>
      <c r="D48" s="179"/>
      <c r="E48" s="179"/>
      <c r="F48" s="179"/>
      <c r="G48" s="179"/>
      <c r="H48" s="179"/>
      <c r="I48" s="179"/>
      <c r="J48" s="179"/>
      <c r="K48" s="30"/>
      <c r="L48" s="93" t="s">
        <v>117</v>
      </c>
      <c r="O48" s="30"/>
      <c r="P48" s="92"/>
    </row>
    <row r="49" spans="1:16" ht="13.9" customHeight="1" x14ac:dyDescent="0.4">
      <c r="A49" s="30"/>
      <c r="B49" s="30"/>
      <c r="C49" s="30"/>
      <c r="D49" s="30"/>
      <c r="E49" s="30"/>
      <c r="F49" s="30"/>
      <c r="G49" s="30"/>
      <c r="H49" s="30"/>
      <c r="I49" s="30"/>
      <c r="J49" s="45"/>
      <c r="K49" s="30"/>
      <c r="L49" s="93"/>
      <c r="O49" s="30"/>
      <c r="P49" s="92"/>
    </row>
    <row r="50" spans="1:16" ht="21.95" customHeight="1" x14ac:dyDescent="0.4">
      <c r="A50" s="32" t="s">
        <v>44</v>
      </c>
      <c r="B50" s="32"/>
      <c r="C50" s="32"/>
      <c r="D50" s="32"/>
      <c r="E50" s="32"/>
      <c r="F50" s="32"/>
      <c r="G50" s="32"/>
      <c r="H50" s="32"/>
      <c r="I50" s="40"/>
      <c r="J50" s="89"/>
      <c r="K50" s="40"/>
      <c r="L50" s="89"/>
      <c r="M50" s="40"/>
      <c r="N50" s="89"/>
      <c r="O50" s="60"/>
      <c r="P50" s="89"/>
    </row>
    <row r="51" spans="1:16" ht="21.75" customHeight="1" x14ac:dyDescent="0.4">
      <c r="A51" s="1" t="str">
        <f>A1</f>
        <v>บริษัท เอแอลที เทเลคอม จำกัด (มหาชน)</v>
      </c>
      <c r="B51" s="1"/>
      <c r="C51" s="1"/>
      <c r="D51" s="1"/>
      <c r="E51" s="1"/>
      <c r="F51" s="1"/>
      <c r="G51" s="1"/>
      <c r="H51" s="30"/>
      <c r="I51" s="2"/>
      <c r="J51" s="75"/>
      <c r="K51" s="2"/>
      <c r="L51" s="75"/>
      <c r="M51" s="2"/>
      <c r="N51" s="75"/>
      <c r="O51" s="49"/>
      <c r="P51" s="75"/>
    </row>
    <row r="52" spans="1:16" ht="21.75" customHeight="1" x14ac:dyDescent="0.4">
      <c r="A52" s="1" t="s">
        <v>90</v>
      </c>
      <c r="B52" s="1"/>
      <c r="C52" s="1"/>
      <c r="D52" s="1"/>
      <c r="E52" s="1"/>
      <c r="F52" s="1"/>
      <c r="G52" s="1"/>
      <c r="I52" s="2"/>
      <c r="J52" s="75"/>
      <c r="K52" s="2"/>
      <c r="L52" s="75"/>
      <c r="M52" s="2"/>
      <c r="N52" s="75"/>
      <c r="O52" s="49"/>
      <c r="P52" s="75"/>
    </row>
    <row r="53" spans="1:16" ht="21.75" customHeight="1" x14ac:dyDescent="0.4">
      <c r="A53" s="6" t="str">
        <f>+A3</f>
        <v>สำหรับรอบระยะเวลาสามเดือนสิ้นสุดวันที่ 30 มิถุนายน พ.ศ. 2569</v>
      </c>
      <c r="B53" s="7"/>
      <c r="C53" s="7"/>
      <c r="D53" s="7"/>
      <c r="E53" s="7"/>
      <c r="F53" s="7"/>
      <c r="G53" s="7"/>
      <c r="H53" s="40"/>
      <c r="I53" s="8"/>
      <c r="J53" s="81"/>
      <c r="K53" s="8"/>
      <c r="L53" s="81"/>
      <c r="M53" s="8"/>
      <c r="N53" s="81"/>
      <c r="O53" s="50"/>
      <c r="P53" s="81"/>
    </row>
    <row r="54" spans="1:16" ht="21.75" customHeight="1" x14ac:dyDescent="0.4">
      <c r="A54" s="1"/>
      <c r="B54" s="1"/>
      <c r="C54" s="12"/>
      <c r="D54" s="12"/>
      <c r="E54" s="12"/>
      <c r="F54" s="12"/>
      <c r="G54" s="12"/>
      <c r="H54" s="2"/>
      <c r="I54" s="13"/>
      <c r="J54" s="21"/>
      <c r="K54" s="13"/>
      <c r="L54" s="21"/>
      <c r="M54" s="13"/>
      <c r="N54" s="21"/>
      <c r="O54" s="51"/>
      <c r="P54" s="21"/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177" t="s">
        <v>2</v>
      </c>
      <c r="K55" s="178"/>
      <c r="L55" s="178"/>
      <c r="M55" s="3"/>
      <c r="N55" s="177" t="s">
        <v>3</v>
      </c>
      <c r="O55" s="178"/>
      <c r="P55" s="178"/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13"/>
      <c r="I56" s="2"/>
      <c r="J56" s="75" t="s">
        <v>7</v>
      </c>
      <c r="K56" s="11"/>
      <c r="L56" s="75" t="s">
        <v>8</v>
      </c>
      <c r="M56" s="4"/>
      <c r="N56" s="75" t="s">
        <v>7</v>
      </c>
      <c r="O56" s="11"/>
      <c r="P56" s="75" t="s">
        <v>8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8" t="s">
        <v>9</v>
      </c>
      <c r="I57" s="2"/>
      <c r="J57" s="81" t="s">
        <v>10</v>
      </c>
      <c r="K57" s="2"/>
      <c r="L57" s="81" t="s">
        <v>10</v>
      </c>
      <c r="M57" s="4"/>
      <c r="N57" s="81" t="s">
        <v>10</v>
      </c>
      <c r="O57" s="4"/>
      <c r="P57" s="81" t="s">
        <v>10</v>
      </c>
    </row>
    <row r="58" spans="1:16" ht="21.7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75"/>
      <c r="K58" s="2"/>
      <c r="L58" s="75"/>
      <c r="M58" s="4"/>
      <c r="N58" s="75"/>
      <c r="O58" s="4"/>
      <c r="P58" s="75"/>
    </row>
    <row r="59" spans="1:16" ht="21.75" customHeight="1" x14ac:dyDescent="0.4">
      <c r="A59" s="1" t="s">
        <v>115</v>
      </c>
      <c r="B59" s="61"/>
      <c r="C59" s="34"/>
      <c r="D59" s="34"/>
      <c r="E59" s="34"/>
      <c r="F59" s="34"/>
      <c r="G59" s="34"/>
      <c r="H59" s="2"/>
      <c r="I59" s="62"/>
      <c r="J59" s="21">
        <f>+J43</f>
        <v>22397708</v>
      </c>
      <c r="K59" s="62"/>
      <c r="L59" s="21">
        <v>84712983</v>
      </c>
      <c r="M59" s="62"/>
      <c r="N59" s="21">
        <f>+N43</f>
        <v>5559013</v>
      </c>
      <c r="O59" s="62"/>
      <c r="P59" s="21">
        <v>-14180353</v>
      </c>
    </row>
    <row r="60" spans="1:16" ht="6" customHeight="1" x14ac:dyDescent="0.4">
      <c r="A60" s="61"/>
      <c r="B60" s="34"/>
      <c r="C60" s="63"/>
      <c r="D60" s="64"/>
      <c r="E60" s="54"/>
      <c r="F60" s="64"/>
      <c r="G60" s="54"/>
      <c r="H60" s="2"/>
      <c r="I60" s="54"/>
      <c r="J60" s="21"/>
      <c r="K60" s="54"/>
      <c r="L60" s="21"/>
      <c r="M60" s="34"/>
      <c r="N60" s="21"/>
      <c r="O60" s="34"/>
      <c r="P60" s="21"/>
    </row>
    <row r="61" spans="1:16" ht="21.75" customHeight="1" x14ac:dyDescent="0.4">
      <c r="A61" s="65" t="s">
        <v>118</v>
      </c>
      <c r="B61" s="34"/>
      <c r="C61" s="34"/>
      <c r="D61" s="64"/>
      <c r="E61" s="54"/>
      <c r="F61" s="64"/>
      <c r="G61" s="54"/>
      <c r="H61" s="2"/>
      <c r="I61" s="54"/>
      <c r="J61" s="21"/>
      <c r="K61" s="13"/>
      <c r="L61" s="21"/>
      <c r="M61" s="13"/>
      <c r="N61" s="21"/>
      <c r="O61" s="51"/>
      <c r="P61" s="21"/>
    </row>
    <row r="62" spans="1:16" ht="21.75" customHeight="1" x14ac:dyDescent="0.4">
      <c r="A62" s="66" t="s">
        <v>119</v>
      </c>
      <c r="B62" s="34"/>
      <c r="C62" s="34"/>
      <c r="D62" s="64"/>
      <c r="E62" s="54"/>
      <c r="F62" s="64"/>
      <c r="G62" s="54"/>
      <c r="H62" s="2"/>
      <c r="I62" s="54"/>
      <c r="J62" s="21"/>
      <c r="K62" s="13"/>
      <c r="L62" s="21"/>
      <c r="M62" s="13"/>
      <c r="N62" s="21"/>
      <c r="O62" s="51"/>
      <c r="P62" s="21"/>
    </row>
    <row r="63" spans="1:16" ht="21.75" customHeight="1" x14ac:dyDescent="0.4">
      <c r="A63" s="34"/>
      <c r="B63" s="66" t="s">
        <v>120</v>
      </c>
      <c r="C63" s="34"/>
      <c r="D63" s="64"/>
      <c r="E63" s="54"/>
      <c r="F63" s="64"/>
      <c r="G63" s="54"/>
      <c r="H63" s="62"/>
      <c r="I63" s="54"/>
      <c r="J63" s="21"/>
      <c r="K63" s="13"/>
      <c r="L63" s="21"/>
      <c r="M63" s="13"/>
      <c r="N63" s="21"/>
      <c r="O63" s="51"/>
      <c r="P63" s="21"/>
    </row>
    <row r="64" spans="1:16" ht="21.75" customHeight="1" x14ac:dyDescent="0.4">
      <c r="A64" s="66"/>
      <c r="B64" s="34" t="s">
        <v>268</v>
      </c>
      <c r="C64" s="34"/>
      <c r="D64" s="64"/>
      <c r="E64" s="54"/>
      <c r="F64" s="64"/>
      <c r="G64" s="54"/>
      <c r="H64" s="64"/>
      <c r="I64" s="54"/>
      <c r="J64" s="21"/>
      <c r="K64" s="13"/>
      <c r="L64" s="21"/>
      <c r="M64" s="13"/>
      <c r="N64" s="21"/>
      <c r="O64" s="51"/>
      <c r="P64" s="21"/>
    </row>
    <row r="65" spans="1:16" ht="21.75" customHeight="1" x14ac:dyDescent="0.4">
      <c r="A65" s="66"/>
      <c r="B65" s="34"/>
      <c r="C65" s="34" t="s">
        <v>122</v>
      </c>
      <c r="D65" s="64"/>
      <c r="E65" s="54"/>
      <c r="F65" s="64"/>
      <c r="G65" s="54"/>
      <c r="H65" s="62"/>
      <c r="I65" s="54"/>
      <c r="J65" s="90">
        <f>'[1]PL(Format PWC)'!$Q$79-'[2]PL(Format PWC)'!$Q$79</f>
        <v>39682.177436937869</v>
      </c>
      <c r="K65" s="13"/>
      <c r="L65" s="90">
        <v>-132429</v>
      </c>
      <c r="M65" s="13"/>
      <c r="N65" s="90">
        <v>0</v>
      </c>
      <c r="O65" s="13"/>
      <c r="P65" s="90">
        <v>0</v>
      </c>
    </row>
    <row r="66" spans="1:16" ht="6" customHeight="1" x14ac:dyDescent="0.4">
      <c r="A66" s="61"/>
      <c r="B66" s="34"/>
      <c r="C66" s="63"/>
      <c r="D66" s="64"/>
      <c r="E66" s="54"/>
      <c r="F66" s="64"/>
      <c r="G66" s="54"/>
      <c r="H66" s="62"/>
      <c r="I66" s="54"/>
      <c r="J66" s="21"/>
      <c r="K66" s="54"/>
      <c r="L66" s="21"/>
      <c r="M66" s="34"/>
      <c r="N66" s="21"/>
      <c r="O66" s="34"/>
      <c r="P66" s="21"/>
    </row>
    <row r="67" spans="1:16" ht="19.5" customHeight="1" x14ac:dyDescent="0.4">
      <c r="A67" s="61" t="s">
        <v>269</v>
      </c>
      <c r="B67" s="34"/>
      <c r="C67" s="34"/>
      <c r="D67" s="64"/>
      <c r="E67" s="54"/>
      <c r="F67" s="64"/>
      <c r="G67" s="54"/>
      <c r="H67" s="62"/>
      <c r="I67" s="54"/>
      <c r="J67" s="21"/>
      <c r="K67" s="13"/>
      <c r="L67" s="21"/>
      <c r="M67" s="13"/>
      <c r="N67" s="21"/>
      <c r="O67" s="51"/>
      <c r="P67" s="21"/>
    </row>
    <row r="68" spans="1:16" ht="19.5" customHeight="1" x14ac:dyDescent="0.4">
      <c r="A68" s="61"/>
      <c r="B68" s="61" t="s">
        <v>124</v>
      </c>
      <c r="C68" s="34"/>
      <c r="D68" s="64"/>
      <c r="E68" s="54"/>
      <c r="F68" s="64"/>
      <c r="G68" s="54"/>
      <c r="H68" s="64"/>
      <c r="I68" s="54"/>
      <c r="J68" s="89">
        <f>SUM(J65)</f>
        <v>39682.177436937869</v>
      </c>
      <c r="K68" s="13"/>
      <c r="L68" s="89">
        <f>SUM(L65:L67)</f>
        <v>-132429</v>
      </c>
      <c r="M68" s="13"/>
      <c r="N68" s="89">
        <f>SUM(N65)</f>
        <v>0</v>
      </c>
      <c r="O68" s="51"/>
      <c r="P68" s="89">
        <f>SUM(P65)</f>
        <v>0</v>
      </c>
    </row>
    <row r="69" spans="1:16" ht="6" customHeight="1" x14ac:dyDescent="0.4">
      <c r="A69" s="61"/>
      <c r="B69" s="34"/>
      <c r="C69" s="63"/>
      <c r="D69" s="64"/>
      <c r="E69" s="54"/>
      <c r="F69" s="64"/>
      <c r="G69" s="54"/>
      <c r="H69" s="64"/>
      <c r="I69" s="54"/>
      <c r="J69" s="21"/>
      <c r="K69" s="54"/>
      <c r="L69" s="21"/>
      <c r="M69" s="34"/>
      <c r="N69" s="21"/>
      <c r="O69" s="34"/>
      <c r="P69" s="21"/>
    </row>
    <row r="70" spans="1:16" ht="21.75" customHeight="1" x14ac:dyDescent="0.4">
      <c r="A70" s="61" t="s">
        <v>125</v>
      </c>
      <c r="B70" s="34"/>
      <c r="C70" s="34"/>
      <c r="D70" s="34"/>
      <c r="E70" s="34"/>
      <c r="F70" s="34"/>
      <c r="G70" s="34"/>
      <c r="H70" s="64"/>
      <c r="I70" s="62"/>
    </row>
    <row r="71" spans="1:16" ht="21.75" customHeight="1" thickBot="1" x14ac:dyDescent="0.45">
      <c r="A71" s="61"/>
      <c r="B71" s="61" t="s">
        <v>126</v>
      </c>
      <c r="C71" s="34"/>
      <c r="D71" s="34"/>
      <c r="E71" s="34"/>
      <c r="F71" s="34"/>
      <c r="G71" s="34"/>
      <c r="H71" s="64"/>
      <c r="I71" s="62"/>
      <c r="J71" s="91">
        <f>SUM(J59,J65)</f>
        <v>22437390.177436937</v>
      </c>
      <c r="K71" s="68"/>
      <c r="L71" s="91">
        <f>SUM(L59+L68)</f>
        <v>84580554</v>
      </c>
      <c r="M71" s="68"/>
      <c r="N71" s="91">
        <f>SUM(N59,N65)</f>
        <v>5559013</v>
      </c>
      <c r="O71" s="54"/>
      <c r="P71" s="91">
        <f>SUM(P59,P61)</f>
        <v>-14180353</v>
      </c>
    </row>
    <row r="72" spans="1:16" ht="21.75" customHeight="1" thickTop="1" x14ac:dyDescent="0.4">
      <c r="A72" s="61"/>
      <c r="B72" s="34"/>
      <c r="C72" s="34"/>
      <c r="D72" s="34"/>
      <c r="E72" s="34"/>
      <c r="F72" s="34"/>
      <c r="G72" s="34"/>
      <c r="H72" s="62"/>
      <c r="I72" s="62"/>
      <c r="J72" s="21"/>
      <c r="K72" s="68"/>
      <c r="L72" s="21"/>
      <c r="M72" s="68"/>
      <c r="N72" s="21"/>
      <c r="O72" s="54"/>
      <c r="P72" s="21"/>
    </row>
    <row r="73" spans="1:16" ht="21.75" customHeight="1" x14ac:dyDescent="0.4">
      <c r="A73" s="1" t="s">
        <v>127</v>
      </c>
      <c r="B73" s="12"/>
      <c r="C73" s="12"/>
      <c r="D73" s="12"/>
      <c r="E73" s="12"/>
      <c r="F73" s="12"/>
      <c r="G73" s="12"/>
      <c r="H73" s="62"/>
      <c r="I73" s="13"/>
      <c r="J73" s="21"/>
      <c r="K73" s="13"/>
      <c r="L73" s="21"/>
      <c r="M73" s="13"/>
      <c r="N73" s="21"/>
      <c r="O73" s="51"/>
      <c r="P73" s="21"/>
    </row>
    <row r="74" spans="1:16" ht="21.75" customHeight="1" x14ac:dyDescent="0.4">
      <c r="A74" s="12"/>
      <c r="B74" s="12" t="s">
        <v>128</v>
      </c>
      <c r="C74" s="12"/>
      <c r="D74" s="12"/>
      <c r="E74" s="12"/>
      <c r="F74" s="12"/>
      <c r="G74" s="12"/>
      <c r="H74" s="62"/>
      <c r="I74" s="13"/>
      <c r="J74" s="88">
        <f>J59-J75</f>
        <v>22402831.831491813</v>
      </c>
      <c r="K74" s="13"/>
      <c r="L74" s="88">
        <v>84731830</v>
      </c>
      <c r="M74" s="13"/>
      <c r="N74" s="88">
        <f>N59</f>
        <v>5559013</v>
      </c>
      <c r="O74" s="13"/>
      <c r="P74" s="88">
        <v>-14180353</v>
      </c>
    </row>
    <row r="75" spans="1:16" ht="21.75" customHeight="1" x14ac:dyDescent="0.4">
      <c r="A75" s="12"/>
      <c r="B75" s="12" t="s">
        <v>129</v>
      </c>
      <c r="C75" s="12"/>
      <c r="D75" s="12"/>
      <c r="E75" s="12"/>
      <c r="F75" s="12"/>
      <c r="G75" s="12"/>
      <c r="H75" s="13"/>
      <c r="I75" s="13"/>
      <c r="J75" s="89">
        <f>'T 7-8 (6M)'!J75-[3]NCI!$K$14</f>
        <v>-5123.8314918119349</v>
      </c>
      <c r="K75" s="13"/>
      <c r="L75" s="89">
        <v>-18847</v>
      </c>
      <c r="M75" s="13"/>
      <c r="N75" s="89">
        <v>0</v>
      </c>
      <c r="O75" s="13"/>
      <c r="P75" s="89">
        <v>0</v>
      </c>
    </row>
    <row r="76" spans="1:16" ht="6" customHeight="1" x14ac:dyDescent="0.4">
      <c r="A76" s="12"/>
      <c r="B76" s="12"/>
      <c r="C76" s="12"/>
      <c r="D76" s="12"/>
      <c r="E76" s="12"/>
      <c r="F76" s="12"/>
      <c r="G76" s="12"/>
      <c r="H76" s="13"/>
      <c r="I76" s="13"/>
      <c r="J76" s="21"/>
      <c r="K76" s="13"/>
      <c r="L76" s="21"/>
      <c r="M76" s="13"/>
      <c r="N76" s="21"/>
      <c r="O76" s="53"/>
      <c r="P76" s="21"/>
    </row>
    <row r="77" spans="1:16" ht="21.75" customHeight="1" thickBot="1" x14ac:dyDescent="0.45">
      <c r="A77" s="12"/>
      <c r="B77" s="12"/>
      <c r="C77" s="12"/>
      <c r="D77" s="12"/>
      <c r="E77" s="12"/>
      <c r="F77" s="12"/>
      <c r="G77" s="12"/>
      <c r="H77" s="13"/>
      <c r="I77" s="13"/>
      <c r="J77" s="91">
        <f>J59</f>
        <v>22397708</v>
      </c>
      <c r="K77" s="13"/>
      <c r="L77" s="91">
        <f>L43</f>
        <v>84712983</v>
      </c>
      <c r="M77" s="13"/>
      <c r="N77" s="91">
        <f>N43</f>
        <v>5559013</v>
      </c>
      <c r="O77" s="51"/>
      <c r="P77" s="91">
        <f>P43</f>
        <v>-14180353</v>
      </c>
    </row>
    <row r="78" spans="1:16" ht="21.75" customHeight="1" thickTop="1" x14ac:dyDescent="0.4">
      <c r="A78" s="12"/>
      <c r="B78" s="12"/>
      <c r="C78" s="12"/>
      <c r="D78" s="12"/>
      <c r="E78" s="12"/>
      <c r="F78" s="12"/>
      <c r="G78" s="12"/>
      <c r="H78" s="13"/>
      <c r="I78" s="13"/>
      <c r="J78" s="21"/>
      <c r="K78" s="13"/>
      <c r="L78" s="21"/>
      <c r="M78" s="13"/>
      <c r="N78" s="21"/>
      <c r="O78" s="51"/>
      <c r="P78" s="21"/>
    </row>
    <row r="79" spans="1:16" ht="21.75" customHeight="1" x14ac:dyDescent="0.4">
      <c r="A79" s="1" t="s">
        <v>130</v>
      </c>
      <c r="B79" s="12"/>
      <c r="C79" s="12"/>
      <c r="D79" s="12"/>
      <c r="E79" s="12"/>
      <c r="F79" s="12"/>
      <c r="G79" s="12"/>
      <c r="H79" s="13"/>
      <c r="I79" s="13"/>
      <c r="J79" s="21"/>
      <c r="K79" s="13"/>
      <c r="L79" s="21"/>
      <c r="M79" s="13"/>
      <c r="N79" s="21"/>
      <c r="O79" s="53"/>
      <c r="P79" s="21"/>
    </row>
    <row r="80" spans="1:16" ht="21.75" customHeight="1" x14ac:dyDescent="0.4">
      <c r="A80" s="12"/>
      <c r="B80" s="12" t="s">
        <v>128</v>
      </c>
      <c r="C80" s="12"/>
      <c r="D80" s="12"/>
      <c r="E80" s="12"/>
      <c r="F80" s="12"/>
      <c r="G80" s="12"/>
      <c r="H80" s="13"/>
      <c r="I80" s="13"/>
      <c r="J80" s="21">
        <f>J71-J81</f>
        <v>22442514.00892875</v>
      </c>
      <c r="K80" s="31"/>
      <c r="L80" s="21">
        <v>84599401</v>
      </c>
      <c r="M80" s="31"/>
      <c r="N80" s="21">
        <f>N71</f>
        <v>5559013</v>
      </c>
      <c r="O80" s="31"/>
      <c r="P80" s="21">
        <v>-14180353</v>
      </c>
    </row>
    <row r="81" spans="1:16" ht="21.75" customHeight="1" x14ac:dyDescent="0.4">
      <c r="A81" s="12"/>
      <c r="B81" s="12" t="s">
        <v>129</v>
      </c>
      <c r="C81" s="12"/>
      <c r="D81" s="12"/>
      <c r="E81" s="12"/>
      <c r="F81" s="12"/>
      <c r="G81" s="12"/>
      <c r="H81" s="13"/>
      <c r="I81" s="13"/>
      <c r="J81" s="89">
        <f>J75</f>
        <v>-5123.8314918119349</v>
      </c>
      <c r="K81" s="13"/>
      <c r="L81" s="89">
        <v>-18847</v>
      </c>
      <c r="M81" s="13"/>
      <c r="N81" s="89">
        <v>0</v>
      </c>
      <c r="O81" s="13"/>
      <c r="P81" s="89">
        <v>0</v>
      </c>
    </row>
    <row r="82" spans="1:16" ht="6" customHeight="1" x14ac:dyDescent="0.4">
      <c r="A82" s="12"/>
      <c r="B82" s="12"/>
      <c r="C82" s="12"/>
      <c r="D82" s="12"/>
      <c r="E82" s="12"/>
      <c r="F82" s="12"/>
      <c r="G82" s="12"/>
      <c r="H82" s="13"/>
      <c r="I82" s="13"/>
      <c r="J82" s="21"/>
      <c r="K82" s="13"/>
      <c r="L82" s="21"/>
      <c r="M82" s="13"/>
      <c r="N82" s="21"/>
      <c r="O82" s="53"/>
      <c r="P82" s="21"/>
    </row>
    <row r="83" spans="1:16" ht="21.75" customHeight="1" thickBot="1" x14ac:dyDescent="0.45">
      <c r="A83" s="12"/>
      <c r="B83" s="12"/>
      <c r="C83" s="12"/>
      <c r="D83" s="12"/>
      <c r="E83" s="12"/>
      <c r="F83" s="12"/>
      <c r="G83" s="12"/>
      <c r="H83" s="13"/>
      <c r="I83" s="13"/>
      <c r="J83" s="91">
        <f>J71</f>
        <v>22437390.177436937</v>
      </c>
      <c r="K83" s="13"/>
      <c r="L83" s="91">
        <f>L71</f>
        <v>84580554</v>
      </c>
      <c r="M83" s="15"/>
      <c r="N83" s="91">
        <f>N71</f>
        <v>5559013</v>
      </c>
      <c r="O83" s="14"/>
      <c r="P83" s="91">
        <f>SUM(P80:P81)</f>
        <v>-14180353</v>
      </c>
    </row>
    <row r="84" spans="1:16" ht="21.75" customHeight="1" thickTop="1" x14ac:dyDescent="0.4">
      <c r="A84" s="12"/>
      <c r="B84" s="12"/>
      <c r="C84" s="12"/>
      <c r="D84" s="12"/>
      <c r="E84" s="12"/>
      <c r="F84" s="12"/>
      <c r="G84" s="12"/>
      <c r="H84" s="13"/>
      <c r="I84" s="13"/>
      <c r="J84" s="21"/>
      <c r="K84" s="13"/>
      <c r="L84" s="21"/>
      <c r="M84" s="15"/>
      <c r="N84" s="21"/>
      <c r="O84" s="14"/>
      <c r="P84" s="21"/>
    </row>
    <row r="85" spans="1:16" ht="21.75" customHeight="1" x14ac:dyDescent="0.4">
      <c r="A85" s="1" t="s">
        <v>131</v>
      </c>
      <c r="B85" s="12"/>
      <c r="C85" s="12"/>
      <c r="D85" s="12"/>
      <c r="E85" s="12"/>
      <c r="F85" s="12"/>
      <c r="G85" s="12"/>
      <c r="H85" s="13">
        <v>20</v>
      </c>
      <c r="I85" s="13"/>
      <c r="J85" s="21"/>
      <c r="K85" s="13"/>
      <c r="L85" s="21"/>
      <c r="M85" s="13"/>
      <c r="N85" s="21"/>
      <c r="O85" s="53"/>
      <c r="P85" s="21"/>
    </row>
    <row r="86" spans="1:16" ht="21.75" customHeight="1" thickBot="1" x14ac:dyDescent="0.45">
      <c r="A86" s="12" t="s">
        <v>132</v>
      </c>
      <c r="B86" s="12"/>
      <c r="C86" s="12"/>
      <c r="D86" s="12"/>
      <c r="E86" s="12"/>
      <c r="F86" s="12"/>
      <c r="G86" s="12"/>
      <c r="H86" s="13"/>
      <c r="I86" s="13"/>
      <c r="J86" s="161">
        <f>J74/1113944019</f>
        <v>2.0111272603809197E-2</v>
      </c>
      <c r="K86" s="69"/>
      <c r="L86" s="161">
        <f>L74/1132227419</f>
        <v>7.4836405282285426E-2</v>
      </c>
      <c r="M86" s="69"/>
      <c r="N86" s="161">
        <f>N74/1113944019</f>
        <v>4.9903881211107795E-3</v>
      </c>
      <c r="O86" s="70"/>
      <c r="P86" s="161">
        <f>P74/1132227419</f>
        <v>-1.2524297470665652E-2</v>
      </c>
    </row>
    <row r="87" spans="1:16" ht="21.75" customHeight="1" thickTop="1" x14ac:dyDescent="0.4">
      <c r="A87" s="12"/>
      <c r="B87" s="12"/>
      <c r="C87" s="12"/>
      <c r="D87" s="12"/>
      <c r="E87" s="12"/>
      <c r="F87" s="12"/>
      <c r="G87" s="12"/>
      <c r="H87" s="13"/>
      <c r="I87" s="13"/>
      <c r="J87" s="21"/>
      <c r="K87" s="71"/>
      <c r="L87" s="21"/>
      <c r="M87" s="71"/>
      <c r="N87" s="21"/>
      <c r="O87" s="53"/>
      <c r="P87" s="21"/>
    </row>
    <row r="88" spans="1:16" ht="21.75" customHeight="1" x14ac:dyDescent="0.4">
      <c r="A88" s="12"/>
      <c r="B88" s="12"/>
      <c r="C88" s="12"/>
      <c r="D88" s="12"/>
      <c r="E88" s="12"/>
      <c r="F88" s="12"/>
      <c r="G88" s="12"/>
      <c r="H88" s="13"/>
      <c r="I88" s="13"/>
      <c r="J88" s="21"/>
      <c r="K88" s="71"/>
      <c r="L88" s="21"/>
      <c r="M88" s="71"/>
      <c r="N88" s="21"/>
      <c r="O88" s="53"/>
      <c r="P88" s="21"/>
    </row>
    <row r="89" spans="1:16" ht="21.75" customHeight="1" x14ac:dyDescent="0.4">
      <c r="A89" s="12"/>
      <c r="B89" s="12"/>
      <c r="C89" s="12"/>
      <c r="D89" s="12"/>
      <c r="E89" s="12"/>
      <c r="F89" s="12"/>
      <c r="G89" s="12"/>
      <c r="H89" s="13"/>
      <c r="I89" s="13"/>
      <c r="J89" s="21"/>
      <c r="K89" s="71"/>
      <c r="L89" s="21"/>
      <c r="M89" s="71"/>
      <c r="N89" s="21"/>
      <c r="O89" s="53"/>
      <c r="P89" s="21"/>
    </row>
    <row r="90" spans="1:16" ht="9.75" customHeight="1" x14ac:dyDescent="0.4">
      <c r="A90" s="72"/>
      <c r="B90" s="72"/>
      <c r="C90" s="72"/>
      <c r="D90" s="72"/>
      <c r="E90" s="72"/>
      <c r="F90" s="72"/>
      <c r="G90" s="72"/>
      <c r="H90" s="13"/>
      <c r="I90" s="72"/>
      <c r="J90" s="88"/>
      <c r="K90" s="72"/>
      <c r="L90" s="117"/>
      <c r="M90" s="72"/>
      <c r="N90" s="117"/>
      <c r="O90" s="72"/>
      <c r="P90" s="117"/>
    </row>
    <row r="91" spans="1:16" ht="21.75" customHeight="1" x14ac:dyDescent="0.4">
      <c r="A91" s="179" t="s">
        <v>41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</row>
    <row r="92" spans="1:16" ht="21.75" customHeight="1" x14ac:dyDescent="0.4">
      <c r="A92" s="179" t="s">
        <v>116</v>
      </c>
      <c r="B92" s="179"/>
      <c r="C92" s="179"/>
      <c r="D92" s="179"/>
      <c r="E92" s="179"/>
      <c r="F92" s="179"/>
      <c r="G92" s="179"/>
      <c r="H92" s="179"/>
      <c r="I92" s="179"/>
      <c r="J92" s="179"/>
      <c r="K92" s="30"/>
      <c r="L92" s="93" t="s">
        <v>117</v>
      </c>
      <c r="M92" s="30"/>
      <c r="N92" s="92"/>
      <c r="O92" s="30"/>
      <c r="P92" s="92"/>
    </row>
    <row r="93" spans="1:16" ht="17.25" customHeight="1" x14ac:dyDescent="0.4">
      <c r="A93" s="30"/>
      <c r="B93" s="30"/>
      <c r="C93" s="30"/>
      <c r="D93" s="30"/>
      <c r="E93" s="30"/>
      <c r="F93" s="30"/>
      <c r="G93" s="30"/>
      <c r="H93" s="30"/>
      <c r="I93" s="30"/>
      <c r="J93" s="45"/>
      <c r="K93" s="30"/>
      <c r="L93" s="93"/>
      <c r="M93" s="30"/>
      <c r="N93" s="92"/>
      <c r="O93" s="30"/>
      <c r="P93" s="92"/>
    </row>
    <row r="94" spans="1:16" ht="3.75" customHeight="1" x14ac:dyDescent="0.4">
      <c r="A94" s="12"/>
      <c r="B94" s="12"/>
      <c r="C94" s="12"/>
      <c r="D94" s="12"/>
      <c r="E94" s="12"/>
      <c r="F94" s="12"/>
      <c r="G94" s="13"/>
      <c r="H94" s="13"/>
      <c r="I94" s="12"/>
      <c r="J94" s="88"/>
      <c r="K94" s="12"/>
      <c r="L94" s="36"/>
      <c r="M94" s="12"/>
      <c r="N94" s="92"/>
      <c r="O94" s="12"/>
      <c r="P94" s="92"/>
    </row>
    <row r="95" spans="1:16" ht="21.95" customHeight="1" x14ac:dyDescent="0.4">
      <c r="A95" s="3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32"/>
      <c r="C95" s="32"/>
      <c r="D95" s="32"/>
      <c r="E95" s="32"/>
      <c r="F95" s="32"/>
      <c r="G95" s="32"/>
      <c r="H95" s="32"/>
      <c r="I95" s="40"/>
      <c r="J95" s="89"/>
      <c r="K95" s="40"/>
      <c r="L95" s="89"/>
      <c r="M95" s="40"/>
      <c r="N95" s="89"/>
      <c r="O95" s="73"/>
      <c r="P95" s="89"/>
    </row>
    <row r="96" spans="1:16" ht="21.75" customHeight="1" x14ac:dyDescent="0.4">
      <c r="H96" s="13"/>
    </row>
    <row r="103" ht="21.75" hidden="1" customHeight="1" x14ac:dyDescent="0.4"/>
  </sheetData>
  <mergeCells count="8">
    <mergeCell ref="A91:P91"/>
    <mergeCell ref="A92:J92"/>
    <mergeCell ref="J5:L5"/>
    <mergeCell ref="N5:P5"/>
    <mergeCell ref="A47:P47"/>
    <mergeCell ref="A48:J48"/>
    <mergeCell ref="J55:L55"/>
    <mergeCell ref="N55:P5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25B85-DCEE-4F15-8002-E99B883B5A5F}">
  <dimension ref="A1:P96"/>
  <sheetViews>
    <sheetView view="pageBreakPreview" topLeftCell="A43" zoomScaleNormal="115" zoomScaleSheetLayoutView="100" workbookViewId="0">
      <selection activeCell="P87" sqref="P87"/>
    </sheetView>
  </sheetViews>
  <sheetFormatPr defaultColWidth="12.625" defaultRowHeight="21.75" customHeight="1" x14ac:dyDescent="0.4"/>
  <cols>
    <col min="1" max="2" width="1.5" style="5" customWidth="1"/>
    <col min="3" max="6" width="1.125" style="5" customWidth="1"/>
    <col min="7" max="7" width="27.75" style="5" customWidth="1"/>
    <col min="8" max="8" width="6.75" style="5" customWidth="1"/>
    <col min="9" max="9" width="0.75" style="5" customWidth="1"/>
    <col min="10" max="10" width="11.625" style="19" customWidth="1"/>
    <col min="11" max="11" width="0.625" style="5" customWidth="1"/>
    <col min="12" max="12" width="11.625" style="20" customWidth="1"/>
    <col min="13" max="13" width="0.625" style="5" customWidth="1"/>
    <col min="14" max="14" width="11.625" style="20" customWidth="1"/>
    <col min="15" max="15" width="0.625" style="5" customWidth="1"/>
    <col min="16" max="16" width="11.625" style="20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75"/>
      <c r="K1" s="2"/>
      <c r="L1" s="75"/>
      <c r="M1" s="2"/>
      <c r="N1" s="75"/>
      <c r="O1" s="49"/>
      <c r="P1" s="75"/>
    </row>
    <row r="2" spans="1:16" ht="21.75" customHeight="1" x14ac:dyDescent="0.4">
      <c r="A2" s="1" t="s">
        <v>90</v>
      </c>
      <c r="B2" s="1"/>
      <c r="C2" s="1"/>
      <c r="D2" s="1"/>
      <c r="E2" s="1"/>
      <c r="F2" s="1"/>
      <c r="G2" s="1"/>
      <c r="H2" s="2"/>
      <c r="I2" s="2"/>
      <c r="J2" s="75"/>
      <c r="K2" s="2"/>
      <c r="L2" s="75"/>
      <c r="M2" s="2"/>
      <c r="N2" s="75"/>
      <c r="O2" s="49"/>
      <c r="P2" s="75"/>
    </row>
    <row r="3" spans="1:16" ht="21.75" customHeight="1" x14ac:dyDescent="0.4">
      <c r="A3" s="6" t="s">
        <v>250</v>
      </c>
      <c r="B3" s="7"/>
      <c r="C3" s="7"/>
      <c r="D3" s="7"/>
      <c r="E3" s="7"/>
      <c r="F3" s="7"/>
      <c r="G3" s="7"/>
      <c r="H3" s="8"/>
      <c r="I3" s="8"/>
      <c r="J3" s="81"/>
      <c r="K3" s="8"/>
      <c r="L3" s="81"/>
      <c r="M3" s="8"/>
      <c r="N3" s="81"/>
      <c r="O3" s="50"/>
      <c r="P3" s="81"/>
    </row>
    <row r="4" spans="1:16" ht="12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21"/>
      <c r="K4" s="13"/>
      <c r="L4" s="21"/>
      <c r="M4" s="13"/>
      <c r="N4" s="21"/>
      <c r="O4" s="51"/>
      <c r="P4" s="21"/>
    </row>
    <row r="5" spans="1:16" ht="19.5" customHeight="1" x14ac:dyDescent="0.4">
      <c r="A5" s="1"/>
      <c r="B5" s="1"/>
      <c r="C5" s="1"/>
      <c r="D5" s="1"/>
      <c r="E5" s="1"/>
      <c r="F5" s="1"/>
      <c r="G5" s="1"/>
      <c r="H5" s="2"/>
      <c r="I5" s="2"/>
      <c r="J5" s="177" t="s">
        <v>2</v>
      </c>
      <c r="K5" s="178"/>
      <c r="L5" s="178"/>
      <c r="M5" s="3"/>
      <c r="N5" s="177" t="s">
        <v>3</v>
      </c>
      <c r="O5" s="178"/>
      <c r="P5" s="178"/>
    </row>
    <row r="6" spans="1:16" ht="19.5" customHeight="1" x14ac:dyDescent="0.4">
      <c r="A6" s="1"/>
      <c r="B6" s="1"/>
      <c r="C6" s="1"/>
      <c r="D6" s="1"/>
      <c r="E6" s="1"/>
      <c r="F6" s="1"/>
      <c r="G6" s="1"/>
      <c r="H6" s="12"/>
      <c r="I6" s="2"/>
      <c r="J6" s="75" t="s">
        <v>7</v>
      </c>
      <c r="K6" s="11"/>
      <c r="L6" s="75" t="s">
        <v>8</v>
      </c>
      <c r="M6" s="4"/>
      <c r="N6" s="75" t="s">
        <v>7</v>
      </c>
      <c r="O6" s="11"/>
      <c r="P6" s="75" t="s">
        <v>8</v>
      </c>
    </row>
    <row r="7" spans="1:16" ht="19.5" customHeight="1" x14ac:dyDescent="0.4">
      <c r="A7" s="1"/>
      <c r="B7" s="1"/>
      <c r="C7" s="1"/>
      <c r="D7" s="1"/>
      <c r="E7" s="1"/>
      <c r="F7" s="1"/>
      <c r="G7" s="1"/>
      <c r="H7" s="8" t="s">
        <v>9</v>
      </c>
      <c r="I7" s="2"/>
      <c r="J7" s="81" t="s">
        <v>10</v>
      </c>
      <c r="K7" s="2"/>
      <c r="L7" s="81" t="s">
        <v>10</v>
      </c>
      <c r="M7" s="4"/>
      <c r="N7" s="81" t="s">
        <v>10</v>
      </c>
      <c r="O7" s="4"/>
      <c r="P7" s="81" t="s">
        <v>10</v>
      </c>
    </row>
    <row r="8" spans="1:16" ht="6" customHeight="1" x14ac:dyDescent="0.4">
      <c r="A8" s="1"/>
      <c r="B8" s="1"/>
      <c r="C8" s="1"/>
      <c r="D8" s="1"/>
      <c r="E8" s="1"/>
      <c r="F8" s="1"/>
      <c r="G8" s="1"/>
      <c r="H8" s="2"/>
      <c r="I8" s="2"/>
      <c r="J8" s="75"/>
      <c r="K8" s="2"/>
      <c r="L8" s="75"/>
      <c r="M8" s="4"/>
      <c r="N8" s="75"/>
      <c r="O8" s="4"/>
      <c r="P8" s="75"/>
    </row>
    <row r="9" spans="1:16" ht="19.5" customHeight="1" x14ac:dyDescent="0.4">
      <c r="A9" s="1" t="s">
        <v>91</v>
      </c>
      <c r="B9" s="1"/>
      <c r="C9" s="1"/>
      <c r="D9" s="1"/>
      <c r="E9" s="1"/>
      <c r="F9" s="1"/>
      <c r="G9" s="1"/>
      <c r="H9" s="2"/>
      <c r="I9" s="2"/>
      <c r="J9" s="75"/>
      <c r="K9" s="2"/>
      <c r="L9" s="75"/>
      <c r="M9" s="2"/>
      <c r="N9" s="75"/>
      <c r="O9" s="52"/>
      <c r="P9" s="75"/>
    </row>
    <row r="10" spans="1:16" ht="6" customHeight="1" x14ac:dyDescent="0.4">
      <c r="A10" s="12"/>
      <c r="B10" s="12"/>
      <c r="C10" s="12"/>
      <c r="D10" s="12"/>
      <c r="E10" s="12"/>
      <c r="F10" s="12"/>
      <c r="G10" s="12"/>
      <c r="H10" s="13"/>
      <c r="I10" s="13"/>
      <c r="J10" s="21"/>
      <c r="K10" s="13"/>
      <c r="L10" s="21"/>
      <c r="M10" s="13"/>
      <c r="N10" s="21"/>
      <c r="O10" s="53"/>
      <c r="P10" s="21"/>
    </row>
    <row r="11" spans="1:16" ht="19.5" customHeight="1" x14ac:dyDescent="0.4">
      <c r="A11" s="12" t="s">
        <v>92</v>
      </c>
      <c r="B11" s="12"/>
      <c r="C11" s="12"/>
      <c r="D11" s="12"/>
      <c r="E11" s="12"/>
      <c r="F11" s="12"/>
      <c r="G11" s="12"/>
      <c r="H11" s="13"/>
      <c r="I11" s="13"/>
      <c r="J11" s="21">
        <v>155965292</v>
      </c>
      <c r="K11" s="13"/>
      <c r="L11" s="21">
        <v>134801645</v>
      </c>
      <c r="M11" s="13"/>
      <c r="N11" s="21">
        <v>22646419</v>
      </c>
      <c r="O11" s="13"/>
      <c r="P11" s="21">
        <v>31022643</v>
      </c>
    </row>
    <row r="12" spans="1:16" ht="19.5" customHeight="1" x14ac:dyDescent="0.4">
      <c r="A12" s="12" t="s">
        <v>93</v>
      </c>
      <c r="B12" s="12"/>
      <c r="C12" s="12"/>
      <c r="D12" s="12"/>
      <c r="E12" s="12"/>
      <c r="F12" s="12"/>
      <c r="G12" s="12"/>
      <c r="H12" s="13"/>
      <c r="I12" s="13"/>
      <c r="J12" s="21">
        <v>246083254</v>
      </c>
      <c r="K12" s="13"/>
      <c r="L12" s="21">
        <v>257025592</v>
      </c>
      <c r="M12" s="13"/>
      <c r="N12" s="21">
        <v>109149533</v>
      </c>
      <c r="O12" s="13"/>
      <c r="P12" s="21">
        <v>100147732</v>
      </c>
    </row>
    <row r="13" spans="1:16" ht="19.5" customHeight="1" x14ac:dyDescent="0.4">
      <c r="A13" s="12" t="s">
        <v>94</v>
      </c>
      <c r="B13" s="12"/>
      <c r="C13" s="12"/>
      <c r="D13" s="12"/>
      <c r="E13" s="12"/>
      <c r="F13" s="12"/>
      <c r="G13" s="12"/>
      <c r="H13" s="13"/>
      <c r="I13" s="13"/>
      <c r="J13" s="21"/>
      <c r="K13" s="13"/>
      <c r="L13" s="21"/>
      <c r="M13" s="13"/>
      <c r="N13" s="21"/>
      <c r="O13" s="13"/>
      <c r="P13" s="21"/>
    </row>
    <row r="14" spans="1:16" ht="19.5" customHeight="1" x14ac:dyDescent="0.4">
      <c r="A14" s="12"/>
      <c r="B14" s="12" t="s">
        <v>95</v>
      </c>
      <c r="C14" s="12"/>
      <c r="D14" s="12"/>
      <c r="E14" s="12"/>
      <c r="F14" s="12"/>
      <c r="G14" s="12"/>
      <c r="H14" s="13"/>
      <c r="I14" s="13"/>
      <c r="J14" s="90">
        <v>360627893</v>
      </c>
      <c r="K14" s="13"/>
      <c r="L14" s="90">
        <v>322119192</v>
      </c>
      <c r="M14" s="13"/>
      <c r="N14" s="90">
        <v>38699568</v>
      </c>
      <c r="O14" s="2"/>
      <c r="P14" s="90">
        <v>37095883</v>
      </c>
    </row>
    <row r="15" spans="1:16" ht="6" customHeight="1" x14ac:dyDescent="0.4">
      <c r="A15" s="12"/>
      <c r="B15" s="12"/>
      <c r="C15" s="12"/>
      <c r="D15" s="12"/>
      <c r="E15" s="12"/>
      <c r="F15" s="12"/>
      <c r="G15" s="12"/>
      <c r="H15" s="13"/>
      <c r="I15" s="13"/>
      <c r="J15" s="21"/>
      <c r="K15" s="13"/>
      <c r="L15" s="21"/>
      <c r="M15" s="13"/>
      <c r="N15" s="21"/>
      <c r="O15" s="53"/>
      <c r="P15" s="21"/>
    </row>
    <row r="16" spans="1:16" ht="19.5" customHeight="1" x14ac:dyDescent="0.4">
      <c r="A16" s="1" t="s">
        <v>96</v>
      </c>
      <c r="B16" s="1"/>
      <c r="C16" s="1"/>
      <c r="D16" s="1"/>
      <c r="E16" s="1"/>
      <c r="F16" s="1"/>
      <c r="G16" s="1"/>
      <c r="H16" s="2"/>
      <c r="I16" s="2"/>
      <c r="J16" s="89">
        <f>SUM(J11:J14)</f>
        <v>762676439</v>
      </c>
      <c r="K16" s="2"/>
      <c r="L16" s="89">
        <f>SUM(L11:L14)</f>
        <v>713946429</v>
      </c>
      <c r="M16" s="2"/>
      <c r="N16" s="89">
        <f>SUM(N11:N14)</f>
        <v>170495520</v>
      </c>
      <c r="O16" s="51"/>
      <c r="P16" s="89">
        <f>SUM(P11:P14)</f>
        <v>168266258</v>
      </c>
    </row>
    <row r="17" spans="1:16" ht="12" customHeight="1" x14ac:dyDescent="0.4">
      <c r="A17" s="12"/>
      <c r="B17" s="12"/>
      <c r="C17" s="12"/>
      <c r="D17" s="12"/>
      <c r="E17" s="12"/>
      <c r="F17" s="12"/>
      <c r="G17" s="12"/>
      <c r="H17" s="13"/>
      <c r="I17" s="13"/>
      <c r="J17" s="21"/>
      <c r="K17" s="13"/>
      <c r="L17" s="21"/>
      <c r="M17" s="13"/>
      <c r="N17" s="21"/>
      <c r="O17" s="53"/>
      <c r="P17" s="21"/>
    </row>
    <row r="18" spans="1:16" ht="19.5" customHeight="1" x14ac:dyDescent="0.4">
      <c r="A18" s="1" t="s">
        <v>97</v>
      </c>
      <c r="B18" s="1"/>
      <c r="C18" s="1"/>
      <c r="D18" s="1"/>
      <c r="E18" s="1"/>
      <c r="F18" s="1"/>
      <c r="G18" s="1"/>
      <c r="H18" s="2"/>
      <c r="I18" s="2"/>
      <c r="J18" s="21"/>
      <c r="K18" s="2"/>
      <c r="L18" s="21"/>
      <c r="M18" s="2"/>
      <c r="N18" s="21"/>
      <c r="O18" s="51"/>
      <c r="P18" s="21"/>
    </row>
    <row r="19" spans="1:16" ht="6" customHeight="1" x14ac:dyDescent="0.4">
      <c r="A19" s="12"/>
      <c r="B19" s="12"/>
      <c r="C19" s="12"/>
      <c r="D19" s="12"/>
      <c r="E19" s="12"/>
      <c r="F19" s="12"/>
      <c r="G19" s="12"/>
      <c r="H19" s="13"/>
      <c r="I19" s="13"/>
      <c r="J19" s="21"/>
      <c r="K19" s="13"/>
      <c r="L19" s="21"/>
      <c r="M19" s="13"/>
      <c r="N19" s="21"/>
      <c r="O19" s="53"/>
      <c r="P19" s="21"/>
    </row>
    <row r="20" spans="1:16" ht="19.5" customHeight="1" x14ac:dyDescent="0.4">
      <c r="A20" s="12" t="s">
        <v>98</v>
      </c>
      <c r="B20" s="12"/>
      <c r="C20" s="12"/>
      <c r="D20" s="12"/>
      <c r="E20" s="12"/>
      <c r="F20" s="12"/>
      <c r="G20" s="12"/>
      <c r="H20" s="13"/>
      <c r="I20" s="13"/>
      <c r="J20" s="21">
        <v>-137038435</v>
      </c>
      <c r="K20" s="13"/>
      <c r="L20" s="21">
        <v>-97350999</v>
      </c>
      <c r="M20" s="13"/>
      <c r="N20" s="21">
        <v>-18340980</v>
      </c>
      <c r="O20" s="13"/>
      <c r="P20" s="21">
        <v>-29926715</v>
      </c>
    </row>
    <row r="21" spans="1:16" ht="19.5" customHeight="1" x14ac:dyDescent="0.4">
      <c r="A21" s="12" t="s">
        <v>99</v>
      </c>
      <c r="B21" s="12"/>
      <c r="C21" s="12"/>
      <c r="D21" s="12"/>
      <c r="E21" s="12"/>
      <c r="F21" s="12"/>
      <c r="G21" s="12"/>
      <c r="H21" s="13"/>
      <c r="I21" s="13"/>
      <c r="J21" s="21">
        <v>-176130213</v>
      </c>
      <c r="K21" s="13"/>
      <c r="L21" s="21">
        <v>-199340710</v>
      </c>
      <c r="M21" s="13"/>
      <c r="N21" s="21">
        <v>-84416513</v>
      </c>
      <c r="O21" s="13"/>
      <c r="P21" s="21">
        <v>-71211049</v>
      </c>
    </row>
    <row r="22" spans="1:16" ht="19.5" customHeight="1" x14ac:dyDescent="0.4">
      <c r="A22" s="12" t="s">
        <v>100</v>
      </c>
      <c r="B22" s="12"/>
      <c r="C22" s="12"/>
      <c r="D22" s="12"/>
      <c r="E22" s="12"/>
      <c r="F22" s="12"/>
      <c r="G22" s="12"/>
      <c r="H22" s="13"/>
      <c r="I22" s="13"/>
      <c r="K22" s="13"/>
      <c r="M22" s="13"/>
      <c r="N22" s="21"/>
      <c r="O22" s="13"/>
      <c r="P22" s="19"/>
    </row>
    <row r="23" spans="1:16" ht="19.5" customHeight="1" x14ac:dyDescent="0.4">
      <c r="A23" s="12"/>
      <c r="B23" s="12" t="s">
        <v>101</v>
      </c>
      <c r="C23" s="12"/>
      <c r="D23" s="12"/>
      <c r="E23" s="12"/>
      <c r="F23" s="12"/>
      <c r="G23" s="12"/>
      <c r="H23" s="13"/>
      <c r="I23" s="13"/>
      <c r="J23" s="89">
        <v>-300368939</v>
      </c>
      <c r="K23" s="13"/>
      <c r="L23" s="89">
        <v>-280554440</v>
      </c>
      <c r="M23" s="13"/>
      <c r="N23" s="89">
        <v>-29251537</v>
      </c>
      <c r="O23" s="13"/>
      <c r="P23" s="89">
        <v>-32022111</v>
      </c>
    </row>
    <row r="24" spans="1:16" ht="6" customHeight="1" x14ac:dyDescent="0.4">
      <c r="A24" s="12"/>
      <c r="B24" s="12"/>
      <c r="C24" s="12"/>
      <c r="D24" s="12"/>
      <c r="E24" s="12"/>
      <c r="F24" s="12"/>
      <c r="G24" s="12"/>
      <c r="H24" s="13"/>
      <c r="I24" s="13"/>
      <c r="J24" s="21"/>
      <c r="K24" s="13"/>
      <c r="L24" s="21"/>
      <c r="M24" s="13"/>
      <c r="N24" s="21"/>
      <c r="O24" s="53"/>
      <c r="P24" s="21"/>
    </row>
    <row r="25" spans="1:16" ht="19.5" customHeight="1" x14ac:dyDescent="0.4">
      <c r="A25" s="1" t="s">
        <v>102</v>
      </c>
      <c r="B25" s="1"/>
      <c r="C25" s="1"/>
      <c r="D25" s="1"/>
      <c r="E25" s="1"/>
      <c r="F25" s="1"/>
      <c r="G25" s="1"/>
      <c r="H25" s="2"/>
      <c r="I25" s="2"/>
      <c r="J25" s="89">
        <f>SUM(J20:J23)</f>
        <v>-613537587</v>
      </c>
      <c r="K25" s="2"/>
      <c r="L25" s="89">
        <f>SUM(L20:L23)</f>
        <v>-577246149</v>
      </c>
      <c r="M25" s="2"/>
      <c r="N25" s="89">
        <f>SUM(N20:N23)</f>
        <v>-132009030</v>
      </c>
      <c r="O25" s="51"/>
      <c r="P25" s="89">
        <f>SUM(P20:P23)</f>
        <v>-133159875</v>
      </c>
    </row>
    <row r="26" spans="1:16" ht="12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21"/>
      <c r="K26" s="13"/>
      <c r="L26" s="21"/>
      <c r="M26" s="13"/>
      <c r="N26" s="21"/>
      <c r="O26" s="53"/>
      <c r="P26" s="21"/>
    </row>
    <row r="27" spans="1:16" ht="19.5" customHeight="1" x14ac:dyDescent="0.4">
      <c r="A27" s="1" t="s">
        <v>103</v>
      </c>
      <c r="B27" s="1"/>
      <c r="C27" s="1"/>
      <c r="D27" s="1"/>
      <c r="E27" s="1"/>
      <c r="F27" s="1"/>
      <c r="G27" s="1"/>
      <c r="H27" s="2"/>
      <c r="I27" s="2"/>
      <c r="J27" s="21">
        <f>J16+J25</f>
        <v>149138852</v>
      </c>
      <c r="K27" s="2"/>
      <c r="L27" s="21">
        <f>L16+L25</f>
        <v>136700280</v>
      </c>
      <c r="M27" s="2"/>
      <c r="N27" s="21">
        <f>N16+N25</f>
        <v>38486490</v>
      </c>
      <c r="O27" s="51"/>
      <c r="P27" s="21">
        <f>P16+P25</f>
        <v>35106383</v>
      </c>
    </row>
    <row r="28" spans="1:16" ht="19.5" customHeight="1" x14ac:dyDescent="0.4">
      <c r="A28" s="12" t="s">
        <v>104</v>
      </c>
      <c r="B28" s="1"/>
      <c r="C28" s="12"/>
      <c r="D28" s="12"/>
      <c r="E28" s="12"/>
      <c r="F28" s="12"/>
      <c r="G28" s="12"/>
      <c r="H28" s="13">
        <v>18</v>
      </c>
      <c r="I28" s="13"/>
      <c r="J28" s="88">
        <v>14910956</v>
      </c>
      <c r="K28" s="13"/>
      <c r="L28" s="88">
        <v>11933170</v>
      </c>
      <c r="M28" s="13"/>
      <c r="N28" s="21">
        <v>59590248</v>
      </c>
      <c r="O28" s="13"/>
      <c r="P28" s="88">
        <v>60336103</v>
      </c>
    </row>
    <row r="29" spans="1:16" ht="19.5" customHeight="1" x14ac:dyDescent="0.4">
      <c r="A29" s="12" t="s">
        <v>105</v>
      </c>
      <c r="B29" s="12"/>
      <c r="C29" s="12"/>
      <c r="D29" s="12"/>
      <c r="E29" s="12"/>
      <c r="F29" s="12"/>
      <c r="G29" s="12"/>
      <c r="H29" s="13"/>
      <c r="I29" s="13"/>
      <c r="J29" s="21">
        <v>-34991077</v>
      </c>
      <c r="K29" s="13"/>
      <c r="L29" s="21">
        <v>-43883197</v>
      </c>
      <c r="M29" s="13"/>
      <c r="N29" s="21">
        <v>-15038725</v>
      </c>
      <c r="O29" s="13"/>
      <c r="P29" s="21">
        <v>-25092741</v>
      </c>
    </row>
    <row r="30" spans="1:16" ht="19.5" customHeight="1" x14ac:dyDescent="0.4">
      <c r="A30" s="12" t="s">
        <v>106</v>
      </c>
      <c r="B30" s="12"/>
      <c r="C30" s="12"/>
      <c r="D30" s="12"/>
      <c r="E30" s="12"/>
      <c r="F30" s="12"/>
      <c r="G30" s="12"/>
      <c r="H30" s="13"/>
      <c r="I30" s="13"/>
      <c r="J30" s="21">
        <v>-58653404</v>
      </c>
      <c r="K30" s="13"/>
      <c r="L30" s="21">
        <v>-56966789</v>
      </c>
      <c r="M30" s="13"/>
      <c r="N30" s="21">
        <v>-26869262</v>
      </c>
      <c r="O30" s="13"/>
      <c r="P30" s="21">
        <v>-24359464</v>
      </c>
    </row>
    <row r="31" spans="1:16" ht="19.5" customHeight="1" x14ac:dyDescent="0.4">
      <c r="A31" s="20" t="s">
        <v>107</v>
      </c>
      <c r="B31" s="36"/>
      <c r="C31" s="36"/>
      <c r="D31" s="36"/>
      <c r="E31" s="36"/>
      <c r="F31" s="36"/>
      <c r="G31" s="36"/>
      <c r="H31" s="13"/>
      <c r="I31" s="13"/>
      <c r="J31" s="21"/>
      <c r="K31" s="13"/>
      <c r="L31" s="21"/>
      <c r="M31" s="13"/>
      <c r="N31" s="21"/>
      <c r="O31" s="55"/>
      <c r="P31" s="21"/>
    </row>
    <row r="32" spans="1:16" ht="19.5" customHeight="1" x14ac:dyDescent="0.4">
      <c r="A32" s="20"/>
      <c r="B32" s="20" t="s">
        <v>108</v>
      </c>
      <c r="C32" s="20"/>
      <c r="D32" s="20"/>
      <c r="E32" s="20"/>
      <c r="F32" s="20"/>
      <c r="G32" s="20"/>
      <c r="H32" s="13"/>
      <c r="I32" s="13"/>
      <c r="J32" s="21">
        <v>-2620767</v>
      </c>
      <c r="K32" s="13"/>
      <c r="L32" s="21">
        <v>12616473</v>
      </c>
      <c r="M32" s="13"/>
      <c r="N32" s="21">
        <v>233590</v>
      </c>
      <c r="O32" s="13"/>
      <c r="P32" s="21">
        <v>8283495</v>
      </c>
    </row>
    <row r="33" spans="1:16" ht="19.5" customHeight="1" x14ac:dyDescent="0.4">
      <c r="A33" s="36" t="s">
        <v>109</v>
      </c>
      <c r="B33" s="36"/>
      <c r="C33" s="36"/>
      <c r="D33" s="36"/>
      <c r="E33" s="36"/>
      <c r="F33" s="36"/>
      <c r="G33" s="36"/>
      <c r="H33" s="13"/>
      <c r="I33" s="13"/>
      <c r="J33" s="21">
        <v>7518267</v>
      </c>
      <c r="K33" s="13"/>
      <c r="L33" s="21">
        <v>69121043</v>
      </c>
      <c r="M33" s="13"/>
      <c r="N33" s="21">
        <v>-502590</v>
      </c>
      <c r="O33" s="13"/>
      <c r="P33" s="21">
        <v>58224</v>
      </c>
    </row>
    <row r="34" spans="1:16" ht="19.5" customHeight="1" x14ac:dyDescent="0.4">
      <c r="A34" s="36" t="s">
        <v>263</v>
      </c>
      <c r="B34" s="36"/>
      <c r="C34" s="36"/>
      <c r="D34" s="36"/>
      <c r="E34" s="36"/>
      <c r="F34" s="36"/>
      <c r="G34" s="36"/>
      <c r="H34" s="13"/>
      <c r="I34" s="13"/>
      <c r="J34" s="21"/>
      <c r="K34" s="13"/>
      <c r="L34" s="21"/>
      <c r="M34" s="13"/>
      <c r="N34" s="21"/>
      <c r="O34" s="13"/>
      <c r="P34" s="21"/>
    </row>
    <row r="35" spans="1:16" ht="19.5" customHeight="1" x14ac:dyDescent="0.4">
      <c r="A35" s="36"/>
      <c r="B35" s="36" t="s">
        <v>264</v>
      </c>
      <c r="C35" s="36"/>
      <c r="D35" s="36"/>
      <c r="E35" s="36"/>
      <c r="F35" s="36"/>
      <c r="G35" s="36"/>
      <c r="H35" s="13"/>
      <c r="I35" s="13"/>
      <c r="J35" s="21">
        <v>0</v>
      </c>
      <c r="K35" s="13"/>
      <c r="L35" s="21">
        <v>0</v>
      </c>
      <c r="M35" s="13"/>
      <c r="N35" s="21">
        <v>-828125</v>
      </c>
      <c r="O35" s="13"/>
      <c r="P35" s="21">
        <v>11721000</v>
      </c>
    </row>
    <row r="36" spans="1:16" ht="19.5" customHeight="1" x14ac:dyDescent="0.4">
      <c r="A36" s="12" t="s">
        <v>110</v>
      </c>
      <c r="B36" s="12"/>
      <c r="C36" s="12"/>
      <c r="D36" s="12"/>
      <c r="E36" s="12"/>
      <c r="F36" s="12"/>
      <c r="G36" s="12"/>
      <c r="H36" s="13"/>
      <c r="I36" s="13"/>
      <c r="J36" s="21"/>
      <c r="K36" s="13"/>
      <c r="L36" s="21"/>
      <c r="M36" s="13"/>
      <c r="N36" s="21"/>
      <c r="O36" s="55"/>
      <c r="P36" s="21"/>
    </row>
    <row r="37" spans="1:16" ht="19.5" customHeight="1" x14ac:dyDescent="0.4">
      <c r="A37" s="12"/>
      <c r="B37" s="12" t="s">
        <v>111</v>
      </c>
      <c r="C37" s="12"/>
      <c r="D37" s="12"/>
      <c r="E37" s="12"/>
      <c r="F37" s="12"/>
      <c r="G37" s="12"/>
      <c r="H37" s="13">
        <v>10</v>
      </c>
      <c r="I37" s="13"/>
      <c r="J37" s="21">
        <v>-9704266</v>
      </c>
      <c r="K37" s="13"/>
      <c r="L37" s="21">
        <v>3293126</v>
      </c>
      <c r="M37" s="13"/>
      <c r="N37" s="21">
        <v>0</v>
      </c>
      <c r="O37" s="13"/>
      <c r="P37" s="21">
        <v>0</v>
      </c>
    </row>
    <row r="38" spans="1:16" ht="19.5" customHeight="1" x14ac:dyDescent="0.4">
      <c r="A38" s="12" t="s">
        <v>112</v>
      </c>
      <c r="B38" s="1"/>
      <c r="C38" s="1"/>
      <c r="D38" s="12"/>
      <c r="E38" s="12"/>
      <c r="F38" s="12"/>
      <c r="G38" s="12"/>
      <c r="H38" s="13"/>
      <c r="I38" s="13"/>
      <c r="J38" s="89">
        <v>-27986351</v>
      </c>
      <c r="K38" s="13"/>
      <c r="L38" s="89">
        <v>-26948578</v>
      </c>
      <c r="M38" s="13"/>
      <c r="N38" s="89">
        <v>-10009511</v>
      </c>
      <c r="O38" s="13"/>
      <c r="P38" s="89">
        <v>-16061271</v>
      </c>
    </row>
    <row r="39" spans="1:16" ht="6" customHeight="1" x14ac:dyDescent="0.4">
      <c r="A39" s="12"/>
      <c r="B39" s="12"/>
      <c r="C39" s="12"/>
      <c r="D39" s="12"/>
      <c r="E39" s="12"/>
      <c r="F39" s="12"/>
      <c r="G39" s="12"/>
      <c r="H39" s="13"/>
      <c r="I39" s="13"/>
      <c r="J39" s="21"/>
      <c r="K39" s="13"/>
      <c r="L39" s="21"/>
      <c r="M39" s="15"/>
      <c r="N39" s="21"/>
      <c r="O39" s="14"/>
      <c r="P39" s="21"/>
    </row>
    <row r="40" spans="1:16" ht="19.5" customHeight="1" x14ac:dyDescent="0.4">
      <c r="A40" s="1" t="s">
        <v>113</v>
      </c>
      <c r="B40" s="12"/>
      <c r="C40" s="12"/>
      <c r="D40" s="12"/>
      <c r="E40" s="12"/>
      <c r="F40" s="12"/>
      <c r="G40" s="12"/>
      <c r="H40" s="13"/>
      <c r="I40" s="13"/>
      <c r="J40" s="21">
        <f>SUM(J27:J38)</f>
        <v>37612210</v>
      </c>
      <c r="K40" s="13"/>
      <c r="L40" s="21">
        <f>SUM(L27:L38)</f>
        <v>105865528</v>
      </c>
      <c r="M40" s="13"/>
      <c r="N40" s="21">
        <f>SUM(N27:N38)</f>
        <v>45062115</v>
      </c>
      <c r="O40" s="51"/>
      <c r="P40" s="21">
        <f>SUM(P27:P38)</f>
        <v>49991729</v>
      </c>
    </row>
    <row r="41" spans="1:16" ht="19.5" customHeight="1" x14ac:dyDescent="0.4">
      <c r="A41" s="12" t="s">
        <v>114</v>
      </c>
      <c r="B41" s="12"/>
      <c r="C41" s="12"/>
      <c r="D41" s="12"/>
      <c r="E41" s="12"/>
      <c r="F41" s="12"/>
      <c r="G41" s="12"/>
      <c r="H41" s="13">
        <v>19</v>
      </c>
      <c r="I41" s="13"/>
      <c r="J41" s="89">
        <v>-6204512</v>
      </c>
      <c r="K41" s="13"/>
      <c r="L41" s="89">
        <v>-12308039</v>
      </c>
      <c r="M41" s="13"/>
      <c r="N41" s="89">
        <v>1739784</v>
      </c>
      <c r="O41" s="13"/>
      <c r="P41" s="89">
        <v>-27421139</v>
      </c>
    </row>
    <row r="42" spans="1:16" ht="6" customHeight="1" x14ac:dyDescent="0.4">
      <c r="A42" s="12"/>
      <c r="B42" s="1"/>
      <c r="C42" s="12"/>
      <c r="D42" s="12"/>
      <c r="E42" s="12"/>
      <c r="F42" s="12"/>
      <c r="G42" s="12"/>
      <c r="H42" s="13"/>
      <c r="I42" s="13"/>
      <c r="J42" s="21"/>
      <c r="K42" s="13"/>
      <c r="L42" s="21"/>
      <c r="M42" s="13"/>
      <c r="N42" s="21"/>
      <c r="O42" s="51"/>
      <c r="P42" s="21"/>
    </row>
    <row r="43" spans="1:16" ht="19.5" customHeight="1" thickBot="1" x14ac:dyDescent="0.45">
      <c r="A43" s="1" t="s">
        <v>115</v>
      </c>
      <c r="B43" s="1"/>
      <c r="C43" s="12"/>
      <c r="D43" s="12"/>
      <c r="E43" s="12"/>
      <c r="F43" s="12"/>
      <c r="G43" s="12"/>
      <c r="H43" s="13"/>
      <c r="I43" s="13"/>
      <c r="J43" s="91">
        <f>SUM(J40:J41)</f>
        <v>31407698</v>
      </c>
      <c r="K43" s="13"/>
      <c r="L43" s="91">
        <f>SUM(L40:L41)</f>
        <v>93557489</v>
      </c>
      <c r="M43" s="13"/>
      <c r="N43" s="91">
        <f>SUM(N40:N41)</f>
        <v>46801899</v>
      </c>
      <c r="O43" s="51"/>
      <c r="P43" s="91">
        <f>SUM(P40:P41)</f>
        <v>22570590</v>
      </c>
    </row>
    <row r="44" spans="1:16" ht="21" customHeight="1" thickTop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21"/>
      <c r="K44" s="13"/>
      <c r="L44" s="21"/>
      <c r="M44" s="13"/>
      <c r="N44" s="21"/>
      <c r="O44" s="58"/>
      <c r="P44" s="21"/>
    </row>
    <row r="45" spans="1:16" ht="21" customHeight="1" x14ac:dyDescent="0.4">
      <c r="A45" s="1"/>
      <c r="B45" s="12"/>
      <c r="C45" s="12"/>
      <c r="D45" s="12"/>
      <c r="E45" s="12"/>
      <c r="F45" s="12"/>
      <c r="G45" s="12"/>
      <c r="H45" s="13"/>
      <c r="I45" s="13"/>
      <c r="J45" s="21"/>
      <c r="K45" s="13"/>
      <c r="L45" s="21"/>
      <c r="M45" s="13"/>
      <c r="N45" s="21"/>
      <c r="O45" s="58"/>
      <c r="P45" s="21"/>
    </row>
    <row r="46" spans="1:16" ht="9.6" customHeight="1" x14ac:dyDescent="0.4">
      <c r="A46" s="1"/>
      <c r="B46" s="12"/>
      <c r="C46" s="12"/>
      <c r="D46" s="12"/>
      <c r="E46" s="12"/>
      <c r="F46" s="12"/>
      <c r="G46" s="12"/>
      <c r="H46" s="13"/>
      <c r="I46" s="13"/>
      <c r="J46" s="21"/>
      <c r="K46" s="13"/>
      <c r="L46" s="21"/>
      <c r="M46" s="13"/>
      <c r="N46" s="21"/>
      <c r="O46" s="58"/>
      <c r="P46" s="21"/>
    </row>
    <row r="47" spans="1:16" ht="19.5" customHeight="1" x14ac:dyDescent="0.4">
      <c r="A47" s="179" t="s">
        <v>41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</row>
    <row r="48" spans="1:16" ht="19.5" customHeight="1" x14ac:dyDescent="0.4">
      <c r="A48" s="179" t="s">
        <v>116</v>
      </c>
      <c r="B48" s="179"/>
      <c r="C48" s="179"/>
      <c r="D48" s="179"/>
      <c r="E48" s="179"/>
      <c r="F48" s="179"/>
      <c r="G48" s="179"/>
      <c r="H48" s="179"/>
      <c r="I48" s="179"/>
      <c r="J48" s="179"/>
      <c r="K48" s="30"/>
      <c r="L48" s="93" t="s">
        <v>117</v>
      </c>
      <c r="O48" s="30"/>
      <c r="P48" s="92"/>
    </row>
    <row r="49" spans="1:16" ht="17.45" customHeight="1" x14ac:dyDescent="0.4">
      <c r="A49" s="30"/>
      <c r="B49" s="30"/>
      <c r="C49" s="30"/>
      <c r="D49" s="30"/>
      <c r="E49" s="30"/>
      <c r="F49" s="30"/>
      <c r="G49" s="30"/>
      <c r="H49" s="30"/>
      <c r="I49" s="30"/>
      <c r="J49" s="45"/>
      <c r="K49" s="30"/>
      <c r="L49" s="93"/>
      <c r="O49" s="30"/>
      <c r="P49" s="92"/>
    </row>
    <row r="50" spans="1:16" ht="21.95" customHeight="1" x14ac:dyDescent="0.4">
      <c r="A50" s="32" t="s">
        <v>44</v>
      </c>
      <c r="B50" s="32"/>
      <c r="C50" s="32"/>
      <c r="D50" s="32"/>
      <c r="E50" s="32"/>
      <c r="F50" s="32"/>
      <c r="G50" s="32"/>
      <c r="H50" s="32"/>
      <c r="I50" s="40"/>
      <c r="J50" s="89"/>
      <c r="K50" s="40"/>
      <c r="L50" s="89"/>
      <c r="M50" s="40"/>
      <c r="N50" s="89"/>
      <c r="O50" s="60"/>
      <c r="P50" s="89"/>
    </row>
    <row r="51" spans="1:16" ht="21.75" customHeight="1" x14ac:dyDescent="0.4">
      <c r="A51" s="1" t="str">
        <f>A1</f>
        <v>บริษัท เอแอลที เทเลคอม จำกัด (มหาชน)</v>
      </c>
      <c r="B51" s="1"/>
      <c r="C51" s="1"/>
      <c r="D51" s="1"/>
      <c r="E51" s="1"/>
      <c r="F51" s="1"/>
      <c r="G51" s="1"/>
      <c r="H51" s="30"/>
      <c r="I51" s="2"/>
      <c r="J51" s="75"/>
      <c r="K51" s="2"/>
      <c r="L51" s="75"/>
      <c r="M51" s="2"/>
      <c r="N51" s="75"/>
      <c r="O51" s="49"/>
      <c r="P51" s="75"/>
    </row>
    <row r="52" spans="1:16" ht="21.75" customHeight="1" x14ac:dyDescent="0.4">
      <c r="A52" s="1" t="s">
        <v>90</v>
      </c>
      <c r="B52" s="1"/>
      <c r="C52" s="1"/>
      <c r="D52" s="1"/>
      <c r="E52" s="1"/>
      <c r="F52" s="1"/>
      <c r="G52" s="1"/>
      <c r="I52" s="2"/>
      <c r="J52" s="75"/>
      <c r="K52" s="2"/>
      <c r="L52" s="75"/>
      <c r="M52" s="2"/>
      <c r="N52" s="75"/>
      <c r="O52" s="49"/>
      <c r="P52" s="75"/>
    </row>
    <row r="53" spans="1:16" ht="21.75" customHeight="1" x14ac:dyDescent="0.4">
      <c r="A53" s="6" t="str">
        <f>+A3</f>
        <v>สำหรับรอบระยะเวลาหกเดือนสิ้นสุดวันที่ 30 มิถุนายน พ.ศ. 2569</v>
      </c>
      <c r="B53" s="7"/>
      <c r="C53" s="7"/>
      <c r="D53" s="7"/>
      <c r="E53" s="7"/>
      <c r="F53" s="7"/>
      <c r="G53" s="7"/>
      <c r="H53" s="40"/>
      <c r="I53" s="8"/>
      <c r="J53" s="81"/>
      <c r="K53" s="8"/>
      <c r="L53" s="81"/>
      <c r="M53" s="8"/>
      <c r="N53" s="81"/>
      <c r="O53" s="50"/>
      <c r="P53" s="81"/>
    </row>
    <row r="54" spans="1:16" ht="21.75" customHeight="1" x14ac:dyDescent="0.4">
      <c r="A54" s="1"/>
      <c r="B54" s="1"/>
      <c r="C54" s="12"/>
      <c r="D54" s="12"/>
      <c r="E54" s="12"/>
      <c r="F54" s="12"/>
      <c r="G54" s="12"/>
      <c r="H54" s="2"/>
      <c r="I54" s="13"/>
      <c r="J54" s="21"/>
      <c r="K54" s="13"/>
      <c r="L54" s="21"/>
      <c r="M54" s="13"/>
      <c r="N54" s="21"/>
      <c r="O54" s="51"/>
      <c r="P54" s="21"/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177" t="s">
        <v>2</v>
      </c>
      <c r="K55" s="178"/>
      <c r="L55" s="178"/>
      <c r="M55" s="3"/>
      <c r="N55" s="177" t="s">
        <v>3</v>
      </c>
      <c r="O55" s="178"/>
      <c r="P55" s="178"/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13"/>
      <c r="I56" s="2"/>
      <c r="J56" s="75" t="s">
        <v>7</v>
      </c>
      <c r="K56" s="11"/>
      <c r="L56" s="75" t="s">
        <v>8</v>
      </c>
      <c r="M56" s="4"/>
      <c r="N56" s="75" t="s">
        <v>7</v>
      </c>
      <c r="O56" s="11"/>
      <c r="P56" s="75" t="s">
        <v>8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8" t="s">
        <v>9</v>
      </c>
      <c r="I57" s="2"/>
      <c r="J57" s="81" t="s">
        <v>10</v>
      </c>
      <c r="K57" s="2"/>
      <c r="L57" s="81" t="s">
        <v>10</v>
      </c>
      <c r="M57" s="4"/>
      <c r="N57" s="81" t="s">
        <v>10</v>
      </c>
      <c r="O57" s="4"/>
      <c r="P57" s="81" t="s">
        <v>10</v>
      </c>
    </row>
    <row r="58" spans="1:16" ht="21.7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75"/>
      <c r="K58" s="2"/>
      <c r="L58" s="75"/>
      <c r="M58" s="4"/>
      <c r="N58" s="75"/>
      <c r="O58" s="4"/>
      <c r="P58" s="75"/>
    </row>
    <row r="59" spans="1:16" ht="21.75" customHeight="1" x14ac:dyDescent="0.4">
      <c r="A59" s="1" t="s">
        <v>115</v>
      </c>
      <c r="B59" s="61"/>
      <c r="C59" s="34"/>
      <c r="D59" s="34"/>
      <c r="E59" s="34"/>
      <c r="F59" s="34"/>
      <c r="G59" s="34"/>
      <c r="H59" s="2"/>
      <c r="I59" s="62"/>
      <c r="J59" s="21">
        <f>+J43</f>
        <v>31407698</v>
      </c>
      <c r="K59" s="62"/>
      <c r="L59" s="21">
        <v>93557489</v>
      </c>
      <c r="M59" s="62"/>
      <c r="N59" s="21">
        <f>+N43</f>
        <v>46801899</v>
      </c>
      <c r="O59" s="62"/>
      <c r="P59" s="21">
        <v>22570590</v>
      </c>
    </row>
    <row r="60" spans="1:16" ht="6" customHeight="1" x14ac:dyDescent="0.4">
      <c r="A60" s="61"/>
      <c r="B60" s="34"/>
      <c r="C60" s="63"/>
      <c r="D60" s="64"/>
      <c r="E60" s="54"/>
      <c r="F60" s="64"/>
      <c r="G60" s="54"/>
      <c r="H60" s="2"/>
      <c r="I60" s="54"/>
      <c r="J60" s="21"/>
      <c r="K60" s="54"/>
      <c r="L60" s="21"/>
      <c r="M60" s="34"/>
      <c r="N60" s="21"/>
      <c r="O60" s="34"/>
      <c r="P60" s="21"/>
    </row>
    <row r="61" spans="1:16" ht="21.75" customHeight="1" x14ac:dyDescent="0.4">
      <c r="A61" s="65" t="s">
        <v>118</v>
      </c>
      <c r="B61" s="34"/>
      <c r="C61" s="34"/>
      <c r="D61" s="64"/>
      <c r="E61" s="54"/>
      <c r="F61" s="64"/>
      <c r="G61" s="54"/>
      <c r="H61" s="2"/>
      <c r="I61" s="54"/>
      <c r="J61" s="21"/>
      <c r="K61" s="13"/>
      <c r="L61" s="21"/>
      <c r="M61" s="13"/>
      <c r="N61" s="21"/>
      <c r="O61" s="51"/>
      <c r="P61" s="21"/>
    </row>
    <row r="62" spans="1:16" ht="21.75" customHeight="1" x14ac:dyDescent="0.4">
      <c r="A62" s="66" t="s">
        <v>119</v>
      </c>
      <c r="B62" s="34"/>
      <c r="C62" s="34"/>
      <c r="D62" s="64"/>
      <c r="E62" s="54"/>
      <c r="F62" s="64"/>
      <c r="G62" s="54"/>
      <c r="H62" s="2"/>
      <c r="I62" s="54"/>
      <c r="J62" s="21"/>
      <c r="K62" s="13"/>
      <c r="L62" s="21"/>
      <c r="M62" s="13"/>
      <c r="N62" s="21"/>
      <c r="O62" s="51"/>
      <c r="P62" s="21"/>
    </row>
    <row r="63" spans="1:16" ht="21.75" customHeight="1" x14ac:dyDescent="0.4">
      <c r="A63" s="34"/>
      <c r="B63" s="66" t="s">
        <v>120</v>
      </c>
      <c r="C63" s="34"/>
      <c r="D63" s="64"/>
      <c r="E63" s="54"/>
      <c r="F63" s="64"/>
      <c r="G63" s="54"/>
      <c r="H63" s="62"/>
      <c r="I63" s="54"/>
      <c r="J63" s="21"/>
      <c r="K63" s="13"/>
      <c r="L63" s="21"/>
      <c r="M63" s="13"/>
      <c r="N63" s="21"/>
      <c r="O63" s="51"/>
      <c r="P63" s="21"/>
    </row>
    <row r="64" spans="1:16" ht="21.75" customHeight="1" x14ac:dyDescent="0.4">
      <c r="A64" s="66"/>
      <c r="B64" s="34" t="s">
        <v>121</v>
      </c>
      <c r="C64" s="34"/>
      <c r="D64" s="64"/>
      <c r="E64" s="54"/>
      <c r="F64" s="64"/>
      <c r="G64" s="54"/>
      <c r="H64" s="64"/>
      <c r="I64" s="54"/>
      <c r="J64" s="21"/>
      <c r="K64" s="13"/>
      <c r="L64" s="21"/>
      <c r="M64" s="13"/>
      <c r="N64" s="21"/>
      <c r="O64" s="51"/>
      <c r="P64" s="21"/>
    </row>
    <row r="65" spans="1:16" ht="21.75" customHeight="1" x14ac:dyDescent="0.4">
      <c r="A65" s="66"/>
      <c r="B65" s="34"/>
      <c r="C65" s="34" t="s">
        <v>122</v>
      </c>
      <c r="D65" s="64"/>
      <c r="E65" s="54"/>
      <c r="F65" s="64"/>
      <c r="G65" s="54"/>
      <c r="H65" s="62">
        <v>10</v>
      </c>
      <c r="I65" s="54"/>
      <c r="J65" s="90">
        <f>'[1]PL(Format PWC)'!$Q$79</f>
        <v>-250268</v>
      </c>
      <c r="K65" s="13"/>
      <c r="L65" s="90">
        <v>-132429</v>
      </c>
      <c r="M65" s="13"/>
      <c r="N65" s="90">
        <v>0</v>
      </c>
      <c r="O65" s="13"/>
      <c r="P65" s="90">
        <v>0</v>
      </c>
    </row>
    <row r="66" spans="1:16" ht="6" customHeight="1" x14ac:dyDescent="0.4">
      <c r="A66" s="61"/>
      <c r="B66" s="34"/>
      <c r="C66" s="63"/>
      <c r="D66" s="64"/>
      <c r="E66" s="54"/>
      <c r="F66" s="64"/>
      <c r="G66" s="54"/>
      <c r="H66" s="62"/>
      <c r="I66" s="54"/>
      <c r="J66" s="21"/>
      <c r="K66" s="54"/>
      <c r="L66" s="21"/>
      <c r="M66" s="34"/>
      <c r="N66" s="21"/>
      <c r="O66" s="34"/>
      <c r="P66" s="21"/>
    </row>
    <row r="67" spans="1:16" ht="19.5" customHeight="1" x14ac:dyDescent="0.4">
      <c r="A67" s="61" t="s">
        <v>123</v>
      </c>
      <c r="B67" s="34"/>
      <c r="C67" s="34"/>
      <c r="D67" s="64"/>
      <c r="E67" s="54"/>
      <c r="F67" s="64"/>
      <c r="G67" s="54"/>
      <c r="H67" s="62"/>
      <c r="I67" s="54"/>
      <c r="J67" s="21"/>
      <c r="K67" s="13"/>
      <c r="L67" s="21"/>
      <c r="M67" s="13"/>
      <c r="N67" s="21"/>
      <c r="O67" s="51"/>
      <c r="P67" s="21"/>
    </row>
    <row r="68" spans="1:16" ht="19.5" customHeight="1" x14ac:dyDescent="0.4">
      <c r="A68" s="61"/>
      <c r="B68" s="61" t="s">
        <v>124</v>
      </c>
      <c r="C68" s="34"/>
      <c r="D68" s="64"/>
      <c r="E68" s="54"/>
      <c r="F68" s="64"/>
      <c r="G68" s="54"/>
      <c r="H68" s="64"/>
      <c r="I68" s="54"/>
      <c r="J68" s="89">
        <f>SUM(J65)</f>
        <v>-250268</v>
      </c>
      <c r="K68" s="13"/>
      <c r="L68" s="89">
        <f>SUM(L65:L67)</f>
        <v>-132429</v>
      </c>
      <c r="M68" s="13"/>
      <c r="N68" s="89">
        <f>SUM(N65)</f>
        <v>0</v>
      </c>
      <c r="O68" s="51"/>
      <c r="P68" s="89">
        <f>SUM(P65)</f>
        <v>0</v>
      </c>
    </row>
    <row r="69" spans="1:16" ht="6" customHeight="1" x14ac:dyDescent="0.4">
      <c r="A69" s="61"/>
      <c r="B69" s="34"/>
      <c r="C69" s="63"/>
      <c r="D69" s="64"/>
      <c r="E69" s="54"/>
      <c r="F69" s="64"/>
      <c r="G69" s="54"/>
      <c r="H69" s="64"/>
      <c r="I69" s="54"/>
      <c r="J69" s="21"/>
      <c r="K69" s="54"/>
      <c r="L69" s="21"/>
      <c r="M69" s="34"/>
      <c r="N69" s="21"/>
      <c r="O69" s="34"/>
      <c r="P69" s="21"/>
    </row>
    <row r="70" spans="1:16" ht="21.75" customHeight="1" x14ac:dyDescent="0.4">
      <c r="A70" s="61" t="s">
        <v>125</v>
      </c>
      <c r="B70" s="34"/>
      <c r="C70" s="34"/>
      <c r="D70" s="34"/>
      <c r="E70" s="34"/>
      <c r="F70" s="34"/>
      <c r="G70" s="34"/>
      <c r="H70" s="64"/>
      <c r="I70" s="62"/>
    </row>
    <row r="71" spans="1:16" ht="21.75" customHeight="1" thickBot="1" x14ac:dyDescent="0.45">
      <c r="A71" s="61"/>
      <c r="B71" s="61" t="s">
        <v>126</v>
      </c>
      <c r="C71" s="34"/>
      <c r="D71" s="34"/>
      <c r="E71" s="34"/>
      <c r="F71" s="34"/>
      <c r="G71" s="34"/>
      <c r="H71" s="64"/>
      <c r="I71" s="62"/>
      <c r="J71" s="91">
        <f>SUM(J59,J65)</f>
        <v>31157430</v>
      </c>
      <c r="K71" s="68"/>
      <c r="L71" s="91">
        <f>SUM(L59+L68)</f>
        <v>93425060</v>
      </c>
      <c r="M71" s="68"/>
      <c r="N71" s="91">
        <f>SUM(N59,N65)</f>
        <v>46801899</v>
      </c>
      <c r="O71" s="54"/>
      <c r="P71" s="91">
        <f>SUM(P59,P61)</f>
        <v>22570590</v>
      </c>
    </row>
    <row r="72" spans="1:16" ht="21.75" customHeight="1" thickTop="1" x14ac:dyDescent="0.4">
      <c r="A72" s="61"/>
      <c r="B72" s="34"/>
      <c r="C72" s="34"/>
      <c r="D72" s="34"/>
      <c r="E72" s="34"/>
      <c r="F72" s="34"/>
      <c r="G72" s="34"/>
      <c r="H72" s="62"/>
      <c r="I72" s="62"/>
      <c r="J72" s="21"/>
      <c r="K72" s="68"/>
      <c r="L72" s="21"/>
      <c r="M72" s="68"/>
      <c r="N72" s="21"/>
      <c r="O72" s="54"/>
      <c r="P72" s="21"/>
    </row>
    <row r="73" spans="1:16" ht="21.75" customHeight="1" x14ac:dyDescent="0.4">
      <c r="A73" s="1" t="s">
        <v>274</v>
      </c>
      <c r="B73" s="12"/>
      <c r="C73" s="12"/>
      <c r="D73" s="12"/>
      <c r="E73" s="12"/>
      <c r="F73" s="12"/>
      <c r="G73" s="12"/>
      <c r="H73" s="62"/>
      <c r="I73" s="13"/>
      <c r="J73" s="21"/>
      <c r="K73" s="13"/>
      <c r="L73" s="21"/>
      <c r="M73" s="13"/>
      <c r="N73" s="21"/>
      <c r="O73" s="51"/>
      <c r="P73" s="21"/>
    </row>
    <row r="74" spans="1:16" ht="21.75" customHeight="1" x14ac:dyDescent="0.4">
      <c r="A74" s="12"/>
      <c r="B74" s="12" t="s">
        <v>128</v>
      </c>
      <c r="C74" s="12"/>
      <c r="D74" s="12"/>
      <c r="E74" s="12"/>
      <c r="F74" s="12"/>
      <c r="G74" s="12"/>
      <c r="H74" s="62"/>
      <c r="I74" s="13"/>
      <c r="J74" s="88">
        <f>J59-J75</f>
        <v>31416807.051897559</v>
      </c>
      <c r="K74" s="13"/>
      <c r="L74" s="88">
        <v>93585021</v>
      </c>
      <c r="M74" s="13"/>
      <c r="N74" s="88">
        <f>N71</f>
        <v>46801899</v>
      </c>
      <c r="O74" s="13"/>
      <c r="P74" s="88">
        <v>22570590</v>
      </c>
    </row>
    <row r="75" spans="1:16" ht="21.75" customHeight="1" x14ac:dyDescent="0.4">
      <c r="A75" s="12"/>
      <c r="B75" s="12" t="s">
        <v>129</v>
      </c>
      <c r="C75" s="12"/>
      <c r="D75" s="12"/>
      <c r="E75" s="12"/>
      <c r="F75" s="12"/>
      <c r="G75" s="12"/>
      <c r="H75" s="13"/>
      <c r="I75" s="13"/>
      <c r="J75" s="89">
        <f>[4]NCI!$K$14</f>
        <v>-9109.0518975577743</v>
      </c>
      <c r="K75" s="13"/>
      <c r="L75" s="89">
        <v>-27532</v>
      </c>
      <c r="M75" s="13"/>
      <c r="N75" s="89">
        <v>0</v>
      </c>
      <c r="O75" s="13"/>
      <c r="P75" s="89">
        <v>0</v>
      </c>
    </row>
    <row r="76" spans="1:16" ht="6" customHeight="1" x14ac:dyDescent="0.4">
      <c r="A76" s="12"/>
      <c r="B76" s="12"/>
      <c r="C76" s="12"/>
      <c r="D76" s="12"/>
      <c r="E76" s="12"/>
      <c r="F76" s="12"/>
      <c r="G76" s="12"/>
      <c r="H76" s="13"/>
      <c r="I76" s="13"/>
      <c r="J76" s="21"/>
      <c r="K76" s="13"/>
      <c r="L76" s="21"/>
      <c r="M76" s="13"/>
      <c r="N76" s="21"/>
      <c r="O76" s="53"/>
      <c r="P76" s="21"/>
    </row>
    <row r="77" spans="1:16" ht="21.75" customHeight="1" thickBot="1" x14ac:dyDescent="0.45">
      <c r="A77" s="12"/>
      <c r="B77" s="12"/>
      <c r="C77" s="12"/>
      <c r="D77" s="12"/>
      <c r="E77" s="12"/>
      <c r="F77" s="12"/>
      <c r="G77" s="12"/>
      <c r="H77" s="13"/>
      <c r="I77" s="13"/>
      <c r="J77" s="91">
        <f>J59</f>
        <v>31407698</v>
      </c>
      <c r="K77" s="13"/>
      <c r="L77" s="91">
        <f>L43</f>
        <v>93557489</v>
      </c>
      <c r="M77" s="13"/>
      <c r="N77" s="91">
        <f>N43</f>
        <v>46801899</v>
      </c>
      <c r="O77" s="51"/>
      <c r="P77" s="91">
        <f>P43</f>
        <v>22570590</v>
      </c>
    </row>
    <row r="78" spans="1:16" ht="21.75" customHeight="1" thickTop="1" x14ac:dyDescent="0.4">
      <c r="A78" s="12"/>
      <c r="B78" s="12"/>
      <c r="C78" s="12"/>
      <c r="D78" s="12"/>
      <c r="E78" s="12"/>
      <c r="F78" s="12"/>
      <c r="G78" s="12"/>
      <c r="H78" s="13"/>
      <c r="I78" s="13"/>
      <c r="J78" s="21"/>
      <c r="K78" s="13"/>
      <c r="L78" s="21"/>
      <c r="M78" s="13"/>
      <c r="N78" s="21"/>
      <c r="O78" s="51"/>
      <c r="P78" s="21"/>
    </row>
    <row r="79" spans="1:16" ht="21.75" customHeight="1" x14ac:dyDescent="0.4">
      <c r="A79" s="1" t="s">
        <v>275</v>
      </c>
      <c r="B79" s="12"/>
      <c r="C79" s="12"/>
      <c r="D79" s="12"/>
      <c r="E79" s="12"/>
      <c r="F79" s="12"/>
      <c r="G79" s="12"/>
      <c r="H79" s="13"/>
      <c r="I79" s="13"/>
      <c r="J79" s="21"/>
      <c r="K79" s="13"/>
      <c r="L79" s="21"/>
      <c r="M79" s="13"/>
      <c r="N79" s="21"/>
      <c r="O79" s="53"/>
      <c r="P79" s="21"/>
    </row>
    <row r="80" spans="1:16" ht="21.75" customHeight="1" x14ac:dyDescent="0.4">
      <c r="A80" s="12"/>
      <c r="B80" s="12" t="s">
        <v>128</v>
      </c>
      <c r="C80" s="12"/>
      <c r="D80" s="12"/>
      <c r="E80" s="12"/>
      <c r="F80" s="12"/>
      <c r="G80" s="12"/>
      <c r="H80" s="13"/>
      <c r="I80" s="13"/>
      <c r="J80" s="21">
        <f>J71-J81</f>
        <v>31166539.051897559</v>
      </c>
      <c r="K80" s="31"/>
      <c r="L80" s="88">
        <v>93452592</v>
      </c>
      <c r="M80" s="31"/>
      <c r="N80" s="21">
        <f>N77</f>
        <v>46801899</v>
      </c>
      <c r="O80" s="31"/>
      <c r="P80" s="88">
        <v>22570590</v>
      </c>
    </row>
    <row r="81" spans="1:16" ht="21.75" customHeight="1" x14ac:dyDescent="0.4">
      <c r="A81" s="12"/>
      <c r="B81" s="12" t="s">
        <v>129</v>
      </c>
      <c r="C81" s="12"/>
      <c r="D81" s="12"/>
      <c r="E81" s="12"/>
      <c r="F81" s="12"/>
      <c r="G81" s="12"/>
      <c r="H81" s="13"/>
      <c r="I81" s="13"/>
      <c r="J81" s="89">
        <f>J75</f>
        <v>-9109.0518975577743</v>
      </c>
      <c r="K81" s="13"/>
      <c r="L81" s="89">
        <v>-27532</v>
      </c>
      <c r="M81" s="13"/>
      <c r="N81" s="89">
        <v>0</v>
      </c>
      <c r="O81" s="13"/>
      <c r="P81" s="89">
        <v>0</v>
      </c>
    </row>
    <row r="82" spans="1:16" ht="6" customHeight="1" x14ac:dyDescent="0.4">
      <c r="A82" s="12"/>
      <c r="B82" s="12"/>
      <c r="C82" s="12"/>
      <c r="D82" s="12"/>
      <c r="E82" s="12"/>
      <c r="F82" s="12"/>
      <c r="G82" s="12"/>
      <c r="H82" s="13"/>
      <c r="I82" s="13"/>
      <c r="J82" s="21"/>
      <c r="K82" s="13"/>
      <c r="L82" s="21"/>
      <c r="M82" s="13"/>
      <c r="N82" s="21"/>
      <c r="O82" s="53"/>
      <c r="P82" s="21"/>
    </row>
    <row r="83" spans="1:16" ht="21.75" customHeight="1" thickBot="1" x14ac:dyDescent="0.45">
      <c r="A83" s="12"/>
      <c r="B83" s="12"/>
      <c r="C83" s="12"/>
      <c r="D83" s="12"/>
      <c r="E83" s="12"/>
      <c r="F83" s="12"/>
      <c r="G83" s="12"/>
      <c r="H83" s="13"/>
      <c r="I83" s="13"/>
      <c r="J83" s="91">
        <f>J71</f>
        <v>31157430</v>
      </c>
      <c r="K83" s="13"/>
      <c r="L83" s="91">
        <f>L71</f>
        <v>93425060</v>
      </c>
      <c r="M83" s="15"/>
      <c r="N83" s="91">
        <f>N71</f>
        <v>46801899</v>
      </c>
      <c r="O83" s="14"/>
      <c r="P83" s="91">
        <f>SUM(P80:P81)</f>
        <v>22570590</v>
      </c>
    </row>
    <row r="84" spans="1:16" ht="21.75" customHeight="1" thickTop="1" x14ac:dyDescent="0.4">
      <c r="A84" s="12"/>
      <c r="B84" s="12"/>
      <c r="C84" s="12"/>
      <c r="D84" s="12"/>
      <c r="E84" s="12"/>
      <c r="F84" s="12"/>
      <c r="G84" s="12"/>
      <c r="H84" s="13"/>
      <c r="I84" s="13"/>
      <c r="J84" s="21"/>
      <c r="K84" s="13"/>
      <c r="L84" s="21"/>
      <c r="M84" s="15"/>
      <c r="N84" s="21"/>
      <c r="O84" s="14"/>
      <c r="P84" s="21"/>
    </row>
    <row r="85" spans="1:16" ht="21.75" customHeight="1" x14ac:dyDescent="0.4">
      <c r="A85" s="1" t="s">
        <v>131</v>
      </c>
      <c r="B85" s="12"/>
      <c r="C85" s="12"/>
      <c r="D85" s="12"/>
      <c r="E85" s="12"/>
      <c r="F85" s="12"/>
      <c r="G85" s="12"/>
      <c r="H85" s="13">
        <v>20</v>
      </c>
      <c r="I85" s="13"/>
      <c r="J85" s="21"/>
      <c r="K85" s="13"/>
      <c r="L85" s="21"/>
      <c r="M85" s="13"/>
      <c r="N85" s="21"/>
      <c r="O85" s="53"/>
      <c r="P85" s="21"/>
    </row>
    <row r="86" spans="1:16" ht="21.75" customHeight="1" thickBot="1" x14ac:dyDescent="0.45">
      <c r="A86" s="12" t="s">
        <v>132</v>
      </c>
      <c r="B86" s="12"/>
      <c r="C86" s="12"/>
      <c r="D86" s="12"/>
      <c r="E86" s="12"/>
      <c r="F86" s="12"/>
      <c r="G86" s="12"/>
      <c r="H86" s="13"/>
      <c r="I86" s="13"/>
      <c r="J86" s="161">
        <f>J74/1114779027</f>
        <v>2.8182093752197546E-2</v>
      </c>
      <c r="K86" s="69"/>
      <c r="L86" s="161">
        <f>L74/1132227419</f>
        <v>8.2655674495726028E-2</v>
      </c>
      <c r="M86" s="69"/>
      <c r="N86" s="161">
        <f>N74/1114779027</f>
        <v>4.198311761026699E-2</v>
      </c>
      <c r="O86" s="70"/>
      <c r="P86" s="161">
        <f>P74/1132227419</f>
        <v>1.9934678865077018E-2</v>
      </c>
    </row>
    <row r="87" spans="1:16" ht="21.75" customHeight="1" thickTop="1" x14ac:dyDescent="0.4">
      <c r="A87" s="12"/>
      <c r="B87" s="12"/>
      <c r="C87" s="12"/>
      <c r="D87" s="12"/>
      <c r="E87" s="12"/>
      <c r="F87" s="12"/>
      <c r="G87" s="12"/>
      <c r="H87" s="13"/>
      <c r="I87" s="13"/>
      <c r="J87" s="21"/>
      <c r="K87" s="71"/>
      <c r="L87" s="21"/>
      <c r="M87" s="71"/>
      <c r="N87" s="21"/>
      <c r="O87" s="53"/>
      <c r="P87" s="21"/>
    </row>
    <row r="88" spans="1:16" ht="21.75" customHeight="1" x14ac:dyDescent="0.4">
      <c r="A88" s="12"/>
      <c r="B88" s="12"/>
      <c r="C88" s="12"/>
      <c r="D88" s="12"/>
      <c r="E88" s="12"/>
      <c r="F88" s="12"/>
      <c r="G88" s="12"/>
      <c r="H88" s="13"/>
      <c r="I88" s="13"/>
      <c r="J88" s="21"/>
      <c r="K88" s="71"/>
      <c r="L88" s="21"/>
      <c r="M88" s="71"/>
      <c r="N88" s="21"/>
      <c r="O88" s="53"/>
      <c r="P88" s="21"/>
    </row>
    <row r="89" spans="1:16" ht="21.75" customHeight="1" x14ac:dyDescent="0.4">
      <c r="A89" s="12"/>
      <c r="B89" s="12"/>
      <c r="C89" s="12"/>
      <c r="D89" s="12"/>
      <c r="E89" s="12"/>
      <c r="F89" s="12"/>
      <c r="G89" s="12"/>
      <c r="H89" s="13"/>
      <c r="I89" s="13"/>
      <c r="J89" s="21"/>
      <c r="K89" s="71"/>
      <c r="L89" s="21"/>
      <c r="M89" s="71"/>
      <c r="N89" s="21"/>
      <c r="O89" s="53"/>
      <c r="P89" s="21"/>
    </row>
    <row r="90" spans="1:16" ht="9.75" customHeight="1" x14ac:dyDescent="0.4">
      <c r="A90" s="72"/>
      <c r="B90" s="72"/>
      <c r="C90" s="72"/>
      <c r="D90" s="72"/>
      <c r="E90" s="72"/>
      <c r="F90" s="72"/>
      <c r="G90" s="72"/>
      <c r="H90" s="13"/>
      <c r="I90" s="72"/>
      <c r="J90" s="88"/>
      <c r="K90" s="72"/>
      <c r="L90" s="117"/>
      <c r="M90" s="72"/>
      <c r="N90" s="117"/>
      <c r="O90" s="72"/>
      <c r="P90" s="117"/>
    </row>
    <row r="91" spans="1:16" ht="21.75" customHeight="1" x14ac:dyDescent="0.4">
      <c r="A91" s="179" t="s">
        <v>41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</row>
    <row r="92" spans="1:16" ht="21.75" customHeight="1" x14ac:dyDescent="0.4">
      <c r="A92" s="179" t="s">
        <v>116</v>
      </c>
      <c r="B92" s="179"/>
      <c r="C92" s="179"/>
      <c r="D92" s="179"/>
      <c r="E92" s="179"/>
      <c r="F92" s="179"/>
      <c r="G92" s="179"/>
      <c r="H92" s="179"/>
      <c r="I92" s="179"/>
      <c r="J92" s="179"/>
      <c r="K92" s="30"/>
      <c r="L92" s="93" t="s">
        <v>117</v>
      </c>
      <c r="M92" s="30"/>
      <c r="N92" s="92"/>
      <c r="O92" s="30"/>
      <c r="P92" s="92"/>
    </row>
    <row r="93" spans="1:16" ht="17.25" customHeight="1" x14ac:dyDescent="0.4">
      <c r="A93" s="30"/>
      <c r="B93" s="30"/>
      <c r="C93" s="30"/>
      <c r="D93" s="30"/>
      <c r="E93" s="30"/>
      <c r="F93" s="30"/>
      <c r="G93" s="30"/>
      <c r="H93" s="30"/>
      <c r="I93" s="30"/>
      <c r="J93" s="45"/>
      <c r="K93" s="30"/>
      <c r="L93" s="93"/>
      <c r="M93" s="30"/>
      <c r="N93" s="92"/>
      <c r="O93" s="30"/>
      <c r="P93" s="92"/>
    </row>
    <row r="94" spans="1:16" ht="3.75" customHeight="1" x14ac:dyDescent="0.4">
      <c r="A94" s="12"/>
      <c r="B94" s="12"/>
      <c r="C94" s="12"/>
      <c r="D94" s="12"/>
      <c r="E94" s="12"/>
      <c r="F94" s="12"/>
      <c r="G94" s="13"/>
      <c r="H94" s="13"/>
      <c r="I94" s="12"/>
      <c r="J94" s="88"/>
      <c r="K94" s="12"/>
      <c r="L94" s="36"/>
      <c r="M94" s="12"/>
      <c r="N94" s="92"/>
      <c r="O94" s="12"/>
      <c r="P94" s="92"/>
    </row>
    <row r="95" spans="1:16" ht="21.95" customHeight="1" x14ac:dyDescent="0.4">
      <c r="A95" s="3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32"/>
      <c r="C95" s="32"/>
      <c r="D95" s="32"/>
      <c r="E95" s="32"/>
      <c r="F95" s="32"/>
      <c r="G95" s="32"/>
      <c r="H95" s="32"/>
      <c r="I95" s="40"/>
      <c r="J95" s="89"/>
      <c r="K95" s="40"/>
      <c r="L95" s="89"/>
      <c r="M95" s="40"/>
      <c r="N95" s="89"/>
      <c r="O95" s="73"/>
      <c r="P95" s="89"/>
    </row>
    <row r="96" spans="1:16" ht="21.75" customHeight="1" x14ac:dyDescent="0.4">
      <c r="H96" s="13"/>
    </row>
  </sheetData>
  <mergeCells count="8">
    <mergeCell ref="A91:P91"/>
    <mergeCell ref="A92:J92"/>
    <mergeCell ref="J5:L5"/>
    <mergeCell ref="N5:P5"/>
    <mergeCell ref="A47:P47"/>
    <mergeCell ref="A48:J48"/>
    <mergeCell ref="J55:L55"/>
    <mergeCell ref="N55:P55"/>
  </mergeCells>
  <pageMargins left="0.8" right="0.5" top="0.5" bottom="0.6" header="0.49" footer="0.4"/>
  <pageSetup paperSize="9" scale="8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6953-D0C2-4C10-B303-9FA80C5EF978}">
  <dimension ref="A1:AE40"/>
  <sheetViews>
    <sheetView view="pageBreakPreview" topLeftCell="A7" zoomScale="85" zoomScaleNormal="115" zoomScaleSheetLayoutView="85" workbookViewId="0">
      <selection activeCell="M46" sqref="M46"/>
    </sheetView>
  </sheetViews>
  <sheetFormatPr defaultColWidth="12.625" defaultRowHeight="15" customHeight="1" x14ac:dyDescent="0.4"/>
  <cols>
    <col min="1" max="2" width="1.5" style="20" customWidth="1"/>
    <col min="3" max="3" width="37.375" style="20" customWidth="1"/>
    <col min="4" max="4" width="2.875" style="20" customWidth="1"/>
    <col min="5" max="5" width="7" style="20" customWidth="1"/>
    <col min="6" max="6" width="0.5" style="20" customWidth="1"/>
    <col min="7" max="7" width="9.75" style="20" customWidth="1"/>
    <col min="8" max="8" width="0.5" style="20" customWidth="1"/>
    <col min="9" max="9" width="10.625" style="20" customWidth="1"/>
    <col min="10" max="10" width="0.5" style="20" customWidth="1"/>
    <col min="11" max="11" width="11.25" style="20" bestFit="1" customWidth="1"/>
    <col min="12" max="12" width="0.5" style="20" customWidth="1"/>
    <col min="13" max="13" width="9.75" style="20" bestFit="1" customWidth="1"/>
    <col min="14" max="14" width="0.5" style="20" customWidth="1"/>
    <col min="15" max="15" width="11.75" style="20" bestFit="1" customWidth="1"/>
    <col min="16" max="16" width="0.5" style="20" customWidth="1"/>
    <col min="17" max="17" width="9.5" style="20" bestFit="1" customWidth="1"/>
    <col min="18" max="18" width="0.5" style="20" customWidth="1"/>
    <col min="19" max="19" width="9.125" style="20" customWidth="1"/>
    <col min="20" max="20" width="0.5" style="20" customWidth="1"/>
    <col min="21" max="21" width="10.125" style="20" customWidth="1"/>
    <col min="22" max="22" width="0.5" style="20" customWidth="1"/>
    <col min="23" max="23" width="10.125" style="20" customWidth="1"/>
    <col min="24" max="24" width="0.5" style="20" customWidth="1"/>
    <col min="25" max="25" width="10.625" style="20" customWidth="1"/>
    <col min="26" max="26" width="0.5" style="20" customWidth="1"/>
    <col min="27" max="27" width="10.375" style="20" customWidth="1"/>
    <col min="28" max="28" width="0.5" style="20" customWidth="1"/>
    <col min="29" max="29" width="9.75" style="20" customWidth="1"/>
    <col min="30" max="30" width="0.5" style="20" customWidth="1"/>
    <col min="31" max="31" width="11.375" style="20" customWidth="1"/>
    <col min="32" max="16384" width="12.625" style="20"/>
  </cols>
  <sheetData>
    <row r="1" spans="1:31" ht="21" customHeight="1" x14ac:dyDescent="0.4">
      <c r="A1" s="39" t="s">
        <v>0</v>
      </c>
      <c r="B1" s="39"/>
      <c r="C1" s="39"/>
      <c r="D1" s="74"/>
      <c r="E1" s="74"/>
      <c r="F1" s="74"/>
      <c r="G1" s="75"/>
      <c r="H1" s="74"/>
      <c r="I1" s="75"/>
      <c r="J1" s="74"/>
      <c r="K1" s="75"/>
      <c r="L1" s="76"/>
      <c r="M1" s="75"/>
      <c r="N1" s="74"/>
      <c r="O1" s="75"/>
      <c r="P1" s="76"/>
      <c r="Q1" s="75"/>
      <c r="R1" s="76"/>
      <c r="S1" s="75"/>
      <c r="T1" s="77"/>
      <c r="U1" s="75"/>
      <c r="V1" s="77"/>
      <c r="W1" s="75"/>
      <c r="X1" s="77"/>
      <c r="Y1" s="75"/>
      <c r="Z1" s="77"/>
      <c r="AA1" s="75"/>
      <c r="AB1" s="39"/>
      <c r="AC1" s="75"/>
      <c r="AD1" s="39"/>
      <c r="AE1" s="75"/>
    </row>
    <row r="2" spans="1:31" ht="21" customHeight="1" x14ac:dyDescent="0.4">
      <c r="A2" s="39" t="s">
        <v>133</v>
      </c>
      <c r="B2" s="39"/>
      <c r="C2" s="39"/>
      <c r="D2" s="74"/>
      <c r="E2" s="74"/>
      <c r="F2" s="74"/>
      <c r="G2" s="75"/>
      <c r="H2" s="74"/>
      <c r="I2" s="75"/>
      <c r="J2" s="74"/>
      <c r="K2" s="75"/>
      <c r="L2" s="76"/>
      <c r="M2" s="75"/>
      <c r="N2" s="74"/>
      <c r="O2" s="75"/>
      <c r="P2" s="76"/>
      <c r="Q2" s="75"/>
      <c r="R2" s="76"/>
      <c r="S2" s="75"/>
      <c r="T2" s="77"/>
      <c r="U2" s="75"/>
      <c r="V2" s="77"/>
      <c r="W2" s="75"/>
      <c r="X2" s="77"/>
      <c r="Y2" s="75"/>
      <c r="Z2" s="77"/>
      <c r="AA2" s="75"/>
      <c r="AB2" s="39"/>
      <c r="AC2" s="75"/>
      <c r="AD2" s="39"/>
      <c r="AE2" s="75"/>
    </row>
    <row r="3" spans="1:31" ht="21" customHeight="1" x14ac:dyDescent="0.4">
      <c r="A3" s="78" t="s">
        <v>250</v>
      </c>
      <c r="B3" s="79"/>
      <c r="C3" s="79"/>
      <c r="D3" s="80"/>
      <c r="E3" s="80"/>
      <c r="F3" s="80"/>
      <c r="G3" s="81"/>
      <c r="H3" s="80"/>
      <c r="I3" s="81"/>
      <c r="J3" s="80"/>
      <c r="K3" s="81"/>
      <c r="L3" s="82"/>
      <c r="M3" s="81"/>
      <c r="N3" s="80"/>
      <c r="O3" s="81"/>
      <c r="P3" s="82"/>
      <c r="Q3" s="81"/>
      <c r="R3" s="82"/>
      <c r="S3" s="81"/>
      <c r="T3" s="83"/>
      <c r="U3" s="81"/>
      <c r="V3" s="83"/>
      <c r="W3" s="81"/>
      <c r="X3" s="83"/>
      <c r="Y3" s="81"/>
      <c r="Z3" s="83"/>
      <c r="AA3" s="81"/>
      <c r="AB3" s="83"/>
      <c r="AC3" s="81"/>
      <c r="AD3" s="83"/>
      <c r="AE3" s="81"/>
    </row>
    <row r="4" spans="1:31" ht="21.6" customHeight="1" x14ac:dyDescent="0.4">
      <c r="A4" s="36"/>
      <c r="B4" s="36"/>
      <c r="C4" s="36"/>
      <c r="D4" s="21"/>
      <c r="E4" s="21"/>
      <c r="F4" s="21"/>
      <c r="G4" s="21"/>
      <c r="H4" s="21"/>
      <c r="I4" s="21"/>
      <c r="J4" s="21"/>
      <c r="K4" s="21"/>
      <c r="L4" s="84"/>
      <c r="M4" s="21"/>
      <c r="N4" s="21"/>
      <c r="O4" s="21"/>
      <c r="P4" s="84"/>
      <c r="Q4" s="21"/>
      <c r="R4" s="84"/>
      <c r="S4" s="21"/>
      <c r="T4" s="84"/>
      <c r="U4" s="21"/>
      <c r="V4" s="84"/>
      <c r="W4" s="21"/>
      <c r="X4" s="84"/>
      <c r="Y4" s="21"/>
      <c r="Z4" s="84"/>
      <c r="AA4" s="21"/>
      <c r="AB4" s="84"/>
      <c r="AC4" s="21"/>
      <c r="AD4" s="84"/>
      <c r="AE4" s="21"/>
    </row>
    <row r="5" spans="1:31" ht="21.6" customHeight="1" x14ac:dyDescent="0.4">
      <c r="A5" s="39"/>
      <c r="B5" s="39"/>
      <c r="C5" s="39"/>
      <c r="D5" s="39"/>
      <c r="E5" s="39"/>
      <c r="F5" s="39"/>
      <c r="G5" s="182" t="s">
        <v>2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</row>
    <row r="6" spans="1:31" ht="21.6" customHeight="1" x14ac:dyDescent="0.4">
      <c r="A6" s="39"/>
      <c r="B6" s="39"/>
      <c r="C6" s="39"/>
      <c r="D6" s="39"/>
      <c r="E6" s="39"/>
      <c r="F6" s="39"/>
      <c r="G6" s="182" t="s">
        <v>134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54"/>
      <c r="AC6" s="184"/>
      <c r="AD6" s="184"/>
      <c r="AE6" s="75"/>
    </row>
    <row r="7" spans="1:31" ht="21.6" customHeight="1" x14ac:dyDescent="0.4">
      <c r="A7" s="39"/>
      <c r="B7" s="39"/>
      <c r="C7" s="39"/>
      <c r="D7" s="39"/>
      <c r="E7" s="39"/>
      <c r="F7" s="39"/>
      <c r="G7" s="75"/>
      <c r="H7" s="39"/>
      <c r="I7" s="75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75" t="s">
        <v>135</v>
      </c>
      <c r="Z7" s="86"/>
      <c r="AA7" s="75"/>
      <c r="AB7" s="76"/>
      <c r="AC7" s="75"/>
      <c r="AD7" s="77"/>
      <c r="AE7" s="75"/>
    </row>
    <row r="8" spans="1:31" ht="21.6" customHeight="1" x14ac:dyDescent="0.4">
      <c r="A8" s="36"/>
      <c r="B8" s="36"/>
      <c r="C8" s="36"/>
      <c r="D8" s="21"/>
      <c r="E8" s="21"/>
      <c r="F8" s="21"/>
      <c r="G8" s="21"/>
      <c r="H8" s="21"/>
      <c r="I8" s="21"/>
      <c r="J8" s="21"/>
      <c r="K8" s="75"/>
      <c r="L8" s="86"/>
      <c r="M8" s="75"/>
      <c r="N8" s="39"/>
      <c r="O8" s="75"/>
      <c r="P8" s="86"/>
      <c r="Q8" s="75"/>
      <c r="R8" s="86"/>
      <c r="S8" s="75"/>
      <c r="T8" s="74"/>
      <c r="U8" s="75"/>
      <c r="V8" s="74"/>
      <c r="W8" s="75"/>
      <c r="X8" s="74"/>
      <c r="Y8" s="75" t="s">
        <v>136</v>
      </c>
      <c r="Z8" s="84"/>
      <c r="AA8" s="75"/>
      <c r="AB8" s="84"/>
      <c r="AC8" s="21"/>
      <c r="AD8" s="84"/>
      <c r="AE8" s="21"/>
    </row>
    <row r="9" spans="1:31" ht="21.6" customHeight="1" x14ac:dyDescent="0.4">
      <c r="A9" s="39"/>
      <c r="B9" s="39"/>
      <c r="C9" s="39"/>
      <c r="D9" s="75"/>
      <c r="E9" s="75"/>
      <c r="F9" s="75"/>
      <c r="G9" s="75"/>
      <c r="H9" s="75"/>
      <c r="I9" s="75"/>
      <c r="J9" s="75"/>
      <c r="K9" s="75" t="s">
        <v>137</v>
      </c>
      <c r="L9" s="84"/>
      <c r="M9" s="75" t="s">
        <v>138</v>
      </c>
      <c r="N9" s="77"/>
      <c r="O9" s="75"/>
      <c r="P9" s="84"/>
      <c r="Q9" s="75"/>
      <c r="R9" s="84"/>
      <c r="S9" s="185" t="s">
        <v>80</v>
      </c>
      <c r="T9" s="185"/>
      <c r="U9" s="185"/>
      <c r="V9" s="178"/>
      <c r="W9" s="178"/>
      <c r="X9" s="84"/>
      <c r="Y9" s="81" t="s">
        <v>139</v>
      </c>
      <c r="Z9" s="76"/>
      <c r="AA9" s="39"/>
      <c r="AB9" s="76"/>
      <c r="AC9" s="39"/>
      <c r="AD9" s="39"/>
      <c r="AE9" s="75"/>
    </row>
    <row r="10" spans="1:31" ht="21.6" customHeight="1" x14ac:dyDescent="0.4">
      <c r="A10" s="39"/>
      <c r="B10" s="39"/>
      <c r="C10" s="39"/>
      <c r="D10" s="75"/>
      <c r="E10" s="75"/>
      <c r="F10" s="36"/>
      <c r="G10" s="36"/>
      <c r="H10" s="36"/>
      <c r="I10" s="36"/>
      <c r="J10" s="36"/>
      <c r="K10" s="75" t="s">
        <v>140</v>
      </c>
      <c r="L10" s="76"/>
      <c r="M10" s="75" t="s">
        <v>141</v>
      </c>
      <c r="N10" s="77"/>
      <c r="O10" s="75" t="s">
        <v>142</v>
      </c>
      <c r="P10" s="76"/>
      <c r="Q10" s="75"/>
      <c r="R10" s="76"/>
      <c r="S10" s="85" t="s">
        <v>143</v>
      </c>
      <c r="T10" s="85"/>
      <c r="U10" s="85" t="s">
        <v>143</v>
      </c>
      <c r="V10" s="77"/>
      <c r="W10" s="75"/>
      <c r="X10" s="76"/>
      <c r="Y10" s="75" t="s">
        <v>144</v>
      </c>
      <c r="Z10" s="36"/>
      <c r="AA10" s="75" t="s">
        <v>145</v>
      </c>
      <c r="AB10" s="76"/>
      <c r="AC10" s="75" t="s">
        <v>146</v>
      </c>
      <c r="AD10" s="77"/>
      <c r="AE10" s="36"/>
    </row>
    <row r="11" spans="1:31" ht="21.6" customHeight="1" x14ac:dyDescent="0.4">
      <c r="A11" s="39"/>
      <c r="B11" s="39"/>
      <c r="C11" s="39"/>
      <c r="D11" s="75"/>
      <c r="E11" s="75"/>
      <c r="F11" s="75"/>
      <c r="G11" s="75" t="s">
        <v>147</v>
      </c>
      <c r="H11" s="75"/>
      <c r="I11" s="75" t="s">
        <v>148</v>
      </c>
      <c r="J11" s="75"/>
      <c r="K11" s="75" t="s">
        <v>149</v>
      </c>
      <c r="L11" s="76"/>
      <c r="M11" s="75" t="s">
        <v>150</v>
      </c>
      <c r="N11" s="77"/>
      <c r="O11" s="75" t="s">
        <v>151</v>
      </c>
      <c r="P11" s="76"/>
      <c r="Q11" s="75"/>
      <c r="R11" s="76"/>
      <c r="S11" s="75" t="s">
        <v>152</v>
      </c>
      <c r="T11" s="77"/>
      <c r="U11" s="75" t="s">
        <v>152</v>
      </c>
      <c r="V11" s="77"/>
      <c r="W11" s="75"/>
      <c r="X11" s="76"/>
      <c r="Y11" s="75" t="s">
        <v>153</v>
      </c>
      <c r="Z11" s="76"/>
      <c r="AA11" s="75" t="s">
        <v>154</v>
      </c>
      <c r="AB11" s="76"/>
      <c r="AC11" s="75" t="s">
        <v>155</v>
      </c>
      <c r="AD11" s="77"/>
      <c r="AE11" s="75" t="s">
        <v>156</v>
      </c>
    </row>
    <row r="12" spans="1:31" ht="21.6" customHeight="1" x14ac:dyDescent="0.4">
      <c r="A12" s="39"/>
      <c r="B12" s="39"/>
      <c r="C12" s="39"/>
      <c r="D12" s="75"/>
      <c r="E12" s="75"/>
      <c r="F12" s="75"/>
      <c r="G12" s="75" t="s">
        <v>157</v>
      </c>
      <c r="H12" s="75"/>
      <c r="I12" s="75" t="s">
        <v>258</v>
      </c>
      <c r="J12" s="75"/>
      <c r="K12" s="75" t="s">
        <v>158</v>
      </c>
      <c r="L12" s="77"/>
      <c r="M12" s="75" t="s">
        <v>159</v>
      </c>
      <c r="N12" s="75"/>
      <c r="O12" s="75" t="s">
        <v>160</v>
      </c>
      <c r="P12" s="77"/>
      <c r="Q12" s="75" t="s">
        <v>161</v>
      </c>
      <c r="R12" s="77"/>
      <c r="S12" s="75" t="s">
        <v>162</v>
      </c>
      <c r="T12" s="77"/>
      <c r="U12" s="75" t="s">
        <v>161</v>
      </c>
      <c r="V12" s="77"/>
      <c r="W12" s="75" t="s">
        <v>83</v>
      </c>
      <c r="X12" s="77"/>
      <c r="Y12" s="75" t="s">
        <v>163</v>
      </c>
      <c r="Z12" s="77"/>
      <c r="AA12" s="75" t="s">
        <v>164</v>
      </c>
      <c r="AB12" s="77"/>
      <c r="AC12" s="75" t="s">
        <v>165</v>
      </c>
      <c r="AD12" s="77"/>
      <c r="AE12" s="75" t="s">
        <v>68</v>
      </c>
    </row>
    <row r="13" spans="1:31" ht="21.6" customHeight="1" x14ac:dyDescent="0.4">
      <c r="A13" s="39"/>
      <c r="B13" s="39"/>
      <c r="C13" s="39"/>
      <c r="D13" s="75"/>
      <c r="E13" s="87" t="s">
        <v>9</v>
      </c>
      <c r="F13" s="75"/>
      <c r="G13" s="81" t="s">
        <v>10</v>
      </c>
      <c r="H13" s="75"/>
      <c r="I13" s="81" t="s">
        <v>10</v>
      </c>
      <c r="J13" s="75"/>
      <c r="K13" s="81" t="s">
        <v>10</v>
      </c>
      <c r="L13" s="77"/>
      <c r="M13" s="81" t="s">
        <v>10</v>
      </c>
      <c r="N13" s="75"/>
      <c r="O13" s="81" t="s">
        <v>10</v>
      </c>
      <c r="P13" s="77"/>
      <c r="Q13" s="81" t="s">
        <v>10</v>
      </c>
      <c r="R13" s="77"/>
      <c r="S13" s="81" t="s">
        <v>10</v>
      </c>
      <c r="T13" s="77"/>
      <c r="U13" s="81" t="s">
        <v>10</v>
      </c>
      <c r="V13" s="77"/>
      <c r="W13" s="81" t="s">
        <v>10</v>
      </c>
      <c r="X13" s="77"/>
      <c r="Y13" s="81" t="s">
        <v>10</v>
      </c>
      <c r="Z13" s="77"/>
      <c r="AA13" s="81" t="s">
        <v>10</v>
      </c>
      <c r="AB13" s="77"/>
      <c r="AC13" s="81" t="s">
        <v>10</v>
      </c>
      <c r="AD13" s="77"/>
      <c r="AE13" s="81" t="s">
        <v>10</v>
      </c>
    </row>
    <row r="14" spans="1:31" ht="6" customHeight="1" x14ac:dyDescent="0.4">
      <c r="A14" s="36"/>
      <c r="B14" s="36"/>
      <c r="C14" s="36"/>
      <c r="D14" s="75"/>
      <c r="E14" s="75"/>
      <c r="F14" s="75"/>
      <c r="G14" s="75"/>
      <c r="H14" s="75"/>
      <c r="I14" s="75"/>
      <c r="J14" s="75"/>
      <c r="K14" s="75"/>
      <c r="L14" s="77"/>
      <c r="M14" s="75"/>
      <c r="N14" s="77"/>
      <c r="O14" s="75"/>
      <c r="P14" s="77"/>
      <c r="Q14" s="75"/>
      <c r="R14" s="77"/>
      <c r="S14" s="75"/>
      <c r="T14" s="77"/>
      <c r="U14" s="75"/>
      <c r="V14" s="77"/>
      <c r="W14" s="75"/>
      <c r="X14" s="77"/>
      <c r="Y14" s="75"/>
      <c r="Z14" s="77"/>
      <c r="AA14" s="75"/>
      <c r="AB14" s="77"/>
      <c r="AC14" s="75"/>
      <c r="AD14" s="77"/>
      <c r="AE14" s="75"/>
    </row>
    <row r="15" spans="1:31" ht="21.6" customHeight="1" x14ac:dyDescent="0.4">
      <c r="A15" s="39" t="s">
        <v>166</v>
      </c>
      <c r="B15" s="39"/>
      <c r="C15" s="36"/>
      <c r="D15" s="45"/>
      <c r="E15" s="21"/>
      <c r="F15" s="16"/>
      <c r="G15" s="16">
        <v>566113710</v>
      </c>
      <c r="H15" s="16"/>
      <c r="I15" s="16">
        <v>1341061548</v>
      </c>
      <c r="J15" s="16"/>
      <c r="K15" s="16">
        <v>-11884999</v>
      </c>
      <c r="L15" s="16"/>
      <c r="M15" s="16">
        <v>1836570</v>
      </c>
      <c r="N15" s="16"/>
      <c r="O15" s="16">
        <v>43114858</v>
      </c>
      <c r="P15" s="16"/>
      <c r="Q15" s="21">
        <v>0</v>
      </c>
      <c r="S15" s="16">
        <v>62500000</v>
      </c>
      <c r="T15" s="16"/>
      <c r="U15" s="16">
        <v>0</v>
      </c>
      <c r="V15" s="16"/>
      <c r="W15" s="16">
        <v>-383015113</v>
      </c>
      <c r="X15" s="16"/>
      <c r="Y15" s="16">
        <v>-318035</v>
      </c>
      <c r="Z15" s="88"/>
      <c r="AA15" s="21">
        <f>SUM(G15:Y15)</f>
        <v>1619408539</v>
      </c>
      <c r="AB15" s="21"/>
      <c r="AC15" s="16">
        <v>170611</v>
      </c>
      <c r="AD15" s="21"/>
      <c r="AE15" s="21">
        <f>SUM(AA15:AC15)</f>
        <v>1619579150</v>
      </c>
    </row>
    <row r="16" spans="1:31" ht="6" customHeight="1" x14ac:dyDescent="0.4">
      <c r="A16" s="36"/>
      <c r="B16" s="36"/>
      <c r="C16" s="36"/>
      <c r="D16" s="45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S16" s="21"/>
      <c r="T16" s="21"/>
      <c r="U16" s="21"/>
      <c r="V16" s="21"/>
      <c r="W16" s="21"/>
      <c r="X16" s="21"/>
      <c r="Y16" s="21"/>
      <c r="Z16" s="88"/>
      <c r="AA16" s="21"/>
      <c r="AB16" s="21"/>
      <c r="AC16" s="21"/>
      <c r="AD16" s="21"/>
      <c r="AE16" s="21"/>
    </row>
    <row r="17" spans="1:31" ht="21.6" customHeight="1" x14ac:dyDescent="0.4">
      <c r="A17" s="39" t="s">
        <v>167</v>
      </c>
      <c r="B17" s="36"/>
      <c r="C17" s="36"/>
      <c r="D17" s="45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S17" s="21"/>
      <c r="T17" s="21"/>
      <c r="U17" s="21"/>
      <c r="V17" s="21"/>
      <c r="W17" s="21"/>
      <c r="X17" s="21"/>
      <c r="Y17" s="21"/>
      <c r="Z17" s="88"/>
      <c r="AA17" s="21"/>
      <c r="AB17" s="21"/>
      <c r="AC17" s="21"/>
      <c r="AD17" s="21"/>
      <c r="AE17" s="21"/>
    </row>
    <row r="18" spans="1:31" ht="21.6" customHeight="1" x14ac:dyDescent="0.4">
      <c r="A18" s="36" t="s">
        <v>168</v>
      </c>
      <c r="B18" s="36"/>
      <c r="D18" s="45"/>
      <c r="E18" s="21"/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1"/>
      <c r="O18" s="21">
        <v>0</v>
      </c>
      <c r="P18" s="21"/>
      <c r="Q18" s="21">
        <v>0</v>
      </c>
      <c r="S18" s="21">
        <v>0</v>
      </c>
      <c r="T18" s="21"/>
      <c r="U18" s="21">
        <v>0</v>
      </c>
      <c r="V18" s="21"/>
      <c r="W18" s="21">
        <v>0</v>
      </c>
      <c r="X18" s="21"/>
      <c r="Y18" s="21">
        <v>0</v>
      </c>
      <c r="Z18" s="88"/>
      <c r="AA18" s="21">
        <f>SUM(G18:Y18)</f>
        <v>0</v>
      </c>
      <c r="AB18" s="21"/>
      <c r="AC18" s="21">
        <v>-180</v>
      </c>
      <c r="AD18" s="21"/>
      <c r="AE18" s="21">
        <f t="shared" ref="AE18:AE20" si="0">SUM(AA18,AC18)</f>
        <v>-180</v>
      </c>
    </row>
    <row r="19" spans="1:31" ht="21.6" customHeight="1" x14ac:dyDescent="0.4">
      <c r="A19" s="36" t="s">
        <v>257</v>
      </c>
      <c r="B19" s="36"/>
      <c r="D19" s="45"/>
      <c r="E19" s="45">
        <v>17</v>
      </c>
      <c r="F19" s="21"/>
      <c r="G19" s="21">
        <v>0</v>
      </c>
      <c r="H19" s="21"/>
      <c r="I19" s="21">
        <v>-225000000</v>
      </c>
      <c r="J19" s="21"/>
      <c r="K19" s="21">
        <v>0</v>
      </c>
      <c r="L19" s="21"/>
      <c r="M19" s="21">
        <v>0</v>
      </c>
      <c r="N19" s="21"/>
      <c r="O19" s="21">
        <v>0</v>
      </c>
      <c r="P19" s="21"/>
      <c r="Q19" s="21">
        <v>0</v>
      </c>
      <c r="S19" s="21">
        <v>-62500000</v>
      </c>
      <c r="T19" s="21"/>
      <c r="U19" s="21">
        <v>0</v>
      </c>
      <c r="V19" s="21"/>
      <c r="W19" s="21">
        <v>287500000</v>
      </c>
      <c r="X19" s="21"/>
      <c r="Y19" s="21">
        <v>0</v>
      </c>
      <c r="Z19" s="88"/>
      <c r="AA19" s="21">
        <f>SUM(G19:Y19)</f>
        <v>0</v>
      </c>
      <c r="AB19" s="21"/>
      <c r="AC19" s="21">
        <v>0</v>
      </c>
      <c r="AD19" s="21"/>
      <c r="AE19" s="21">
        <v>0</v>
      </c>
    </row>
    <row r="20" spans="1:31" ht="21.6" customHeight="1" x14ac:dyDescent="0.4">
      <c r="A20" s="36" t="s">
        <v>279</v>
      </c>
      <c r="B20" s="36"/>
      <c r="C20" s="36"/>
      <c r="D20" s="45"/>
      <c r="E20" s="21"/>
      <c r="F20" s="21"/>
      <c r="G20" s="89">
        <v>0</v>
      </c>
      <c r="H20" s="21"/>
      <c r="I20" s="89">
        <v>0</v>
      </c>
      <c r="J20" s="21"/>
      <c r="K20" s="89">
        <v>0</v>
      </c>
      <c r="L20" s="21"/>
      <c r="M20" s="89">
        <v>0</v>
      </c>
      <c r="N20" s="21"/>
      <c r="O20" s="89">
        <v>0</v>
      </c>
      <c r="P20" s="21"/>
      <c r="Q20" s="90">
        <v>0</v>
      </c>
      <c r="S20" s="89">
        <v>0</v>
      </c>
      <c r="T20" s="21"/>
      <c r="U20" s="89">
        <v>0</v>
      </c>
      <c r="V20" s="21"/>
      <c r="W20" s="89">
        <v>93585021</v>
      </c>
      <c r="X20" s="21"/>
      <c r="Y20" s="89">
        <v>-132429</v>
      </c>
      <c r="Z20" s="21"/>
      <c r="AA20" s="90">
        <f>SUM(G20:Y20)</f>
        <v>93452592</v>
      </c>
      <c r="AB20" s="21"/>
      <c r="AC20" s="90">
        <v>-27532</v>
      </c>
      <c r="AD20" s="21"/>
      <c r="AE20" s="90">
        <f t="shared" si="0"/>
        <v>93425060</v>
      </c>
    </row>
    <row r="21" spans="1:31" ht="6" customHeight="1" x14ac:dyDescent="0.4">
      <c r="A21" s="36"/>
      <c r="B21" s="36"/>
      <c r="C21" s="36"/>
      <c r="D21" s="45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 ht="21.6" customHeight="1" thickBot="1" x14ac:dyDescent="0.45">
      <c r="A22" s="39" t="s">
        <v>238</v>
      </c>
      <c r="B22" s="36"/>
      <c r="C22" s="36"/>
      <c r="D22" s="45"/>
      <c r="E22" s="21"/>
      <c r="F22" s="21"/>
      <c r="G22" s="91">
        <f>SUM(G15:G20)</f>
        <v>566113710</v>
      </c>
      <c r="H22" s="21"/>
      <c r="I22" s="91">
        <f>SUM(I15:I20)</f>
        <v>1116061548</v>
      </c>
      <c r="J22" s="21"/>
      <c r="K22" s="91">
        <f>SUM(K15:K20)</f>
        <v>-11884999</v>
      </c>
      <c r="L22" s="21"/>
      <c r="M22" s="91">
        <f>SUM(M15:M20)</f>
        <v>1836570</v>
      </c>
      <c r="N22" s="21"/>
      <c r="O22" s="91">
        <f>SUM(O15:O20)</f>
        <v>43114858</v>
      </c>
      <c r="P22" s="21"/>
      <c r="Q22" s="91">
        <f>SUM(S15:S20)</f>
        <v>0</v>
      </c>
      <c r="R22" s="21"/>
      <c r="S22" s="91">
        <f>SUM(U15:U20)</f>
        <v>0</v>
      </c>
      <c r="T22" s="21"/>
      <c r="U22" s="91">
        <f>SUM(U15:U20)</f>
        <v>0</v>
      </c>
      <c r="V22" s="21"/>
      <c r="W22" s="91">
        <f>SUM(W15:W20)</f>
        <v>-1930092</v>
      </c>
      <c r="X22" s="21"/>
      <c r="Y22" s="91">
        <f>SUM(Y15:Y20)</f>
        <v>-450464</v>
      </c>
      <c r="Z22" s="21"/>
      <c r="AA22" s="91">
        <f>SUM(AA15:AA20)</f>
        <v>1712861131</v>
      </c>
      <c r="AB22" s="21"/>
      <c r="AC22" s="91">
        <f>SUM(AC15:AC20)</f>
        <v>142899</v>
      </c>
      <c r="AD22" s="21"/>
      <c r="AE22" s="91">
        <f>SUM(AE15:AE20)</f>
        <v>1713004030</v>
      </c>
    </row>
    <row r="23" spans="1:31" ht="21.6" customHeight="1" thickTop="1" x14ac:dyDescent="0.4">
      <c r="A23" s="36"/>
      <c r="B23" s="36"/>
      <c r="C23" s="36"/>
      <c r="D23" s="45"/>
      <c r="E23" s="45"/>
      <c r="F23" s="45"/>
      <c r="G23" s="21"/>
      <c r="H23" s="45"/>
      <c r="I23" s="21"/>
      <c r="J23" s="45"/>
      <c r="K23" s="21"/>
      <c r="L23" s="92"/>
      <c r="M23" s="21"/>
      <c r="N23" s="45"/>
      <c r="O23" s="21"/>
      <c r="P23" s="92"/>
      <c r="Q23" s="21"/>
      <c r="R23" s="92"/>
      <c r="S23" s="21"/>
      <c r="T23" s="84"/>
      <c r="U23" s="21"/>
      <c r="V23" s="84"/>
      <c r="W23" s="21"/>
      <c r="X23" s="84"/>
      <c r="Y23" s="21"/>
      <c r="Z23" s="84"/>
      <c r="AA23" s="21"/>
      <c r="AB23" s="36"/>
      <c r="AC23" s="21"/>
      <c r="AD23" s="36"/>
      <c r="AE23" s="21"/>
    </row>
    <row r="24" spans="1:31" ht="21.6" customHeight="1" x14ac:dyDescent="0.4">
      <c r="A24" s="39" t="s">
        <v>169</v>
      </c>
      <c r="B24" s="39"/>
      <c r="C24" s="36"/>
      <c r="D24" s="45"/>
      <c r="E24" s="21"/>
      <c r="F24" s="16"/>
      <c r="G24" s="16">
        <v>566113710</v>
      </c>
      <c r="H24" s="16"/>
      <c r="I24" s="16">
        <v>1116061548</v>
      </c>
      <c r="J24" s="16"/>
      <c r="K24" s="16">
        <v>-11884999</v>
      </c>
      <c r="L24" s="16"/>
      <c r="M24" s="16">
        <v>1836570</v>
      </c>
      <c r="N24" s="16"/>
      <c r="O24" s="16">
        <v>43114858</v>
      </c>
      <c r="P24" s="16"/>
      <c r="Q24" s="153">
        <v>-14892653</v>
      </c>
      <c r="S24" s="16">
        <v>1104000</v>
      </c>
      <c r="T24" s="16"/>
      <c r="U24" s="16">
        <v>14892653</v>
      </c>
      <c r="V24" s="16"/>
      <c r="W24" s="16">
        <v>-29929091</v>
      </c>
      <c r="X24" s="16"/>
      <c r="Y24" s="16">
        <v>-567971</v>
      </c>
      <c r="Z24" s="88"/>
      <c r="AA24" s="21">
        <v>1685848625</v>
      </c>
      <c r="AB24" s="21"/>
      <c r="AC24" s="16">
        <v>123387</v>
      </c>
      <c r="AD24" s="21"/>
      <c r="AE24" s="21">
        <v>1685972012</v>
      </c>
    </row>
    <row r="25" spans="1:31" ht="6" customHeight="1" x14ac:dyDescent="0.4">
      <c r="A25" s="36"/>
      <c r="B25" s="36"/>
      <c r="C25" s="36"/>
      <c r="D25" s="45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88"/>
      <c r="AA25" s="21"/>
      <c r="AB25" s="21"/>
      <c r="AC25" s="21"/>
      <c r="AD25" s="21"/>
      <c r="AE25" s="21"/>
    </row>
    <row r="26" spans="1:31" ht="21.6" customHeight="1" x14ac:dyDescent="0.4">
      <c r="A26" s="39" t="s">
        <v>167</v>
      </c>
      <c r="B26" s="36"/>
      <c r="C26" s="36"/>
      <c r="D26" s="4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88"/>
      <c r="AA26" s="21"/>
      <c r="AB26" s="21"/>
      <c r="AC26" s="21"/>
      <c r="AD26" s="21"/>
      <c r="AE26" s="21"/>
    </row>
    <row r="27" spans="1:31" ht="21.6" customHeight="1" x14ac:dyDescent="0.4">
      <c r="A27" s="36" t="s">
        <v>161</v>
      </c>
      <c r="B27" s="36"/>
      <c r="C27" s="36"/>
      <c r="D27" s="45"/>
      <c r="E27" s="45">
        <v>17</v>
      </c>
      <c r="F27" s="21"/>
      <c r="G27" s="21">
        <v>0</v>
      </c>
      <c r="H27" s="21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-5103805</v>
      </c>
      <c r="R27" s="21"/>
      <c r="S27" s="21">
        <v>0</v>
      </c>
      <c r="T27" s="21"/>
      <c r="U27" s="21">
        <v>0</v>
      </c>
      <c r="V27" s="21"/>
      <c r="W27" s="21">
        <v>0</v>
      </c>
      <c r="X27" s="21"/>
      <c r="Y27" s="21">
        <v>0</v>
      </c>
      <c r="Z27" s="21"/>
      <c r="AA27" s="21">
        <v>-5103805</v>
      </c>
      <c r="AB27" s="21"/>
      <c r="AC27" s="21">
        <v>0</v>
      </c>
      <c r="AD27" s="21"/>
      <c r="AE27" s="21">
        <f t="shared" ref="AE27:AE28" si="1">SUM(AA27,AC27)</f>
        <v>-5103805</v>
      </c>
    </row>
    <row r="28" spans="1:31" ht="21.6" customHeight="1" x14ac:dyDescent="0.4">
      <c r="A28" s="36" t="s">
        <v>170</v>
      </c>
      <c r="B28" s="36"/>
      <c r="C28" s="36"/>
      <c r="D28" s="45"/>
      <c r="E28" s="45">
        <v>17</v>
      </c>
      <c r="F28" s="21"/>
      <c r="G28" s="21">
        <v>0</v>
      </c>
      <c r="H28" s="21"/>
      <c r="I28" s="21">
        <v>0</v>
      </c>
      <c r="J28" s="21"/>
      <c r="K28" s="21">
        <v>0</v>
      </c>
      <c r="L28" s="21"/>
      <c r="M28" s="21">
        <v>0</v>
      </c>
      <c r="N28" s="21"/>
      <c r="O28" s="21">
        <v>0</v>
      </c>
      <c r="P28" s="21"/>
      <c r="Q28" s="21">
        <v>0</v>
      </c>
      <c r="R28" s="21"/>
      <c r="S28" s="21">
        <v>0</v>
      </c>
      <c r="T28" s="21"/>
      <c r="U28" s="21">
        <v>5103805</v>
      </c>
      <c r="V28" s="21"/>
      <c r="W28" s="21">
        <f>-U28</f>
        <v>-5103805</v>
      </c>
      <c r="X28" s="21"/>
      <c r="Y28" s="21">
        <v>0</v>
      </c>
      <c r="Z28" s="21"/>
      <c r="AA28" s="21">
        <v>0</v>
      </c>
      <c r="AB28" s="21"/>
      <c r="AC28" s="21">
        <v>0</v>
      </c>
      <c r="AD28" s="21"/>
      <c r="AE28" s="21">
        <f t="shared" si="1"/>
        <v>0</v>
      </c>
    </row>
    <row r="29" spans="1:31" ht="21.6" customHeight="1" x14ac:dyDescent="0.4">
      <c r="A29" s="36" t="s">
        <v>171</v>
      </c>
      <c r="B29" s="36"/>
      <c r="C29" s="36"/>
      <c r="D29" s="45"/>
      <c r="E29" s="45"/>
      <c r="F29" s="21"/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0</v>
      </c>
      <c r="P29" s="21"/>
      <c r="Q29" s="21">
        <v>0</v>
      </c>
      <c r="R29" s="21"/>
      <c r="S29" s="21">
        <v>0</v>
      </c>
      <c r="T29" s="21"/>
      <c r="U29" s="21">
        <v>0</v>
      </c>
      <c r="V29" s="21"/>
      <c r="W29" s="21">
        <v>0</v>
      </c>
      <c r="X29" s="21"/>
      <c r="Y29" s="21">
        <v>0</v>
      </c>
      <c r="Z29" s="21"/>
      <c r="AA29" s="21">
        <v>0</v>
      </c>
      <c r="AB29" s="21"/>
      <c r="AC29" s="21">
        <f>'[4]Subsidiaries @ Consol'!$AG$15</f>
        <v>-166.33313880016635</v>
      </c>
      <c r="AD29" s="21"/>
      <c r="AE29" s="21">
        <f>SUM(AA29,AC29)</f>
        <v>-166.33313880016635</v>
      </c>
    </row>
    <row r="30" spans="1:31" ht="21.6" customHeight="1" x14ac:dyDescent="0.4">
      <c r="A30" s="36" t="s">
        <v>279</v>
      </c>
      <c r="B30" s="36"/>
      <c r="C30" s="36"/>
      <c r="D30" s="45"/>
      <c r="E30" s="21"/>
      <c r="F30" s="21"/>
      <c r="G30" s="90">
        <v>0</v>
      </c>
      <c r="H30" s="21"/>
      <c r="I30" s="90">
        <v>0</v>
      </c>
      <c r="J30" s="21"/>
      <c r="K30" s="90">
        <v>0</v>
      </c>
      <c r="L30" s="21"/>
      <c r="M30" s="90">
        <v>0</v>
      </c>
      <c r="N30" s="21"/>
      <c r="O30" s="90">
        <v>0</v>
      </c>
      <c r="P30" s="21"/>
      <c r="Q30" s="89">
        <v>0</v>
      </c>
      <c r="R30" s="21"/>
      <c r="S30" s="90">
        <v>0</v>
      </c>
      <c r="T30" s="21"/>
      <c r="U30" s="90">
        <v>0</v>
      </c>
      <c r="V30" s="21"/>
      <c r="W30" s="89">
        <f>'T 7-8 (6M)'!J74</f>
        <v>31416807.051897559</v>
      </c>
      <c r="X30" s="21"/>
      <c r="Y30" s="89">
        <f>'T 7-8 (6M)'!J65</f>
        <v>-250268</v>
      </c>
      <c r="Z30" s="21"/>
      <c r="AA30" s="90">
        <f>'T 7-8 (6M)'!J80</f>
        <v>31166539.051897559</v>
      </c>
      <c r="AB30" s="21"/>
      <c r="AC30" s="90">
        <f>'[4]Subsidiaries @ Consol'!$AG$20</f>
        <v>-9109.0518975577743</v>
      </c>
      <c r="AD30" s="21"/>
      <c r="AE30" s="90">
        <f t="shared" ref="AE30" si="2">SUM(AA30,AC30)</f>
        <v>31157430</v>
      </c>
    </row>
    <row r="31" spans="1:31" ht="6" customHeight="1" x14ac:dyDescent="0.4">
      <c r="A31" s="36"/>
      <c r="B31" s="36"/>
      <c r="C31" s="36"/>
      <c r="D31" s="45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</row>
    <row r="32" spans="1:31" ht="21.6" customHeight="1" thickBot="1" x14ac:dyDescent="0.45">
      <c r="A32" s="39" t="s">
        <v>239</v>
      </c>
      <c r="B32" s="36"/>
      <c r="C32" s="36"/>
      <c r="D32" s="45"/>
      <c r="E32" s="21"/>
      <c r="F32" s="21"/>
      <c r="G32" s="91">
        <f>SUM(G24:G30)</f>
        <v>566113710</v>
      </c>
      <c r="H32" s="21"/>
      <c r="I32" s="91">
        <f>SUM(I24:I30)</f>
        <v>1116061548</v>
      </c>
      <c r="J32" s="21"/>
      <c r="K32" s="91">
        <f>SUM(K24:K30)</f>
        <v>-11884999</v>
      </c>
      <c r="L32" s="21"/>
      <c r="M32" s="91">
        <f>SUM(M24:M30)</f>
        <v>1836570</v>
      </c>
      <c r="N32" s="21"/>
      <c r="O32" s="91">
        <f>SUM(O24:O30)</f>
        <v>43114858</v>
      </c>
      <c r="P32" s="21"/>
      <c r="Q32" s="91">
        <f>SUM(Q24:Q30)</f>
        <v>-19996458</v>
      </c>
      <c r="R32" s="21"/>
      <c r="S32" s="91">
        <f>SUM(S24:S30)</f>
        <v>1104000</v>
      </c>
      <c r="T32" s="21"/>
      <c r="U32" s="91">
        <f>SUM(U24:U30)</f>
        <v>19996458</v>
      </c>
      <c r="V32" s="21"/>
      <c r="W32" s="91">
        <f>SUM(W24:W30)</f>
        <v>-3616088.9481024407</v>
      </c>
      <c r="X32" s="21"/>
      <c r="Y32" s="91">
        <f>SUM(Y24:Y30)</f>
        <v>-818239</v>
      </c>
      <c r="Z32" s="21"/>
      <c r="AA32" s="91">
        <f>SUM(AA24:AA30)</f>
        <v>1711911359.0518975</v>
      </c>
      <c r="AB32" s="21"/>
      <c r="AC32" s="91">
        <f>SUM(AC24:AC30)</f>
        <v>114111.61496364206</v>
      </c>
      <c r="AD32" s="21"/>
      <c r="AE32" s="91">
        <f>SUM(AE24:AE30)</f>
        <v>1712025470.6668613</v>
      </c>
    </row>
    <row r="33" spans="1:31" ht="21.6" customHeight="1" thickTop="1" x14ac:dyDescent="0.4">
      <c r="A33" s="36"/>
      <c r="B33" s="36"/>
      <c r="C33" s="36"/>
      <c r="D33" s="45"/>
      <c r="E33" s="45"/>
      <c r="F33" s="45"/>
      <c r="G33" s="21"/>
      <c r="H33" s="45"/>
      <c r="I33" s="21"/>
      <c r="J33" s="45"/>
      <c r="K33" s="21"/>
      <c r="L33" s="45"/>
      <c r="M33" s="21"/>
      <c r="N33" s="45"/>
      <c r="O33" s="21"/>
      <c r="P33" s="45"/>
      <c r="Q33" s="21"/>
      <c r="R33" s="45"/>
      <c r="S33" s="21"/>
      <c r="T33" s="21"/>
      <c r="U33" s="21"/>
      <c r="V33" s="21"/>
      <c r="W33" s="21"/>
      <c r="X33" s="21"/>
      <c r="Y33" s="21"/>
      <c r="Z33" s="21"/>
      <c r="AA33" s="21"/>
      <c r="AB33" s="88"/>
      <c r="AC33" s="21"/>
      <c r="AD33" s="88"/>
      <c r="AE33" s="21"/>
    </row>
    <row r="34" spans="1:31" ht="21.6" customHeight="1" x14ac:dyDescent="0.4">
      <c r="A34" s="36"/>
      <c r="B34" s="36"/>
      <c r="C34" s="36"/>
      <c r="D34" s="45"/>
      <c r="E34" s="45"/>
      <c r="F34" s="45"/>
      <c r="G34" s="21"/>
      <c r="H34" s="45"/>
      <c r="I34" s="21"/>
      <c r="J34" s="45"/>
      <c r="K34" s="21"/>
      <c r="L34" s="45"/>
      <c r="M34" s="21"/>
      <c r="N34" s="45"/>
      <c r="O34" s="21"/>
      <c r="P34" s="45"/>
      <c r="Q34" s="21"/>
      <c r="R34" s="45"/>
      <c r="S34" s="21"/>
      <c r="T34" s="21"/>
      <c r="U34" s="21"/>
      <c r="V34" s="21"/>
      <c r="W34" s="21"/>
      <c r="X34" s="21"/>
      <c r="Y34" s="21"/>
      <c r="Z34" s="21"/>
      <c r="AA34" s="21"/>
      <c r="AB34" s="88"/>
      <c r="AC34" s="21"/>
      <c r="AD34" s="88"/>
      <c r="AE34" s="21"/>
    </row>
    <row r="35" spans="1:31" ht="14.45" customHeight="1" x14ac:dyDescent="0.4">
      <c r="A35" s="36"/>
      <c r="B35" s="36"/>
      <c r="C35" s="36"/>
      <c r="D35" s="45"/>
      <c r="E35" s="45"/>
      <c r="F35" s="45"/>
      <c r="G35" s="21"/>
      <c r="H35" s="45"/>
      <c r="I35" s="21"/>
      <c r="J35" s="45"/>
      <c r="K35" s="21"/>
      <c r="L35" s="45"/>
      <c r="M35" s="21"/>
      <c r="N35" s="45"/>
      <c r="O35" s="21"/>
      <c r="P35" s="45"/>
      <c r="Q35" s="21"/>
      <c r="R35" s="45"/>
      <c r="S35" s="21"/>
      <c r="T35" s="21"/>
      <c r="U35" s="21"/>
      <c r="V35" s="21"/>
      <c r="W35" s="21"/>
      <c r="X35" s="21"/>
      <c r="Y35" s="21"/>
      <c r="Z35" s="21"/>
      <c r="AA35" s="21"/>
      <c r="AB35" s="88"/>
      <c r="AC35" s="21"/>
      <c r="AD35" s="88"/>
      <c r="AE35" s="21"/>
    </row>
    <row r="36" spans="1:31" ht="21.6" customHeight="1" x14ac:dyDescent="0.4">
      <c r="A36" s="186" t="s">
        <v>172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</row>
    <row r="37" spans="1:31" ht="21.6" customHeight="1" x14ac:dyDescent="0.4">
      <c r="A37" s="36"/>
      <c r="B37" s="36"/>
      <c r="C37" s="36"/>
      <c r="D37" s="45"/>
      <c r="E37" s="45"/>
      <c r="F37" s="45"/>
      <c r="G37" s="93" t="s">
        <v>281</v>
      </c>
      <c r="H37" s="93"/>
      <c r="I37" s="93"/>
      <c r="J37" s="93"/>
      <c r="K37" s="93"/>
      <c r="L37" s="93"/>
      <c r="M37" s="93"/>
      <c r="N37" s="45"/>
      <c r="P37" s="92"/>
      <c r="Q37" s="92"/>
      <c r="R37" s="92"/>
      <c r="S37" s="93" t="s">
        <v>280</v>
      </c>
      <c r="T37" s="92"/>
      <c r="U37" s="92"/>
      <c r="V37" s="92"/>
      <c r="W37" s="92"/>
      <c r="X37" s="92"/>
      <c r="Y37" s="92"/>
      <c r="Z37" s="84"/>
      <c r="AA37" s="21"/>
      <c r="AB37" s="36"/>
      <c r="AC37" s="21"/>
      <c r="AD37" s="36"/>
      <c r="AE37" s="21"/>
    </row>
    <row r="38" spans="1:31" ht="21.6" customHeight="1" x14ac:dyDescent="0.4">
      <c r="A38" s="36"/>
      <c r="B38" s="36"/>
      <c r="C38" s="36"/>
      <c r="D38" s="45"/>
      <c r="E38" s="45"/>
      <c r="F38" s="45"/>
      <c r="G38" s="93"/>
      <c r="H38" s="93"/>
      <c r="I38" s="93"/>
      <c r="J38" s="93"/>
      <c r="K38" s="93"/>
      <c r="L38" s="93"/>
      <c r="M38" s="93"/>
      <c r="N38" s="45"/>
      <c r="P38" s="92"/>
      <c r="Q38" s="92"/>
      <c r="R38" s="92"/>
      <c r="S38" s="93"/>
      <c r="T38" s="92"/>
      <c r="U38" s="92"/>
      <c r="V38" s="92"/>
      <c r="W38" s="92"/>
      <c r="X38" s="92"/>
      <c r="Y38" s="92"/>
      <c r="Z38" s="84"/>
      <c r="AA38" s="21"/>
      <c r="AB38" s="36"/>
      <c r="AC38" s="21"/>
      <c r="AD38" s="36"/>
      <c r="AE38" s="21"/>
    </row>
    <row r="39" spans="1:31" ht="11.25" customHeight="1" x14ac:dyDescent="0.4">
      <c r="A39" s="36"/>
      <c r="B39" s="36"/>
      <c r="C39" s="36"/>
      <c r="D39" s="45"/>
      <c r="E39" s="45"/>
      <c r="F39" s="93"/>
      <c r="G39" s="93"/>
      <c r="H39" s="93"/>
      <c r="I39" s="93"/>
      <c r="J39" s="93"/>
      <c r="K39" s="93"/>
      <c r="L39" s="93"/>
      <c r="M39" s="93"/>
      <c r="N39" s="45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84"/>
      <c r="AA39" s="21"/>
      <c r="AB39" s="36"/>
      <c r="AC39" s="21"/>
      <c r="AD39" s="36"/>
      <c r="AE39" s="21"/>
    </row>
    <row r="40" spans="1:31" ht="21.75" customHeight="1" x14ac:dyDescent="0.4">
      <c r="A40" s="35" t="s">
        <v>44</v>
      </c>
      <c r="B40" s="35"/>
      <c r="C40" s="35"/>
      <c r="D40" s="94"/>
      <c r="E40" s="94"/>
      <c r="F40" s="94"/>
      <c r="G40" s="89"/>
      <c r="H40" s="94"/>
      <c r="I40" s="89"/>
      <c r="J40" s="94"/>
      <c r="K40" s="89"/>
      <c r="L40" s="95"/>
      <c r="M40" s="89"/>
      <c r="N40" s="94"/>
      <c r="O40" s="89"/>
      <c r="P40" s="95"/>
      <c r="Q40" s="89"/>
      <c r="R40" s="95"/>
      <c r="S40" s="89"/>
      <c r="T40" s="96"/>
      <c r="U40" s="89"/>
      <c r="V40" s="96"/>
      <c r="W40" s="89"/>
      <c r="X40" s="96"/>
      <c r="Y40" s="89"/>
      <c r="Z40" s="96"/>
      <c r="AA40" s="89"/>
      <c r="AB40" s="96"/>
      <c r="AC40" s="89"/>
      <c r="AD40" s="96"/>
      <c r="AE40" s="89"/>
    </row>
  </sheetData>
  <mergeCells count="5">
    <mergeCell ref="G5:AE5"/>
    <mergeCell ref="G6:AA6"/>
    <mergeCell ref="AC6:AD6"/>
    <mergeCell ref="S9:W9"/>
    <mergeCell ref="A36:AE36"/>
  </mergeCells>
  <pageMargins left="0.3" right="0.3" top="0.5" bottom="0.6" header="0.49" footer="0.4"/>
  <pageSetup paperSize="9" scale="6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4BAD-26B7-454D-8016-58DA93F6B9F3}">
  <dimension ref="A1:S31"/>
  <sheetViews>
    <sheetView view="pageBreakPreview" zoomScale="85" zoomScaleNormal="100" zoomScaleSheetLayoutView="85" workbookViewId="0">
      <selection activeCell="H40" sqref="H40"/>
    </sheetView>
  </sheetViews>
  <sheetFormatPr defaultColWidth="12.625" defaultRowHeight="21.75" customHeight="1" x14ac:dyDescent="0.4"/>
  <cols>
    <col min="1" max="2" width="1.5" style="5" customWidth="1"/>
    <col min="3" max="3" width="46.125" style="5" customWidth="1"/>
    <col min="4" max="4" width="1.25" style="5" customWidth="1"/>
    <col min="5" max="5" width="7.25" style="5" customWidth="1"/>
    <col min="6" max="6" width="1.25" style="5" customWidth="1"/>
    <col min="7" max="7" width="10.875" style="5" customWidth="1"/>
    <col min="8" max="8" width="1.25" style="5" customWidth="1"/>
    <col min="9" max="9" width="11.125" style="5" customWidth="1"/>
    <col min="10" max="10" width="1.25" style="5" customWidth="1"/>
    <col min="11" max="11" width="10.125" style="5" customWidth="1"/>
    <col min="12" max="12" width="1.25" style="5" customWidth="1"/>
    <col min="13" max="13" width="10.625" style="5" customWidth="1"/>
    <col min="14" max="14" width="1.25" style="5" customWidth="1"/>
    <col min="15" max="15" width="10.5" style="5" customWidth="1"/>
    <col min="16" max="16" width="1.25" style="5" customWidth="1"/>
    <col min="17" max="17" width="10.375" style="5" customWidth="1"/>
    <col min="18" max="18" width="1.25" style="5" customWidth="1"/>
    <col min="19" max="19" width="12.25" style="5" customWidth="1"/>
    <col min="20" max="16384" width="12.625" style="5"/>
  </cols>
  <sheetData>
    <row r="1" spans="1:19" ht="21.75" customHeight="1" x14ac:dyDescent="0.4">
      <c r="A1" s="1" t="s">
        <v>0</v>
      </c>
      <c r="B1" s="1"/>
      <c r="C1" s="1"/>
      <c r="D1" s="97"/>
      <c r="E1" s="3"/>
      <c r="F1" s="3"/>
      <c r="G1" s="3"/>
      <c r="H1" s="3"/>
      <c r="I1" s="3"/>
      <c r="J1" s="3"/>
      <c r="K1" s="3"/>
      <c r="L1" s="97"/>
      <c r="M1" s="4"/>
      <c r="N1" s="52"/>
      <c r="O1" s="4"/>
      <c r="P1" s="52"/>
      <c r="Q1" s="4"/>
      <c r="R1" s="97"/>
      <c r="S1" s="4"/>
    </row>
    <row r="2" spans="1:19" ht="21.75" customHeight="1" x14ac:dyDescent="0.4">
      <c r="A2" s="1" t="s">
        <v>133</v>
      </c>
      <c r="B2" s="1"/>
      <c r="C2" s="1"/>
      <c r="D2" s="97"/>
      <c r="E2" s="3"/>
      <c r="F2" s="3"/>
      <c r="G2" s="3"/>
      <c r="H2" s="3"/>
      <c r="I2" s="3"/>
      <c r="J2" s="3"/>
      <c r="K2" s="3"/>
      <c r="L2" s="97"/>
      <c r="M2" s="4"/>
      <c r="N2" s="52"/>
      <c r="O2" s="4"/>
      <c r="P2" s="52"/>
      <c r="Q2" s="4"/>
      <c r="R2" s="97"/>
      <c r="S2" s="4"/>
    </row>
    <row r="3" spans="1:19" ht="21.75" customHeight="1" x14ac:dyDescent="0.4">
      <c r="A3" s="6" t="str">
        <f>'9'!A3</f>
        <v>สำหรับรอบระยะเวลาหกเดือนสิ้นสุดวันที่ 30 มิถุนายน พ.ศ. 2569</v>
      </c>
      <c r="B3" s="7"/>
      <c r="C3" s="7"/>
      <c r="D3" s="98"/>
      <c r="E3" s="9"/>
      <c r="F3" s="9"/>
      <c r="G3" s="9"/>
      <c r="H3" s="9"/>
      <c r="I3" s="9"/>
      <c r="J3" s="9"/>
      <c r="K3" s="9"/>
      <c r="L3" s="98"/>
      <c r="M3" s="10"/>
      <c r="N3" s="99"/>
      <c r="O3" s="10"/>
      <c r="P3" s="99"/>
      <c r="Q3" s="10"/>
      <c r="R3" s="98"/>
      <c r="S3" s="10"/>
    </row>
    <row r="4" spans="1:19" ht="18.75" x14ac:dyDescent="0.4">
      <c r="A4" s="1"/>
      <c r="B4" s="1"/>
      <c r="C4" s="1"/>
      <c r="D4" s="97"/>
      <c r="E4" s="3"/>
      <c r="F4" s="3"/>
      <c r="G4" s="3"/>
      <c r="H4" s="3"/>
      <c r="I4" s="3"/>
      <c r="J4" s="3"/>
      <c r="K4" s="3"/>
      <c r="L4" s="97"/>
      <c r="M4" s="4"/>
      <c r="N4" s="52"/>
      <c r="O4" s="4"/>
      <c r="P4" s="52"/>
      <c r="Q4" s="4"/>
      <c r="R4" s="97"/>
      <c r="S4" s="4"/>
    </row>
    <row r="5" spans="1:19" ht="20.100000000000001" customHeight="1" x14ac:dyDescent="0.4">
      <c r="A5" s="1"/>
      <c r="B5" s="1"/>
      <c r="C5" s="1"/>
      <c r="D5" s="1"/>
      <c r="E5" s="2"/>
      <c r="F5" s="2"/>
      <c r="G5" s="177" t="s">
        <v>3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ht="20.100000000000001" customHeight="1" x14ac:dyDescent="0.4">
      <c r="A6" s="12"/>
      <c r="B6" s="12"/>
      <c r="C6" s="12"/>
      <c r="D6" s="51"/>
      <c r="E6" s="15"/>
      <c r="F6" s="14"/>
      <c r="G6" s="14"/>
      <c r="H6" s="14"/>
      <c r="I6" s="14"/>
      <c r="J6" s="14"/>
      <c r="K6" s="14"/>
      <c r="L6" s="51"/>
      <c r="M6" s="177" t="s">
        <v>80</v>
      </c>
      <c r="N6" s="177"/>
      <c r="O6" s="177"/>
      <c r="P6" s="178"/>
      <c r="Q6" s="178"/>
      <c r="R6" s="51"/>
      <c r="S6" s="14"/>
    </row>
    <row r="7" spans="1:19" ht="20.100000000000001" customHeight="1" x14ac:dyDescent="0.4">
      <c r="A7" s="1"/>
      <c r="B7" s="1"/>
      <c r="C7" s="1"/>
      <c r="D7" s="97"/>
      <c r="E7" s="3"/>
      <c r="F7" s="4"/>
      <c r="G7" s="4"/>
      <c r="H7" s="4"/>
      <c r="I7" s="4"/>
      <c r="J7" s="4"/>
      <c r="K7" s="4"/>
      <c r="L7" s="97"/>
      <c r="M7" s="85" t="s">
        <v>143</v>
      </c>
      <c r="N7" s="85"/>
      <c r="O7" s="85" t="s">
        <v>143</v>
      </c>
      <c r="P7" s="52"/>
      <c r="Q7" s="4"/>
      <c r="R7" s="97"/>
      <c r="S7" s="4"/>
    </row>
    <row r="8" spans="1:19" ht="20.100000000000001" customHeight="1" x14ac:dyDescent="0.4">
      <c r="A8" s="1"/>
      <c r="B8" s="1"/>
      <c r="C8" s="1"/>
      <c r="D8" s="97"/>
      <c r="E8" s="3"/>
      <c r="F8" s="4"/>
      <c r="G8" s="4" t="s">
        <v>147</v>
      </c>
      <c r="H8" s="4"/>
      <c r="I8" s="4" t="s">
        <v>148</v>
      </c>
      <c r="J8" s="4"/>
      <c r="K8" s="4"/>
      <c r="L8" s="97"/>
      <c r="M8" s="75" t="s">
        <v>152</v>
      </c>
      <c r="N8" s="77"/>
      <c r="O8" s="75" t="s">
        <v>152</v>
      </c>
      <c r="P8" s="52"/>
      <c r="Q8" s="4"/>
      <c r="R8" s="97"/>
      <c r="S8" s="4" t="s">
        <v>156</v>
      </c>
    </row>
    <row r="9" spans="1:19" ht="20.100000000000001" customHeight="1" x14ac:dyDescent="0.4">
      <c r="A9" s="1"/>
      <c r="B9" s="1"/>
      <c r="C9" s="12"/>
      <c r="D9" s="52"/>
      <c r="E9" s="3"/>
      <c r="F9" s="4"/>
      <c r="G9" s="4" t="s">
        <v>157</v>
      </c>
      <c r="H9" s="4"/>
      <c r="I9" s="4" t="s">
        <v>258</v>
      </c>
      <c r="J9" s="4"/>
      <c r="K9" s="4" t="s">
        <v>161</v>
      </c>
      <c r="L9" s="52"/>
      <c r="M9" s="4" t="s">
        <v>162</v>
      </c>
      <c r="N9" s="52"/>
      <c r="O9" s="4" t="s">
        <v>161</v>
      </c>
      <c r="P9" s="52"/>
      <c r="Q9" s="4" t="s">
        <v>83</v>
      </c>
      <c r="R9" s="52"/>
      <c r="S9" s="4" t="s">
        <v>68</v>
      </c>
    </row>
    <row r="10" spans="1:19" ht="20.100000000000001" customHeight="1" x14ac:dyDescent="0.4">
      <c r="A10" s="1"/>
      <c r="B10" s="1"/>
      <c r="C10" s="1"/>
      <c r="D10" s="52"/>
      <c r="E10" s="8" t="s">
        <v>9</v>
      </c>
      <c r="F10" s="4"/>
      <c r="G10" s="10" t="s">
        <v>10</v>
      </c>
      <c r="H10" s="4"/>
      <c r="I10" s="10" t="s">
        <v>10</v>
      </c>
      <c r="J10" s="4"/>
      <c r="K10" s="10" t="s">
        <v>10</v>
      </c>
      <c r="L10" s="52"/>
      <c r="M10" s="10" t="s">
        <v>10</v>
      </c>
      <c r="N10" s="52"/>
      <c r="O10" s="10" t="s">
        <v>10</v>
      </c>
      <c r="P10" s="52"/>
      <c r="Q10" s="10" t="s">
        <v>10</v>
      </c>
      <c r="R10" s="52"/>
      <c r="S10" s="10" t="s">
        <v>10</v>
      </c>
    </row>
    <row r="11" spans="1:19" ht="6" customHeight="1" x14ac:dyDescent="0.4">
      <c r="A11" s="1"/>
      <c r="B11" s="12"/>
      <c r="C11" s="12"/>
      <c r="D11" s="51"/>
      <c r="E11" s="15"/>
      <c r="F11" s="14"/>
      <c r="G11" s="14"/>
      <c r="H11" s="14"/>
      <c r="I11" s="14"/>
      <c r="J11" s="14"/>
      <c r="K11" s="14"/>
      <c r="L11" s="51"/>
      <c r="M11" s="14"/>
      <c r="N11" s="51"/>
      <c r="O11" s="14"/>
      <c r="P11" s="51"/>
      <c r="Q11" s="14"/>
      <c r="R11" s="51"/>
      <c r="S11" s="14"/>
    </row>
    <row r="12" spans="1:19" ht="20.100000000000001" customHeight="1" x14ac:dyDescent="0.4">
      <c r="A12" s="1" t="s">
        <v>166</v>
      </c>
      <c r="B12" s="12"/>
      <c r="C12" s="12"/>
      <c r="D12" s="51"/>
      <c r="E12" s="15"/>
      <c r="F12" s="100"/>
      <c r="G12" s="16">
        <v>566113710</v>
      </c>
      <c r="H12" s="100"/>
      <c r="I12" s="100">
        <v>1341061548</v>
      </c>
      <c r="J12" s="100"/>
      <c r="K12" s="100">
        <v>0</v>
      </c>
      <c r="L12" s="101"/>
      <c r="M12" s="100">
        <v>62500000</v>
      </c>
      <c r="N12" s="101"/>
      <c r="O12" s="16">
        <v>0</v>
      </c>
      <c r="P12" s="101"/>
      <c r="Q12" s="16">
        <v>-287574762</v>
      </c>
      <c r="R12" s="51"/>
      <c r="S12" s="14">
        <f>SUM(G12:Q12)</f>
        <v>1682100496</v>
      </c>
    </row>
    <row r="13" spans="1:19" ht="20.100000000000001" customHeight="1" x14ac:dyDescent="0.4">
      <c r="A13" s="1" t="s">
        <v>167</v>
      </c>
      <c r="B13" s="12"/>
      <c r="C13" s="12"/>
      <c r="D13" s="51"/>
      <c r="E13" s="15"/>
      <c r="F13" s="100"/>
      <c r="G13" s="16"/>
      <c r="H13" s="100"/>
      <c r="I13" s="100"/>
      <c r="J13" s="100"/>
      <c r="K13" s="100"/>
      <c r="L13" s="101"/>
      <c r="M13" s="100"/>
      <c r="N13" s="101"/>
      <c r="O13" s="16"/>
      <c r="P13" s="101"/>
      <c r="Q13" s="16"/>
      <c r="R13" s="51"/>
      <c r="S13" s="14"/>
    </row>
    <row r="14" spans="1:19" ht="20.100000000000001" customHeight="1" x14ac:dyDescent="0.4">
      <c r="A14" s="36" t="s">
        <v>257</v>
      </c>
      <c r="B14" s="12"/>
      <c r="C14" s="12"/>
      <c r="D14" s="51"/>
      <c r="E14" s="15">
        <v>17</v>
      </c>
      <c r="F14" s="100"/>
      <c r="G14" s="16">
        <v>0</v>
      </c>
      <c r="H14" s="100"/>
      <c r="I14" s="100">
        <v>-225000000</v>
      </c>
      <c r="J14" s="100"/>
      <c r="K14" s="100">
        <v>0</v>
      </c>
      <c r="L14" s="101"/>
      <c r="M14" s="100">
        <v>-62500000</v>
      </c>
      <c r="N14" s="101"/>
      <c r="O14" s="16">
        <v>0</v>
      </c>
      <c r="P14" s="101"/>
      <c r="Q14" s="16">
        <v>287500000</v>
      </c>
      <c r="R14" s="51"/>
      <c r="S14" s="14">
        <v>0</v>
      </c>
    </row>
    <row r="15" spans="1:19" ht="20.100000000000001" customHeight="1" x14ac:dyDescent="0.4">
      <c r="A15" s="12" t="s">
        <v>279</v>
      </c>
      <c r="B15" s="12"/>
      <c r="C15" s="12"/>
      <c r="D15" s="51"/>
      <c r="E15" s="15"/>
      <c r="F15" s="14"/>
      <c r="G15" s="26">
        <v>0</v>
      </c>
      <c r="H15" s="14"/>
      <c r="I15" s="26">
        <v>0</v>
      </c>
      <c r="J15" s="14"/>
      <c r="K15" s="26">
        <v>0</v>
      </c>
      <c r="L15" s="51"/>
      <c r="M15" s="26">
        <v>0</v>
      </c>
      <c r="N15" s="51"/>
      <c r="O15" s="26">
        <v>0</v>
      </c>
      <c r="P15" s="51"/>
      <c r="Q15" s="26">
        <v>22570590</v>
      </c>
      <c r="R15" s="51"/>
      <c r="S15" s="26">
        <f>SUM(G15:Q15)</f>
        <v>22570590</v>
      </c>
    </row>
    <row r="16" spans="1:19" ht="6" customHeight="1" x14ac:dyDescent="0.4">
      <c r="A16" s="12"/>
      <c r="B16" s="12"/>
      <c r="C16" s="12"/>
      <c r="D16" s="51"/>
      <c r="E16" s="15"/>
      <c r="F16" s="14"/>
      <c r="G16" s="14"/>
      <c r="H16" s="14"/>
      <c r="I16" s="14"/>
      <c r="J16" s="14"/>
      <c r="K16" s="14"/>
      <c r="L16" s="51"/>
      <c r="M16" s="14"/>
      <c r="N16" s="51"/>
      <c r="O16" s="14"/>
      <c r="P16" s="51"/>
      <c r="Q16" s="14"/>
      <c r="R16" s="51"/>
      <c r="S16" s="14"/>
    </row>
    <row r="17" spans="1:19" ht="20.100000000000001" customHeight="1" thickBot="1" x14ac:dyDescent="0.45">
      <c r="A17" s="1" t="s">
        <v>238</v>
      </c>
      <c r="B17" s="12"/>
      <c r="C17" s="12"/>
      <c r="D17" s="51"/>
      <c r="E17" s="15"/>
      <c r="F17" s="14"/>
      <c r="G17" s="29">
        <f>SUM(G12:G15)</f>
        <v>566113710</v>
      </c>
      <c r="H17" s="14"/>
      <c r="I17" s="29">
        <f>SUM(I12:I15)</f>
        <v>1116061548</v>
      </c>
      <c r="J17" s="14"/>
      <c r="K17" s="29">
        <f>SUM(K12:K15)</f>
        <v>0</v>
      </c>
      <c r="L17" s="51"/>
      <c r="M17" s="29">
        <f>SUM(M12:M15)</f>
        <v>0</v>
      </c>
      <c r="N17" s="51"/>
      <c r="O17" s="29">
        <f>SUM(O12:O15)</f>
        <v>0</v>
      </c>
      <c r="P17" s="51"/>
      <c r="Q17" s="29">
        <f>SUM(Q12:Q15)</f>
        <v>22495828</v>
      </c>
      <c r="R17" s="51"/>
      <c r="S17" s="29">
        <f>SUM(S12:S15)</f>
        <v>1704671086</v>
      </c>
    </row>
    <row r="18" spans="1:19" ht="20.100000000000001" customHeight="1" thickTop="1" x14ac:dyDescent="0.4">
      <c r="A18" s="12"/>
      <c r="B18" s="12"/>
      <c r="C18" s="12"/>
      <c r="D18" s="30"/>
      <c r="E18" s="15"/>
      <c r="F18" s="15"/>
      <c r="G18" s="15"/>
      <c r="H18" s="15"/>
      <c r="I18" s="15"/>
      <c r="J18" s="15"/>
      <c r="K18" s="15"/>
      <c r="L18" s="30"/>
      <c r="M18" s="14"/>
      <c r="N18" s="51"/>
      <c r="O18" s="14"/>
      <c r="P18" s="51"/>
      <c r="Q18" s="14"/>
      <c r="R18" s="30"/>
      <c r="S18" s="14"/>
    </row>
    <row r="19" spans="1:19" ht="20.100000000000001" customHeight="1" x14ac:dyDescent="0.4">
      <c r="A19" s="1" t="s">
        <v>169</v>
      </c>
      <c r="B19" s="12"/>
      <c r="C19" s="12"/>
      <c r="D19" s="51"/>
      <c r="E19" s="15"/>
      <c r="F19" s="100"/>
      <c r="G19" s="16">
        <v>566113710</v>
      </c>
      <c r="H19" s="100"/>
      <c r="I19" s="100">
        <v>1116061548</v>
      </c>
      <c r="J19" s="100"/>
      <c r="K19" s="100">
        <v>-14892653</v>
      </c>
      <c r="L19" s="101"/>
      <c r="M19" s="16">
        <v>1104000</v>
      </c>
      <c r="N19" s="101"/>
      <c r="O19" s="16">
        <v>14892653</v>
      </c>
      <c r="P19" s="101"/>
      <c r="Q19" s="16">
        <v>5332688</v>
      </c>
      <c r="R19" s="51"/>
      <c r="S19" s="14">
        <v>1688611946</v>
      </c>
    </row>
    <row r="20" spans="1:19" ht="20.100000000000001" customHeight="1" x14ac:dyDescent="0.4">
      <c r="A20" s="1" t="s">
        <v>167</v>
      </c>
      <c r="B20" s="12"/>
      <c r="C20" s="12"/>
      <c r="D20" s="51"/>
      <c r="E20" s="15"/>
      <c r="F20" s="100"/>
      <c r="G20" s="16"/>
      <c r="H20" s="100"/>
      <c r="I20" s="100"/>
      <c r="J20" s="100"/>
      <c r="K20" s="100"/>
      <c r="L20" s="101"/>
      <c r="M20" s="16"/>
      <c r="N20" s="101"/>
      <c r="O20" s="16"/>
      <c r="P20" s="101"/>
      <c r="Q20" s="16"/>
      <c r="R20" s="51"/>
      <c r="S20" s="14"/>
    </row>
    <row r="21" spans="1:19" ht="20.100000000000001" customHeight="1" x14ac:dyDescent="0.4">
      <c r="A21" s="12" t="s">
        <v>161</v>
      </c>
      <c r="B21" s="12"/>
      <c r="C21" s="12"/>
      <c r="D21" s="51"/>
      <c r="E21" s="15">
        <v>17</v>
      </c>
      <c r="F21" s="14"/>
      <c r="G21" s="14">
        <v>0</v>
      </c>
      <c r="H21" s="14"/>
      <c r="I21" s="14">
        <v>0</v>
      </c>
      <c r="J21" s="14"/>
      <c r="K21" s="14">
        <v>-5103805</v>
      </c>
      <c r="L21" s="51"/>
      <c r="M21" s="14">
        <v>0</v>
      </c>
      <c r="N21" s="51"/>
      <c r="O21" s="14">
        <v>0</v>
      </c>
      <c r="P21" s="51"/>
      <c r="Q21" s="14">
        <v>0</v>
      </c>
      <c r="R21" s="51"/>
      <c r="S21" s="14">
        <f>SUM(G21:Q21)</f>
        <v>-5103805</v>
      </c>
    </row>
    <row r="22" spans="1:19" ht="20.100000000000001" customHeight="1" x14ac:dyDescent="0.4">
      <c r="A22" s="36" t="s">
        <v>170</v>
      </c>
      <c r="B22" s="12"/>
      <c r="C22" s="12"/>
      <c r="D22" s="51"/>
      <c r="E22" s="15">
        <v>17</v>
      </c>
      <c r="F22" s="14"/>
      <c r="G22" s="14">
        <v>0</v>
      </c>
      <c r="H22" s="14"/>
      <c r="I22" s="14">
        <v>0</v>
      </c>
      <c r="J22" s="14"/>
      <c r="K22" s="14">
        <v>0</v>
      </c>
      <c r="L22" s="51"/>
      <c r="M22" s="14">
        <v>0</v>
      </c>
      <c r="N22" s="51"/>
      <c r="O22" s="14">
        <v>5103805</v>
      </c>
      <c r="P22" s="51"/>
      <c r="Q22" s="14">
        <f>-O22</f>
        <v>-5103805</v>
      </c>
      <c r="R22" s="51"/>
      <c r="S22" s="14">
        <f>SUM(G22:Q22)</f>
        <v>0</v>
      </c>
    </row>
    <row r="23" spans="1:19" ht="20.100000000000001" customHeight="1" x14ac:dyDescent="0.4">
      <c r="A23" s="12" t="s">
        <v>279</v>
      </c>
      <c r="B23" s="12"/>
      <c r="C23" s="12"/>
      <c r="D23" s="51"/>
      <c r="E23" s="15"/>
      <c r="F23" s="14"/>
      <c r="G23" s="26">
        <v>0</v>
      </c>
      <c r="H23" s="14"/>
      <c r="I23" s="26">
        <v>0</v>
      </c>
      <c r="J23" s="14"/>
      <c r="K23" s="26">
        <v>0</v>
      </c>
      <c r="L23" s="51"/>
      <c r="M23" s="26">
        <v>0</v>
      </c>
      <c r="N23" s="51"/>
      <c r="O23" s="26">
        <v>0</v>
      </c>
      <c r="P23" s="51"/>
      <c r="Q23" s="26">
        <f>'T 7-8 (6M)'!N43</f>
        <v>46801899</v>
      </c>
      <c r="R23" s="51"/>
      <c r="S23" s="26">
        <f>SUM(G23:Q23)</f>
        <v>46801899</v>
      </c>
    </row>
    <row r="24" spans="1:19" ht="6" customHeight="1" x14ac:dyDescent="0.4">
      <c r="A24" s="12"/>
      <c r="B24" s="12"/>
      <c r="C24" s="12"/>
      <c r="D24" s="51"/>
      <c r="E24" s="15"/>
      <c r="F24" s="14"/>
      <c r="G24" s="14"/>
      <c r="H24" s="14"/>
      <c r="I24" s="14"/>
      <c r="J24" s="14"/>
      <c r="K24" s="14"/>
      <c r="L24" s="51"/>
      <c r="M24" s="14"/>
      <c r="N24" s="51"/>
      <c r="O24" s="14"/>
      <c r="P24" s="51"/>
      <c r="Q24" s="14"/>
      <c r="R24" s="51"/>
      <c r="S24" s="14"/>
    </row>
    <row r="25" spans="1:19" ht="20.100000000000001" customHeight="1" thickBot="1" x14ac:dyDescent="0.45">
      <c r="A25" s="1" t="s">
        <v>239</v>
      </c>
      <c r="B25" s="12"/>
      <c r="C25" s="12"/>
      <c r="D25" s="51"/>
      <c r="E25" s="15"/>
      <c r="F25" s="14"/>
      <c r="G25" s="29">
        <f>SUM(G19:G23)</f>
        <v>566113710</v>
      </c>
      <c r="H25" s="14"/>
      <c r="I25" s="29">
        <f>SUM(I19:I23)</f>
        <v>1116061548</v>
      </c>
      <c r="J25" s="14"/>
      <c r="K25" s="29">
        <f>SUM(K19:K23)</f>
        <v>-19996458</v>
      </c>
      <c r="L25" s="51"/>
      <c r="M25" s="29">
        <f>SUM(M19:M23)</f>
        <v>1104000</v>
      </c>
      <c r="N25" s="51"/>
      <c r="O25" s="29">
        <f>SUM(O19:O23)</f>
        <v>19996458</v>
      </c>
      <c r="P25" s="51"/>
      <c r="Q25" s="29">
        <f>SUM(Q19:Q23)</f>
        <v>47030782</v>
      </c>
      <c r="R25" s="51"/>
      <c r="S25" s="29">
        <f>SUM(S19:S23)</f>
        <v>1730310040</v>
      </c>
    </row>
    <row r="26" spans="1:19" ht="19.5" thickTop="1" x14ac:dyDescent="0.4">
      <c r="A26" s="12"/>
      <c r="B26" s="12"/>
      <c r="C26" s="12"/>
      <c r="D26" s="30"/>
      <c r="E26" s="15"/>
      <c r="F26" s="15"/>
      <c r="G26" s="15"/>
      <c r="H26" s="15"/>
      <c r="I26" s="15"/>
      <c r="J26" s="15"/>
      <c r="K26" s="15"/>
      <c r="L26" s="30"/>
      <c r="M26" s="14"/>
      <c r="N26" s="51"/>
      <c r="O26" s="14"/>
      <c r="P26" s="51"/>
      <c r="Q26" s="14"/>
      <c r="R26" s="30"/>
      <c r="S26" s="14"/>
    </row>
    <row r="27" spans="1:19" ht="18.75" x14ac:dyDescent="0.4">
      <c r="A27" s="12"/>
      <c r="B27" s="12"/>
      <c r="C27" s="12"/>
      <c r="D27" s="30"/>
      <c r="E27" s="15"/>
      <c r="F27" s="15"/>
      <c r="G27" s="15"/>
      <c r="H27" s="15"/>
      <c r="I27" s="15"/>
      <c r="J27" s="15"/>
      <c r="K27" s="15"/>
      <c r="L27" s="30"/>
      <c r="M27" s="14"/>
      <c r="N27" s="51"/>
      <c r="O27" s="14"/>
      <c r="P27" s="51"/>
      <c r="Q27" s="14"/>
      <c r="R27" s="30"/>
      <c r="S27" s="14"/>
    </row>
    <row r="28" spans="1:19" ht="21.75" customHeight="1" x14ac:dyDescent="0.4">
      <c r="A28" s="179" t="s">
        <v>173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</row>
    <row r="29" spans="1:19" ht="21.75" customHeight="1" x14ac:dyDescent="0.4">
      <c r="A29" s="187" t="s">
        <v>282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</row>
    <row r="30" spans="1:19" ht="9" customHeight="1" x14ac:dyDescent="0.4">
      <c r="A30" s="59"/>
    </row>
    <row r="31" spans="1:19" ht="22.15" customHeight="1" x14ac:dyDescent="0.4">
      <c r="A31" s="32" t="s">
        <v>44</v>
      </c>
      <c r="B31" s="32"/>
      <c r="C31" s="32"/>
      <c r="D31" s="102"/>
      <c r="E31" s="41"/>
      <c r="F31" s="41"/>
      <c r="G31" s="41"/>
      <c r="H31" s="41"/>
      <c r="I31" s="41"/>
      <c r="J31" s="41"/>
      <c r="K31" s="41"/>
      <c r="L31" s="102"/>
      <c r="M31" s="26"/>
      <c r="N31" s="60"/>
      <c r="O31" s="26"/>
      <c r="P31" s="60"/>
      <c r="Q31" s="26"/>
      <c r="R31" s="102"/>
      <c r="S31" s="26"/>
    </row>
  </sheetData>
  <mergeCells count="4">
    <mergeCell ref="G5:S5"/>
    <mergeCell ref="M6:Q6"/>
    <mergeCell ref="A28:S28"/>
    <mergeCell ref="A29:S29"/>
  </mergeCells>
  <pageMargins left="0.4" right="0.4" top="0.5" bottom="0.6" header="0.49" footer="0.4"/>
  <pageSetup paperSize="9" scale="8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CCFB-EB4E-4AFE-8C29-092397E888BF}">
  <dimension ref="A1:K161"/>
  <sheetViews>
    <sheetView view="pageBreakPreview" topLeftCell="A89" zoomScale="80" zoomScaleNormal="90" zoomScaleSheetLayoutView="80" workbookViewId="0">
      <selection activeCell="I137" sqref="I137"/>
    </sheetView>
  </sheetViews>
  <sheetFormatPr defaultColWidth="12.625" defaultRowHeight="21.75" customHeight="1" x14ac:dyDescent="0.2"/>
  <cols>
    <col min="1" max="1" width="1.5" style="36" customWidth="1"/>
    <col min="2" max="2" width="50.625" style="36" customWidth="1"/>
    <col min="3" max="3" width="6.625" style="34" customWidth="1"/>
    <col min="4" max="4" width="0.625" style="34" customWidth="1"/>
    <col min="5" max="5" width="10.625" style="162" customWidth="1"/>
    <col min="6" max="6" width="0.625" style="34" customWidth="1"/>
    <col min="7" max="7" width="10.625" style="34" customWidth="1"/>
    <col min="8" max="8" width="0.625" style="34" customWidth="1"/>
    <col min="9" max="9" width="10.625" style="88" customWidth="1"/>
    <col min="10" max="10" width="0.625" style="34" customWidth="1"/>
    <col min="11" max="11" width="10.625" style="34" customWidth="1"/>
    <col min="12" max="16384" width="12.625" style="34"/>
  </cols>
  <sheetData>
    <row r="1" spans="1:11" ht="21.75" customHeight="1" x14ac:dyDescent="0.2">
      <c r="A1" s="103" t="s">
        <v>0</v>
      </c>
      <c r="F1" s="104"/>
      <c r="G1" s="56"/>
      <c r="H1" s="104"/>
      <c r="I1" s="75"/>
      <c r="J1" s="104"/>
      <c r="K1" s="105"/>
    </row>
    <row r="2" spans="1:11" ht="21.75" customHeight="1" x14ac:dyDescent="0.2">
      <c r="A2" s="106" t="s">
        <v>174</v>
      </c>
      <c r="B2" s="107"/>
      <c r="C2" s="108"/>
      <c r="F2" s="104"/>
      <c r="G2" s="56"/>
      <c r="H2" s="104"/>
      <c r="I2" s="45"/>
      <c r="J2" s="104"/>
      <c r="K2" s="68"/>
    </row>
    <row r="3" spans="1:11" ht="21.75" customHeight="1" x14ac:dyDescent="0.2">
      <c r="A3" s="109" t="str">
        <f>'10'!A3</f>
        <v>สำหรับรอบระยะเวลาหกเดือนสิ้นสุดวันที่ 30 มิถุนายน พ.ศ. 2569</v>
      </c>
      <c r="B3" s="110"/>
      <c r="C3" s="111"/>
      <c r="D3" s="112"/>
      <c r="E3" s="163"/>
      <c r="F3" s="113"/>
      <c r="G3" s="113"/>
      <c r="H3" s="113"/>
      <c r="I3" s="163"/>
      <c r="J3" s="113"/>
      <c r="K3" s="113"/>
    </row>
    <row r="4" spans="1:11" ht="19.5" customHeight="1" x14ac:dyDescent="0.2">
      <c r="A4" s="107"/>
      <c r="B4" s="107"/>
      <c r="C4" s="108"/>
      <c r="F4" s="104"/>
      <c r="G4" s="56"/>
      <c r="H4" s="104"/>
      <c r="I4" s="45"/>
      <c r="J4" s="104"/>
      <c r="K4" s="68"/>
    </row>
    <row r="5" spans="1:11" ht="19.5" customHeight="1" x14ac:dyDescent="0.2">
      <c r="A5" s="103"/>
      <c r="B5" s="103"/>
      <c r="C5" s="114"/>
      <c r="D5" s="115"/>
      <c r="E5" s="190" t="s">
        <v>2</v>
      </c>
      <c r="F5" s="191"/>
      <c r="G5" s="191"/>
      <c r="H5" s="116"/>
      <c r="I5" s="190" t="s">
        <v>3</v>
      </c>
      <c r="J5" s="191"/>
      <c r="K5" s="191"/>
    </row>
    <row r="6" spans="1:11" ht="19.5" customHeight="1" x14ac:dyDescent="0.2">
      <c r="A6" s="117"/>
      <c r="B6" s="117"/>
      <c r="D6" s="118"/>
      <c r="E6" s="164" t="s">
        <v>7</v>
      </c>
      <c r="F6" s="120"/>
      <c r="G6" s="119" t="s">
        <v>8</v>
      </c>
      <c r="H6" s="120"/>
      <c r="I6" s="164" t="s">
        <v>7</v>
      </c>
      <c r="J6" s="120"/>
      <c r="K6" s="119" t="s">
        <v>8</v>
      </c>
    </row>
    <row r="7" spans="1:11" ht="19.5" customHeight="1" x14ac:dyDescent="0.2">
      <c r="A7" s="117"/>
      <c r="B7" s="117"/>
      <c r="C7" s="121" t="s">
        <v>9</v>
      </c>
      <c r="D7" s="118"/>
      <c r="E7" s="165" t="s">
        <v>10</v>
      </c>
      <c r="F7" s="120"/>
      <c r="G7" s="122" t="s">
        <v>10</v>
      </c>
      <c r="H7" s="120"/>
      <c r="I7" s="81" t="s">
        <v>10</v>
      </c>
      <c r="J7" s="120"/>
      <c r="K7" s="122" t="s">
        <v>10</v>
      </c>
    </row>
    <row r="8" spans="1:11" ht="19.5" customHeight="1" x14ac:dyDescent="0.2">
      <c r="A8" s="117"/>
      <c r="B8" s="117"/>
      <c r="C8" s="64"/>
      <c r="D8" s="118"/>
      <c r="E8" s="164"/>
      <c r="F8" s="120"/>
      <c r="G8" s="105"/>
      <c r="H8" s="120"/>
      <c r="I8" s="75"/>
      <c r="J8" s="120"/>
      <c r="K8" s="105"/>
    </row>
    <row r="9" spans="1:11" ht="19.5" customHeight="1" x14ac:dyDescent="0.2">
      <c r="A9" s="107" t="s">
        <v>175</v>
      </c>
      <c r="B9" s="93"/>
      <c r="C9" s="123"/>
      <c r="E9" s="155"/>
      <c r="F9" s="125"/>
      <c r="G9" s="54"/>
      <c r="H9" s="125"/>
      <c r="I9" s="174"/>
      <c r="J9" s="125"/>
      <c r="K9" s="126"/>
    </row>
    <row r="10" spans="1:11" ht="19.5" customHeight="1" x14ac:dyDescent="0.2">
      <c r="A10" s="93" t="s">
        <v>113</v>
      </c>
      <c r="B10" s="93"/>
      <c r="C10" s="127"/>
      <c r="E10" s="166">
        <v>37612210</v>
      </c>
      <c r="F10" s="129"/>
      <c r="G10" s="128">
        <v>105865528</v>
      </c>
      <c r="H10" s="129"/>
      <c r="I10" s="167">
        <v>45062115</v>
      </c>
      <c r="J10" s="129"/>
      <c r="K10" s="128">
        <v>49991729</v>
      </c>
    </row>
    <row r="11" spans="1:11" ht="19.5" customHeight="1" x14ac:dyDescent="0.2">
      <c r="A11" s="93" t="s">
        <v>176</v>
      </c>
      <c r="B11" s="93"/>
      <c r="C11" s="127"/>
      <c r="E11" s="166"/>
      <c r="F11" s="129"/>
      <c r="G11" s="128"/>
      <c r="H11" s="129"/>
      <c r="I11" s="155"/>
      <c r="J11" s="129"/>
      <c r="K11" s="54"/>
    </row>
    <row r="12" spans="1:11" ht="19.5" customHeight="1" x14ac:dyDescent="0.2">
      <c r="A12" s="93"/>
      <c r="B12" s="93" t="s">
        <v>177</v>
      </c>
      <c r="C12" s="127">
        <v>11</v>
      </c>
      <c r="E12" s="166">
        <v>2171700</v>
      </c>
      <c r="F12" s="129"/>
      <c r="G12" s="128">
        <v>2106752</v>
      </c>
      <c r="H12" s="129"/>
      <c r="I12" s="167">
        <v>0</v>
      </c>
      <c r="J12" s="129"/>
      <c r="K12" s="54">
        <v>0</v>
      </c>
    </row>
    <row r="13" spans="1:11" ht="19.5" customHeight="1" x14ac:dyDescent="0.2">
      <c r="A13" s="93"/>
      <c r="B13" s="93" t="s">
        <v>178</v>
      </c>
      <c r="C13" s="127">
        <v>12</v>
      </c>
      <c r="E13" s="167">
        <v>16031663</v>
      </c>
      <c r="F13" s="129"/>
      <c r="G13" s="130">
        <v>15563885</v>
      </c>
      <c r="H13" s="129"/>
      <c r="I13" s="166">
        <v>10899167</v>
      </c>
      <c r="J13" s="129"/>
      <c r="K13" s="54">
        <v>10270886</v>
      </c>
    </row>
    <row r="14" spans="1:11" ht="19.5" customHeight="1" x14ac:dyDescent="0.2">
      <c r="A14" s="93"/>
      <c r="B14" s="93" t="s">
        <v>179</v>
      </c>
      <c r="C14" s="127">
        <v>13</v>
      </c>
      <c r="E14" s="167">
        <v>50458440</v>
      </c>
      <c r="F14" s="129"/>
      <c r="G14" s="130">
        <v>45497755</v>
      </c>
      <c r="H14" s="129"/>
      <c r="I14" s="166">
        <v>17610732</v>
      </c>
      <c r="J14" s="129"/>
      <c r="K14" s="54">
        <v>17610640</v>
      </c>
    </row>
    <row r="15" spans="1:11" ht="19.5" customHeight="1" x14ac:dyDescent="0.2">
      <c r="A15" s="93"/>
      <c r="B15" s="93" t="s">
        <v>180</v>
      </c>
      <c r="C15" s="127">
        <v>12</v>
      </c>
      <c r="E15" s="167">
        <v>69810003</v>
      </c>
      <c r="F15" s="129"/>
      <c r="G15" s="130">
        <v>57291515</v>
      </c>
      <c r="H15" s="129"/>
      <c r="I15" s="166">
        <v>8156827</v>
      </c>
      <c r="J15" s="129"/>
      <c r="K15" s="54">
        <v>7898863</v>
      </c>
    </row>
    <row r="16" spans="1:11" ht="19.5" customHeight="1" x14ac:dyDescent="0.2">
      <c r="B16" s="36" t="s">
        <v>181</v>
      </c>
      <c r="C16" s="127">
        <v>12</v>
      </c>
      <c r="E16" s="167">
        <v>629501</v>
      </c>
      <c r="F16" s="129"/>
      <c r="G16" s="130">
        <v>540997</v>
      </c>
      <c r="H16" s="129"/>
      <c r="I16" s="166">
        <v>170658</v>
      </c>
      <c r="J16" s="129"/>
      <c r="K16" s="54">
        <v>130723</v>
      </c>
    </row>
    <row r="17" spans="1:11" ht="19.5" customHeight="1" x14ac:dyDescent="0.2">
      <c r="B17" s="36" t="s">
        <v>182</v>
      </c>
      <c r="C17" s="127"/>
      <c r="E17" s="155">
        <v>2620767</v>
      </c>
      <c r="F17" s="129"/>
      <c r="G17" s="124">
        <v>-12616473</v>
      </c>
      <c r="H17" s="129"/>
      <c r="I17" s="166">
        <v>-233590</v>
      </c>
      <c r="J17" s="129"/>
      <c r="K17" s="54">
        <v>-8283495</v>
      </c>
    </row>
    <row r="18" spans="1:11" ht="19.5" customHeight="1" x14ac:dyDescent="0.2">
      <c r="B18" s="36" t="s">
        <v>183</v>
      </c>
      <c r="C18" s="127">
        <v>13</v>
      </c>
      <c r="E18" s="167">
        <v>90533</v>
      </c>
      <c r="F18" s="129"/>
      <c r="G18" s="130">
        <v>0</v>
      </c>
      <c r="H18" s="129"/>
      <c r="I18" s="166">
        <v>0</v>
      </c>
      <c r="J18" s="131"/>
      <c r="K18" s="132">
        <v>0</v>
      </c>
    </row>
    <row r="19" spans="1:11" ht="19.5" customHeight="1" x14ac:dyDescent="0.2">
      <c r="B19" s="93" t="s">
        <v>184</v>
      </c>
      <c r="C19" s="127">
        <v>12</v>
      </c>
      <c r="E19" s="167">
        <v>99276</v>
      </c>
      <c r="F19" s="130"/>
      <c r="G19" s="130">
        <v>11500</v>
      </c>
      <c r="H19" s="130"/>
      <c r="I19" s="166">
        <v>93935</v>
      </c>
      <c r="J19" s="131"/>
      <c r="K19" s="132">
        <v>11500</v>
      </c>
    </row>
    <row r="20" spans="1:11" ht="19.5" customHeight="1" x14ac:dyDescent="0.2">
      <c r="B20" s="93" t="s">
        <v>265</v>
      </c>
      <c r="C20" s="127"/>
      <c r="E20" s="167">
        <v>-8821</v>
      </c>
      <c r="F20" s="130"/>
      <c r="G20" s="124">
        <v>6617</v>
      </c>
      <c r="H20" s="129"/>
      <c r="I20" s="167">
        <v>0</v>
      </c>
      <c r="J20" s="131"/>
      <c r="K20" s="132">
        <v>0</v>
      </c>
    </row>
    <row r="21" spans="1:11" ht="19.5" customHeight="1" x14ac:dyDescent="0.2">
      <c r="B21" s="93" t="s">
        <v>240</v>
      </c>
      <c r="C21" s="127"/>
      <c r="E21" s="167">
        <v>0</v>
      </c>
      <c r="F21" s="130"/>
      <c r="G21" s="128">
        <v>-69545271</v>
      </c>
      <c r="H21" s="129"/>
      <c r="I21" s="155">
        <v>0</v>
      </c>
      <c r="J21" s="129"/>
      <c r="K21" s="54">
        <v>0</v>
      </c>
    </row>
    <row r="22" spans="1:11" ht="19.5" customHeight="1" x14ac:dyDescent="0.2">
      <c r="B22" s="152" t="s">
        <v>259</v>
      </c>
      <c r="C22" s="127">
        <v>10</v>
      </c>
      <c r="E22" s="167">
        <v>0</v>
      </c>
      <c r="F22" s="130"/>
      <c r="G22" s="128">
        <v>0</v>
      </c>
      <c r="H22" s="129"/>
      <c r="I22" s="155">
        <v>828125</v>
      </c>
      <c r="J22" s="129"/>
      <c r="K22" s="54">
        <v>-11721000</v>
      </c>
    </row>
    <row r="23" spans="1:11" ht="19.5" customHeight="1" x14ac:dyDescent="0.2">
      <c r="B23" s="93" t="s">
        <v>185</v>
      </c>
      <c r="C23" s="127"/>
      <c r="E23" s="155">
        <v>-4963810</v>
      </c>
      <c r="F23" s="129"/>
      <c r="G23" s="124">
        <v>6991269</v>
      </c>
      <c r="H23" s="129"/>
      <c r="I23" s="166">
        <v>258887</v>
      </c>
      <c r="J23" s="131"/>
      <c r="K23" s="132">
        <v>-52449</v>
      </c>
    </row>
    <row r="24" spans="1:11" ht="19.5" customHeight="1" x14ac:dyDescent="0.2">
      <c r="B24" s="93" t="s">
        <v>186</v>
      </c>
      <c r="C24" s="127">
        <v>18</v>
      </c>
      <c r="E24" s="155">
        <v>-7638862</v>
      </c>
      <c r="F24" s="129"/>
      <c r="G24" s="124">
        <v>-6825617</v>
      </c>
      <c r="H24" s="129"/>
      <c r="I24" s="166">
        <v>-6605491</v>
      </c>
      <c r="J24" s="131"/>
      <c r="K24" s="132">
        <v>-9441015</v>
      </c>
    </row>
    <row r="25" spans="1:11" ht="19.5" customHeight="1" x14ac:dyDescent="0.2">
      <c r="B25" s="93" t="s">
        <v>187</v>
      </c>
      <c r="C25" s="127"/>
      <c r="E25" s="155">
        <v>27986351</v>
      </c>
      <c r="F25" s="129"/>
      <c r="G25" s="124">
        <v>26948578</v>
      </c>
      <c r="H25" s="129"/>
      <c r="I25" s="166">
        <v>10009511</v>
      </c>
      <c r="J25" s="129"/>
      <c r="K25" s="54">
        <v>16061271</v>
      </c>
    </row>
    <row r="26" spans="1:11" ht="19.5" customHeight="1" x14ac:dyDescent="0.2">
      <c r="B26" s="133" t="s">
        <v>188</v>
      </c>
      <c r="C26" s="127"/>
      <c r="E26" s="155">
        <v>-132442</v>
      </c>
      <c r="F26" s="129"/>
      <c r="G26" s="124">
        <v>3029026</v>
      </c>
      <c r="H26" s="129"/>
      <c r="I26" s="166">
        <v>1504083</v>
      </c>
      <c r="J26" s="129"/>
      <c r="K26" s="54">
        <v>2130816</v>
      </c>
    </row>
    <row r="27" spans="1:11" ht="19.5" hidden="1" customHeight="1" x14ac:dyDescent="0.2">
      <c r="B27" s="133" t="s">
        <v>252</v>
      </c>
      <c r="C27" s="127"/>
      <c r="E27" s="155">
        <v>0</v>
      </c>
      <c r="F27" s="129"/>
      <c r="G27" s="124">
        <v>0</v>
      </c>
      <c r="H27" s="129"/>
      <c r="I27" s="166">
        <v>0</v>
      </c>
      <c r="J27" s="129"/>
      <c r="K27" s="54">
        <v>0</v>
      </c>
    </row>
    <row r="28" spans="1:11" ht="19.5" customHeight="1" x14ac:dyDescent="0.2">
      <c r="B28" s="133" t="s">
        <v>189</v>
      </c>
      <c r="C28" s="127">
        <v>18</v>
      </c>
      <c r="E28" s="155">
        <v>0</v>
      </c>
      <c r="F28" s="129"/>
      <c r="G28" s="124">
        <v>0</v>
      </c>
      <c r="H28" s="129"/>
      <c r="I28" s="166">
        <v>-42599880</v>
      </c>
      <c r="J28" s="129"/>
      <c r="K28" s="54">
        <v>-41299760</v>
      </c>
    </row>
    <row r="29" spans="1:11" ht="19.5" customHeight="1" x14ac:dyDescent="0.2">
      <c r="B29" s="93" t="s">
        <v>62</v>
      </c>
      <c r="C29" s="127"/>
      <c r="E29" s="155">
        <v>5491442</v>
      </c>
      <c r="F29" s="129"/>
      <c r="G29" s="124">
        <v>5191824</v>
      </c>
      <c r="H29" s="129"/>
      <c r="I29" s="166">
        <v>2307862</v>
      </c>
      <c r="J29" s="129"/>
      <c r="K29" s="54">
        <v>3257336</v>
      </c>
    </row>
    <row r="30" spans="1:11" ht="19.5" customHeight="1" x14ac:dyDescent="0.2">
      <c r="B30" s="93" t="s">
        <v>190</v>
      </c>
      <c r="C30" s="127">
        <v>10</v>
      </c>
      <c r="E30" s="166">
        <v>9704266</v>
      </c>
      <c r="F30" s="129"/>
      <c r="G30" s="128">
        <v>-3293126</v>
      </c>
      <c r="H30" s="129"/>
      <c r="I30" s="155">
        <v>0</v>
      </c>
      <c r="J30" s="129"/>
      <c r="K30" s="54">
        <v>0</v>
      </c>
    </row>
    <row r="31" spans="1:11" ht="19.5" customHeight="1" x14ac:dyDescent="0.2">
      <c r="B31" s="36" t="s">
        <v>191</v>
      </c>
      <c r="C31" s="127"/>
      <c r="E31" s="155"/>
      <c r="F31" s="129"/>
      <c r="G31" s="124"/>
      <c r="H31" s="129"/>
      <c r="I31" s="21"/>
      <c r="J31" s="54"/>
      <c r="K31" s="54"/>
    </row>
    <row r="32" spans="1:11" ht="19.5" customHeight="1" x14ac:dyDescent="0.2">
      <c r="A32" s="93"/>
      <c r="B32" s="93" t="s">
        <v>192</v>
      </c>
      <c r="C32" s="127"/>
      <c r="D32" s="54"/>
      <c r="E32" s="166">
        <v>-131329059</v>
      </c>
      <c r="F32" s="129"/>
      <c r="G32" s="128">
        <v>51172088</v>
      </c>
      <c r="H32" s="129"/>
      <c r="I32" s="166">
        <v>-14748222</v>
      </c>
      <c r="J32" s="129"/>
      <c r="K32" s="54">
        <v>-871770</v>
      </c>
    </row>
    <row r="33" spans="1:11" ht="19.5" customHeight="1" x14ac:dyDescent="0.2">
      <c r="A33" s="93"/>
      <c r="B33" s="93" t="s">
        <v>193</v>
      </c>
      <c r="C33" s="127"/>
      <c r="D33" s="54"/>
      <c r="E33" s="166">
        <v>5104724</v>
      </c>
      <c r="F33" s="129"/>
      <c r="G33" s="128">
        <v>-1479757</v>
      </c>
      <c r="H33" s="129"/>
      <c r="I33" s="166">
        <v>4178384</v>
      </c>
      <c r="J33" s="129"/>
      <c r="K33" s="54">
        <v>4441237</v>
      </c>
    </row>
    <row r="34" spans="1:11" ht="19.5" customHeight="1" x14ac:dyDescent="0.2">
      <c r="A34" s="93"/>
      <c r="B34" s="93" t="s">
        <v>194</v>
      </c>
      <c r="C34" s="127"/>
      <c r="D34" s="54"/>
      <c r="E34" s="166">
        <v>48997144</v>
      </c>
      <c r="F34" s="129"/>
      <c r="G34" s="128">
        <v>27727467</v>
      </c>
      <c r="H34" s="129"/>
      <c r="I34" s="166">
        <v>7408303</v>
      </c>
      <c r="J34" s="129"/>
      <c r="K34" s="54">
        <v>-599351</v>
      </c>
    </row>
    <row r="35" spans="1:11" ht="19.5" customHeight="1" x14ac:dyDescent="0.2">
      <c r="A35" s="93"/>
      <c r="B35" s="93" t="s">
        <v>195</v>
      </c>
      <c r="C35" s="127"/>
      <c r="D35" s="54"/>
      <c r="E35" s="166">
        <v>-20328447</v>
      </c>
      <c r="F35" s="129"/>
      <c r="G35" s="128">
        <v>-16152954</v>
      </c>
      <c r="H35" s="129"/>
      <c r="I35" s="155">
        <v>4844334</v>
      </c>
      <c r="J35" s="129"/>
      <c r="K35" s="54">
        <v>-26138291</v>
      </c>
    </row>
    <row r="36" spans="1:11" ht="19.5" customHeight="1" x14ac:dyDescent="0.2">
      <c r="B36" s="93" t="s">
        <v>196</v>
      </c>
      <c r="C36" s="127"/>
      <c r="E36" s="166">
        <v>16736063</v>
      </c>
      <c r="F36" s="129"/>
      <c r="G36" s="128">
        <v>66510403</v>
      </c>
      <c r="H36" s="129"/>
      <c r="I36" s="155">
        <v>7044997</v>
      </c>
      <c r="J36" s="129"/>
      <c r="K36" s="54">
        <v>25753247</v>
      </c>
    </row>
    <row r="37" spans="1:11" ht="19.5" customHeight="1" x14ac:dyDescent="0.2">
      <c r="B37" s="36" t="s">
        <v>197</v>
      </c>
      <c r="C37" s="127"/>
      <c r="E37" s="168">
        <v>-25876451</v>
      </c>
      <c r="F37" s="129"/>
      <c r="G37" s="134">
        <v>-64824057</v>
      </c>
      <c r="H37" s="129"/>
      <c r="I37" s="155">
        <v>-8373895</v>
      </c>
      <c r="J37" s="129"/>
      <c r="K37" s="54">
        <v>-22826692</v>
      </c>
    </row>
    <row r="38" spans="1:11" ht="19.5" customHeight="1" x14ac:dyDescent="0.2">
      <c r="B38" s="36" t="s">
        <v>198</v>
      </c>
      <c r="C38" s="127"/>
      <c r="E38" s="166">
        <v>40073451</v>
      </c>
      <c r="F38" s="129"/>
      <c r="G38" s="128">
        <v>49955874</v>
      </c>
      <c r="H38" s="129"/>
      <c r="I38" s="155">
        <v>15728003</v>
      </c>
      <c r="J38" s="129"/>
      <c r="K38" s="54">
        <v>17932004</v>
      </c>
    </row>
    <row r="39" spans="1:11" ht="19.5" customHeight="1" x14ac:dyDescent="0.2">
      <c r="B39" s="36" t="s">
        <v>199</v>
      </c>
      <c r="C39" s="127"/>
      <c r="E39" s="166">
        <v>24202356</v>
      </c>
      <c r="F39" s="129"/>
      <c r="G39" s="128">
        <v>-44739332</v>
      </c>
      <c r="H39" s="129"/>
      <c r="I39" s="155">
        <v>-24592306</v>
      </c>
      <c r="J39" s="129"/>
      <c r="K39" s="54">
        <v>-27153946</v>
      </c>
    </row>
    <row r="40" spans="1:11" ht="19.5" customHeight="1" x14ac:dyDescent="0.2">
      <c r="B40" s="36" t="s">
        <v>200</v>
      </c>
      <c r="C40" s="127"/>
      <c r="E40" s="166">
        <v>-504676</v>
      </c>
      <c r="F40" s="129"/>
      <c r="G40" s="128">
        <v>-2843804</v>
      </c>
      <c r="H40" s="129"/>
      <c r="I40" s="155">
        <v>439755</v>
      </c>
      <c r="J40" s="129"/>
      <c r="K40" s="54">
        <v>-1196922</v>
      </c>
    </row>
    <row r="41" spans="1:11" ht="19.5" customHeight="1" x14ac:dyDescent="0.2">
      <c r="B41" s="93" t="s">
        <v>201</v>
      </c>
      <c r="C41" s="127"/>
      <c r="E41" s="169">
        <v>-2864047</v>
      </c>
      <c r="F41" s="129"/>
      <c r="G41" s="135">
        <v>-2688594</v>
      </c>
      <c r="H41" s="129"/>
      <c r="I41" s="169">
        <v>0</v>
      </c>
      <c r="J41" s="129"/>
      <c r="K41" s="57">
        <v>-2729402</v>
      </c>
    </row>
    <row r="42" spans="1:11" ht="6" customHeight="1" x14ac:dyDescent="0.2">
      <c r="A42" s="93"/>
      <c r="B42" s="93"/>
      <c r="C42" s="123"/>
      <c r="E42" s="166"/>
      <c r="F42" s="129"/>
      <c r="G42" s="128"/>
      <c r="H42" s="129"/>
      <c r="I42" s="21"/>
      <c r="J42" s="129"/>
      <c r="K42" s="54"/>
    </row>
    <row r="43" spans="1:11" ht="19.5" customHeight="1" x14ac:dyDescent="0.2">
      <c r="A43" s="93" t="s">
        <v>255</v>
      </c>
      <c r="B43" s="93"/>
      <c r="C43" s="123"/>
      <c r="D43" s="126"/>
      <c r="E43" s="166">
        <f>SUM(E10:E41)</f>
        <v>164173275</v>
      </c>
      <c r="F43" s="129"/>
      <c r="G43" s="128">
        <f>SUM(G10:G41)</f>
        <v>239402093</v>
      </c>
      <c r="H43" s="129"/>
      <c r="I43" s="21">
        <f>SUM(I10:I41)</f>
        <v>39392294</v>
      </c>
      <c r="J43" s="129"/>
      <c r="K43" s="54">
        <f>SUM(K10:K41)</f>
        <v>3176159</v>
      </c>
    </row>
    <row r="44" spans="1:11" ht="19.5" customHeight="1" x14ac:dyDescent="0.2">
      <c r="A44" s="136" t="s">
        <v>202</v>
      </c>
      <c r="B44" s="93"/>
      <c r="C44" s="127"/>
      <c r="E44" s="155">
        <v>-27373123</v>
      </c>
      <c r="F44" s="129"/>
      <c r="G44" s="124">
        <v>-26486109</v>
      </c>
      <c r="H44" s="129"/>
      <c r="I44" s="155">
        <v>-9476633</v>
      </c>
      <c r="J44" s="129"/>
      <c r="K44" s="54">
        <v>-15854018</v>
      </c>
    </row>
    <row r="45" spans="1:11" ht="19.5" customHeight="1" x14ac:dyDescent="0.2">
      <c r="A45" s="93" t="s">
        <v>203</v>
      </c>
      <c r="B45" s="93"/>
      <c r="C45" s="127"/>
      <c r="E45" s="155">
        <v>-25428435</v>
      </c>
      <c r="F45" s="129"/>
      <c r="G45" s="124">
        <v>-23013963</v>
      </c>
      <c r="H45" s="129"/>
      <c r="I45" s="155">
        <v>-3318472</v>
      </c>
      <c r="J45" s="129"/>
      <c r="K45" s="54">
        <v>-3902941</v>
      </c>
    </row>
    <row r="46" spans="1:11" ht="19.5" customHeight="1" x14ac:dyDescent="0.2">
      <c r="A46" s="93" t="s">
        <v>204</v>
      </c>
      <c r="C46" s="127"/>
      <c r="E46" s="170">
        <v>0</v>
      </c>
      <c r="F46" s="129"/>
      <c r="G46" s="137">
        <v>11936513</v>
      </c>
      <c r="H46" s="129"/>
      <c r="I46" s="170">
        <v>0</v>
      </c>
      <c r="J46" s="129"/>
      <c r="K46" s="67">
        <v>10891460</v>
      </c>
    </row>
    <row r="47" spans="1:11" ht="6" customHeight="1" x14ac:dyDescent="0.2">
      <c r="A47" s="93"/>
      <c r="B47" s="93"/>
      <c r="C47" s="123"/>
      <c r="E47" s="155"/>
      <c r="F47" s="129"/>
      <c r="G47" s="124"/>
      <c r="H47" s="129"/>
      <c r="I47" s="21"/>
      <c r="J47" s="129"/>
      <c r="K47" s="54"/>
    </row>
    <row r="48" spans="1:11" ht="19.5" customHeight="1" x14ac:dyDescent="0.2">
      <c r="A48" s="93" t="s">
        <v>262</v>
      </c>
      <c r="B48" s="93"/>
      <c r="C48" s="123"/>
      <c r="D48" s="54"/>
      <c r="E48" s="89">
        <f>SUM(E43:E46)</f>
        <v>111371717</v>
      </c>
      <c r="F48" s="129"/>
      <c r="G48" s="57">
        <f>SUM(G43:G46)</f>
        <v>201838534</v>
      </c>
      <c r="H48" s="129"/>
      <c r="I48" s="89">
        <f>SUM(I43:I46)</f>
        <v>26597189</v>
      </c>
      <c r="J48" s="129"/>
      <c r="K48" s="57">
        <f>SUM(K43:K46)</f>
        <v>-5689340</v>
      </c>
    </row>
    <row r="49" spans="1:11" ht="19.5" customHeight="1" x14ac:dyDescent="0.2">
      <c r="A49" s="93"/>
      <c r="B49" s="93"/>
      <c r="C49" s="123"/>
      <c r="D49" s="54"/>
      <c r="E49" s="21"/>
      <c r="F49" s="129"/>
      <c r="G49" s="54"/>
      <c r="H49" s="129"/>
      <c r="I49" s="21"/>
      <c r="J49" s="129"/>
      <c r="K49" s="54"/>
    </row>
    <row r="50" spans="1:11" ht="19.5" customHeight="1" x14ac:dyDescent="0.2">
      <c r="A50" s="188" t="s">
        <v>41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</row>
    <row r="51" spans="1:11" ht="19.5" customHeight="1" x14ac:dyDescent="0.2">
      <c r="A51" s="117"/>
      <c r="B51" s="92" t="s">
        <v>276</v>
      </c>
      <c r="C51" s="115"/>
      <c r="D51" s="115"/>
      <c r="F51" s="104"/>
      <c r="G51" s="56" t="s">
        <v>277</v>
      </c>
      <c r="H51" s="104"/>
      <c r="J51" s="104"/>
      <c r="K51" s="56"/>
    </row>
    <row r="52" spans="1:11" ht="3.75" customHeight="1" x14ac:dyDescent="0.2">
      <c r="A52" s="117"/>
      <c r="B52" s="92"/>
      <c r="C52" s="115"/>
      <c r="D52" s="115"/>
      <c r="F52" s="104"/>
      <c r="G52" s="56"/>
      <c r="H52" s="104"/>
      <c r="J52" s="104"/>
      <c r="K52" s="56"/>
    </row>
    <row r="53" spans="1:11" ht="21.95" customHeight="1" x14ac:dyDescent="0.2">
      <c r="A53" s="138" t="s">
        <v>44</v>
      </c>
      <c r="B53" s="138"/>
      <c r="C53" s="139"/>
      <c r="D53" s="139"/>
      <c r="E53" s="138"/>
      <c r="F53" s="139"/>
      <c r="G53" s="139"/>
      <c r="H53" s="139"/>
      <c r="I53" s="138"/>
      <c r="J53" s="139"/>
      <c r="K53" s="139"/>
    </row>
    <row r="54" spans="1:11" ht="21.75" customHeight="1" x14ac:dyDescent="0.2">
      <c r="A54" s="103" t="str">
        <f>A1</f>
        <v>บริษัท เอแอลที เทเลคอม จำกัด (มหาชน)</v>
      </c>
      <c r="B54" s="93"/>
      <c r="C54" s="123"/>
      <c r="F54" s="104"/>
      <c r="G54" s="56"/>
      <c r="H54" s="104"/>
      <c r="I54" s="21"/>
      <c r="J54" s="104"/>
      <c r="K54" s="54"/>
    </row>
    <row r="55" spans="1:11" ht="21.75" customHeight="1" x14ac:dyDescent="0.2">
      <c r="A55" s="107" t="s">
        <v>174</v>
      </c>
      <c r="B55" s="93"/>
      <c r="C55" s="123"/>
      <c r="F55" s="104"/>
      <c r="G55" s="56"/>
      <c r="H55" s="104"/>
      <c r="I55" s="21"/>
      <c r="J55" s="104"/>
      <c r="K55" s="54"/>
    </row>
    <row r="56" spans="1:11" ht="21.75" customHeight="1" x14ac:dyDescent="0.2">
      <c r="A56" s="110" t="s">
        <v>250</v>
      </c>
      <c r="B56" s="138"/>
      <c r="C56" s="139"/>
      <c r="D56" s="139"/>
      <c r="E56" s="138"/>
      <c r="F56" s="139"/>
      <c r="G56" s="139"/>
      <c r="H56" s="139"/>
      <c r="I56" s="138"/>
      <c r="J56" s="139"/>
      <c r="K56" s="139"/>
    </row>
    <row r="57" spans="1:11" ht="21.75" customHeight="1" x14ac:dyDescent="0.2">
      <c r="A57" s="93"/>
      <c r="C57" s="62"/>
      <c r="E57" s="155"/>
      <c r="F57" s="125"/>
      <c r="G57" s="54"/>
      <c r="H57" s="125"/>
      <c r="I57" s="21"/>
      <c r="J57" s="125"/>
      <c r="K57" s="54"/>
    </row>
    <row r="58" spans="1:11" ht="18.95" customHeight="1" x14ac:dyDescent="0.2">
      <c r="A58" s="103"/>
      <c r="B58" s="103"/>
      <c r="C58" s="114"/>
      <c r="D58" s="115"/>
      <c r="E58" s="190" t="s">
        <v>2</v>
      </c>
      <c r="F58" s="191"/>
      <c r="G58" s="191"/>
      <c r="H58" s="116"/>
      <c r="I58" s="190" t="s">
        <v>3</v>
      </c>
      <c r="J58" s="191"/>
      <c r="K58" s="191"/>
    </row>
    <row r="59" spans="1:11" ht="18.95" customHeight="1" x14ac:dyDescent="0.2">
      <c r="A59" s="93"/>
      <c r="B59" s="93"/>
      <c r="D59" s="118"/>
      <c r="E59" s="164" t="s">
        <v>7</v>
      </c>
      <c r="F59" s="120"/>
      <c r="G59" s="119" t="s">
        <v>8</v>
      </c>
      <c r="H59" s="120"/>
      <c r="I59" s="164" t="s">
        <v>7</v>
      </c>
      <c r="J59" s="120"/>
      <c r="K59" s="119" t="s">
        <v>8</v>
      </c>
    </row>
    <row r="60" spans="1:11" ht="18.95" customHeight="1" x14ac:dyDescent="0.2">
      <c r="A60" s="93"/>
      <c r="B60" s="93"/>
      <c r="C60" s="121" t="s">
        <v>9</v>
      </c>
      <c r="D60" s="118"/>
      <c r="E60" s="165" t="s">
        <v>10</v>
      </c>
      <c r="F60" s="120"/>
      <c r="G60" s="122" t="s">
        <v>10</v>
      </c>
      <c r="H60" s="120"/>
      <c r="I60" s="81" t="s">
        <v>10</v>
      </c>
      <c r="J60" s="120"/>
      <c r="K60" s="122" t="s">
        <v>10</v>
      </c>
    </row>
    <row r="61" spans="1:11" ht="6.6" customHeight="1" x14ac:dyDescent="0.2">
      <c r="A61" s="93"/>
      <c r="B61" s="93"/>
      <c r="C61" s="64"/>
      <c r="D61" s="118"/>
      <c r="E61" s="164"/>
      <c r="F61" s="120"/>
      <c r="G61" s="105"/>
      <c r="H61" s="120"/>
      <c r="I61" s="75"/>
      <c r="J61" s="120"/>
      <c r="K61" s="105"/>
    </row>
    <row r="62" spans="1:11" ht="18.95" customHeight="1" x14ac:dyDescent="0.2">
      <c r="A62" s="107" t="s">
        <v>205</v>
      </c>
      <c r="B62" s="107"/>
      <c r="C62" s="108"/>
      <c r="E62" s="155"/>
      <c r="F62" s="125"/>
      <c r="G62" s="54"/>
      <c r="H62" s="125"/>
      <c r="I62" s="21"/>
      <c r="J62" s="125"/>
      <c r="K62" s="54"/>
    </row>
    <row r="63" spans="1:11" ht="18.95" customHeight="1" x14ac:dyDescent="0.2">
      <c r="A63" s="93" t="s">
        <v>206</v>
      </c>
      <c r="C63" s="127"/>
      <c r="E63" s="155">
        <v>0</v>
      </c>
      <c r="F63" s="125"/>
      <c r="G63" s="54">
        <v>-50000000</v>
      </c>
      <c r="H63" s="125"/>
      <c r="I63" s="21">
        <v>0</v>
      </c>
      <c r="J63" s="125"/>
      <c r="K63" s="54">
        <v>0</v>
      </c>
    </row>
    <row r="64" spans="1:11" ht="18.95" customHeight="1" x14ac:dyDescent="0.2">
      <c r="A64" s="93" t="s">
        <v>207</v>
      </c>
      <c r="C64" s="108"/>
      <c r="E64" s="155">
        <v>30000000</v>
      </c>
      <c r="F64" s="125"/>
      <c r="G64" s="54">
        <v>0</v>
      </c>
      <c r="H64" s="125"/>
      <c r="I64" s="21">
        <v>0</v>
      </c>
      <c r="J64" s="125"/>
      <c r="K64" s="54">
        <v>0</v>
      </c>
    </row>
    <row r="65" spans="1:11" ht="18.95" customHeight="1" x14ac:dyDescent="0.2">
      <c r="A65" s="93" t="s">
        <v>253</v>
      </c>
      <c r="C65" s="108"/>
      <c r="E65" s="155">
        <v>-82971417</v>
      </c>
      <c r="F65" s="125"/>
      <c r="G65" s="54">
        <v>0</v>
      </c>
      <c r="H65" s="125"/>
      <c r="I65" s="21">
        <v>0</v>
      </c>
      <c r="J65" s="125"/>
      <c r="K65" s="54">
        <v>0</v>
      </c>
    </row>
    <row r="66" spans="1:11" ht="18.95" customHeight="1" x14ac:dyDescent="0.2">
      <c r="A66" s="93" t="s">
        <v>208</v>
      </c>
      <c r="B66" s="93"/>
      <c r="C66" s="127"/>
      <c r="E66" s="155">
        <v>-3505006</v>
      </c>
      <c r="F66" s="140"/>
      <c r="G66" s="124">
        <v>-43396543</v>
      </c>
      <c r="H66" s="140"/>
      <c r="I66" s="21">
        <v>-2443839</v>
      </c>
      <c r="J66" s="140"/>
      <c r="K66" s="54">
        <v>-2691117</v>
      </c>
    </row>
    <row r="67" spans="1:11" ht="18.95" customHeight="1" x14ac:dyDescent="0.2">
      <c r="A67" s="93" t="s">
        <v>209</v>
      </c>
      <c r="B67" s="93"/>
      <c r="C67" s="127"/>
      <c r="E67" s="155">
        <v>-34621769</v>
      </c>
      <c r="F67" s="156"/>
      <c r="G67" s="155">
        <v>-108087301</v>
      </c>
      <c r="H67" s="156"/>
      <c r="I67" s="21">
        <v>-37782771</v>
      </c>
      <c r="J67" s="156"/>
      <c r="K67" s="21">
        <v>-3005840</v>
      </c>
    </row>
    <row r="68" spans="1:11" s="147" customFormat="1" ht="18.95" customHeight="1" x14ac:dyDescent="0.2">
      <c r="A68" s="93" t="s">
        <v>241</v>
      </c>
      <c r="B68" s="93"/>
      <c r="C68" s="127"/>
      <c r="E68" s="155">
        <v>-412687</v>
      </c>
      <c r="F68" s="156"/>
      <c r="G68" s="155">
        <v>0</v>
      </c>
      <c r="H68" s="156"/>
      <c r="I68" s="21">
        <v>-412687</v>
      </c>
      <c r="J68" s="156"/>
      <c r="K68" s="21">
        <v>0</v>
      </c>
    </row>
    <row r="69" spans="1:11" s="147" customFormat="1" ht="18.95" customHeight="1" x14ac:dyDescent="0.2">
      <c r="A69" s="36" t="s">
        <v>254</v>
      </c>
      <c r="B69" s="93"/>
      <c r="C69" s="127"/>
      <c r="E69" s="155">
        <v>-961766</v>
      </c>
      <c r="F69" s="156"/>
      <c r="G69" s="155">
        <v>0</v>
      </c>
      <c r="H69" s="156"/>
      <c r="I69" s="21">
        <v>0</v>
      </c>
      <c r="J69" s="156"/>
      <c r="K69" s="21">
        <v>0</v>
      </c>
    </row>
    <row r="70" spans="1:11" ht="18.95" customHeight="1" x14ac:dyDescent="0.2">
      <c r="A70" s="93" t="s">
        <v>210</v>
      </c>
      <c r="B70" s="93"/>
      <c r="C70" s="127"/>
      <c r="E70" s="155">
        <v>-1283800</v>
      </c>
      <c r="F70" s="140"/>
      <c r="G70" s="124">
        <v>-481010</v>
      </c>
      <c r="H70" s="140"/>
      <c r="I70" s="21">
        <v>-11000</v>
      </c>
      <c r="J70" s="140"/>
      <c r="K70" s="54">
        <v>-382760</v>
      </c>
    </row>
    <row r="71" spans="1:11" ht="18.95" customHeight="1" x14ac:dyDescent="0.2">
      <c r="A71" s="36" t="s">
        <v>242</v>
      </c>
      <c r="C71" s="127"/>
      <c r="E71" s="155">
        <v>78547</v>
      </c>
      <c r="F71" s="140"/>
      <c r="G71" s="124">
        <v>25660565</v>
      </c>
      <c r="H71" s="140"/>
      <c r="I71" s="155">
        <v>-48920</v>
      </c>
      <c r="J71" s="140"/>
      <c r="K71" s="54">
        <v>-89222</v>
      </c>
    </row>
    <row r="72" spans="1:11" ht="18.95" customHeight="1" x14ac:dyDescent="0.2">
      <c r="A72" s="36" t="s">
        <v>243</v>
      </c>
      <c r="C72" s="127"/>
      <c r="E72" s="155">
        <v>0</v>
      </c>
      <c r="F72" s="140"/>
      <c r="G72" s="124">
        <v>0</v>
      </c>
      <c r="H72" s="140"/>
      <c r="I72" s="155">
        <v>153196</v>
      </c>
      <c r="J72" s="140"/>
      <c r="K72" s="54">
        <v>0</v>
      </c>
    </row>
    <row r="73" spans="1:11" ht="18.95" customHeight="1" x14ac:dyDescent="0.2">
      <c r="A73" s="36" t="s">
        <v>244</v>
      </c>
      <c r="C73" s="127"/>
      <c r="E73" s="155">
        <v>0</v>
      </c>
      <c r="F73" s="140"/>
      <c r="G73" s="124">
        <v>0</v>
      </c>
      <c r="H73" s="140"/>
      <c r="I73" s="155">
        <v>0</v>
      </c>
      <c r="J73" s="140"/>
      <c r="K73" s="54">
        <v>-9990000</v>
      </c>
    </row>
    <row r="74" spans="1:11" ht="18.95" customHeight="1" x14ac:dyDescent="0.2">
      <c r="A74" s="36" t="s">
        <v>245</v>
      </c>
      <c r="C74" s="127"/>
      <c r="E74" s="155">
        <v>0</v>
      </c>
      <c r="F74" s="140"/>
      <c r="G74" s="124">
        <v>-85000476</v>
      </c>
      <c r="H74" s="140"/>
      <c r="I74" s="155">
        <v>0</v>
      </c>
      <c r="J74" s="140"/>
      <c r="K74" s="54">
        <v>0</v>
      </c>
    </row>
    <row r="75" spans="1:11" ht="18.95" customHeight="1" x14ac:dyDescent="0.2">
      <c r="A75" s="36" t="s">
        <v>246</v>
      </c>
      <c r="C75" s="127"/>
      <c r="E75" s="155">
        <v>0</v>
      </c>
      <c r="F75" s="140"/>
      <c r="G75" s="124">
        <v>148400000</v>
      </c>
      <c r="H75" s="140"/>
      <c r="I75" s="21">
        <v>0</v>
      </c>
      <c r="J75" s="140"/>
      <c r="K75" s="54">
        <v>142600000</v>
      </c>
    </row>
    <row r="76" spans="1:11" ht="18.95" customHeight="1" x14ac:dyDescent="0.2">
      <c r="A76" s="36" t="s">
        <v>211</v>
      </c>
      <c r="C76" s="127">
        <v>21</v>
      </c>
      <c r="E76" s="155">
        <v>-58974900</v>
      </c>
      <c r="F76" s="140"/>
      <c r="G76" s="124">
        <v>-50190000</v>
      </c>
      <c r="H76" s="140"/>
      <c r="I76" s="155">
        <v>-134874900</v>
      </c>
      <c r="J76" s="140"/>
      <c r="K76" s="54">
        <v>-139690000</v>
      </c>
    </row>
    <row r="77" spans="1:11" ht="18.95" customHeight="1" x14ac:dyDescent="0.2">
      <c r="A77" s="36" t="s">
        <v>247</v>
      </c>
      <c r="C77" s="127"/>
      <c r="E77" s="155"/>
      <c r="F77" s="140"/>
      <c r="G77" s="124"/>
      <c r="H77" s="140"/>
      <c r="I77" s="21"/>
      <c r="J77" s="140"/>
      <c r="K77" s="56"/>
    </row>
    <row r="78" spans="1:11" ht="18.95" customHeight="1" x14ac:dyDescent="0.2">
      <c r="B78" s="36" t="s">
        <v>248</v>
      </c>
      <c r="C78" s="127">
        <v>21</v>
      </c>
      <c r="E78" s="155">
        <v>44190000</v>
      </c>
      <c r="F78" s="140"/>
      <c r="G78" s="124">
        <v>98905000</v>
      </c>
      <c r="H78" s="140"/>
      <c r="I78" s="21">
        <v>82190000</v>
      </c>
      <c r="J78" s="140"/>
      <c r="K78" s="54">
        <v>107405000</v>
      </c>
    </row>
    <row r="79" spans="1:11" ht="18.95" customHeight="1" x14ac:dyDescent="0.2">
      <c r="A79" s="36" t="s">
        <v>249</v>
      </c>
      <c r="C79" s="62"/>
      <c r="E79" s="155">
        <v>0</v>
      </c>
      <c r="F79" s="140"/>
      <c r="G79" s="124">
        <v>-66655649</v>
      </c>
      <c r="H79" s="140"/>
      <c r="I79" s="21">
        <v>0</v>
      </c>
      <c r="J79" s="140"/>
      <c r="K79" s="54">
        <v>0</v>
      </c>
    </row>
    <row r="80" spans="1:11" ht="18.95" customHeight="1" x14ac:dyDescent="0.2">
      <c r="A80" s="36" t="s">
        <v>189</v>
      </c>
      <c r="C80" s="127"/>
      <c r="E80" s="155">
        <v>42599880</v>
      </c>
      <c r="F80" s="140"/>
      <c r="G80" s="124">
        <v>21299940</v>
      </c>
      <c r="H80" s="140"/>
      <c r="I80" s="155">
        <v>46193874</v>
      </c>
      <c r="J80" s="140"/>
      <c r="K80" s="54">
        <v>41299760</v>
      </c>
    </row>
    <row r="81" spans="1:11" ht="18.95" customHeight="1" x14ac:dyDescent="0.2">
      <c r="A81" s="36" t="s">
        <v>186</v>
      </c>
      <c r="C81" s="127"/>
      <c r="E81" s="155">
        <v>2832676</v>
      </c>
      <c r="F81" s="140"/>
      <c r="G81" s="124">
        <v>6961983</v>
      </c>
      <c r="H81" s="140"/>
      <c r="I81" s="155">
        <v>4617911</v>
      </c>
      <c r="J81" s="140"/>
      <c r="K81" s="54">
        <v>10399847</v>
      </c>
    </row>
    <row r="82" spans="1:11" ht="6" customHeight="1" x14ac:dyDescent="0.2">
      <c r="A82" s="93"/>
      <c r="B82" s="93"/>
      <c r="C82" s="127"/>
      <c r="E82" s="171"/>
      <c r="F82" s="140"/>
      <c r="G82" s="141"/>
      <c r="H82" s="140"/>
      <c r="I82" s="175"/>
      <c r="J82" s="140"/>
      <c r="K82" s="141"/>
    </row>
    <row r="83" spans="1:11" ht="18.95" customHeight="1" x14ac:dyDescent="0.2">
      <c r="A83" s="142" t="s">
        <v>256</v>
      </c>
      <c r="B83" s="142"/>
      <c r="C83" s="62"/>
      <c r="E83" s="172">
        <f>SUM(E62:E81)</f>
        <v>-63030242</v>
      </c>
      <c r="F83" s="140"/>
      <c r="G83" s="143">
        <f>SUM(G62:G81)</f>
        <v>-102583491</v>
      </c>
      <c r="H83" s="140"/>
      <c r="I83" s="172">
        <f>SUM(I62:I81)</f>
        <v>-42419136</v>
      </c>
      <c r="J83" s="140"/>
      <c r="K83" s="143">
        <f>SUM(K62:K81)</f>
        <v>145855668</v>
      </c>
    </row>
    <row r="84" spans="1:11" ht="11.25" customHeight="1" x14ac:dyDescent="0.2">
      <c r="A84" s="93"/>
      <c r="B84" s="93"/>
      <c r="C84" s="123"/>
      <c r="E84" s="171"/>
      <c r="F84" s="140"/>
      <c r="G84" s="141"/>
      <c r="H84" s="140"/>
      <c r="I84" s="175"/>
      <c r="J84" s="140"/>
      <c r="K84" s="141"/>
    </row>
    <row r="85" spans="1:11" ht="18.95" customHeight="1" x14ac:dyDescent="0.2">
      <c r="A85" s="103" t="s">
        <v>212</v>
      </c>
      <c r="B85" s="117"/>
      <c r="C85" s="127"/>
      <c r="E85" s="155"/>
      <c r="F85" s="140"/>
      <c r="G85" s="54"/>
      <c r="H85" s="140"/>
      <c r="I85" s="21"/>
      <c r="J85" s="140"/>
      <c r="K85" s="54"/>
    </row>
    <row r="86" spans="1:11" ht="18.95" customHeight="1" x14ac:dyDescent="0.2">
      <c r="A86" s="36" t="s">
        <v>213</v>
      </c>
      <c r="B86" s="93"/>
      <c r="C86" s="127">
        <v>21</v>
      </c>
      <c r="E86" s="155">
        <v>5000000</v>
      </c>
      <c r="F86" s="140"/>
      <c r="G86" s="124">
        <v>65000000</v>
      </c>
      <c r="H86" s="140"/>
      <c r="I86" s="21">
        <v>5000000</v>
      </c>
      <c r="J86" s="140"/>
      <c r="K86" s="54">
        <v>180000000</v>
      </c>
    </row>
    <row r="87" spans="1:11" ht="18.95" customHeight="1" x14ac:dyDescent="0.2">
      <c r="A87" s="36" t="s">
        <v>214</v>
      </c>
      <c r="B87" s="93"/>
      <c r="C87" s="127">
        <v>21</v>
      </c>
      <c r="E87" s="155">
        <v>-5000000</v>
      </c>
      <c r="F87" s="140"/>
      <c r="G87" s="124">
        <v>-65000000</v>
      </c>
      <c r="H87" s="140"/>
      <c r="I87" s="155">
        <v>-5000000</v>
      </c>
      <c r="J87" s="140"/>
      <c r="K87" s="54">
        <v>-283000000</v>
      </c>
    </row>
    <row r="88" spans="1:11" ht="18.95" customHeight="1" x14ac:dyDescent="0.2">
      <c r="A88" s="36" t="s">
        <v>215</v>
      </c>
      <c r="B88" s="93"/>
      <c r="C88" s="127"/>
      <c r="E88" s="155">
        <v>392709055</v>
      </c>
      <c r="F88" s="140"/>
      <c r="G88" s="124">
        <v>366150693</v>
      </c>
      <c r="H88" s="140"/>
      <c r="I88" s="155">
        <v>280000000</v>
      </c>
      <c r="J88" s="140"/>
      <c r="K88" s="54">
        <v>256000000</v>
      </c>
    </row>
    <row r="89" spans="1:11" ht="18.95" customHeight="1" x14ac:dyDescent="0.2">
      <c r="A89" s="36" t="s">
        <v>216</v>
      </c>
      <c r="B89" s="93"/>
      <c r="C89" s="127"/>
      <c r="E89" s="155">
        <v>-417789033</v>
      </c>
      <c r="F89" s="140"/>
      <c r="G89" s="124">
        <v>-457911201</v>
      </c>
      <c r="H89" s="140"/>
      <c r="I89" s="155">
        <v>-280000000</v>
      </c>
      <c r="J89" s="140"/>
      <c r="K89" s="54">
        <v>-300544453</v>
      </c>
    </row>
    <row r="90" spans="1:11" ht="18.95" customHeight="1" x14ac:dyDescent="0.2">
      <c r="A90" s="36" t="s">
        <v>217</v>
      </c>
      <c r="B90" s="93"/>
      <c r="C90" s="127"/>
      <c r="E90" s="155">
        <v>0</v>
      </c>
      <c r="F90" s="140"/>
      <c r="G90" s="124">
        <v>86454312</v>
      </c>
      <c r="H90" s="140"/>
      <c r="I90" s="155">
        <v>0</v>
      </c>
      <c r="J90" s="140"/>
      <c r="K90" s="54">
        <v>45329812</v>
      </c>
    </row>
    <row r="91" spans="1:11" ht="18.95" customHeight="1" x14ac:dyDescent="0.2">
      <c r="A91" s="36" t="s">
        <v>218</v>
      </c>
      <c r="B91" s="93"/>
      <c r="C91" s="127">
        <v>15</v>
      </c>
      <c r="E91" s="155">
        <v>-14868842</v>
      </c>
      <c r="F91" s="140"/>
      <c r="G91" s="124">
        <v>-7581040</v>
      </c>
      <c r="H91" s="140"/>
      <c r="I91" s="155">
        <v>-8598618</v>
      </c>
      <c r="J91" s="140"/>
      <c r="K91" s="54">
        <v>-6682935</v>
      </c>
    </row>
    <row r="92" spans="1:11" ht="18.95" customHeight="1" x14ac:dyDescent="0.2">
      <c r="A92" s="36" t="s">
        <v>219</v>
      </c>
      <c r="B92" s="93"/>
      <c r="C92" s="127">
        <v>16</v>
      </c>
      <c r="E92" s="166">
        <v>-60003268</v>
      </c>
      <c r="F92" s="140"/>
      <c r="G92" s="128">
        <v>-55871646</v>
      </c>
      <c r="I92" s="88">
        <v>-5659048</v>
      </c>
      <c r="K92" s="124">
        <v>-4599812</v>
      </c>
    </row>
    <row r="93" spans="1:11" ht="18.95" customHeight="1" x14ac:dyDescent="0.2">
      <c r="A93" s="36" t="s">
        <v>220</v>
      </c>
      <c r="C93" s="127"/>
      <c r="E93" s="166">
        <v>-166</v>
      </c>
      <c r="F93" s="140"/>
      <c r="G93" s="128">
        <v>0</v>
      </c>
      <c r="H93" s="140"/>
      <c r="I93" s="166">
        <v>0</v>
      </c>
      <c r="J93" s="140"/>
      <c r="K93" s="124">
        <v>0</v>
      </c>
    </row>
    <row r="94" spans="1:11" ht="18.95" customHeight="1" x14ac:dyDescent="0.2">
      <c r="A94" s="36" t="s">
        <v>221</v>
      </c>
      <c r="C94" s="127">
        <v>17</v>
      </c>
      <c r="E94" s="166">
        <v>-5103805</v>
      </c>
      <c r="F94" s="140"/>
      <c r="G94" s="128">
        <v>0</v>
      </c>
      <c r="H94" s="140"/>
      <c r="I94" s="155">
        <v>-5103805</v>
      </c>
      <c r="J94" s="140"/>
      <c r="K94" s="54">
        <v>0</v>
      </c>
    </row>
    <row r="95" spans="1:11" ht="18.95" customHeight="1" x14ac:dyDescent="0.2">
      <c r="A95" s="36" t="s">
        <v>222</v>
      </c>
      <c r="B95" s="93"/>
      <c r="C95" s="127"/>
      <c r="E95" s="169">
        <v>0</v>
      </c>
      <c r="F95" s="140"/>
      <c r="G95" s="135">
        <v>-180</v>
      </c>
      <c r="H95" s="140"/>
      <c r="I95" s="169">
        <v>0</v>
      </c>
      <c r="J95" s="140"/>
      <c r="K95" s="67">
        <v>0</v>
      </c>
    </row>
    <row r="96" spans="1:11" ht="6" customHeight="1" x14ac:dyDescent="0.2">
      <c r="A96" s="93"/>
      <c r="B96" s="93"/>
      <c r="C96" s="127"/>
      <c r="E96" s="155"/>
      <c r="F96" s="140"/>
      <c r="G96" s="141"/>
      <c r="H96" s="140"/>
      <c r="I96" s="155"/>
      <c r="J96" s="140"/>
      <c r="K96" s="141"/>
    </row>
    <row r="97" spans="1:11" ht="18.95" customHeight="1" x14ac:dyDescent="0.2">
      <c r="A97" s="93" t="s">
        <v>223</v>
      </c>
      <c r="B97" s="93"/>
      <c r="C97" s="127"/>
      <c r="E97" s="170">
        <f>SUM(E86:E95)</f>
        <v>-105056059</v>
      </c>
      <c r="F97" s="140"/>
      <c r="G97" s="57">
        <f>SUM(G86:G95)</f>
        <v>-68759062</v>
      </c>
      <c r="H97" s="140"/>
      <c r="I97" s="170">
        <f>SUM(I86:I95)</f>
        <v>-19361471</v>
      </c>
      <c r="J97" s="140"/>
      <c r="K97" s="57">
        <f>SUM(K86:K95)</f>
        <v>-113497388</v>
      </c>
    </row>
    <row r="98" spans="1:11" ht="9" customHeight="1" x14ac:dyDescent="0.2">
      <c r="A98" s="107"/>
      <c r="B98" s="93"/>
      <c r="C98" s="123"/>
      <c r="E98" s="155"/>
      <c r="F98" s="140"/>
      <c r="G98" s="54"/>
      <c r="H98" s="140"/>
      <c r="I98" s="155"/>
      <c r="J98" s="140"/>
      <c r="K98" s="54"/>
    </row>
    <row r="99" spans="1:11" ht="18.95" customHeight="1" x14ac:dyDescent="0.2">
      <c r="A99" s="107" t="s">
        <v>224</v>
      </c>
      <c r="B99" s="93"/>
      <c r="C99" s="127"/>
      <c r="E99" s="155">
        <f>SUM(E97,E83,E48)</f>
        <v>-56714584</v>
      </c>
      <c r="F99" s="140"/>
      <c r="G99" s="54">
        <f>SUM(G97,G83,G48)</f>
        <v>30495981</v>
      </c>
      <c r="H99" s="140"/>
      <c r="I99" s="155">
        <f>SUM(I97,I83,I48)</f>
        <v>-35183418</v>
      </c>
      <c r="J99" s="140"/>
      <c r="K99" s="54">
        <f>SUM(K97,K83,K48)</f>
        <v>26668940</v>
      </c>
    </row>
    <row r="100" spans="1:11" ht="18.95" customHeight="1" x14ac:dyDescent="0.2">
      <c r="A100" s="93" t="s">
        <v>225</v>
      </c>
      <c r="B100" s="93"/>
      <c r="C100" s="127"/>
      <c r="E100" s="155">
        <v>284776046</v>
      </c>
      <c r="F100" s="140"/>
      <c r="G100" s="124">
        <v>246310776</v>
      </c>
      <c r="H100" s="140"/>
      <c r="I100" s="155">
        <v>154124275</v>
      </c>
      <c r="J100" s="140"/>
      <c r="K100" s="54">
        <v>31577319</v>
      </c>
    </row>
    <row r="101" spans="1:11" ht="18.95" customHeight="1" x14ac:dyDescent="0.2">
      <c r="A101" s="93" t="s">
        <v>226</v>
      </c>
      <c r="B101" s="93"/>
      <c r="C101" s="127"/>
      <c r="E101" s="155">
        <v>2041541</v>
      </c>
      <c r="F101" s="140"/>
      <c r="G101" s="124">
        <v>-3130817</v>
      </c>
      <c r="H101" s="140"/>
      <c r="I101" s="155">
        <v>6528</v>
      </c>
      <c r="J101" s="140"/>
      <c r="K101" s="54">
        <v>-6735</v>
      </c>
    </row>
    <row r="102" spans="1:11" ht="18.95" customHeight="1" x14ac:dyDescent="0.2">
      <c r="A102" s="157" t="s">
        <v>272</v>
      </c>
      <c r="B102" s="34"/>
      <c r="C102" s="127">
        <v>9</v>
      </c>
      <c r="E102" s="170">
        <v>-5598272</v>
      </c>
      <c r="F102" s="140"/>
      <c r="G102" s="137">
        <v>0</v>
      </c>
      <c r="H102" s="140"/>
      <c r="I102" s="170">
        <v>0</v>
      </c>
      <c r="J102" s="140"/>
      <c r="K102" s="67">
        <v>0</v>
      </c>
    </row>
    <row r="103" spans="1:11" ht="6" customHeight="1" x14ac:dyDescent="0.2">
      <c r="A103" s="93"/>
      <c r="B103" s="93"/>
      <c r="C103" s="127"/>
      <c r="E103" s="155"/>
      <c r="F103" s="140"/>
      <c r="G103" s="141"/>
      <c r="H103" s="140"/>
      <c r="I103" s="21"/>
      <c r="J103" s="140"/>
      <c r="K103" s="141"/>
    </row>
    <row r="104" spans="1:11" ht="18.95" customHeight="1" thickBot="1" x14ac:dyDescent="0.25">
      <c r="A104" s="107" t="s">
        <v>227</v>
      </c>
      <c r="B104" s="93"/>
      <c r="C104" s="127"/>
      <c r="E104" s="173">
        <f>SUM(E99:E102)</f>
        <v>224504731</v>
      </c>
      <c r="F104" s="140"/>
      <c r="G104" s="144">
        <f>SUM(G99:G102)</f>
        <v>273675940</v>
      </c>
      <c r="H104" s="140"/>
      <c r="I104" s="173">
        <f>SUM(I99:I102)</f>
        <v>118947385</v>
      </c>
      <c r="J104" s="140"/>
      <c r="K104" s="144">
        <f>SUM(K99:K102)</f>
        <v>58239524</v>
      </c>
    </row>
    <row r="105" spans="1:11" ht="13.5" customHeight="1" thickTop="1" x14ac:dyDescent="0.2">
      <c r="A105" s="107"/>
      <c r="B105" s="93"/>
      <c r="C105" s="127"/>
      <c r="E105" s="21"/>
      <c r="F105" s="140"/>
      <c r="G105" s="54"/>
      <c r="H105" s="140"/>
      <c r="I105" s="21"/>
      <c r="J105" s="140"/>
      <c r="K105" s="54"/>
    </row>
    <row r="106" spans="1:11" ht="18.95" customHeight="1" x14ac:dyDescent="0.2">
      <c r="A106" s="188" t="s">
        <v>41</v>
      </c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</row>
    <row r="107" spans="1:11" ht="18.95" customHeight="1" x14ac:dyDescent="0.2">
      <c r="A107" s="117"/>
      <c r="B107" s="92" t="s">
        <v>276</v>
      </c>
      <c r="C107" s="115"/>
      <c r="D107" s="115"/>
      <c r="F107" s="104"/>
      <c r="G107" s="56" t="s">
        <v>277</v>
      </c>
      <c r="H107" s="104"/>
      <c r="J107" s="104"/>
      <c r="K107" s="56"/>
    </row>
    <row r="108" spans="1:11" ht="4.9000000000000004" customHeight="1" x14ac:dyDescent="0.2">
      <c r="A108" s="107"/>
      <c r="B108" s="93"/>
      <c r="C108" s="127"/>
      <c r="E108" s="21"/>
      <c r="F108" s="140"/>
      <c r="G108" s="54"/>
      <c r="H108" s="140"/>
      <c r="I108" s="21"/>
      <c r="J108" s="140"/>
      <c r="K108" s="54"/>
    </row>
    <row r="109" spans="1:11" ht="18.95" customHeight="1" x14ac:dyDescent="0.2">
      <c r="A109" s="148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109" s="148"/>
      <c r="C109" s="149"/>
      <c r="D109" s="150"/>
      <c r="E109" s="90"/>
      <c r="F109" s="151"/>
      <c r="G109" s="67"/>
      <c r="H109" s="151"/>
      <c r="I109" s="90"/>
      <c r="J109" s="151"/>
      <c r="K109" s="67"/>
    </row>
    <row r="110" spans="1:11" ht="18.95" customHeight="1" x14ac:dyDescent="0.2">
      <c r="A110" s="103" t="str">
        <f>+A54</f>
        <v>บริษัท เอแอลที เทเลคอม จำกัด (มหาชน)</v>
      </c>
      <c r="B110" s="93"/>
      <c r="C110" s="123"/>
      <c r="F110" s="104"/>
      <c r="G110" s="56"/>
      <c r="H110" s="104"/>
      <c r="I110" s="21"/>
      <c r="J110" s="104"/>
      <c r="K110" s="54"/>
    </row>
    <row r="111" spans="1:11" ht="18.95" customHeight="1" x14ac:dyDescent="0.2">
      <c r="A111" s="107" t="s">
        <v>174</v>
      </c>
      <c r="B111" s="93"/>
      <c r="C111" s="123"/>
      <c r="F111" s="104"/>
      <c r="G111" s="56"/>
      <c r="H111" s="104"/>
      <c r="I111" s="21"/>
      <c r="J111" s="104"/>
      <c r="K111" s="54"/>
    </row>
    <row r="112" spans="1:11" ht="18.95" customHeight="1" x14ac:dyDescent="0.2">
      <c r="A112" s="110" t="str">
        <f>+A56</f>
        <v>สำหรับรอบระยะเวลาหกเดือนสิ้นสุดวันที่ 30 มิถุนายน พ.ศ. 2569</v>
      </c>
      <c r="B112" s="138"/>
      <c r="C112" s="139"/>
      <c r="D112" s="139"/>
      <c r="E112" s="138"/>
      <c r="F112" s="139"/>
      <c r="G112" s="139"/>
      <c r="H112" s="139"/>
      <c r="I112" s="138"/>
      <c r="J112" s="139"/>
      <c r="K112" s="139"/>
    </row>
    <row r="113" spans="1:11" ht="18.95" customHeight="1" x14ac:dyDescent="0.2">
      <c r="A113" s="93"/>
      <c r="C113" s="62"/>
      <c r="E113" s="155"/>
      <c r="F113" s="125"/>
      <c r="G113" s="54"/>
      <c r="H113" s="125"/>
      <c r="I113" s="21"/>
      <c r="J113" s="125"/>
      <c r="K113" s="54"/>
    </row>
    <row r="114" spans="1:11" ht="18.95" customHeight="1" x14ac:dyDescent="0.2">
      <c r="A114" s="103"/>
      <c r="B114" s="103"/>
      <c r="C114" s="114"/>
      <c r="D114" s="115"/>
      <c r="E114" s="190" t="s">
        <v>2</v>
      </c>
      <c r="F114" s="191"/>
      <c r="G114" s="191"/>
      <c r="H114" s="116"/>
      <c r="I114" s="190" t="s">
        <v>3</v>
      </c>
      <c r="J114" s="191"/>
      <c r="K114" s="191"/>
    </row>
    <row r="115" spans="1:11" ht="18.95" customHeight="1" x14ac:dyDescent="0.2">
      <c r="A115" s="93"/>
      <c r="B115" s="93"/>
      <c r="D115" s="118"/>
      <c r="E115" s="164" t="s">
        <v>7</v>
      </c>
      <c r="F115" s="120"/>
      <c r="G115" s="119" t="s">
        <v>8</v>
      </c>
      <c r="H115" s="120"/>
      <c r="I115" s="164" t="s">
        <v>7</v>
      </c>
      <c r="J115" s="120"/>
      <c r="K115" s="119" t="s">
        <v>8</v>
      </c>
    </row>
    <row r="116" spans="1:11" ht="18.95" customHeight="1" x14ac:dyDescent="0.2">
      <c r="A116" s="93"/>
      <c r="B116" s="93"/>
      <c r="C116" s="121" t="s">
        <v>9</v>
      </c>
      <c r="D116" s="118"/>
      <c r="E116" s="165" t="s">
        <v>10</v>
      </c>
      <c r="F116" s="120"/>
      <c r="G116" s="122" t="s">
        <v>10</v>
      </c>
      <c r="H116" s="120"/>
      <c r="I116" s="81" t="s">
        <v>10</v>
      </c>
      <c r="J116" s="120"/>
      <c r="K116" s="122" t="s">
        <v>10</v>
      </c>
    </row>
    <row r="117" spans="1:11" ht="18.95" customHeight="1" x14ac:dyDescent="0.2">
      <c r="A117" s="107"/>
      <c r="C117" s="62"/>
      <c r="E117" s="155"/>
      <c r="F117" s="125"/>
      <c r="G117" s="124"/>
      <c r="H117" s="125"/>
      <c r="I117" s="155"/>
      <c r="J117" s="125"/>
      <c r="K117" s="124"/>
    </row>
    <row r="118" spans="1:11" ht="18.95" customHeight="1" x14ac:dyDescent="0.2">
      <c r="A118" s="107" t="s">
        <v>228</v>
      </c>
      <c r="C118" s="62"/>
      <c r="E118" s="155"/>
      <c r="F118" s="125"/>
      <c r="G118" s="54"/>
      <c r="H118" s="125"/>
      <c r="I118" s="21"/>
      <c r="J118" s="125"/>
      <c r="K118" s="54"/>
    </row>
    <row r="119" spans="1:11" ht="18.95" customHeight="1" x14ac:dyDescent="0.2">
      <c r="A119" s="12" t="s">
        <v>261</v>
      </c>
      <c r="C119" s="62"/>
      <c r="E119" s="155">
        <v>429327</v>
      </c>
      <c r="F119" s="125"/>
      <c r="G119" s="54">
        <v>0</v>
      </c>
      <c r="H119" s="125"/>
      <c r="I119" s="21">
        <v>0</v>
      </c>
      <c r="J119" s="125"/>
      <c r="K119" s="54">
        <v>0</v>
      </c>
    </row>
    <row r="120" spans="1:11" ht="18.95" customHeight="1" x14ac:dyDescent="0.2">
      <c r="A120" s="133" t="s">
        <v>229</v>
      </c>
      <c r="B120" s="133"/>
      <c r="C120" s="127"/>
      <c r="E120" s="155">
        <v>92580</v>
      </c>
      <c r="F120" s="125"/>
      <c r="G120" s="124">
        <v>344177</v>
      </c>
      <c r="H120" s="125"/>
      <c r="I120" s="155">
        <v>81000</v>
      </c>
      <c r="J120" s="125"/>
      <c r="K120" s="54">
        <v>75200</v>
      </c>
    </row>
    <row r="121" spans="1:11" ht="18.95" customHeight="1" x14ac:dyDescent="0.2">
      <c r="A121" s="133" t="s">
        <v>230</v>
      </c>
      <c r="B121" s="133"/>
      <c r="C121" s="127">
        <v>16</v>
      </c>
      <c r="E121" s="155">
        <v>89242316</v>
      </c>
      <c r="F121" s="125"/>
      <c r="G121" s="124">
        <v>68730696</v>
      </c>
      <c r="H121" s="125"/>
      <c r="I121" s="155">
        <v>1775054</v>
      </c>
      <c r="J121" s="125"/>
      <c r="K121" s="54">
        <v>0</v>
      </c>
    </row>
    <row r="122" spans="1:11" ht="18.95" customHeight="1" x14ac:dyDescent="0.2">
      <c r="A122" s="133" t="s">
        <v>231</v>
      </c>
      <c r="B122" s="133"/>
      <c r="C122" s="145"/>
      <c r="E122" s="155">
        <v>188786</v>
      </c>
      <c r="F122" s="125"/>
      <c r="G122" s="124">
        <v>685924</v>
      </c>
      <c r="H122" s="125"/>
      <c r="I122" s="155">
        <v>0</v>
      </c>
      <c r="J122" s="125"/>
      <c r="K122" s="54">
        <v>0</v>
      </c>
    </row>
    <row r="123" spans="1:11" ht="18.95" customHeight="1" x14ac:dyDescent="0.2">
      <c r="A123" s="133" t="s">
        <v>232</v>
      </c>
      <c r="B123" s="133"/>
      <c r="C123" s="127"/>
      <c r="E123" s="155">
        <v>30526503</v>
      </c>
      <c r="F123" s="125"/>
      <c r="G123" s="124">
        <v>1910751</v>
      </c>
      <c r="H123" s="125"/>
      <c r="I123" s="155">
        <v>35125</v>
      </c>
      <c r="J123" s="125"/>
      <c r="K123" s="54">
        <v>0</v>
      </c>
    </row>
    <row r="124" spans="1:11" ht="18.95" customHeight="1" x14ac:dyDescent="0.2">
      <c r="A124" s="36" t="s">
        <v>260</v>
      </c>
      <c r="B124" s="133"/>
      <c r="C124" s="127"/>
      <c r="E124" s="155">
        <v>4755175</v>
      </c>
      <c r="F124" s="125"/>
      <c r="G124" s="124">
        <v>0</v>
      </c>
      <c r="H124" s="125"/>
      <c r="I124" s="155">
        <v>0</v>
      </c>
      <c r="J124" s="125"/>
      <c r="K124" s="54">
        <v>0</v>
      </c>
    </row>
    <row r="125" spans="1:11" ht="18.95" customHeight="1" x14ac:dyDescent="0.2">
      <c r="A125" s="133" t="s">
        <v>233</v>
      </c>
      <c r="B125" s="133"/>
      <c r="C125" s="127">
        <v>10</v>
      </c>
      <c r="E125" s="155">
        <v>0</v>
      </c>
      <c r="F125" s="125"/>
      <c r="G125" s="54">
        <v>0</v>
      </c>
      <c r="I125" s="155">
        <v>7499998</v>
      </c>
      <c r="K125" s="54">
        <v>0</v>
      </c>
    </row>
    <row r="126" spans="1:11" ht="18.95" customHeight="1" x14ac:dyDescent="0.2">
      <c r="A126" s="133" t="s">
        <v>234</v>
      </c>
      <c r="B126" s="133"/>
      <c r="C126" s="127">
        <v>21</v>
      </c>
      <c r="E126" s="155">
        <v>0</v>
      </c>
      <c r="F126" s="125"/>
      <c r="G126" s="54">
        <v>0</v>
      </c>
      <c r="I126" s="155">
        <v>4000000</v>
      </c>
      <c r="K126" s="54">
        <v>0</v>
      </c>
    </row>
    <row r="127" spans="1:11" ht="18.95" customHeight="1" x14ac:dyDescent="0.2">
      <c r="A127" s="152"/>
      <c r="B127" s="133"/>
      <c r="C127" s="145"/>
      <c r="E127" s="155"/>
      <c r="F127" s="125"/>
      <c r="G127" s="54"/>
      <c r="H127" s="125"/>
      <c r="I127" s="155"/>
      <c r="J127" s="125"/>
      <c r="K127" s="54"/>
    </row>
    <row r="128" spans="1:11" ht="18.95" customHeight="1" x14ac:dyDescent="0.2">
      <c r="A128" s="133"/>
      <c r="B128" s="133"/>
      <c r="C128" s="145"/>
      <c r="E128" s="155"/>
      <c r="F128" s="125"/>
      <c r="G128" s="124"/>
      <c r="H128" s="125"/>
      <c r="I128" s="155"/>
      <c r="J128" s="125"/>
      <c r="K128" s="54"/>
    </row>
    <row r="129" spans="1:11" ht="18.95" customHeight="1" x14ac:dyDescent="0.2">
      <c r="A129" s="133"/>
      <c r="B129" s="133"/>
      <c r="C129" s="145"/>
      <c r="E129" s="155"/>
      <c r="F129" s="125"/>
      <c r="G129" s="124"/>
      <c r="H129" s="125"/>
      <c r="I129" s="155"/>
      <c r="J129" s="125"/>
      <c r="K129" s="54"/>
    </row>
    <row r="130" spans="1:11" ht="18.95" customHeight="1" x14ac:dyDescent="0.2">
      <c r="A130" s="133"/>
      <c r="B130" s="133"/>
      <c r="C130" s="145"/>
      <c r="E130" s="155"/>
      <c r="F130" s="125"/>
      <c r="G130" s="124"/>
      <c r="H130" s="125"/>
      <c r="I130" s="155"/>
      <c r="J130" s="125"/>
      <c r="K130" s="54"/>
    </row>
    <row r="131" spans="1:11" ht="18.95" customHeight="1" x14ac:dyDescent="0.2">
      <c r="A131" s="133"/>
      <c r="B131" s="133"/>
      <c r="C131" s="145"/>
      <c r="E131" s="155"/>
      <c r="F131" s="125"/>
      <c r="G131" s="124"/>
      <c r="H131" s="125"/>
      <c r="I131" s="155"/>
      <c r="J131" s="125"/>
      <c r="K131" s="54"/>
    </row>
    <row r="132" spans="1:11" ht="18.95" customHeight="1" x14ac:dyDescent="0.2">
      <c r="A132" s="133"/>
      <c r="B132" s="133"/>
      <c r="C132" s="145"/>
      <c r="E132" s="155"/>
      <c r="F132" s="125"/>
      <c r="G132" s="124"/>
      <c r="H132" s="125"/>
      <c r="I132" s="155"/>
      <c r="J132" s="125"/>
      <c r="K132" s="54"/>
    </row>
    <row r="133" spans="1:11" ht="18.95" customHeight="1" x14ac:dyDescent="0.2">
      <c r="A133" s="133"/>
      <c r="B133" s="133"/>
      <c r="C133" s="145"/>
      <c r="E133" s="155"/>
      <c r="F133" s="125"/>
      <c r="G133" s="124"/>
      <c r="H133" s="125"/>
      <c r="I133" s="155"/>
      <c r="J133" s="125"/>
      <c r="K133" s="54"/>
    </row>
    <row r="134" spans="1:11" ht="18.95" customHeight="1" x14ac:dyDescent="0.2">
      <c r="A134" s="133"/>
      <c r="B134" s="133"/>
      <c r="C134" s="145"/>
      <c r="E134" s="155"/>
      <c r="F134" s="125"/>
      <c r="G134" s="124"/>
      <c r="H134" s="125"/>
      <c r="I134" s="155"/>
      <c r="J134" s="125"/>
      <c r="K134" s="54"/>
    </row>
    <row r="135" spans="1:11" ht="18.95" customHeight="1" x14ac:dyDescent="0.2">
      <c r="A135" s="133"/>
      <c r="B135" s="133"/>
      <c r="C135" s="145"/>
      <c r="E135" s="155"/>
      <c r="F135" s="125"/>
      <c r="G135" s="124"/>
      <c r="H135" s="125"/>
      <c r="I135" s="155"/>
      <c r="J135" s="125"/>
      <c r="K135" s="54"/>
    </row>
    <row r="136" spans="1:11" ht="18.95" customHeight="1" x14ac:dyDescent="0.2">
      <c r="A136" s="133"/>
      <c r="B136" s="133"/>
      <c r="C136" s="145"/>
      <c r="E136" s="155"/>
      <c r="F136" s="125"/>
      <c r="G136" s="124"/>
      <c r="H136" s="125"/>
      <c r="I136" s="155"/>
      <c r="J136" s="125"/>
      <c r="K136" s="54"/>
    </row>
    <row r="137" spans="1:11" ht="18.95" customHeight="1" x14ac:dyDescent="0.2">
      <c r="A137" s="133"/>
      <c r="B137" s="133"/>
      <c r="C137" s="145"/>
      <c r="E137" s="155"/>
      <c r="F137" s="125"/>
      <c r="G137" s="124"/>
      <c r="H137" s="125"/>
      <c r="I137" s="155"/>
      <c r="J137" s="125"/>
      <c r="K137" s="54"/>
    </row>
    <row r="138" spans="1:11" ht="18.95" customHeight="1" x14ac:dyDescent="0.2">
      <c r="A138" s="133"/>
      <c r="B138" s="133"/>
      <c r="C138" s="145"/>
      <c r="E138" s="155"/>
      <c r="F138" s="125"/>
      <c r="G138" s="124"/>
      <c r="H138" s="125"/>
      <c r="I138" s="155"/>
      <c r="J138" s="125"/>
      <c r="K138" s="54"/>
    </row>
    <row r="139" spans="1:11" ht="18.95" customHeight="1" x14ac:dyDescent="0.2">
      <c r="A139" s="133"/>
      <c r="B139" s="133"/>
      <c r="C139" s="145"/>
      <c r="E139" s="155"/>
      <c r="F139" s="125"/>
      <c r="G139" s="124"/>
      <c r="H139" s="125"/>
      <c r="I139" s="155"/>
      <c r="J139" s="125"/>
      <c r="K139" s="54"/>
    </row>
    <row r="140" spans="1:11" ht="18.95" customHeight="1" x14ac:dyDescent="0.2">
      <c r="A140" s="133"/>
      <c r="B140" s="133"/>
      <c r="C140" s="145"/>
      <c r="E140" s="155"/>
      <c r="F140" s="125"/>
      <c r="G140" s="124"/>
      <c r="H140" s="125"/>
      <c r="I140" s="155"/>
      <c r="J140" s="125"/>
      <c r="K140" s="54"/>
    </row>
    <row r="141" spans="1:11" ht="18.95" customHeight="1" x14ac:dyDescent="0.2">
      <c r="A141" s="133"/>
      <c r="B141" s="133"/>
      <c r="C141" s="145"/>
      <c r="E141" s="155"/>
      <c r="F141" s="125"/>
      <c r="G141" s="124"/>
      <c r="H141" s="125"/>
      <c r="I141" s="155"/>
      <c r="J141" s="125"/>
      <c r="K141" s="54"/>
    </row>
    <row r="142" spans="1:11" ht="18.95" customHeight="1" x14ac:dyDescent="0.2">
      <c r="A142" s="133"/>
      <c r="B142" s="133"/>
      <c r="C142" s="145"/>
      <c r="E142" s="155"/>
      <c r="F142" s="125"/>
      <c r="G142" s="124"/>
      <c r="H142" s="125"/>
      <c r="I142" s="155"/>
      <c r="J142" s="125"/>
      <c r="K142" s="54"/>
    </row>
    <row r="143" spans="1:11" ht="18.95" customHeight="1" x14ac:dyDescent="0.2">
      <c r="A143" s="133"/>
      <c r="B143" s="133"/>
      <c r="C143" s="145"/>
      <c r="E143" s="155"/>
      <c r="F143" s="125"/>
      <c r="G143" s="124"/>
      <c r="H143" s="125"/>
      <c r="I143" s="155"/>
      <c r="J143" s="125"/>
      <c r="K143" s="54"/>
    </row>
    <row r="144" spans="1:11" ht="18.95" customHeight="1" x14ac:dyDescent="0.2">
      <c r="A144" s="133"/>
      <c r="B144" s="133"/>
      <c r="C144" s="145"/>
      <c r="E144" s="155"/>
      <c r="F144" s="125"/>
      <c r="G144" s="124"/>
      <c r="H144" s="125"/>
      <c r="I144" s="155"/>
      <c r="J144" s="125"/>
      <c r="K144" s="54"/>
    </row>
    <row r="145" spans="1:11" ht="18.95" customHeight="1" x14ac:dyDescent="0.2">
      <c r="A145" s="133"/>
      <c r="B145" s="133"/>
      <c r="C145" s="145"/>
      <c r="E145" s="155"/>
      <c r="F145" s="125"/>
      <c r="G145" s="124"/>
      <c r="H145" s="125"/>
      <c r="I145" s="155"/>
      <c r="J145" s="125"/>
      <c r="K145" s="54"/>
    </row>
    <row r="146" spans="1:11" ht="18.95" customHeight="1" x14ac:dyDescent="0.2">
      <c r="A146" s="133"/>
      <c r="B146" s="133"/>
      <c r="C146" s="145"/>
      <c r="E146" s="155"/>
      <c r="F146" s="125"/>
      <c r="G146" s="124"/>
      <c r="H146" s="125"/>
      <c r="I146" s="155"/>
      <c r="J146" s="125"/>
      <c r="K146" s="54"/>
    </row>
    <row r="147" spans="1:11" ht="18.95" customHeight="1" x14ac:dyDescent="0.2">
      <c r="A147" s="133"/>
      <c r="B147" s="133"/>
      <c r="C147" s="145"/>
      <c r="E147" s="155"/>
      <c r="F147" s="125"/>
      <c r="G147" s="124"/>
      <c r="H147" s="125"/>
      <c r="I147" s="155"/>
      <c r="J147" s="125"/>
      <c r="K147" s="54"/>
    </row>
    <row r="148" spans="1:11" ht="18.95" customHeight="1" x14ac:dyDescent="0.2">
      <c r="A148" s="133"/>
      <c r="B148" s="133"/>
      <c r="C148" s="145"/>
      <c r="E148" s="155"/>
      <c r="F148" s="125"/>
      <c r="G148" s="124"/>
      <c r="H148" s="125"/>
      <c r="I148" s="155"/>
      <c r="J148" s="125"/>
      <c r="K148" s="54"/>
    </row>
    <row r="149" spans="1:11" ht="18.95" customHeight="1" x14ac:dyDescent="0.2">
      <c r="A149" s="133"/>
      <c r="B149" s="133"/>
      <c r="C149" s="145"/>
      <c r="E149" s="155"/>
      <c r="F149" s="125"/>
      <c r="G149" s="124"/>
      <c r="H149" s="125"/>
      <c r="I149" s="155"/>
      <c r="J149" s="125"/>
      <c r="K149" s="54"/>
    </row>
    <row r="150" spans="1:11" ht="18.95" customHeight="1" x14ac:dyDescent="0.2">
      <c r="A150" s="133"/>
      <c r="B150" s="133"/>
      <c r="C150" s="145"/>
      <c r="E150" s="155"/>
      <c r="F150" s="125"/>
      <c r="G150" s="124"/>
      <c r="H150" s="125"/>
      <c r="I150" s="155"/>
      <c r="J150" s="125"/>
      <c r="K150" s="54"/>
    </row>
    <row r="151" spans="1:11" ht="18.95" customHeight="1" x14ac:dyDescent="0.2">
      <c r="A151" s="133"/>
      <c r="B151" s="133"/>
      <c r="C151" s="145"/>
      <c r="E151" s="155"/>
      <c r="F151" s="125"/>
      <c r="G151" s="124"/>
      <c r="H151" s="125"/>
      <c r="I151" s="155"/>
      <c r="J151" s="125"/>
      <c r="K151" s="54"/>
    </row>
    <row r="152" spans="1:11" ht="18.95" customHeight="1" x14ac:dyDescent="0.2">
      <c r="A152" s="133"/>
      <c r="B152" s="133"/>
      <c r="C152" s="145"/>
      <c r="E152" s="155"/>
      <c r="F152" s="125"/>
      <c r="G152" s="124"/>
      <c r="H152" s="125"/>
      <c r="I152" s="155"/>
      <c r="J152" s="125"/>
      <c r="K152" s="54"/>
    </row>
    <row r="153" spans="1:11" ht="18.95" customHeight="1" x14ac:dyDescent="0.2">
      <c r="A153" s="133"/>
      <c r="B153" s="133"/>
      <c r="C153" s="145"/>
      <c r="E153" s="155"/>
      <c r="F153" s="125"/>
      <c r="G153" s="124"/>
      <c r="H153" s="125"/>
      <c r="I153" s="155"/>
      <c r="J153" s="125"/>
      <c r="K153" s="54"/>
    </row>
    <row r="154" spans="1:11" ht="18.95" customHeight="1" x14ac:dyDescent="0.2">
      <c r="A154" s="133"/>
      <c r="B154" s="133"/>
      <c r="C154" s="145"/>
      <c r="E154" s="155"/>
      <c r="F154" s="125"/>
      <c r="G154" s="124"/>
      <c r="H154" s="125"/>
      <c r="I154" s="155"/>
      <c r="J154" s="125"/>
      <c r="K154" s="54"/>
    </row>
    <row r="155" spans="1:11" ht="18.95" customHeight="1" x14ac:dyDescent="0.2">
      <c r="A155" s="133"/>
      <c r="B155" s="133"/>
      <c r="C155" s="145"/>
      <c r="E155" s="155"/>
      <c r="F155" s="125"/>
      <c r="G155" s="54"/>
      <c r="H155" s="125"/>
      <c r="I155" s="21"/>
      <c r="J155" s="125"/>
      <c r="K155" s="54"/>
    </row>
    <row r="156" spans="1:11" ht="18.95" customHeight="1" x14ac:dyDescent="0.2"/>
    <row r="157" spans="1:11" ht="18.95" customHeight="1" x14ac:dyDescent="0.2"/>
    <row r="158" spans="1:11" ht="18.95" customHeight="1" x14ac:dyDescent="0.2">
      <c r="A158" s="188" t="s">
        <v>41</v>
      </c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</row>
    <row r="159" spans="1:11" ht="18.95" customHeight="1" x14ac:dyDescent="0.2">
      <c r="A159" s="117"/>
      <c r="B159" s="92" t="s">
        <v>278</v>
      </c>
      <c r="C159" s="115"/>
      <c r="D159" s="115"/>
      <c r="F159" s="104"/>
      <c r="G159" s="56" t="s">
        <v>277</v>
      </c>
      <c r="H159" s="104"/>
      <c r="J159" s="104"/>
      <c r="K159" s="56"/>
    </row>
    <row r="160" spans="1:11" ht="11.25" customHeight="1" x14ac:dyDescent="0.2">
      <c r="A160" s="117"/>
      <c r="B160" s="92"/>
      <c r="C160" s="115"/>
      <c r="D160" s="115"/>
      <c r="F160" s="104"/>
      <c r="G160" s="56"/>
      <c r="H160" s="104"/>
      <c r="J160" s="104"/>
      <c r="K160" s="56"/>
    </row>
    <row r="161" spans="1:11" ht="21.95" customHeight="1" x14ac:dyDescent="0.2">
      <c r="A161" s="146" t="s">
        <v>44</v>
      </c>
      <c r="B161" s="35"/>
      <c r="C161" s="112"/>
      <c r="D161" s="112"/>
      <c r="E161" s="35"/>
      <c r="F161" s="112"/>
      <c r="G161" s="112"/>
      <c r="H161" s="112"/>
      <c r="I161" s="35"/>
      <c r="J161" s="112"/>
      <c r="K161" s="112"/>
    </row>
  </sheetData>
  <mergeCells count="9">
    <mergeCell ref="A158:K158"/>
    <mergeCell ref="E5:G5"/>
    <mergeCell ref="I5:K5"/>
    <mergeCell ref="A50:K50"/>
    <mergeCell ref="E58:G58"/>
    <mergeCell ref="I58:K58"/>
    <mergeCell ref="E114:G114"/>
    <mergeCell ref="I114:K114"/>
    <mergeCell ref="A106:K106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0" man="1"/>
    <brk id="10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T2-4</vt:lpstr>
      <vt:lpstr>T 5-6 (3M)</vt:lpstr>
      <vt:lpstr>T 7-8 (6M)</vt:lpstr>
      <vt:lpstr>9</vt:lpstr>
      <vt:lpstr>10</vt:lpstr>
      <vt:lpstr>11-13</vt:lpstr>
      <vt:lpstr>'11-13'!Print_Area</vt:lpstr>
      <vt:lpstr>'T 5-6 (3M)'!Print_Area</vt:lpstr>
      <vt:lpstr>'T 7-8 (6M)'!Print_Area</vt:lpstr>
      <vt:lpstr>'T2-4'!Print_Area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group02</cp:lastModifiedBy>
  <cp:lastPrinted>2026-08-04T04:40:45Z</cp:lastPrinted>
  <dcterms:created xsi:type="dcterms:W3CDTF">2026-05-08T07:35:20Z</dcterms:created>
  <dcterms:modified xsi:type="dcterms:W3CDTF">2026-08-06T04:21:07Z</dcterms:modified>
</cp:coreProperties>
</file>