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Y:\ALT Group\Consolidate FS\Consolidate 2026\06-2026\elcid\"/>
    </mc:Choice>
  </mc:AlternateContent>
  <xr:revisionPtr revIDLastSave="0" documentId="13_ncr:1_{A80DBAA0-8BC2-4E55-BAA4-F63F04403AC8}" xr6:coauthVersionLast="47" xr6:coauthVersionMax="47" xr10:uidLastSave="{00000000-0000-0000-0000-000000000000}"/>
  <bookViews>
    <workbookView xWindow="-120" yWindow="-120" windowWidth="29040" windowHeight="15720" xr2:uid="{EA68C2A3-54D2-4CFA-8559-63FAD26989E3}"/>
  </bookViews>
  <sheets>
    <sheet name="2-4" sheetId="1" r:id="rId1"/>
    <sheet name="5-6(3M)" sheetId="2" r:id="rId2"/>
    <sheet name="7-8(6M)" sheetId="7" r:id="rId3"/>
    <sheet name="9" sheetId="8" r:id="rId4"/>
    <sheet name="10" sheetId="5" r:id="rId5"/>
    <sheet name="11-12" sheetId="6" r:id="rId6"/>
  </sheets>
  <externalReferences>
    <externalReference r:id="rId7"/>
    <externalReference r:id="rId8"/>
  </externalReferences>
  <definedNames>
    <definedName name="_xlnm.Print_Area" localSheetId="5">'11-12'!$A$1:$K$134</definedName>
    <definedName name="_xlnm.Print_Area" localSheetId="0">'2-4'!$A$1:$P$162</definedName>
    <definedName name="_xlnm.Print_Area" localSheetId="1">'5-6(3M)'!$A$1:$L$115</definedName>
    <definedName name="_xlnm.Print_Area" localSheetId="2">'7-8(6M)'!$A$1:$L$115</definedName>
    <definedName name="_xlnm.Print_Area" localSheetId="3">'9'!$A$1:$AD$49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5" i="2" l="1"/>
  <c r="J85" i="7"/>
  <c r="F85" i="7"/>
  <c r="P84" i="1"/>
  <c r="N84" i="1"/>
  <c r="L84" i="1"/>
  <c r="J84" i="1"/>
  <c r="AB38" i="8"/>
  <c r="X38" i="8"/>
  <c r="V38" i="8"/>
  <c r="T38" i="8"/>
  <c r="R38" i="8"/>
  <c r="P38" i="8"/>
  <c r="N38" i="8"/>
  <c r="L38" i="8"/>
  <c r="J38" i="8"/>
  <c r="H38" i="8"/>
  <c r="F38" i="8"/>
  <c r="AB26" i="8"/>
  <c r="X26" i="8"/>
  <c r="V26" i="8"/>
  <c r="T26" i="8"/>
  <c r="R26" i="8"/>
  <c r="P26" i="8"/>
  <c r="N26" i="8"/>
  <c r="L26" i="8"/>
  <c r="J26" i="8"/>
  <c r="H26" i="8"/>
  <c r="F26" i="8"/>
  <c r="AD24" i="8"/>
  <c r="Z21" i="8"/>
  <c r="AD21" i="8" s="1"/>
  <c r="Z18" i="8"/>
  <c r="A3" i="8"/>
  <c r="A3" i="5" s="1"/>
  <c r="O21" i="5"/>
  <c r="M21" i="5"/>
  <c r="K21" i="5"/>
  <c r="I21" i="5"/>
  <c r="J81" i="7"/>
  <c r="J50" i="7"/>
  <c r="J25" i="7"/>
  <c r="F25" i="7"/>
  <c r="F17" i="7"/>
  <c r="G94" i="6"/>
  <c r="K94" i="6"/>
  <c r="K18" i="5"/>
  <c r="H85" i="7"/>
  <c r="L81" i="7"/>
  <c r="J74" i="7"/>
  <c r="A62" i="7"/>
  <c r="A59" i="7"/>
  <c r="L50" i="7"/>
  <c r="H50" i="7"/>
  <c r="F50" i="7"/>
  <c r="L25" i="7"/>
  <c r="H25" i="7"/>
  <c r="L17" i="7"/>
  <c r="H17" i="7"/>
  <c r="H27" i="7" s="1"/>
  <c r="H39" i="7" s="1"/>
  <c r="H42" i="7" s="1"/>
  <c r="H52" i="7" s="1"/>
  <c r="Z38" i="8" l="1"/>
  <c r="AD38" i="8"/>
  <c r="Z26" i="8"/>
  <c r="AD18" i="8"/>
  <c r="I94" i="6"/>
  <c r="F27" i="7"/>
  <c r="F39" i="7" s="1"/>
  <c r="F42" i="7" s="1"/>
  <c r="F52" i="7" s="1"/>
  <c r="J17" i="7"/>
  <c r="J27" i="7" s="1"/>
  <c r="J39" i="7" s="1"/>
  <c r="J42" i="7" s="1"/>
  <c r="J52" i="7" s="1"/>
  <c r="L27" i="7"/>
  <c r="L39" i="7" s="1"/>
  <c r="L42" i="7" s="1"/>
  <c r="AD26" i="8" l="1"/>
  <c r="AG18" i="8"/>
  <c r="L52" i="7"/>
  <c r="L71" i="7"/>
  <c r="F81" i="7"/>
  <c r="F74" i="7"/>
  <c r="L85" i="7" l="1"/>
  <c r="L74" i="7"/>
  <c r="P146" i="1" l="1"/>
  <c r="P149" i="1" s="1"/>
  <c r="L146" i="1"/>
  <c r="L149" i="1" s="1"/>
  <c r="P95" i="1"/>
  <c r="L95" i="1"/>
  <c r="L97" i="1"/>
  <c r="P46" i="1"/>
  <c r="P28" i="1"/>
  <c r="P48" i="1" s="1"/>
  <c r="L46" i="1"/>
  <c r="L28" i="1"/>
  <c r="L48" i="1" s="1"/>
  <c r="K28" i="5"/>
  <c r="O28" i="5"/>
  <c r="Q25" i="5"/>
  <c r="Q24" i="5"/>
  <c r="P97" i="1" l="1"/>
  <c r="P151" i="1" s="1"/>
  <c r="L151" i="1"/>
  <c r="Q26" i="5"/>
  <c r="F50" i="2"/>
  <c r="J50" i="2"/>
  <c r="I18" i="5"/>
  <c r="M18" i="5"/>
  <c r="M28" i="5" s="1"/>
  <c r="L50" i="2"/>
  <c r="H50" i="2"/>
  <c r="I28" i="5" l="1"/>
  <c r="K108" i="6"/>
  <c r="I108" i="6"/>
  <c r="G108" i="6"/>
  <c r="E108" i="6"/>
  <c r="E94" i="6"/>
  <c r="A62" i="6"/>
  <c r="K46" i="6"/>
  <c r="K51" i="6" s="1"/>
  <c r="G46" i="6"/>
  <c r="G51" i="6" s="1"/>
  <c r="G18" i="5"/>
  <c r="G21" i="5" s="1"/>
  <c r="G28" i="5" s="1"/>
  <c r="E18" i="5"/>
  <c r="E21" i="5" s="1"/>
  <c r="Q12" i="5"/>
  <c r="A3" i="6"/>
  <c r="A64" i="6" s="1"/>
  <c r="L85" i="2"/>
  <c r="H85" i="2"/>
  <c r="L81" i="2"/>
  <c r="H81" i="2"/>
  <c r="L74" i="2"/>
  <c r="H74" i="2"/>
  <c r="A62" i="2"/>
  <c r="A59" i="2"/>
  <c r="L25" i="2"/>
  <c r="J25" i="2"/>
  <c r="H25" i="2"/>
  <c r="F25" i="2"/>
  <c r="L17" i="2"/>
  <c r="J17" i="2"/>
  <c r="H17" i="2"/>
  <c r="F17" i="2"/>
  <c r="A162" i="1"/>
  <c r="A115" i="7" s="1"/>
  <c r="A108" i="1"/>
  <c r="N95" i="1"/>
  <c r="J95" i="1"/>
  <c r="A58" i="1"/>
  <c r="A111" i="1" s="1"/>
  <c r="A56" i="1"/>
  <c r="A109" i="1" s="1"/>
  <c r="A1" i="7" s="1"/>
  <c r="A60" i="7" s="1"/>
  <c r="N46" i="1"/>
  <c r="J46" i="1"/>
  <c r="N28" i="1"/>
  <c r="J28" i="1"/>
  <c r="Q21" i="5" l="1"/>
  <c r="E28" i="5"/>
  <c r="Q28" i="5" s="1"/>
  <c r="I46" i="6"/>
  <c r="I51" i="6" s="1"/>
  <c r="J27" i="2"/>
  <c r="J39" i="2" s="1"/>
  <c r="J42" i="2" s="1"/>
  <c r="A115" i="2"/>
  <c r="G110" i="6"/>
  <c r="G116" i="6" s="1"/>
  <c r="N97" i="1"/>
  <c r="N48" i="1"/>
  <c r="J97" i="1"/>
  <c r="K110" i="6"/>
  <c r="K116" i="6" s="1"/>
  <c r="F27" i="2"/>
  <c r="F39" i="2" s="1"/>
  <c r="F42" i="2" s="1"/>
  <c r="H27" i="2"/>
  <c r="H39" i="2" s="1"/>
  <c r="H42" i="2" s="1"/>
  <c r="H52" i="2" s="1"/>
  <c r="L27" i="2"/>
  <c r="L39" i="2" s="1"/>
  <c r="L42" i="2" s="1"/>
  <c r="L52" i="2" s="1"/>
  <c r="J48" i="1"/>
  <c r="A1" i="2"/>
  <c r="A60" i="2" s="1"/>
  <c r="J52" i="2" l="1"/>
  <c r="J78" i="2" s="1"/>
  <c r="J81" i="2" s="1"/>
  <c r="J71" i="2"/>
  <c r="J85" i="2" s="1"/>
  <c r="I110" i="6"/>
  <c r="I116" i="6" s="1"/>
  <c r="E46" i="6"/>
  <c r="E51" i="6" s="1"/>
  <c r="F74" i="2"/>
  <c r="F52" i="2"/>
  <c r="E110" i="6" l="1"/>
  <c r="E116" i="6" s="1"/>
  <c r="J74" i="2"/>
  <c r="Q16" i="5"/>
  <c r="O18" i="5"/>
  <c r="F81" i="2"/>
  <c r="N146" i="1" l="1"/>
  <c r="N149" i="1" s="1"/>
  <c r="N151" i="1" s="1"/>
  <c r="Q18" i="5"/>
  <c r="J146" i="1" l="1"/>
  <c r="J149" i="1" s="1"/>
  <c r="J151" i="1" s="1"/>
  <c r="H74" i="7"/>
  <c r="H81" i="7"/>
</calcChain>
</file>

<file path=xl/sharedStrings.xml><?xml version="1.0" encoding="utf-8"?>
<sst xmlns="http://schemas.openxmlformats.org/spreadsheetml/2006/main" count="563" uniqueCount="296">
  <si>
    <t>ALT Telecom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</si>
  <si>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</si>
  <si>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</si>
  <si>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</si>
  <si>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</si>
  <si>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</si>
  <si>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</si>
  <si>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</si>
  <si>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2025</t>
  </si>
  <si>
    <t>Notes</t>
  </si>
  <si>
    <t>Baht</t>
  </si>
  <si>
    <t>Assets</t>
  </si>
  <si>
    <t>Current assets</t>
  </si>
  <si>
    <t>Cash and cash equivalents</t>
  </si>
  <si>
    <t>Financial assets measured at amortised cost</t>
  </si>
  <si>
    <t>-</t>
  </si>
  <si>
    <t>Trade and other current receivables</t>
  </si>
  <si>
    <t>Current portion of finance lease receivables</t>
  </si>
  <si>
    <t>Current contract assets</t>
  </si>
  <si>
    <t>Short-term loans to related parties</t>
  </si>
  <si>
    <t>Inventories</t>
  </si>
  <si>
    <t>Other current assets</t>
  </si>
  <si>
    <t>Total current assets</t>
  </si>
  <si>
    <t>Non-current assets</t>
  </si>
  <si>
    <t>Restricted cash at bank</t>
  </si>
  <si>
    <t>Finance lease receivables</t>
  </si>
  <si>
    <t>Investment in subsidiaries</t>
  </si>
  <si>
    <t>Investment in associates</t>
  </si>
  <si>
    <t>Interest in joint ventures</t>
  </si>
  <si>
    <t>Investment properties</t>
  </si>
  <si>
    <t>Property, plant and equipment</t>
  </si>
  <si>
    <t>Right-of-use assets</t>
  </si>
  <si>
    <t>Fiber optic network equipment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</si>
  <si>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</si>
  <si>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</si>
  <si>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</si>
  <si>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</si>
  <si>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</si>
  <si>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</si>
  <si>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t xml:space="preserve">                                             Preeyaporn Tangpaosak                                                        Preeyapun  Bhuwakul</t>
  </si>
  <si>
    <t>The accompanying notes form part of this interim financial information.</t>
  </si>
  <si>
    <t>Liabilities and equity</t>
  </si>
  <si>
    <t>Current liabilities</t>
  </si>
  <si>
    <t xml:space="preserve">Bank overdrafts and short-term </t>
  </si>
  <si>
    <t>borrowings from financial institutions</t>
  </si>
  <si>
    <t>Trade and other current payables</t>
  </si>
  <si>
    <t>Current portion of lease liabilities</t>
  </si>
  <si>
    <t xml:space="preserve">Current portion of long-term borrowings </t>
  </si>
  <si>
    <t>from financial institutions</t>
  </si>
  <si>
    <t>Short-term loans from related parties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</si>
  <si>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</si>
  <si>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</si>
  <si>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</si>
  <si>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</si>
  <si>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</si>
  <si>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 xml:space="preserve">Advance received from customers </t>
  </si>
  <si>
    <t>Lease liabilities</t>
  </si>
  <si>
    <t>Employee benefit obligations</t>
  </si>
  <si>
    <t>Provisions for decommissioning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</si>
  <si>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</si>
  <si>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</si>
  <si>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</si>
  <si>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</si>
  <si>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</si>
  <si>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</si>
  <si>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Ordinary share 1,132,227,419 shares</t>
  </si>
  <si>
    <t xml:space="preserve">of par Baht 0.50 each </t>
  </si>
  <si>
    <t>Issued and paid-up share capital</t>
  </si>
  <si>
    <t xml:space="preserve">of paid-up Baht 0.50 each </t>
  </si>
  <si>
    <t>Share premium</t>
  </si>
  <si>
    <t>Discount from business combination</t>
  </si>
  <si>
    <t>under common control</t>
  </si>
  <si>
    <t>Share surplus from share-based payment</t>
  </si>
  <si>
    <t>Change in parent's ownership interest</t>
  </si>
  <si>
    <t>in subsidiaries</t>
  </si>
  <si>
    <t xml:space="preserve">Retained earnings (deficits) 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</si>
  <si>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</si>
  <si>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</si>
  <si>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</si>
  <si>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</si>
  <si>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</si>
  <si>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</si>
  <si>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</si>
  <si>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Note</t>
  </si>
  <si>
    <t>Revenues</t>
  </si>
  <si>
    <t xml:space="preserve">Sales </t>
  </si>
  <si>
    <t>Services income</t>
  </si>
  <si>
    <t>Services income - fiber optic network</t>
  </si>
  <si>
    <t>Total revenues</t>
  </si>
  <si>
    <t>Cost</t>
  </si>
  <si>
    <t xml:space="preserve">Cost of sales </t>
  </si>
  <si>
    <t>Cost of services</t>
  </si>
  <si>
    <t>Cost of service - fiber optic network</t>
  </si>
  <si>
    <t>Total cost</t>
  </si>
  <si>
    <t>Gross profit</t>
  </si>
  <si>
    <t xml:space="preserve">Other income </t>
  </si>
  <si>
    <t>Selling expenses</t>
  </si>
  <si>
    <t>Administrative expenses</t>
  </si>
  <si>
    <t>Other gain (loss), net</t>
  </si>
  <si>
    <t>accounted for using the equity method</t>
  </si>
  <si>
    <t xml:space="preserve">Finance costs </t>
  </si>
  <si>
    <t xml:space="preserve">Income tax </t>
  </si>
  <si>
    <t>Other comprehensive income (expense) :</t>
  </si>
  <si>
    <t>Items that will be reclassified to profit or loss</t>
  </si>
  <si>
    <t>Other comprehensive expense from</t>
  </si>
  <si>
    <t>investment in associate for using the equity method</t>
  </si>
  <si>
    <t>for the period, net of tax</t>
  </si>
  <si>
    <t>Total comprehensive income (expense) for the period</t>
  </si>
  <si>
    <t xml:space="preserve">             Preeyaporn Tangpaosak                                                       Preeyapun  Bhuwakul</t>
  </si>
  <si>
    <t>Profit (loss) attributable to:</t>
  </si>
  <si>
    <t>Owners of the parent</t>
  </si>
  <si>
    <t>Total comprehensive income (expense)</t>
  </si>
  <si>
    <t>attributable to:</t>
  </si>
  <si>
    <t>Earnings per share</t>
  </si>
  <si>
    <t>Basic earnings per share</t>
  </si>
  <si>
    <t>Statement of Changes in Equity (Unaudited)</t>
  </si>
  <si>
    <t>Consolidated financial information</t>
  </si>
  <si>
    <t>Attributable to owners of the parent</t>
  </si>
  <si>
    <t>Other</t>
  </si>
  <si>
    <t>components</t>
  </si>
  <si>
    <t>of equity</t>
  </si>
  <si>
    <t>Discount</t>
  </si>
  <si>
    <t>Change in</t>
  </si>
  <si>
    <t>Share of other</t>
  </si>
  <si>
    <t>from business</t>
  </si>
  <si>
    <t>Share surplus</t>
  </si>
  <si>
    <t>parent's</t>
  </si>
  <si>
    <t>comprehensive</t>
  </si>
  <si>
    <t>Issued and</t>
  </si>
  <si>
    <t>combination</t>
  </si>
  <si>
    <t>from</t>
  </si>
  <si>
    <t>ownership</t>
  </si>
  <si>
    <t>Total</t>
  </si>
  <si>
    <t>Non-</t>
  </si>
  <si>
    <t xml:space="preserve"> paid-up</t>
  </si>
  <si>
    <t>Share</t>
  </si>
  <si>
    <t>under common</t>
  </si>
  <si>
    <t xml:space="preserve"> share-based</t>
  </si>
  <si>
    <t>interest in</t>
  </si>
  <si>
    <t>investment in</t>
  </si>
  <si>
    <t>owners of</t>
  </si>
  <si>
    <t>controlling</t>
  </si>
  <si>
    <t>share capital</t>
  </si>
  <si>
    <t>premium</t>
  </si>
  <si>
    <t>control</t>
  </si>
  <si>
    <t>payment</t>
  </si>
  <si>
    <t>subsidiaries</t>
  </si>
  <si>
    <t xml:space="preserve"> reserve</t>
  </si>
  <si>
    <t>associate</t>
  </si>
  <si>
    <t>the parent</t>
  </si>
  <si>
    <t xml:space="preserve"> interests</t>
  </si>
  <si>
    <t>equity</t>
  </si>
  <si>
    <t>Changes in equity for the period</t>
  </si>
  <si>
    <t>for the period</t>
  </si>
  <si>
    <t>Opening balance as at 1 January 2025</t>
  </si>
  <si>
    <t>Dividends payment from subsidiary</t>
  </si>
  <si>
    <t>Director  _______________________________                        Director  _______________________________</t>
  </si>
  <si>
    <t>Separate financial information</t>
  </si>
  <si>
    <t>Director  ___________________________                                                  Director  ___________________________</t>
  </si>
  <si>
    <t>Statement of Cash Flows (Unaudited)</t>
  </si>
  <si>
    <t>Cash flows from operating activities</t>
  </si>
  <si>
    <t>Adjustments for:</t>
  </si>
  <si>
    <t>Depreciation on investment properties</t>
  </si>
  <si>
    <t>Depreciation on buildings and equipment</t>
  </si>
  <si>
    <t>Depreciation on fiber optic network</t>
  </si>
  <si>
    <t xml:space="preserve">Depreciation on right-of-use assets </t>
  </si>
  <si>
    <t>Amortisation of intangible assets</t>
  </si>
  <si>
    <t>Write-off of fiber optic network</t>
  </si>
  <si>
    <t>Write-off of equipment</t>
  </si>
  <si>
    <t>Interest income</t>
  </si>
  <si>
    <t>Interest expense</t>
  </si>
  <si>
    <t>Dividend income</t>
  </si>
  <si>
    <t xml:space="preserve">    interest in joint ventures</t>
  </si>
  <si>
    <t>Changes in operating assets and liabilities</t>
  </si>
  <si>
    <t xml:space="preserve">   - trade and other current receivables </t>
  </si>
  <si>
    <t xml:space="preserve">   - finance lease receivables </t>
  </si>
  <si>
    <t xml:space="preserve">   - contract assets - current</t>
  </si>
  <si>
    <t xml:space="preserve">   - inventories</t>
  </si>
  <si>
    <t xml:space="preserve">   - other current assets</t>
  </si>
  <si>
    <t xml:space="preserve">   - other non-current assets</t>
  </si>
  <si>
    <t xml:space="preserve">   - trade and other current payables</t>
  </si>
  <si>
    <t xml:space="preserve">   - advance received from customers </t>
  </si>
  <si>
    <t xml:space="preserve">   - other current liabilities</t>
  </si>
  <si>
    <t xml:space="preserve">   - employee benefit obligations paid</t>
  </si>
  <si>
    <t xml:space="preserve">      Income tax paid</t>
  </si>
  <si>
    <t xml:space="preserve">      Income tax refund</t>
  </si>
  <si>
    <t>Cash flows from investing activities</t>
  </si>
  <si>
    <t>Purchase of financial assets measured at amortised cost</t>
  </si>
  <si>
    <t>Purchase of buildings and equipment</t>
  </si>
  <si>
    <t>Purchase of fiber optic network</t>
  </si>
  <si>
    <t>Purchase of intangible assets</t>
  </si>
  <si>
    <t>Payment for short-term loans to related parties</t>
  </si>
  <si>
    <t>Repayment received from short-term loans to related parties</t>
  </si>
  <si>
    <t>Dividend received</t>
  </si>
  <si>
    <t>Interest received</t>
  </si>
  <si>
    <t>Cash flows from financing activities</t>
  </si>
  <si>
    <t>Repayment of short-term borrowings from financial institutions</t>
  </si>
  <si>
    <t>Repayment of long-term borrowings from financial institutions</t>
  </si>
  <si>
    <t>Repayment of lease liabilities</t>
  </si>
  <si>
    <t>Dividend paid by subsidiaries</t>
  </si>
  <si>
    <t>Net cash used in financing activities</t>
  </si>
  <si>
    <t>Opening balance of cash and cash equivalents</t>
  </si>
  <si>
    <t>Effect of currency translation of cash and cash equivalents</t>
  </si>
  <si>
    <t>Closing balance of cash and cash equivalents</t>
  </si>
  <si>
    <t>Significant non-cash transactions</t>
  </si>
  <si>
    <t>Payable arising from purchase of buildings and equipment</t>
  </si>
  <si>
    <t>Right-of-use assets arising from lease liabilities</t>
  </si>
  <si>
    <t>for decommissioning cost</t>
  </si>
  <si>
    <t>Payable arising from purchase of fiber optic network</t>
  </si>
  <si>
    <r>
      <t xml:space="preserve">Liabilities and equity </t>
    </r>
    <r>
      <rPr>
        <sz val="9"/>
        <rFont val="Arial"/>
        <family val="2"/>
      </rPr>
      <t>(Cont’d)</t>
    </r>
  </si>
  <si>
    <r>
      <t>Less</t>
    </r>
    <r>
      <rPr>
        <sz val="9"/>
        <rFont val="Arial"/>
        <family val="2"/>
      </rPr>
      <t xml:space="preserve">  Interest paid</t>
    </r>
  </si>
  <si>
    <t>Decrease from loss of control of investment in subsidiary, net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</si>
  <si>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</t>
    </r>
  </si>
  <si>
    <t>Treasury</t>
  </si>
  <si>
    <t>shares</t>
  </si>
  <si>
    <t>Payments for treasury shares</t>
  </si>
  <si>
    <t>Proceeds from financial assets measured at amortised cost</t>
  </si>
  <si>
    <t>Net (decrease) increase in cash and cash equivalents</t>
  </si>
  <si>
    <t>Purchase of treasury shares</t>
  </si>
  <si>
    <t>(Recognition) reversal of expected credit loss</t>
  </si>
  <si>
    <t>Proceeds from short-term borrowings from financial institutions</t>
  </si>
  <si>
    <t>Proceeds from long-term borrowings from financial institutions</t>
  </si>
  <si>
    <t>legal</t>
  </si>
  <si>
    <t>treasury share</t>
  </si>
  <si>
    <t>reserve</t>
  </si>
  <si>
    <t>Proceeds from short-term loans from related parties</t>
  </si>
  <si>
    <t>Repayment of short-term loans from related parties</t>
  </si>
  <si>
    <t>2026</t>
  </si>
  <si>
    <t>Opening balance as at 1 January 2026</t>
  </si>
  <si>
    <t>Loss of control of a subsidiary</t>
  </si>
  <si>
    <t>Transfer share deposit to investment in subsidiary</t>
  </si>
  <si>
    <t>Share of (loss) profit of associates and joint ventures</t>
  </si>
  <si>
    <t>Profit before income tax</t>
  </si>
  <si>
    <t>Profit for the period</t>
  </si>
  <si>
    <t>Other comprehensive expense</t>
  </si>
  <si>
    <t xml:space="preserve">Statement of Financial Position </t>
  </si>
  <si>
    <t>Expected credit loss (reversal)</t>
  </si>
  <si>
    <t xml:space="preserve">Share of loss (profit) of investment in associate and </t>
  </si>
  <si>
    <t>Appropriated - legal reserve</t>
  </si>
  <si>
    <t>Appropriated - treasury share reserve</t>
  </si>
  <si>
    <t>Appropriated -</t>
  </si>
  <si>
    <t>Appropriation of treasury share reserve</t>
  </si>
  <si>
    <t>expense from</t>
  </si>
  <si>
    <t xml:space="preserve">Offsetting return on investment in a subsidiary against </t>
  </si>
  <si>
    <t>repayment of short-term loan from a related party</t>
  </si>
  <si>
    <t>As at 30 June 2026</t>
  </si>
  <si>
    <t>30 June</t>
  </si>
  <si>
    <t>For the three-month period ended 30 June 2026</t>
  </si>
  <si>
    <t>Closing balance as at 30 June 2025</t>
  </si>
  <si>
    <t>Closing balance as at 30 June 2026</t>
  </si>
  <si>
    <t>For the six-month period ended 30 June 2026</t>
  </si>
  <si>
    <t>Distributions to deficits</t>
  </si>
  <si>
    <t>Gain on disposal of interest in joint venture</t>
  </si>
  <si>
    <t>Purchase for borrowing cost of fiber optic network</t>
  </si>
  <si>
    <t>Liquidation of a subsidiaries</t>
  </si>
  <si>
    <t>Payment for investment in subsidiaries</t>
  </si>
  <si>
    <t>Payment for interest in joint venture</t>
  </si>
  <si>
    <t>Proceeds from disposals of interest in joint venture</t>
  </si>
  <si>
    <t>in subsidiaries and joint venture</t>
  </si>
  <si>
    <t>Purchase for investment properties</t>
  </si>
  <si>
    <t>Purchase for right-of-use assets</t>
  </si>
  <si>
    <t xml:space="preserve">Loss (reversal) of impairment on interest in subsidiaries </t>
  </si>
  <si>
    <t xml:space="preserve">    and joint venture</t>
  </si>
  <si>
    <t>Payable arising from purchase of intangible assets</t>
  </si>
  <si>
    <t>Payable arising from purchase of investment properties</t>
  </si>
  <si>
    <t>Long-term loans to related parties</t>
  </si>
  <si>
    <t>Reversal of expected credit loss</t>
  </si>
  <si>
    <t>Reversal of impairment on interest</t>
  </si>
  <si>
    <t>Share of loss of associates and joint ventures</t>
  </si>
  <si>
    <t>(Gain) loss on lease termination</t>
  </si>
  <si>
    <t>Unrealised (gain) loss on exchange rate</t>
  </si>
  <si>
    <t>(Reversal of) loss on diminution in value of inventories</t>
  </si>
  <si>
    <t>Cash generated from operations</t>
  </si>
  <si>
    <t>Net cash generated from (used in)  operating activities</t>
  </si>
  <si>
    <t>Decrease (increase) in restricted cash at bank</t>
  </si>
  <si>
    <t>Payment for long-term loans to a related parties</t>
  </si>
  <si>
    <t>Net cash (used in) generated from investing activities</t>
  </si>
  <si>
    <t>assets held-for-sale</t>
  </si>
  <si>
    <t>(Recognition) reversal of impairment on interest</t>
  </si>
  <si>
    <t xml:space="preserve">Right-of-use assets arising from provision </t>
  </si>
  <si>
    <t>Liabilities included with assets classified</t>
  </si>
  <si>
    <t>as held-for-sale</t>
  </si>
  <si>
    <t>Non-current assets classified</t>
  </si>
  <si>
    <t>Other comprehensive income (expense) from</t>
  </si>
  <si>
    <t>Other comprehensive income (expense)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</si>
  <si>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Cash and cash equivalents transfer to non-current</t>
    </r>
  </si>
  <si>
    <t>Profit (loss) for the period</t>
  </si>
  <si>
    <t>Total comprehensive income for the period</t>
  </si>
  <si>
    <t xml:space="preserve">Total comprehensive income </t>
  </si>
  <si>
    <t xml:space="preserve">                                                  Preeyaporn Tangpaosak                                                        Preeyapun  Bhuwakul</t>
  </si>
  <si>
    <t xml:space="preserve">                                                   Preeyaporn Tangpaosak                                                        Preeyapun  Bhuwakul</t>
  </si>
  <si>
    <t xml:space="preserve">                                                                                                        Preeyaporn Tangpaosak                                                                Preeyapun  Bhuwakul</t>
  </si>
  <si>
    <t xml:space="preserve">                                                                                           Preeyaporn Tangpaosak</t>
  </si>
  <si>
    <t xml:space="preserve">        Preeyapun  Bhuwakul</t>
  </si>
  <si>
    <t xml:space="preserve">                                                                     Preeyaporn Tangpaosak                                                         Preeyapun  Bhuwakul</t>
  </si>
  <si>
    <t xml:space="preserve">                                                                         Preeyaporn Tangpaosak                                                      Preeyapun  Bhuwakul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</si>
</sst>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#,##0;\(#,##0\);&quot;-&quot;"/>
    <numFmt numFmtId="166" formatCode="#,##0;\(#,##0\)"/>
    <numFmt numFmtId="167" formatCode="#,##0;\(#,##0\);&quot;-&quot;;@"/>
    <numFmt numFmtId="168" formatCode="#,##0.00;\(#,##0.00\);&quot;-&quot;"/>
    <numFmt numFmtId="169" formatCode="_(* #,##0_);_(* \(#,##0\);_(* &quot;-&quot;??_);_(@_)"/>
    <numFmt numFmtId="170" formatCode="#,##0.000;\(#,##0.000\);&quot;-&quot;"/>
    <numFmt numFmtId="171" formatCode="#,##0;\(#,##0\);\-"/>
    <numFmt numFmtId="172" formatCode="_(* #,##0_);_(* \(#,##0\);_(* &quot;-&quot;?_);@_)"/>
  </numFmts>
  <fonts count="16" x14ac:knownFonts="1">
    <font>
      <sz val="14"/>
      <color rgb="FF000000"/>
      <name val="Cordia New"/>
      <family val="2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color rgb="FF000000"/>
      <name val="Cordia New"/>
      <family val="2"/>
    </font>
    <font>
      <sz val="9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i/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sz val="13"/>
      <color rgb="FF000000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</borders>
  <cellStyleXfs count="7">
    <xf numFmtId="0" fontId="0" fillId="0" borderId="0"/>
    <xf numFmtId="164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7">
    <xf numFmtId="0" fontId="0" fillId="0" borderId="0" xfId="0"/>
    <xf numFmtId="167" fontId="4" fillId="0" borderId="0" xfId="2" applyNumberFormat="1" applyFont="1" applyAlignment="1">
      <alignment horizontal="right" vertical="center"/>
    </xf>
    <xf numFmtId="167" fontId="4" fillId="0" borderId="3" xfId="2" applyNumberFormat="1" applyFont="1" applyBorder="1" applyAlignment="1">
      <alignment horizontal="right" vertical="center"/>
    </xf>
    <xf numFmtId="167" fontId="4" fillId="0" borderId="0" xfId="2" applyNumberFormat="1" applyFont="1" applyAlignment="1">
      <alignment vertical="center"/>
    </xf>
    <xf numFmtId="167" fontId="4" fillId="0" borderId="0" xfId="3" applyNumberFormat="1" applyFont="1" applyAlignment="1">
      <alignment horizontal="right" vertical="center"/>
    </xf>
    <xf numFmtId="167" fontId="4" fillId="0" borderId="3" xfId="3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6" fontId="4" fillId="0" borderId="0" xfId="2" applyNumberFormat="1" applyFont="1" applyAlignment="1">
      <alignment horizontal="right" vertical="center"/>
    </xf>
    <xf numFmtId="0" fontId="4" fillId="0" borderId="0" xfId="4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0" fontId="4" fillId="0" borderId="0" xfId="0" applyFont="1"/>
    <xf numFmtId="37" fontId="6" fillId="0" borderId="1" xfId="0" applyNumberFormat="1" applyFont="1" applyBorder="1" applyAlignment="1">
      <alignment vertical="center"/>
    </xf>
    <xf numFmtId="37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right" vertical="center"/>
    </xf>
    <xf numFmtId="165" fontId="6" fillId="0" borderId="2" xfId="0" applyNumberFormat="1" applyFont="1" applyBorder="1" applyAlignment="1">
      <alignment horizontal="center" vertical="center"/>
    </xf>
    <xf numFmtId="165" fontId="6" fillId="0" borderId="0" xfId="0" quotePrefix="1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4" fillId="0" borderId="4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66" fontId="6" fillId="0" borderId="1" xfId="0" applyNumberFormat="1" applyFont="1" applyBorder="1" applyAlignment="1">
      <alignment horizontal="left" vertical="center"/>
    </xf>
    <xf numFmtId="166" fontId="6" fillId="0" borderId="0" xfId="0" applyNumberFormat="1" applyFont="1" applyAlignment="1">
      <alignment horizontal="left" vertical="center"/>
    </xf>
    <xf numFmtId="37" fontId="4" fillId="0" borderId="1" xfId="0" applyNumberFormat="1" applyFont="1" applyBorder="1" applyAlignment="1">
      <alignment vertical="center"/>
    </xf>
    <xf numFmtId="37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vertical="center"/>
    </xf>
    <xf numFmtId="164" fontId="4" fillId="0" borderId="0" xfId="1" applyFont="1" applyFill="1" applyAlignment="1">
      <alignment horizontal="right" vertical="center"/>
    </xf>
    <xf numFmtId="165" fontId="4" fillId="0" borderId="1" xfId="0" applyNumberFormat="1" applyFont="1" applyBorder="1" applyAlignment="1">
      <alignment vertical="center"/>
    </xf>
    <xf numFmtId="37" fontId="6" fillId="0" borderId="0" xfId="4" applyNumberFormat="1" applyFont="1" applyAlignment="1">
      <alignment vertical="center"/>
    </xf>
    <xf numFmtId="0" fontId="6" fillId="0" borderId="0" xfId="4" applyFont="1" applyAlignment="1">
      <alignment horizontal="left" vertical="center"/>
    </xf>
    <xf numFmtId="0" fontId="4" fillId="0" borderId="0" xfId="4" applyFont="1" applyAlignment="1">
      <alignment horizontal="center" vertical="center"/>
    </xf>
    <xf numFmtId="165" fontId="4" fillId="0" borderId="0" xfId="4" applyNumberFormat="1" applyFont="1" applyAlignment="1">
      <alignment horizontal="center" vertical="center"/>
    </xf>
    <xf numFmtId="165" fontId="6" fillId="0" borderId="0" xfId="4" applyNumberFormat="1" applyFont="1" applyAlignment="1">
      <alignment horizontal="center" vertical="center"/>
    </xf>
    <xf numFmtId="0" fontId="6" fillId="0" borderId="1" xfId="4" applyFont="1" applyBorder="1" applyAlignment="1">
      <alignment horizontal="left" vertical="center"/>
    </xf>
    <xf numFmtId="0" fontId="4" fillId="0" borderId="1" xfId="4" applyFont="1" applyBorder="1" applyAlignment="1">
      <alignment horizontal="center" vertical="center"/>
    </xf>
    <xf numFmtId="165" fontId="4" fillId="0" borderId="1" xfId="4" applyNumberFormat="1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6" fillId="0" borderId="1" xfId="4" applyFont="1" applyBorder="1" applyAlignment="1">
      <alignment horizontal="center" vertical="center"/>
    </xf>
    <xf numFmtId="165" fontId="4" fillId="0" borderId="0" xfId="4" applyNumberFormat="1" applyFont="1" applyAlignment="1">
      <alignment vertical="center"/>
    </xf>
    <xf numFmtId="165" fontId="6" fillId="0" borderId="0" xfId="4" quotePrefix="1" applyNumberFormat="1" applyFont="1" applyAlignment="1">
      <alignment horizontal="right" vertical="center"/>
    </xf>
    <xf numFmtId="165" fontId="8" fillId="0" borderId="0" xfId="4" applyNumberFormat="1" applyFont="1" applyAlignment="1">
      <alignment horizontal="center" vertical="center"/>
    </xf>
    <xf numFmtId="0" fontId="8" fillId="0" borderId="0" xfId="4" applyFont="1" applyAlignment="1">
      <alignment horizontal="center" vertical="center"/>
    </xf>
    <xf numFmtId="165" fontId="6" fillId="0" borderId="1" xfId="4" applyNumberFormat="1" applyFont="1" applyBorder="1" applyAlignment="1">
      <alignment horizontal="right" vertical="center"/>
    </xf>
    <xf numFmtId="0" fontId="6" fillId="0" borderId="0" xfId="4" applyFont="1" applyAlignment="1">
      <alignment horizontal="right" vertical="center"/>
    </xf>
    <xf numFmtId="165" fontId="6" fillId="0" borderId="0" xfId="4" applyNumberFormat="1" applyFont="1" applyAlignment="1">
      <alignment horizontal="right" vertical="center"/>
    </xf>
    <xf numFmtId="0" fontId="6" fillId="0" borderId="0" xfId="4" applyFont="1" applyAlignment="1">
      <alignment vertical="center"/>
    </xf>
    <xf numFmtId="165" fontId="4" fillId="0" borderId="0" xfId="4" applyNumberFormat="1" applyFont="1" applyAlignment="1">
      <alignment horizontal="right" vertical="center"/>
    </xf>
    <xf numFmtId="166" fontId="6" fillId="0" borderId="0" xfId="4" applyNumberFormat="1" applyFont="1" applyAlignment="1">
      <alignment horizontal="center" vertical="center"/>
    </xf>
    <xf numFmtId="169" fontId="4" fillId="0" borderId="0" xfId="4" applyNumberFormat="1" applyFont="1" applyAlignment="1">
      <alignment horizontal="right" vertical="center"/>
    </xf>
    <xf numFmtId="166" fontId="4" fillId="0" borderId="0" xfId="4" applyNumberFormat="1" applyFont="1" applyAlignment="1">
      <alignment horizontal="left" vertical="center"/>
    </xf>
    <xf numFmtId="0" fontId="4" fillId="0" borderId="0" xfId="4" applyFont="1" applyAlignment="1">
      <alignment horizontal="left" vertical="center"/>
    </xf>
    <xf numFmtId="166" fontId="4" fillId="0" borderId="0" xfId="4" quotePrefix="1" applyNumberFormat="1" applyFont="1" applyAlignment="1">
      <alignment horizontal="left" vertical="center"/>
    </xf>
    <xf numFmtId="165" fontId="4" fillId="0" borderId="1" xfId="4" applyNumberFormat="1" applyFont="1" applyBorder="1" applyAlignment="1">
      <alignment horizontal="right" vertical="center"/>
    </xf>
    <xf numFmtId="165" fontId="4" fillId="0" borderId="0" xfId="4" applyNumberFormat="1" applyFont="1" applyAlignment="1">
      <alignment horizontal="right" vertical="center" wrapText="1"/>
    </xf>
    <xf numFmtId="0" fontId="9" fillId="0" borderId="0" xfId="4" applyFont="1" applyAlignment="1">
      <alignment vertical="center"/>
    </xf>
    <xf numFmtId="165" fontId="4" fillId="0" borderId="3" xfId="4" applyNumberFormat="1" applyFont="1" applyBorder="1" applyAlignment="1">
      <alignment horizontal="right" vertical="center"/>
    </xf>
    <xf numFmtId="37" fontId="6" fillId="0" borderId="0" xfId="4" applyNumberFormat="1" applyFont="1" applyAlignment="1">
      <alignment horizontal="left" vertical="center"/>
    </xf>
    <xf numFmtId="172" fontId="4" fillId="0" borderId="0" xfId="4" applyNumberFormat="1" applyFont="1" applyAlignment="1">
      <alignment horizontal="right" vertical="center"/>
    </xf>
    <xf numFmtId="172" fontId="4" fillId="0" borderId="0" xfId="4" applyNumberFormat="1" applyFont="1" applyAlignment="1">
      <alignment vertical="center"/>
    </xf>
    <xf numFmtId="165" fontId="4" fillId="0" borderId="3" xfId="5" quotePrefix="1" applyNumberFormat="1" applyFont="1" applyFill="1" applyBorder="1" applyAlignment="1">
      <alignment horizontal="right" vertical="center"/>
    </xf>
    <xf numFmtId="167" fontId="4" fillId="0" borderId="1" xfId="4" applyNumberFormat="1" applyFont="1" applyBorder="1" applyAlignment="1">
      <alignment horizontal="right" vertical="center"/>
    </xf>
    <xf numFmtId="166" fontId="6" fillId="0" borderId="0" xfId="4" applyNumberFormat="1" applyFont="1" applyAlignment="1">
      <alignment vertical="center"/>
    </xf>
    <xf numFmtId="166" fontId="4" fillId="0" borderId="0" xfId="4" applyNumberFormat="1" applyFont="1" applyAlignment="1">
      <alignment vertical="center"/>
    </xf>
    <xf numFmtId="0" fontId="4" fillId="0" borderId="0" xfId="4" applyFont="1" applyAlignment="1">
      <alignment horizontal="left" vertical="center" wrapText="1"/>
    </xf>
    <xf numFmtId="0" fontId="4" fillId="0" borderId="0" xfId="4" applyFont="1" applyAlignment="1">
      <alignment horizontal="right" vertical="center"/>
    </xf>
    <xf numFmtId="0" fontId="6" fillId="0" borderId="0" xfId="4" quotePrefix="1" applyFont="1" applyAlignment="1">
      <alignment horizontal="left" vertical="center"/>
    </xf>
    <xf numFmtId="166" fontId="6" fillId="0" borderId="0" xfId="4" quotePrefix="1" applyNumberFormat="1" applyFont="1" applyAlignment="1">
      <alignment horizontal="left" vertical="center"/>
    </xf>
    <xf numFmtId="165" fontId="4" fillId="0" borderId="4" xfId="4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165" fontId="6" fillId="0" borderId="2" xfId="0" applyNumberFormat="1" applyFont="1" applyBorder="1" applyAlignment="1">
      <alignment vertical="center"/>
    </xf>
    <xf numFmtId="165" fontId="6" fillId="0" borderId="3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37" fontId="6" fillId="0" borderId="1" xfId="0" applyNumberFormat="1" applyFont="1" applyBorder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171" fontId="4" fillId="0" borderId="0" xfId="0" applyNumberFormat="1" applyFont="1" applyAlignment="1">
      <alignment vertical="center"/>
    </xf>
    <xf numFmtId="165" fontId="4" fillId="0" borderId="3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168" fontId="4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5" fontId="4" fillId="0" borderId="4" xfId="0" applyNumberFormat="1" applyFont="1" applyBorder="1" applyAlignment="1">
      <alignment vertical="center"/>
    </xf>
    <xf numFmtId="170" fontId="4" fillId="0" borderId="4" xfId="0" applyNumberFormat="1" applyFont="1" applyBorder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vertical="center"/>
    </xf>
    <xf numFmtId="165" fontId="10" fillId="0" borderId="1" xfId="0" applyNumberFormat="1" applyFont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167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vertical="center"/>
    </xf>
    <xf numFmtId="167" fontId="6" fillId="0" borderId="0" xfId="2" applyNumberFormat="1" applyFont="1" applyAlignment="1">
      <alignment horizontal="right" vertical="center"/>
    </xf>
    <xf numFmtId="0" fontId="4" fillId="0" borderId="0" xfId="0" applyFont="1" applyAlignment="1">
      <alignment horizontal="center"/>
    </xf>
    <xf numFmtId="3" fontId="4" fillId="0" borderId="0" xfId="4" applyNumberFormat="1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3" fontId="11" fillId="0" borderId="0" xfId="0" applyNumberFormat="1" applyFont="1" applyAlignment="1">
      <alignment horizontal="right" vertical="center"/>
    </xf>
    <xf numFmtId="3" fontId="11" fillId="0" borderId="1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horizontal="center" vertical="center"/>
    </xf>
    <xf numFmtId="165" fontId="10" fillId="0" borderId="3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3" fontId="11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right" vertical="center"/>
    </xf>
    <xf numFmtId="171" fontId="10" fillId="0" borderId="0" xfId="0" applyNumberFormat="1" applyFont="1" applyAlignment="1">
      <alignment horizontal="right" vertical="center"/>
    </xf>
    <xf numFmtId="165" fontId="11" fillId="0" borderId="3" xfId="0" applyNumberFormat="1" applyFont="1" applyBorder="1"/>
    <xf numFmtId="165" fontId="11" fillId="0" borderId="0" xfId="0" applyNumberFormat="1" applyFont="1"/>
    <xf numFmtId="0" fontId="11" fillId="0" borderId="0" xfId="0" applyFont="1" applyAlignment="1">
      <alignment horizontal="right" vertical="center"/>
    </xf>
    <xf numFmtId="165" fontId="10" fillId="0" borderId="0" xfId="4" applyNumberFormat="1" applyFont="1" applyAlignment="1">
      <alignment horizontal="right" vertical="center"/>
    </xf>
    <xf numFmtId="169" fontId="10" fillId="0" borderId="0" xfId="4" applyNumberFormat="1" applyFont="1" applyAlignment="1">
      <alignment horizontal="right" vertical="center"/>
    </xf>
    <xf numFmtId="0" fontId="10" fillId="0" borderId="0" xfId="4" applyFont="1" applyAlignment="1">
      <alignment vertical="center"/>
    </xf>
    <xf numFmtId="0" fontId="12" fillId="0" borderId="0" xfId="4" applyFont="1" applyAlignment="1">
      <alignment vertical="center"/>
    </xf>
    <xf numFmtId="165" fontId="10" fillId="0" borderId="1" xfId="4" applyNumberFormat="1" applyFont="1" applyBorder="1" applyAlignment="1">
      <alignment horizontal="right" vertical="center"/>
    </xf>
    <xf numFmtId="165" fontId="10" fillId="0" borderId="3" xfId="4" applyNumberFormat="1" applyFont="1" applyBorder="1" applyAlignment="1">
      <alignment horizontal="right" vertical="center"/>
    </xf>
    <xf numFmtId="0" fontId="10" fillId="0" borderId="0" xfId="4" applyFont="1" applyAlignment="1">
      <alignment horizontal="center" vertical="center"/>
    </xf>
    <xf numFmtId="0" fontId="10" fillId="0" borderId="0" xfId="0" applyFont="1" applyAlignment="1">
      <alignment vertical="center"/>
    </xf>
    <xf numFmtId="172" fontId="10" fillId="0" borderId="0" xfId="4" applyNumberFormat="1" applyFont="1" applyAlignment="1">
      <alignment vertical="center"/>
    </xf>
    <xf numFmtId="165" fontId="13" fillId="0" borderId="1" xfId="0" applyNumberFormat="1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165" fontId="14" fillId="0" borderId="1" xfId="0" applyNumberFormat="1" applyFont="1" applyBorder="1" applyAlignment="1">
      <alignment horizontal="right" vertical="center"/>
    </xf>
    <xf numFmtId="165" fontId="4" fillId="0" borderId="6" xfId="0" applyNumberFormat="1" applyFont="1" applyBorder="1" applyAlignment="1">
      <alignment horizontal="right" vertical="center"/>
    </xf>
    <xf numFmtId="165" fontId="4" fillId="0" borderId="0" xfId="0" applyNumberFormat="1" applyFont="1"/>
    <xf numFmtId="164" fontId="4" fillId="0" borderId="0" xfId="1" applyFont="1"/>
    <xf numFmtId="167" fontId="15" fillId="0" borderId="0" xfId="2" applyNumberFormat="1" applyFont="1" applyAlignment="1">
      <alignment horizontal="right" vertical="center"/>
    </xf>
    <xf numFmtId="165" fontId="14" fillId="0" borderId="0" xfId="0" applyNumberFormat="1" applyFont="1" applyAlignment="1">
      <alignment vertical="center"/>
    </xf>
    <xf numFmtId="0" fontId="4" fillId="0" borderId="0" xfId="4" applyFont="1" applyAlignment="1">
      <alignment horizontal="left" vertical="center"/>
    </xf>
    <xf numFmtId="0" fontId="4" fillId="0" borderId="0" xfId="4" applyFont="1" applyAlignment="1">
      <alignment vertical="center"/>
    </xf>
    <xf numFmtId="37" fontId="4" fillId="0" borderId="1" xfId="4" applyNumberFormat="1" applyFont="1" applyBorder="1" applyAlignment="1">
      <alignment horizontal="left" vertical="center"/>
    </xf>
    <xf numFmtId="0" fontId="4" fillId="0" borderId="1" xfId="4" applyFont="1" applyBorder="1" applyAlignment="1">
      <alignment vertical="center"/>
    </xf>
    <xf numFmtId="0" fontId="4" fillId="0" borderId="1" xfId="4" applyFont="1" applyBorder="1" applyAlignment="1">
      <alignment horizontal="left" vertical="center" wrapText="1"/>
    </xf>
    <xf numFmtId="0" fontId="6" fillId="0" borderId="0" xfId="4" applyFont="1" applyAlignment="1">
      <alignment horizontal="center" vertical="center"/>
    </xf>
    <xf numFmtId="165" fontId="6" fillId="0" borderId="0" xfId="4" applyNumberFormat="1" applyFont="1" applyAlignment="1">
      <alignment horizontal="center" vertical="center"/>
    </xf>
    <xf numFmtId="0" fontId="6" fillId="0" borderId="1" xfId="4" applyFont="1" applyBorder="1" applyAlignment="1">
      <alignment horizontal="center" vertical="center"/>
    </xf>
    <xf numFmtId="165" fontId="6" fillId="0" borderId="1" xfId="4" applyNumberFormat="1" applyFont="1" applyBorder="1" applyAlignment="1">
      <alignment horizontal="center" vertical="center"/>
    </xf>
    <xf numFmtId="37" fontId="4" fillId="0" borderId="0" xfId="4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/>
    <xf numFmtId="165" fontId="6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37" fontId="4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37" fontId="4" fillId="0" borderId="1" xfId="0" applyNumberFormat="1" applyFont="1" applyBorder="1" applyAlignment="1">
      <alignment horizontal="left" vertical="center" wrapText="1"/>
    </xf>
    <xf numFmtId="165" fontId="6" fillId="0" borderId="5" xfId="0" applyNumberFormat="1" applyFont="1" applyBorder="1" applyAlignment="1">
      <alignment horizontal="center" vertical="center"/>
    </xf>
    <xf numFmtId="0" fontId="4" fillId="0" borderId="5" xfId="0" applyFont="1" applyBorder="1"/>
    <xf numFmtId="0" fontId="4" fillId="0" borderId="2" xfId="0" applyFont="1" applyBorder="1"/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</cellXfs>
  <cellStyles count="7">
    <cellStyle name="Comma" xfId="1" builtinId="3"/>
    <cellStyle name="Comma 2 2 17 2 2 2" xfId="6" xr:uid="{33E28B2A-7D17-4398-8470-1C52581D1599}"/>
    <cellStyle name="Comma 2 2 18 2 2" xfId="5" xr:uid="{9B194F0E-6505-4C99-A8F8-8B4D3350D508}"/>
    <cellStyle name="Normal" xfId="0" builtinId="0"/>
    <cellStyle name="Normal 1078 2" xfId="4" xr:uid="{CA487ACB-A890-42A2-9D37-367BA0885243}"/>
    <cellStyle name="Normal 4" xfId="2" xr:uid="{C23CA275-09C2-4EC2-9053-C98DA38ACBF4}"/>
    <cellStyle name="Normal 6 2" xfId="3" xr:uid="{F10ACC1C-B2CF-4AD5-B22D-C71808CE63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ALT\ACC\ALT%20Group\Consolidate%20FS\Consolidate%202026\06-2026\pwctemplatefsaltq226_PWC\ALT%20Telecom%20Q2'June69%20E2-PWC.xlsx" TargetMode="External"/><Relationship Id="rId1" Type="http://schemas.openxmlformats.org/officeDocument/2006/relationships/externalLinkPath" Target="file:///Z:\ALT\ACC\ALT%20Group\Consolidate%20FS\Consolidate%202026\06-2026\pwctemplatefsaltq226_PWC\ALT%20Telecom%20Q2'June69%20E2-PWC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ALT\ACC\ALT%20Group\Consolidate%20FS\Consolidate%202026\06-2026\pwctemplatefsaltq226\ALT%20Telecom%20Q2'June69%20T2.xlsx" TargetMode="External"/><Relationship Id="rId1" Type="http://schemas.openxmlformats.org/officeDocument/2006/relationships/externalLinkPath" Target="file:///Z:\ALT\ACC\ALT%20Group\Consolidate%20FS\Consolidate%202026\06-2026\pwctemplatefsaltq226\ALT%20Telecom%20Q2'June69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-4"/>
      <sheetName val="5-6(3M)"/>
      <sheetName val="7-8(6M)"/>
      <sheetName val="9"/>
      <sheetName val="10"/>
      <sheetName val="11-12"/>
    </sheetNames>
    <sheetDataSet>
      <sheetData sheetId="0" refreshError="1"/>
      <sheetData sheetId="1" refreshError="1"/>
      <sheetData sheetId="2">
        <row r="3">
          <cell r="A3" t="str">
            <v>For the six-month period ended 30 June 2026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ote"/>
      <sheetName val="T2-4"/>
      <sheetName val="T 5-6 (3M)"/>
      <sheetName val="T 7-8 (6M)"/>
      <sheetName val="9"/>
      <sheetName val="10"/>
      <sheetName val="11-13"/>
      <sheetName val="BS"/>
      <sheetName val="PL"/>
      <sheetName val="Sheet1"/>
      <sheetName val="2026_Q1_T 5-6 (3M)"/>
    </sheetNames>
    <sheetDataSet>
      <sheetData sheetId="0"/>
      <sheetData sheetId="1"/>
      <sheetData sheetId="2"/>
      <sheetData sheetId="3"/>
      <sheetData sheetId="4"/>
      <sheetData sheetId="5">
        <row r="19">
          <cell r="K19">
            <v>-14892653</v>
          </cell>
          <cell r="M19">
            <v>1104000</v>
          </cell>
          <cell r="O19">
            <v>14892653</v>
          </cell>
          <cell r="Q19">
            <v>5332688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B3216-F484-4F1A-A659-463B72576C15}">
  <dimension ref="A1:P166"/>
  <sheetViews>
    <sheetView tabSelected="1" view="pageBreakPreview" topLeftCell="A134" zoomScaleNormal="115" zoomScaleSheetLayoutView="100" zoomScalePageLayoutView="85" workbookViewId="0">
      <selection activeCell="J142" sqref="J142"/>
    </sheetView>
  </sheetViews>
  <sheetFormatPr defaultColWidth="10.140625" defaultRowHeight="15" customHeight="1" x14ac:dyDescent="0.2"/>
  <cols>
    <col min="1" max="6" width="1.7109375" style="15" customWidth="1"/>
    <col min="7" max="7" width="32.7109375" style="15" customWidth="1"/>
    <col min="8" max="8" width="6.140625" style="15" customWidth="1"/>
    <col min="9" max="9" width="0.5703125" style="15" customWidth="1"/>
    <col min="10" max="10" width="14.28515625" style="15" customWidth="1"/>
    <col min="11" max="11" width="0.5703125" style="15" customWidth="1"/>
    <col min="12" max="12" width="14.28515625" style="15" customWidth="1"/>
    <col min="13" max="13" width="0.5703125" style="15" customWidth="1"/>
    <col min="14" max="14" width="14.28515625" style="15" customWidth="1"/>
    <col min="15" max="15" width="0.5703125" style="15" customWidth="1"/>
    <col min="16" max="16" width="14.28515625" style="15" customWidth="1"/>
    <col min="17" max="16384" width="10.140625" style="15"/>
  </cols>
  <sheetData>
    <row r="1" spans="1:16" ht="16.5" customHeight="1" x14ac:dyDescent="0.2">
      <c r="A1" s="11" t="s">
        <v>0</v>
      </c>
      <c r="B1" s="11"/>
      <c r="C1" s="11"/>
      <c r="D1" s="11"/>
      <c r="E1" s="11"/>
      <c r="F1" s="11"/>
      <c r="G1" s="11"/>
      <c r="H1" s="12"/>
      <c r="I1" s="12"/>
      <c r="J1" s="12"/>
      <c r="K1" s="12"/>
      <c r="L1" s="13"/>
      <c r="M1" s="14"/>
      <c r="N1" s="13"/>
      <c r="O1" s="13"/>
      <c r="P1" s="13"/>
    </row>
    <row r="2" spans="1:16" ht="16.5" customHeight="1" x14ac:dyDescent="0.2">
      <c r="A2" s="11" t="s">
        <v>1</v>
      </c>
      <c r="B2" s="11"/>
      <c r="C2" s="11"/>
      <c r="D2" s="11"/>
      <c r="E2" s="11"/>
      <c r="F2" s="11"/>
      <c r="G2" s="11"/>
      <c r="H2" s="12"/>
      <c r="I2" s="12"/>
      <c r="J2" s="12"/>
      <c r="K2" s="12"/>
      <c r="L2" s="13"/>
      <c r="M2" s="14"/>
      <c r="N2" s="13"/>
      <c r="O2" s="13"/>
      <c r="P2" s="13"/>
    </row>
    <row r="3" spans="1:16" ht="16.5" customHeight="1" x14ac:dyDescent="0.2">
      <c r="A3" s="16" t="s">
        <v>245</v>
      </c>
      <c r="B3" s="16"/>
      <c r="C3" s="16"/>
      <c r="D3" s="16"/>
      <c r="E3" s="16"/>
      <c r="F3" s="16"/>
      <c r="G3" s="16"/>
      <c r="H3" s="17"/>
      <c r="I3" s="17"/>
      <c r="J3" s="17"/>
      <c r="K3" s="17"/>
      <c r="L3" s="18"/>
      <c r="M3" s="19"/>
      <c r="N3" s="18"/>
      <c r="O3" s="18"/>
      <c r="P3" s="18"/>
    </row>
    <row r="4" spans="1:16" ht="15.95" customHeight="1" x14ac:dyDescent="0.2">
      <c r="A4" s="11"/>
      <c r="B4" s="11"/>
      <c r="C4" s="11"/>
      <c r="D4" s="11"/>
      <c r="E4" s="11"/>
      <c r="F4" s="11"/>
      <c r="G4" s="11"/>
      <c r="H4" s="12"/>
      <c r="I4" s="12"/>
      <c r="J4" s="12"/>
      <c r="K4" s="12"/>
      <c r="L4" s="13"/>
      <c r="M4" s="14"/>
      <c r="N4" s="13"/>
      <c r="O4" s="13"/>
      <c r="P4" s="13"/>
    </row>
    <row r="5" spans="1:16" ht="15.95" customHeight="1" x14ac:dyDescent="0.2">
      <c r="A5" s="11"/>
      <c r="B5" s="11"/>
      <c r="C5" s="11"/>
      <c r="D5" s="11"/>
      <c r="E5" s="11"/>
      <c r="F5" s="11"/>
      <c r="G5" s="11"/>
      <c r="H5" s="12"/>
      <c r="I5" s="12"/>
      <c r="J5" s="12"/>
      <c r="K5" s="12"/>
      <c r="L5" s="13"/>
      <c r="M5" s="14"/>
      <c r="N5" s="13"/>
      <c r="O5" s="13"/>
      <c r="P5" s="13"/>
    </row>
    <row r="6" spans="1:16" ht="15.95" customHeight="1" x14ac:dyDescent="0.2">
      <c r="A6" s="20"/>
      <c r="B6" s="11"/>
      <c r="C6" s="11"/>
      <c r="D6" s="11"/>
      <c r="E6" s="11"/>
      <c r="F6" s="11"/>
      <c r="G6" s="11"/>
      <c r="H6" s="12"/>
      <c r="I6" s="12"/>
      <c r="J6" s="163" t="s">
        <v>2</v>
      </c>
      <c r="K6" s="161"/>
      <c r="L6" s="161"/>
      <c r="M6" s="14"/>
      <c r="N6" s="164" t="s">
        <v>3</v>
      </c>
      <c r="O6" s="161"/>
      <c r="P6" s="161"/>
    </row>
    <row r="7" spans="1:16" ht="15.95" customHeight="1" x14ac:dyDescent="0.2">
      <c r="A7" s="11"/>
      <c r="B7" s="11"/>
      <c r="C7" s="11"/>
      <c r="D7" s="11"/>
      <c r="E7" s="11"/>
      <c r="F7" s="11"/>
      <c r="G7" s="11"/>
      <c r="H7" s="22"/>
      <c r="I7" s="22"/>
      <c r="J7" s="165" t="s">
        <v>4</v>
      </c>
      <c r="K7" s="166"/>
      <c r="L7" s="166"/>
      <c r="M7" s="22"/>
      <c r="N7" s="167" t="s">
        <v>4</v>
      </c>
      <c r="O7" s="166"/>
      <c r="P7" s="166"/>
    </row>
    <row r="8" spans="1:16" ht="15.95" customHeight="1" x14ac:dyDescent="0.2">
      <c r="A8" s="11"/>
      <c r="B8" s="11"/>
      <c r="C8" s="11"/>
      <c r="D8" s="11"/>
      <c r="E8" s="11"/>
      <c r="F8" s="11"/>
      <c r="G8" s="11"/>
      <c r="H8" s="7"/>
      <c r="I8" s="7"/>
      <c r="J8" s="24" t="s">
        <v>5</v>
      </c>
      <c r="K8" s="25"/>
      <c r="L8" s="24" t="s">
        <v>6</v>
      </c>
      <c r="M8" s="22"/>
      <c r="N8" s="24" t="s">
        <v>5</v>
      </c>
      <c r="O8" s="25"/>
      <c r="P8" s="24" t="s">
        <v>6</v>
      </c>
    </row>
    <row r="9" spans="1:16" ht="15.95" customHeight="1" x14ac:dyDescent="0.2">
      <c r="A9" s="11"/>
      <c r="B9" s="11"/>
      <c r="C9" s="11"/>
      <c r="D9" s="11"/>
      <c r="E9" s="11"/>
      <c r="F9" s="11"/>
      <c r="G9" s="11"/>
      <c r="H9" s="7"/>
      <c r="I9" s="7"/>
      <c r="J9" s="26" t="s">
        <v>246</v>
      </c>
      <c r="K9" s="13"/>
      <c r="L9" s="13" t="s">
        <v>7</v>
      </c>
      <c r="M9" s="7"/>
      <c r="N9" s="26" t="s">
        <v>246</v>
      </c>
      <c r="O9" s="13"/>
      <c r="P9" s="13" t="s">
        <v>7</v>
      </c>
    </row>
    <row r="10" spans="1:16" ht="15.95" customHeight="1" x14ac:dyDescent="0.2">
      <c r="A10" s="11"/>
      <c r="B10" s="11"/>
      <c r="C10" s="11"/>
      <c r="D10" s="11"/>
      <c r="E10" s="11"/>
      <c r="F10" s="11"/>
      <c r="G10" s="11"/>
      <c r="H10" s="27"/>
      <c r="I10" s="27"/>
      <c r="J10" s="26" t="s">
        <v>227</v>
      </c>
      <c r="K10" s="28"/>
      <c r="L10" s="26" t="s">
        <v>8</v>
      </c>
      <c r="M10" s="27"/>
      <c r="N10" s="26" t="s">
        <v>227</v>
      </c>
      <c r="O10" s="28"/>
      <c r="P10" s="26" t="s">
        <v>8</v>
      </c>
    </row>
    <row r="11" spans="1:16" ht="15.95" customHeight="1" x14ac:dyDescent="0.2">
      <c r="A11" s="11"/>
      <c r="B11" s="11"/>
      <c r="C11" s="11"/>
      <c r="D11" s="11"/>
      <c r="E11" s="11"/>
      <c r="F11" s="11"/>
      <c r="G11" s="11"/>
      <c r="H11" s="23" t="s">
        <v>9</v>
      </c>
      <c r="I11" s="21"/>
      <c r="J11" s="18" t="s">
        <v>10</v>
      </c>
      <c r="K11" s="14"/>
      <c r="L11" s="18" t="s">
        <v>10</v>
      </c>
      <c r="M11" s="21"/>
      <c r="N11" s="18" t="s">
        <v>10</v>
      </c>
      <c r="O11" s="14"/>
      <c r="P11" s="18" t="s">
        <v>10</v>
      </c>
    </row>
    <row r="12" spans="1:16" ht="15.95" customHeight="1" x14ac:dyDescent="0.2">
      <c r="A12" s="11"/>
      <c r="B12" s="11"/>
      <c r="C12" s="11"/>
      <c r="D12" s="11"/>
      <c r="E12" s="11"/>
      <c r="F12" s="11"/>
      <c r="G12" s="11"/>
      <c r="H12" s="21"/>
      <c r="I12" s="21"/>
      <c r="J12" s="13"/>
      <c r="K12" s="14"/>
      <c r="L12" s="13"/>
      <c r="M12" s="21"/>
      <c r="N12" s="13"/>
      <c r="O12" s="14"/>
      <c r="P12" s="13"/>
    </row>
    <row r="13" spans="1:16" ht="15.95" customHeight="1" x14ac:dyDescent="0.2">
      <c r="A13" s="20" t="s">
        <v>11</v>
      </c>
      <c r="B13" s="29"/>
      <c r="C13" s="29"/>
      <c r="D13" s="29"/>
      <c r="E13" s="29"/>
      <c r="F13" s="29"/>
      <c r="G13" s="29"/>
      <c r="H13" s="30"/>
      <c r="I13" s="30"/>
      <c r="J13" s="31"/>
      <c r="K13" s="30"/>
      <c r="L13" s="31"/>
      <c r="M13" s="32"/>
      <c r="N13" s="31"/>
      <c r="O13" s="31"/>
      <c r="P13" s="31"/>
    </row>
    <row r="14" spans="1:16" ht="15.95" customHeight="1" x14ac:dyDescent="0.2">
      <c r="A14" s="29"/>
      <c r="B14" s="29"/>
      <c r="C14" s="29"/>
      <c r="D14" s="29"/>
      <c r="E14" s="29"/>
      <c r="F14" s="29"/>
      <c r="G14" s="29"/>
      <c r="H14" s="30"/>
      <c r="I14" s="30"/>
      <c r="J14" s="31"/>
      <c r="K14" s="30"/>
      <c r="L14" s="31"/>
      <c r="M14" s="32"/>
      <c r="N14" s="31"/>
      <c r="O14" s="31"/>
      <c r="P14" s="31"/>
    </row>
    <row r="15" spans="1:16" ht="15.95" customHeight="1" x14ac:dyDescent="0.2">
      <c r="A15" s="20" t="s">
        <v>12</v>
      </c>
      <c r="B15" s="29"/>
      <c r="C15" s="29"/>
      <c r="D15" s="29"/>
      <c r="E15" s="29"/>
      <c r="F15" s="29"/>
      <c r="G15" s="29"/>
      <c r="H15" s="30"/>
      <c r="I15" s="30"/>
      <c r="J15" s="31"/>
      <c r="K15" s="30"/>
      <c r="L15" s="31"/>
      <c r="M15" s="32"/>
      <c r="N15" s="31"/>
      <c r="O15" s="31"/>
      <c r="P15" s="31"/>
    </row>
    <row r="16" spans="1:16" ht="15.95" customHeight="1" x14ac:dyDescent="0.2">
      <c r="A16" s="11"/>
      <c r="B16" s="29"/>
      <c r="C16" s="29"/>
      <c r="D16" s="29"/>
      <c r="E16" s="29"/>
      <c r="F16" s="29"/>
      <c r="G16" s="29"/>
      <c r="H16" s="30"/>
      <c r="I16" s="30"/>
      <c r="J16" s="31"/>
      <c r="K16" s="30"/>
      <c r="L16" s="31"/>
      <c r="M16" s="32"/>
      <c r="N16" s="31"/>
      <c r="O16" s="31"/>
      <c r="P16" s="31"/>
    </row>
    <row r="17" spans="1:16" ht="15.95" customHeight="1" x14ac:dyDescent="0.2">
      <c r="A17" s="7" t="s">
        <v>13</v>
      </c>
      <c r="B17" s="29"/>
      <c r="C17" s="29"/>
      <c r="D17" s="29"/>
      <c r="E17" s="29"/>
      <c r="F17" s="29"/>
      <c r="G17" s="29"/>
      <c r="H17" s="30"/>
      <c r="I17" s="30"/>
      <c r="J17" s="1">
        <v>224504731</v>
      </c>
      <c r="K17" s="113"/>
      <c r="L17" s="1">
        <v>284776046</v>
      </c>
      <c r="M17" s="113"/>
      <c r="N17" s="1">
        <v>118947385</v>
      </c>
      <c r="O17" s="113"/>
      <c r="P17" s="1">
        <v>154124275</v>
      </c>
    </row>
    <row r="18" spans="1:16" ht="15.95" customHeight="1" x14ac:dyDescent="0.2">
      <c r="A18" s="29" t="s">
        <v>14</v>
      </c>
      <c r="B18" s="29"/>
      <c r="C18" s="29"/>
      <c r="D18" s="29"/>
      <c r="E18" s="29"/>
      <c r="F18" s="29"/>
      <c r="G18" s="29"/>
      <c r="H18" s="30"/>
      <c r="I18" s="30"/>
      <c r="J18" s="31">
        <v>0</v>
      </c>
      <c r="K18" s="30"/>
      <c r="L18" s="31">
        <v>30000000</v>
      </c>
      <c r="M18" s="31"/>
      <c r="N18" s="31">
        <v>0</v>
      </c>
      <c r="O18" s="31"/>
      <c r="P18" s="31" t="s">
        <v>15</v>
      </c>
    </row>
    <row r="19" spans="1:16" ht="15.95" customHeight="1" x14ac:dyDescent="0.2">
      <c r="A19" s="7" t="s">
        <v>16</v>
      </c>
      <c r="B19" s="29"/>
      <c r="C19" s="29"/>
      <c r="D19" s="29"/>
      <c r="E19" s="29"/>
      <c r="F19" s="29"/>
      <c r="G19" s="29"/>
      <c r="H19" s="30"/>
      <c r="I19" s="30"/>
      <c r="J19" s="1">
        <v>581821407</v>
      </c>
      <c r="K19" s="113"/>
      <c r="L19" s="1">
        <v>453035672</v>
      </c>
      <c r="M19" s="113"/>
      <c r="N19" s="1">
        <v>82142400</v>
      </c>
      <c r="O19" s="113"/>
      <c r="P19" s="1">
        <v>69682214</v>
      </c>
    </row>
    <row r="20" spans="1:16" ht="15.95" customHeight="1" x14ac:dyDescent="0.2">
      <c r="A20" s="29" t="s">
        <v>17</v>
      </c>
      <c r="B20" s="29"/>
      <c r="C20" s="29"/>
      <c r="D20" s="29"/>
      <c r="E20" s="29"/>
      <c r="F20" s="29"/>
      <c r="G20" s="29"/>
      <c r="H20" s="30">
        <v>8</v>
      </c>
      <c r="I20" s="30"/>
      <c r="J20" s="1">
        <v>10705222</v>
      </c>
      <c r="K20" s="113"/>
      <c r="L20" s="1">
        <v>10343620</v>
      </c>
      <c r="M20" s="113"/>
      <c r="N20" s="1">
        <v>9672537</v>
      </c>
      <c r="O20" s="113"/>
      <c r="P20" s="1">
        <v>9275808</v>
      </c>
    </row>
    <row r="21" spans="1:16" ht="15.95" customHeight="1" x14ac:dyDescent="0.2">
      <c r="A21" s="29" t="s">
        <v>18</v>
      </c>
      <c r="B21" s="29"/>
      <c r="C21" s="29"/>
      <c r="D21" s="29"/>
      <c r="E21" s="29"/>
      <c r="F21" s="29"/>
      <c r="G21" s="29"/>
      <c r="H21" s="30">
        <v>7</v>
      </c>
      <c r="I21" s="30"/>
      <c r="J21" s="1">
        <v>65613604</v>
      </c>
      <c r="K21" s="113"/>
      <c r="L21" s="1">
        <v>112912791</v>
      </c>
      <c r="M21" s="113"/>
      <c r="N21" s="1">
        <v>18858228</v>
      </c>
      <c r="O21" s="113"/>
      <c r="P21" s="1">
        <v>25351319</v>
      </c>
    </row>
    <row r="22" spans="1:16" ht="15.95" customHeight="1" x14ac:dyDescent="0.2">
      <c r="A22" s="29" t="s">
        <v>19</v>
      </c>
      <c r="B22" s="29"/>
      <c r="C22" s="29"/>
      <c r="D22" s="29"/>
      <c r="E22" s="29"/>
      <c r="F22" s="29"/>
      <c r="G22" s="29"/>
      <c r="H22" s="30">
        <v>21</v>
      </c>
      <c r="I22" s="30"/>
      <c r="J22" s="1">
        <v>115974900</v>
      </c>
      <c r="K22" s="113"/>
      <c r="L22" s="1">
        <v>101190000</v>
      </c>
      <c r="M22" s="113"/>
      <c r="N22" s="1">
        <v>214374900</v>
      </c>
      <c r="O22" s="113"/>
      <c r="P22" s="1">
        <v>161690000</v>
      </c>
    </row>
    <row r="23" spans="1:16" ht="15.95" customHeight="1" x14ac:dyDescent="0.2">
      <c r="A23" s="29" t="s">
        <v>20</v>
      </c>
      <c r="B23" s="29"/>
      <c r="C23" s="29"/>
      <c r="D23" s="29"/>
      <c r="E23" s="29"/>
      <c r="F23" s="29"/>
      <c r="G23" s="29"/>
      <c r="H23" s="30"/>
      <c r="I23" s="30"/>
      <c r="J23" s="1">
        <v>42769974</v>
      </c>
      <c r="K23" s="113"/>
      <c r="L23" s="1">
        <v>55831122</v>
      </c>
      <c r="M23" s="113"/>
      <c r="N23" s="1">
        <v>30146914</v>
      </c>
      <c r="O23" s="113"/>
      <c r="P23" s="1">
        <v>36495331</v>
      </c>
    </row>
    <row r="24" spans="1:16" ht="15.95" customHeight="1" x14ac:dyDescent="0.2">
      <c r="A24" s="29" t="s">
        <v>21</v>
      </c>
      <c r="B24" s="29"/>
      <c r="C24" s="29"/>
      <c r="D24" s="29"/>
      <c r="E24" s="29"/>
      <c r="F24" s="29"/>
      <c r="G24" s="29"/>
      <c r="H24" s="30"/>
      <c r="I24" s="30"/>
      <c r="J24" s="1">
        <v>75244088</v>
      </c>
      <c r="K24" s="113"/>
      <c r="L24" s="1">
        <v>80120102</v>
      </c>
      <c r="M24" s="113"/>
      <c r="N24" s="1">
        <v>5550995</v>
      </c>
      <c r="O24" s="113"/>
      <c r="P24" s="1">
        <v>9277521</v>
      </c>
    </row>
    <row r="25" spans="1:16" ht="15.95" customHeight="1" x14ac:dyDescent="0.2">
      <c r="A25" s="29" t="s">
        <v>282</v>
      </c>
      <c r="B25" s="29"/>
      <c r="C25" s="29"/>
      <c r="D25" s="29"/>
      <c r="E25" s="29"/>
      <c r="F25" s="29"/>
      <c r="G25" s="29"/>
      <c r="H25" s="30"/>
      <c r="I25" s="30"/>
      <c r="J25" s="1"/>
      <c r="K25" s="113"/>
      <c r="L25" s="1"/>
      <c r="M25" s="113"/>
      <c r="N25" s="1"/>
      <c r="O25" s="113"/>
      <c r="P25" s="1"/>
    </row>
    <row r="26" spans="1:16" ht="15.95" customHeight="1" x14ac:dyDescent="0.2">
      <c r="B26" s="29" t="s">
        <v>281</v>
      </c>
      <c r="C26" s="29"/>
      <c r="D26" s="29"/>
      <c r="E26" s="29"/>
      <c r="F26" s="29"/>
      <c r="G26" s="29"/>
      <c r="H26" s="30">
        <v>9</v>
      </c>
      <c r="I26" s="30"/>
      <c r="J26" s="2">
        <v>74289356</v>
      </c>
      <c r="K26" s="113"/>
      <c r="L26" s="2">
        <v>0</v>
      </c>
      <c r="M26" s="113"/>
      <c r="N26" s="2">
        <v>43000000</v>
      </c>
      <c r="O26" s="113"/>
      <c r="P26" s="2">
        <v>0</v>
      </c>
    </row>
    <row r="27" spans="1:16" ht="15.95" customHeight="1" x14ac:dyDescent="0.2">
      <c r="A27" s="29"/>
      <c r="B27" s="29"/>
      <c r="C27" s="29"/>
      <c r="D27" s="29"/>
      <c r="E27" s="29"/>
      <c r="F27" s="29"/>
      <c r="G27" s="29"/>
      <c r="H27" s="30"/>
      <c r="I27" s="30"/>
      <c r="J27" s="31"/>
      <c r="K27" s="30"/>
      <c r="L27" s="31"/>
      <c r="M27" s="32"/>
      <c r="N27" s="31"/>
      <c r="O27" s="31"/>
      <c r="P27" s="31"/>
    </row>
    <row r="28" spans="1:16" ht="15.95" customHeight="1" x14ac:dyDescent="0.2">
      <c r="A28" s="34" t="s">
        <v>22</v>
      </c>
      <c r="B28" s="29"/>
      <c r="C28" s="29"/>
      <c r="D28" s="29"/>
      <c r="E28" s="29"/>
      <c r="F28" s="29"/>
      <c r="G28" s="29"/>
      <c r="H28" s="30"/>
      <c r="I28" s="30"/>
      <c r="J28" s="33">
        <f>SUM(J17:J26)</f>
        <v>1190923282</v>
      </c>
      <c r="K28" s="30"/>
      <c r="L28" s="33">
        <f>SUM(L17:L26)</f>
        <v>1128209353</v>
      </c>
      <c r="M28" s="32"/>
      <c r="N28" s="33">
        <f>SUM(N17:N26)</f>
        <v>522693359</v>
      </c>
      <c r="O28" s="31"/>
      <c r="P28" s="33">
        <f>SUM(P17:P26)</f>
        <v>465896468</v>
      </c>
    </row>
    <row r="29" spans="1:16" ht="15.95" customHeight="1" x14ac:dyDescent="0.2">
      <c r="A29" s="29"/>
      <c r="B29" s="29"/>
      <c r="C29" s="29"/>
      <c r="D29" s="29"/>
      <c r="E29" s="29"/>
      <c r="F29" s="29"/>
      <c r="G29" s="29"/>
      <c r="H29" s="30"/>
      <c r="I29" s="30"/>
      <c r="J29" s="31"/>
      <c r="K29" s="30"/>
      <c r="L29" s="31"/>
      <c r="M29" s="32"/>
      <c r="N29" s="31"/>
      <c r="O29" s="31"/>
      <c r="P29" s="31"/>
    </row>
    <row r="30" spans="1:16" ht="15.95" customHeight="1" x14ac:dyDescent="0.2">
      <c r="A30" s="34" t="s">
        <v>23</v>
      </c>
      <c r="B30" s="29"/>
      <c r="C30" s="29"/>
      <c r="D30" s="29"/>
      <c r="E30" s="29"/>
      <c r="F30" s="29"/>
      <c r="G30" s="29"/>
      <c r="H30" s="30"/>
      <c r="I30" s="30"/>
      <c r="J30" s="31"/>
      <c r="K30" s="30"/>
      <c r="L30" s="31"/>
      <c r="M30" s="32"/>
      <c r="N30" s="31"/>
      <c r="O30" s="31"/>
      <c r="P30" s="31"/>
    </row>
    <row r="31" spans="1:16" ht="15.95" customHeight="1" x14ac:dyDescent="0.2">
      <c r="A31" s="11"/>
      <c r="B31" s="29"/>
      <c r="C31" s="29"/>
      <c r="D31" s="29"/>
      <c r="E31" s="29"/>
      <c r="F31" s="29"/>
      <c r="G31" s="29"/>
      <c r="H31" s="30"/>
      <c r="I31" s="30"/>
      <c r="J31" s="31"/>
      <c r="K31" s="30"/>
      <c r="L31" s="31"/>
      <c r="M31" s="32"/>
      <c r="N31" s="31"/>
      <c r="O31" s="31"/>
      <c r="P31" s="31"/>
    </row>
    <row r="32" spans="1:16" ht="15.95" customHeight="1" x14ac:dyDescent="0.2">
      <c r="A32" s="35" t="s">
        <v>24</v>
      </c>
      <c r="B32" s="29"/>
      <c r="C32" s="29"/>
      <c r="D32" s="29"/>
      <c r="E32" s="29"/>
      <c r="F32" s="29"/>
      <c r="G32" s="29"/>
      <c r="H32" s="30"/>
      <c r="I32" s="30"/>
      <c r="J32" s="1">
        <v>138428122</v>
      </c>
      <c r="K32" s="113"/>
      <c r="L32" s="1">
        <v>144483269</v>
      </c>
      <c r="M32" s="113"/>
      <c r="N32" s="1">
        <v>32488116</v>
      </c>
      <c r="O32" s="114"/>
      <c r="P32" s="1">
        <v>32439196</v>
      </c>
    </row>
    <row r="33" spans="1:16" ht="15.95" customHeight="1" x14ac:dyDescent="0.2">
      <c r="A33" s="35" t="s">
        <v>25</v>
      </c>
      <c r="B33" s="29"/>
      <c r="C33" s="29"/>
      <c r="D33" s="29"/>
      <c r="E33" s="29"/>
      <c r="F33" s="29"/>
      <c r="G33" s="29"/>
      <c r="H33" s="30">
        <v>8</v>
      </c>
      <c r="I33" s="30"/>
      <c r="J33" s="1">
        <v>165201187</v>
      </c>
      <c r="K33" s="113"/>
      <c r="L33" s="1">
        <v>170667513</v>
      </c>
      <c r="M33" s="113"/>
      <c r="N33" s="1">
        <v>169304996</v>
      </c>
      <c r="O33" s="114"/>
      <c r="P33" s="1">
        <v>173880109</v>
      </c>
    </row>
    <row r="34" spans="1:16" ht="15.95" customHeight="1" x14ac:dyDescent="0.2">
      <c r="A34" s="35" t="s">
        <v>26</v>
      </c>
      <c r="B34" s="29"/>
      <c r="C34" s="29"/>
      <c r="D34" s="29"/>
      <c r="E34" s="29"/>
      <c r="F34" s="29"/>
      <c r="G34" s="29"/>
      <c r="H34" s="30">
        <v>10</v>
      </c>
      <c r="I34" s="29"/>
      <c r="J34" s="1">
        <v>0</v>
      </c>
      <c r="K34" s="113"/>
      <c r="L34" s="1" t="s">
        <v>15</v>
      </c>
      <c r="M34" s="113"/>
      <c r="N34" s="1">
        <v>977038417</v>
      </c>
      <c r="O34" s="114"/>
      <c r="P34" s="1">
        <v>1017519740</v>
      </c>
    </row>
    <row r="35" spans="1:16" ht="15.95" customHeight="1" x14ac:dyDescent="0.2">
      <c r="A35" s="35" t="s">
        <v>27</v>
      </c>
      <c r="B35" s="29"/>
      <c r="C35" s="29"/>
      <c r="D35" s="29"/>
      <c r="E35" s="29"/>
      <c r="F35" s="29"/>
      <c r="G35" s="29"/>
      <c r="H35" s="30">
        <v>10</v>
      </c>
      <c r="I35" s="30"/>
      <c r="J35" s="1">
        <v>3809897</v>
      </c>
      <c r="K35" s="113"/>
      <c r="L35" s="1">
        <v>3163996</v>
      </c>
      <c r="M35" s="113"/>
      <c r="N35" s="1">
        <v>4265988</v>
      </c>
      <c r="O35" s="114"/>
      <c r="P35" s="1">
        <v>4265988</v>
      </c>
    </row>
    <row r="36" spans="1:16" ht="15.95" customHeight="1" x14ac:dyDescent="0.2">
      <c r="A36" s="35" t="s">
        <v>28</v>
      </c>
      <c r="B36" s="29"/>
      <c r="C36" s="29"/>
      <c r="D36" s="29"/>
      <c r="E36" s="29"/>
      <c r="F36" s="29"/>
      <c r="G36" s="29"/>
      <c r="H36" s="30">
        <v>10</v>
      </c>
      <c r="I36" s="30"/>
      <c r="J36" s="1">
        <v>160718695</v>
      </c>
      <c r="K36" s="113"/>
      <c r="L36" s="1">
        <v>213919010</v>
      </c>
      <c r="M36" s="113"/>
      <c r="N36" s="1">
        <v>41724825</v>
      </c>
      <c r="O36" s="114"/>
      <c r="P36" s="1">
        <v>41724825</v>
      </c>
    </row>
    <row r="37" spans="1:16" ht="15.95" customHeight="1" x14ac:dyDescent="0.2">
      <c r="A37" s="35" t="s">
        <v>265</v>
      </c>
      <c r="B37" s="29"/>
      <c r="C37" s="29"/>
      <c r="D37" s="29"/>
      <c r="E37" s="29"/>
      <c r="F37" s="29"/>
      <c r="G37" s="29"/>
      <c r="H37" s="30">
        <v>21</v>
      </c>
      <c r="I37" s="30"/>
      <c r="J37" s="36">
        <v>108875749</v>
      </c>
      <c r="K37" s="30"/>
      <c r="L37" s="36">
        <v>108875749</v>
      </c>
      <c r="M37" s="32"/>
      <c r="N37" s="1">
        <v>23720100</v>
      </c>
      <c r="O37" s="31"/>
      <c r="P37" s="1">
        <v>23720100</v>
      </c>
    </row>
    <row r="38" spans="1:16" ht="15.95" customHeight="1" x14ac:dyDescent="0.2">
      <c r="A38" s="35" t="s">
        <v>29</v>
      </c>
      <c r="B38" s="29"/>
      <c r="C38" s="29"/>
      <c r="D38" s="29"/>
      <c r="E38" s="29"/>
      <c r="F38" s="29"/>
      <c r="G38" s="29"/>
      <c r="H38" s="30">
        <v>11</v>
      </c>
      <c r="I38" s="30"/>
      <c r="J38" s="1">
        <v>233791536</v>
      </c>
      <c r="K38" s="113"/>
      <c r="L38" s="1">
        <v>152562492</v>
      </c>
      <c r="M38" s="113"/>
      <c r="N38" s="1">
        <v>0</v>
      </c>
      <c r="O38" s="114"/>
      <c r="P38" s="1" t="s">
        <v>15</v>
      </c>
    </row>
    <row r="39" spans="1:16" ht="15.95" customHeight="1" x14ac:dyDescent="0.2">
      <c r="A39" s="35" t="s">
        <v>30</v>
      </c>
      <c r="B39" s="29"/>
      <c r="C39" s="29"/>
      <c r="D39" s="29"/>
      <c r="E39" s="29"/>
      <c r="F39" s="29"/>
      <c r="G39" s="29"/>
      <c r="H39" s="30">
        <v>12</v>
      </c>
      <c r="I39" s="30"/>
      <c r="J39" s="1">
        <v>290529016</v>
      </c>
      <c r="K39" s="113"/>
      <c r="L39" s="1">
        <v>306429504</v>
      </c>
      <c r="M39" s="113"/>
      <c r="N39" s="1">
        <v>251591476</v>
      </c>
      <c r="O39" s="114"/>
      <c r="P39" s="1">
        <v>260864584</v>
      </c>
    </row>
    <row r="40" spans="1:16" ht="15.95" customHeight="1" x14ac:dyDescent="0.2">
      <c r="A40" s="35" t="s">
        <v>31</v>
      </c>
      <c r="B40" s="29"/>
      <c r="C40" s="29"/>
      <c r="D40" s="29"/>
      <c r="E40" s="29"/>
      <c r="F40" s="29"/>
      <c r="G40" s="29"/>
      <c r="H40" s="30">
        <v>12</v>
      </c>
      <c r="I40" s="30"/>
      <c r="J40" s="1">
        <v>545650787</v>
      </c>
      <c r="K40" s="113"/>
      <c r="L40" s="1">
        <v>528672027</v>
      </c>
      <c r="M40" s="113"/>
      <c r="N40" s="1">
        <v>61248527</v>
      </c>
      <c r="O40" s="114"/>
      <c r="P40" s="1">
        <v>67630300</v>
      </c>
    </row>
    <row r="41" spans="1:16" ht="15.95" customHeight="1" x14ac:dyDescent="0.2">
      <c r="A41" s="29" t="s">
        <v>32</v>
      </c>
      <c r="B41" s="29"/>
      <c r="C41" s="29"/>
      <c r="D41" s="29"/>
      <c r="E41" s="29"/>
      <c r="F41" s="29"/>
      <c r="G41" s="29"/>
      <c r="H41" s="30">
        <v>13</v>
      </c>
      <c r="I41" s="30"/>
      <c r="J41" s="1">
        <v>1390193835</v>
      </c>
      <c r="K41" s="113"/>
      <c r="L41" s="1">
        <v>1397196679</v>
      </c>
      <c r="M41" s="113"/>
      <c r="N41" s="1">
        <v>608692013</v>
      </c>
      <c r="O41" s="114"/>
      <c r="P41" s="1">
        <v>588370600</v>
      </c>
    </row>
    <row r="42" spans="1:16" ht="15.95" customHeight="1" x14ac:dyDescent="0.2">
      <c r="A42" s="35" t="s">
        <v>33</v>
      </c>
      <c r="B42" s="29"/>
      <c r="C42" s="29"/>
      <c r="D42" s="29"/>
      <c r="E42" s="29"/>
      <c r="F42" s="29"/>
      <c r="G42" s="29"/>
      <c r="H42" s="30">
        <v>12</v>
      </c>
      <c r="I42" s="30"/>
      <c r="J42" s="1">
        <v>8034968</v>
      </c>
      <c r="K42" s="113"/>
      <c r="L42" s="1">
        <v>9117219</v>
      </c>
      <c r="M42" s="113"/>
      <c r="N42" s="1">
        <v>1747263</v>
      </c>
      <c r="O42" s="114"/>
      <c r="P42" s="1">
        <v>1906921</v>
      </c>
    </row>
    <row r="43" spans="1:16" ht="15.95" customHeight="1" x14ac:dyDescent="0.2">
      <c r="A43" s="29" t="s">
        <v>34</v>
      </c>
      <c r="B43" s="29"/>
      <c r="C43" s="29"/>
      <c r="D43" s="29"/>
      <c r="E43" s="29"/>
      <c r="F43" s="29"/>
      <c r="G43" s="29"/>
      <c r="H43" s="30"/>
      <c r="I43" s="29"/>
      <c r="J43" s="3">
        <v>57317488</v>
      </c>
      <c r="K43" s="115"/>
      <c r="L43" s="3">
        <v>53970104</v>
      </c>
      <c r="M43" s="115"/>
      <c r="N43" s="3">
        <v>15085598</v>
      </c>
      <c r="O43" s="3"/>
      <c r="P43" s="3">
        <v>13345813</v>
      </c>
    </row>
    <row r="44" spans="1:16" ht="15.95" customHeight="1" x14ac:dyDescent="0.2">
      <c r="A44" s="29" t="s">
        <v>35</v>
      </c>
      <c r="B44" s="29"/>
      <c r="C44" s="29"/>
      <c r="D44" s="29"/>
      <c r="E44" s="29"/>
      <c r="F44" s="29"/>
      <c r="G44" s="29"/>
      <c r="H44" s="30"/>
      <c r="I44" s="30"/>
      <c r="J44" s="2">
        <v>105840062</v>
      </c>
      <c r="K44" s="113"/>
      <c r="L44" s="2">
        <v>86324528</v>
      </c>
      <c r="M44" s="113"/>
      <c r="N44" s="2">
        <v>47658824</v>
      </c>
      <c r="O44" s="114"/>
      <c r="P44" s="2">
        <v>46784927</v>
      </c>
    </row>
    <row r="45" spans="1:16" ht="15.95" customHeight="1" x14ac:dyDescent="0.2">
      <c r="A45" s="29"/>
      <c r="B45" s="29"/>
      <c r="C45" s="29"/>
      <c r="D45" s="29"/>
      <c r="E45" s="29"/>
      <c r="F45" s="29"/>
      <c r="G45" s="29"/>
      <c r="H45" s="30"/>
      <c r="I45" s="30"/>
      <c r="J45" s="31"/>
      <c r="K45" s="30"/>
      <c r="L45" s="31"/>
      <c r="M45" s="32"/>
      <c r="N45" s="31"/>
      <c r="O45" s="31"/>
      <c r="P45" s="31"/>
    </row>
    <row r="46" spans="1:16" ht="15.95" customHeight="1" x14ac:dyDescent="0.2">
      <c r="A46" s="34" t="s">
        <v>36</v>
      </c>
      <c r="B46" s="29"/>
      <c r="C46" s="29"/>
      <c r="D46" s="29"/>
      <c r="E46" s="29"/>
      <c r="F46" s="29"/>
      <c r="G46" s="29"/>
      <c r="H46" s="30"/>
      <c r="I46" s="30"/>
      <c r="J46" s="33">
        <f>SUM(J32:J44)</f>
        <v>3208391342</v>
      </c>
      <c r="K46" s="30"/>
      <c r="L46" s="33">
        <f>SUM(L32:L44)</f>
        <v>3175382090</v>
      </c>
      <c r="M46" s="32"/>
      <c r="N46" s="33">
        <f>SUM(N32:N44)</f>
        <v>2234566143</v>
      </c>
      <c r="O46" s="31"/>
      <c r="P46" s="33">
        <f>SUM(P32:P44)</f>
        <v>2272453103</v>
      </c>
    </row>
    <row r="47" spans="1:16" ht="15.95" customHeight="1" x14ac:dyDescent="0.2">
      <c r="A47" s="7"/>
      <c r="B47" s="29"/>
      <c r="C47" s="29"/>
      <c r="D47" s="29"/>
      <c r="E47" s="29"/>
      <c r="F47" s="29"/>
      <c r="G47" s="29"/>
      <c r="H47" s="30"/>
      <c r="I47" s="30"/>
      <c r="J47" s="31"/>
      <c r="K47" s="30"/>
      <c r="L47" s="31"/>
      <c r="M47" s="32"/>
      <c r="N47" s="31"/>
      <c r="O47" s="31"/>
      <c r="P47" s="31"/>
    </row>
    <row r="48" spans="1:16" ht="15.95" customHeight="1" thickBot="1" x14ac:dyDescent="0.25">
      <c r="A48" s="11" t="s">
        <v>37</v>
      </c>
      <c r="B48" s="29"/>
      <c r="C48" s="29"/>
      <c r="D48" s="29"/>
      <c r="E48" s="29"/>
      <c r="F48" s="29"/>
      <c r="G48" s="29"/>
      <c r="H48" s="30"/>
      <c r="I48" s="30"/>
      <c r="J48" s="39">
        <f>SUM(J28,J46)</f>
        <v>4399314624</v>
      </c>
      <c r="K48" s="30"/>
      <c r="L48" s="39">
        <f>SUM(L28,L46)</f>
        <v>4303591443</v>
      </c>
      <c r="M48" s="32"/>
      <c r="N48" s="39">
        <f>SUM(N28,N46)</f>
        <v>2757259502</v>
      </c>
      <c r="O48" s="31"/>
      <c r="P48" s="39">
        <f>SUM(P28,P46)</f>
        <v>2738349571</v>
      </c>
    </row>
    <row r="49" spans="1:16" ht="15.95" customHeight="1" thickTop="1" x14ac:dyDescent="0.2">
      <c r="A49" s="11"/>
      <c r="B49" s="29"/>
      <c r="C49" s="29"/>
      <c r="D49" s="29"/>
      <c r="E49" s="29"/>
      <c r="F49" s="29"/>
      <c r="G49" s="29"/>
      <c r="H49" s="30"/>
      <c r="I49" s="30"/>
      <c r="J49" s="31"/>
      <c r="K49" s="30"/>
      <c r="L49" s="31"/>
      <c r="M49" s="32"/>
      <c r="N49" s="31"/>
      <c r="O49" s="31"/>
      <c r="P49" s="31"/>
    </row>
    <row r="50" spans="1:16" ht="14.25" customHeight="1" x14ac:dyDescent="0.2">
      <c r="A50" s="11"/>
      <c r="B50" s="29"/>
      <c r="C50" s="29"/>
      <c r="D50" s="29"/>
      <c r="E50" s="29"/>
      <c r="F50" s="29"/>
      <c r="G50" s="29"/>
      <c r="H50" s="30"/>
      <c r="I50" s="30"/>
      <c r="J50" s="31"/>
      <c r="K50" s="30"/>
      <c r="L50" s="31"/>
      <c r="M50" s="32"/>
      <c r="N50" s="31"/>
      <c r="O50" s="31"/>
      <c r="P50" s="31"/>
    </row>
    <row r="51" spans="1:16" ht="13.15" customHeight="1" x14ac:dyDescent="0.2">
      <c r="A51" s="11"/>
      <c r="B51" s="29"/>
      <c r="C51" s="29"/>
      <c r="D51" s="29"/>
      <c r="E51" s="29"/>
      <c r="F51" s="29"/>
      <c r="G51" s="29"/>
      <c r="H51" s="30"/>
      <c r="I51" s="30"/>
      <c r="J51" s="31"/>
      <c r="K51" s="30"/>
      <c r="L51" s="31"/>
      <c r="M51" s="32"/>
      <c r="N51" s="31"/>
      <c r="O51" s="31"/>
      <c r="P51" s="31"/>
    </row>
    <row r="52" spans="1:16" ht="15.95" customHeight="1" x14ac:dyDescent="0.2">
      <c r="A52" s="160" t="s">
        <v>38</v>
      </c>
      <c r="B52" s="161"/>
      <c r="C52" s="161"/>
      <c r="D52" s="161"/>
      <c r="E52" s="161"/>
      <c r="F52" s="161"/>
      <c r="G52" s="161"/>
      <c r="H52" s="161"/>
      <c r="I52" s="161"/>
      <c r="J52" s="161"/>
      <c r="K52" s="161"/>
      <c r="L52" s="161"/>
      <c r="M52" s="161"/>
      <c r="N52" s="161"/>
      <c r="O52" s="161"/>
      <c r="P52" s="161"/>
    </row>
    <row r="53" spans="1:16" ht="15.95" customHeight="1" x14ac:dyDescent="0.2">
      <c r="A53" s="162" t="s">
        <v>39</v>
      </c>
      <c r="B53" s="162"/>
      <c r="C53" s="162"/>
      <c r="D53" s="162"/>
      <c r="E53" s="162"/>
      <c r="F53" s="162"/>
      <c r="G53" s="162"/>
      <c r="H53" s="162"/>
      <c r="I53" s="162"/>
      <c r="J53" s="162"/>
      <c r="K53" s="162"/>
      <c r="L53" s="162"/>
      <c r="M53" s="162"/>
      <c r="N53" s="162"/>
      <c r="O53" s="162"/>
      <c r="P53" s="162"/>
    </row>
    <row r="54" spans="1:16" ht="9.6" customHeight="1" x14ac:dyDescent="0.2">
      <c r="A54" s="40"/>
    </row>
    <row r="55" spans="1:16" ht="21.95" customHeight="1" x14ac:dyDescent="0.2">
      <c r="A55" s="41" t="s">
        <v>40</v>
      </c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</row>
    <row r="56" spans="1:16" ht="16.5" customHeight="1" x14ac:dyDescent="0.2">
      <c r="A56" s="11" t="str">
        <f>+A1</f>
        <v>ALT Telecom Public Company Limited</v>
      </c>
      <c r="B56" s="11"/>
      <c r="C56" s="11"/>
      <c r="D56" s="11"/>
      <c r="E56" s="11"/>
      <c r="F56" s="11"/>
      <c r="G56" s="11"/>
      <c r="H56" s="12"/>
      <c r="I56" s="12"/>
      <c r="J56" s="12"/>
      <c r="K56" s="12"/>
      <c r="L56" s="13"/>
      <c r="M56" s="14"/>
      <c r="N56" s="13"/>
      <c r="O56" s="13"/>
      <c r="P56" s="13"/>
    </row>
    <row r="57" spans="1:16" ht="16.5" customHeight="1" x14ac:dyDescent="0.2">
      <c r="A57" s="34" t="s">
        <v>235</v>
      </c>
      <c r="B57" s="11"/>
      <c r="C57" s="11"/>
      <c r="D57" s="11"/>
      <c r="E57" s="11"/>
      <c r="F57" s="11"/>
      <c r="G57" s="11"/>
      <c r="H57" s="12"/>
      <c r="I57" s="12"/>
      <c r="J57" s="12"/>
      <c r="K57" s="12"/>
      <c r="L57" s="13"/>
      <c r="M57" s="14"/>
      <c r="N57" s="13"/>
      <c r="O57" s="13"/>
      <c r="P57" s="13"/>
    </row>
    <row r="58" spans="1:16" ht="16.5" customHeight="1" x14ac:dyDescent="0.2">
      <c r="A58" s="42" t="str">
        <f>A3</f>
        <v>As at 30 June 2026</v>
      </c>
      <c r="B58" s="16"/>
      <c r="C58" s="16"/>
      <c r="D58" s="16"/>
      <c r="E58" s="16"/>
      <c r="F58" s="16"/>
      <c r="G58" s="16"/>
      <c r="H58" s="17"/>
      <c r="I58" s="17"/>
      <c r="J58" s="17"/>
      <c r="K58" s="17"/>
      <c r="L58" s="18"/>
      <c r="M58" s="19"/>
      <c r="N58" s="18"/>
      <c r="O58" s="18"/>
      <c r="P58" s="18"/>
    </row>
    <row r="59" spans="1:16" ht="16.5" customHeight="1" x14ac:dyDescent="0.2">
      <c r="A59" s="43"/>
      <c r="B59" s="11"/>
      <c r="C59" s="11"/>
      <c r="D59" s="11"/>
      <c r="E59" s="11"/>
      <c r="F59" s="11"/>
      <c r="G59" s="11"/>
      <c r="H59" s="12"/>
      <c r="I59" s="12"/>
      <c r="J59" s="12"/>
      <c r="K59" s="12"/>
      <c r="L59" s="13"/>
      <c r="M59" s="14"/>
      <c r="N59" s="13"/>
      <c r="O59" s="13"/>
      <c r="P59" s="13"/>
    </row>
    <row r="60" spans="1:16" ht="16.5" customHeight="1" x14ac:dyDescent="0.2">
      <c r="A60" s="43"/>
      <c r="B60" s="11"/>
      <c r="C60" s="11"/>
      <c r="D60" s="11"/>
      <c r="E60" s="11"/>
      <c r="F60" s="11"/>
      <c r="G60" s="11"/>
      <c r="H60" s="12"/>
      <c r="I60" s="12"/>
      <c r="J60" s="12"/>
      <c r="K60" s="12"/>
      <c r="L60" s="13"/>
      <c r="M60" s="14"/>
      <c r="N60" s="13"/>
      <c r="O60" s="13"/>
      <c r="P60" s="13"/>
    </row>
    <row r="61" spans="1:16" ht="16.5" customHeight="1" x14ac:dyDescent="0.2">
      <c r="A61" s="11"/>
      <c r="B61" s="11"/>
      <c r="C61" s="11"/>
      <c r="D61" s="11"/>
      <c r="E61" s="11"/>
      <c r="F61" s="11"/>
      <c r="G61" s="11"/>
      <c r="H61" s="12"/>
      <c r="I61" s="12"/>
      <c r="J61" s="163" t="s">
        <v>2</v>
      </c>
      <c r="K61" s="161"/>
      <c r="L61" s="161"/>
      <c r="M61" s="14"/>
      <c r="N61" s="164" t="s">
        <v>3</v>
      </c>
      <c r="O61" s="161"/>
      <c r="P61" s="161"/>
    </row>
    <row r="62" spans="1:16" ht="16.5" customHeight="1" x14ac:dyDescent="0.2">
      <c r="A62" s="11"/>
      <c r="B62" s="11"/>
      <c r="C62" s="11"/>
      <c r="D62" s="11"/>
      <c r="E62" s="11"/>
      <c r="F62" s="11"/>
      <c r="G62" s="11"/>
      <c r="H62" s="22"/>
      <c r="I62" s="22"/>
      <c r="J62" s="165" t="s">
        <v>4</v>
      </c>
      <c r="K62" s="166"/>
      <c r="L62" s="166"/>
      <c r="M62" s="22"/>
      <c r="N62" s="167" t="s">
        <v>4</v>
      </c>
      <c r="O62" s="166"/>
      <c r="P62" s="166"/>
    </row>
    <row r="63" spans="1:16" ht="16.5" customHeight="1" x14ac:dyDescent="0.2">
      <c r="A63" s="11"/>
      <c r="B63" s="11"/>
      <c r="C63" s="11"/>
      <c r="D63" s="11"/>
      <c r="E63" s="11"/>
      <c r="F63" s="11"/>
      <c r="G63" s="11"/>
      <c r="H63" s="7"/>
      <c r="I63" s="7"/>
      <c r="J63" s="24" t="s">
        <v>5</v>
      </c>
      <c r="K63" s="25"/>
      <c r="L63" s="24" t="s">
        <v>6</v>
      </c>
      <c r="M63" s="22"/>
      <c r="N63" s="24" t="s">
        <v>5</v>
      </c>
      <c r="O63" s="25"/>
      <c r="P63" s="24" t="s">
        <v>6</v>
      </c>
    </row>
    <row r="64" spans="1:16" ht="16.5" customHeight="1" x14ac:dyDescent="0.2">
      <c r="A64" s="11"/>
      <c r="B64" s="11"/>
      <c r="C64" s="11"/>
      <c r="D64" s="11"/>
      <c r="E64" s="11"/>
      <c r="F64" s="11"/>
      <c r="G64" s="11"/>
      <c r="H64" s="7"/>
      <c r="I64" s="7"/>
      <c r="J64" s="26" t="s">
        <v>246</v>
      </c>
      <c r="K64" s="13"/>
      <c r="L64" s="13" t="s">
        <v>7</v>
      </c>
      <c r="M64" s="7"/>
      <c r="N64" s="26" t="s">
        <v>246</v>
      </c>
      <c r="O64" s="13"/>
      <c r="P64" s="13" t="s">
        <v>7</v>
      </c>
    </row>
    <row r="65" spans="1:16" ht="16.5" customHeight="1" x14ac:dyDescent="0.2">
      <c r="A65" s="11"/>
      <c r="B65" s="11"/>
      <c r="C65" s="11"/>
      <c r="D65" s="11"/>
      <c r="E65" s="11"/>
      <c r="F65" s="11"/>
      <c r="G65" s="11"/>
      <c r="H65" s="27"/>
      <c r="I65" s="27"/>
      <c r="J65" s="26" t="s">
        <v>227</v>
      </c>
      <c r="K65" s="28"/>
      <c r="L65" s="26" t="s">
        <v>8</v>
      </c>
      <c r="M65" s="27"/>
      <c r="N65" s="26" t="s">
        <v>227</v>
      </c>
      <c r="O65" s="28"/>
      <c r="P65" s="26" t="s">
        <v>8</v>
      </c>
    </row>
    <row r="66" spans="1:16" ht="16.5" customHeight="1" x14ac:dyDescent="0.2">
      <c r="A66" s="11"/>
      <c r="B66" s="11"/>
      <c r="C66" s="11"/>
      <c r="D66" s="11"/>
      <c r="E66" s="11"/>
      <c r="F66" s="11"/>
      <c r="G66" s="11"/>
      <c r="H66" s="23" t="s">
        <v>9</v>
      </c>
      <c r="I66" s="21"/>
      <c r="J66" s="18" t="s">
        <v>10</v>
      </c>
      <c r="K66" s="14"/>
      <c r="L66" s="18" t="s">
        <v>10</v>
      </c>
      <c r="M66" s="21"/>
      <c r="N66" s="18" t="s">
        <v>10</v>
      </c>
      <c r="O66" s="14"/>
      <c r="P66" s="18" t="s">
        <v>10</v>
      </c>
    </row>
    <row r="67" spans="1:16" ht="16.5" customHeight="1" x14ac:dyDescent="0.2">
      <c r="A67" s="11"/>
      <c r="B67" s="11"/>
      <c r="C67" s="11"/>
      <c r="D67" s="11"/>
      <c r="E67" s="11"/>
      <c r="F67" s="11"/>
      <c r="G67" s="11"/>
      <c r="H67" s="12"/>
      <c r="I67" s="12"/>
      <c r="J67" s="13"/>
      <c r="K67" s="12"/>
      <c r="L67" s="13"/>
      <c r="M67" s="14"/>
      <c r="N67" s="13"/>
      <c r="O67" s="13"/>
      <c r="P67" s="13"/>
    </row>
    <row r="68" spans="1:16" ht="16.5" customHeight="1" x14ac:dyDescent="0.2">
      <c r="A68" s="43" t="s">
        <v>41</v>
      </c>
      <c r="B68" s="29"/>
      <c r="C68" s="29"/>
      <c r="D68" s="29"/>
      <c r="E68" s="29"/>
      <c r="F68" s="29"/>
      <c r="G68" s="29"/>
      <c r="H68" s="30"/>
      <c r="I68" s="30"/>
      <c r="J68" s="30"/>
      <c r="K68" s="30"/>
      <c r="L68" s="30"/>
      <c r="M68" s="32"/>
      <c r="N68" s="31"/>
      <c r="O68" s="31"/>
      <c r="P68" s="31"/>
    </row>
    <row r="69" spans="1:16" ht="16.5" customHeight="1" x14ac:dyDescent="0.2">
      <c r="A69" s="11"/>
      <c r="B69" s="11"/>
      <c r="C69" s="11"/>
      <c r="D69" s="11"/>
      <c r="E69" s="11"/>
      <c r="F69" s="11"/>
      <c r="G69" s="11"/>
      <c r="H69" s="12"/>
      <c r="I69" s="12"/>
      <c r="J69" s="13"/>
      <c r="K69" s="12"/>
      <c r="L69" s="13"/>
      <c r="M69" s="14"/>
      <c r="N69" s="13"/>
      <c r="O69" s="13"/>
      <c r="P69" s="13"/>
    </row>
    <row r="70" spans="1:16" ht="16.5" customHeight="1" x14ac:dyDescent="0.2">
      <c r="A70" s="11" t="s">
        <v>42</v>
      </c>
      <c r="B70" s="29"/>
      <c r="C70" s="29"/>
      <c r="D70" s="29"/>
      <c r="E70" s="29"/>
      <c r="F70" s="29"/>
      <c r="G70" s="29"/>
      <c r="H70" s="30"/>
      <c r="I70" s="30"/>
      <c r="J70" s="32"/>
      <c r="K70" s="30"/>
      <c r="L70" s="30"/>
      <c r="M70" s="32"/>
      <c r="N70" s="31"/>
      <c r="O70" s="31"/>
      <c r="P70" s="31"/>
    </row>
    <row r="71" spans="1:16" ht="16.5" customHeight="1" x14ac:dyDescent="0.2">
      <c r="A71" s="11"/>
      <c r="B71" s="11"/>
      <c r="C71" s="11"/>
      <c r="D71" s="11"/>
      <c r="E71" s="11"/>
      <c r="F71" s="11"/>
      <c r="G71" s="11"/>
      <c r="H71" s="12"/>
      <c r="I71" s="12"/>
      <c r="J71" s="13"/>
      <c r="K71" s="12"/>
      <c r="L71" s="13"/>
      <c r="M71" s="14"/>
      <c r="N71" s="13"/>
      <c r="O71" s="13"/>
      <c r="P71" s="13"/>
    </row>
    <row r="72" spans="1:16" ht="16.5" customHeight="1" x14ac:dyDescent="0.2">
      <c r="A72" s="168" t="s">
        <v>43</v>
      </c>
      <c r="B72" s="161"/>
      <c r="C72" s="161"/>
      <c r="D72" s="161"/>
      <c r="E72" s="161"/>
      <c r="F72" s="161"/>
      <c r="G72" s="161"/>
      <c r="H72" s="30"/>
      <c r="I72" s="30"/>
      <c r="J72" s="31"/>
      <c r="K72" s="30"/>
      <c r="L72" s="31"/>
      <c r="M72" s="32"/>
      <c r="N72" s="31"/>
      <c r="O72" s="31"/>
      <c r="P72" s="31"/>
    </row>
    <row r="73" spans="1:16" ht="16.5" customHeight="1" x14ac:dyDescent="0.2">
      <c r="A73" s="7"/>
      <c r="B73" s="29" t="s">
        <v>44</v>
      </c>
      <c r="C73" s="29"/>
      <c r="D73" s="29"/>
      <c r="E73" s="29"/>
      <c r="F73" s="29"/>
      <c r="G73" s="29"/>
      <c r="H73" s="30">
        <v>14</v>
      </c>
      <c r="I73" s="30"/>
      <c r="J73" s="36">
        <v>272709055</v>
      </c>
      <c r="K73" s="113"/>
      <c r="L73" s="36">
        <v>297789033</v>
      </c>
      <c r="M73" s="113"/>
      <c r="N73" s="1">
        <v>190000000</v>
      </c>
      <c r="O73" s="114"/>
      <c r="P73" s="1">
        <v>190000000</v>
      </c>
    </row>
    <row r="74" spans="1:16" ht="16.5" customHeight="1" x14ac:dyDescent="0.2">
      <c r="A74" s="168" t="s">
        <v>45</v>
      </c>
      <c r="B74" s="161"/>
      <c r="C74" s="161"/>
      <c r="D74" s="161"/>
      <c r="E74" s="161"/>
      <c r="F74" s="161"/>
      <c r="G74" s="161"/>
      <c r="H74" s="30"/>
      <c r="I74" s="30"/>
      <c r="J74" s="36">
        <v>515671063</v>
      </c>
      <c r="K74" s="113"/>
      <c r="L74" s="36">
        <v>487150159</v>
      </c>
      <c r="M74" s="113"/>
      <c r="N74" s="1">
        <v>152423838</v>
      </c>
      <c r="O74" s="114"/>
      <c r="P74" s="1">
        <v>137251237</v>
      </c>
    </row>
    <row r="75" spans="1:16" ht="16.149999999999999" customHeight="1" x14ac:dyDescent="0.2">
      <c r="A75" s="7" t="s">
        <v>46</v>
      </c>
      <c r="B75" s="29"/>
      <c r="C75" s="29"/>
      <c r="D75" s="29"/>
      <c r="E75" s="29"/>
      <c r="F75" s="29"/>
      <c r="G75" s="29"/>
      <c r="H75" s="30">
        <v>16</v>
      </c>
      <c r="I75" s="30"/>
      <c r="J75" s="1">
        <v>94170984</v>
      </c>
      <c r="K75" s="113"/>
      <c r="L75" s="1">
        <v>82525569</v>
      </c>
      <c r="M75" s="113"/>
      <c r="N75" s="1">
        <v>11760634</v>
      </c>
      <c r="O75" s="114"/>
      <c r="P75" s="1">
        <v>10532840</v>
      </c>
    </row>
    <row r="76" spans="1:16" ht="16.5" customHeight="1" x14ac:dyDescent="0.2">
      <c r="A76" s="35" t="s">
        <v>47</v>
      </c>
      <c r="B76" s="29"/>
      <c r="C76" s="29"/>
      <c r="D76" s="29"/>
      <c r="E76" s="29"/>
      <c r="F76" s="29"/>
      <c r="G76" s="29"/>
      <c r="H76" s="30"/>
      <c r="I76" s="30"/>
      <c r="J76" s="1"/>
      <c r="K76" s="113"/>
      <c r="L76" s="1"/>
      <c r="M76" s="113"/>
      <c r="N76" s="1"/>
      <c r="O76" s="114"/>
      <c r="P76" s="1"/>
    </row>
    <row r="77" spans="1:16" ht="16.5" customHeight="1" x14ac:dyDescent="0.2">
      <c r="A77" s="7"/>
      <c r="B77" s="29" t="s">
        <v>48</v>
      </c>
      <c r="C77" s="29"/>
      <c r="D77" s="29"/>
      <c r="E77" s="29"/>
      <c r="F77" s="29"/>
      <c r="G77" s="29"/>
      <c r="H77" s="30">
        <v>15</v>
      </c>
      <c r="I77" s="30"/>
      <c r="J77" s="1">
        <v>27369135</v>
      </c>
      <c r="K77" s="113"/>
      <c r="L77" s="1">
        <v>27144823</v>
      </c>
      <c r="M77" s="113"/>
      <c r="N77" s="1">
        <v>17450420</v>
      </c>
      <c r="O77" s="114"/>
      <c r="P77" s="1">
        <v>17280459</v>
      </c>
    </row>
    <row r="78" spans="1:16" ht="16.5" customHeight="1" x14ac:dyDescent="0.2">
      <c r="A78" s="7" t="s">
        <v>49</v>
      </c>
      <c r="B78" s="7"/>
      <c r="C78" s="29"/>
      <c r="D78" s="29"/>
      <c r="E78" s="29"/>
      <c r="F78" s="29"/>
      <c r="G78" s="29"/>
      <c r="H78" s="30">
        <v>21</v>
      </c>
      <c r="I78" s="30"/>
      <c r="J78" s="1">
        <v>5000000</v>
      </c>
      <c r="K78" s="113"/>
      <c r="L78" s="1">
        <v>5000000</v>
      </c>
      <c r="M78" s="113"/>
      <c r="N78" s="1">
        <v>5000000</v>
      </c>
      <c r="O78" s="114"/>
      <c r="P78" s="1">
        <v>9000000</v>
      </c>
    </row>
    <row r="79" spans="1:16" ht="16.5" customHeight="1" x14ac:dyDescent="0.2">
      <c r="A79" s="7" t="s">
        <v>50</v>
      </c>
      <c r="B79" s="29"/>
      <c r="C79" s="29"/>
      <c r="D79" s="29"/>
      <c r="E79" s="29"/>
      <c r="F79" s="29"/>
      <c r="G79" s="29"/>
      <c r="H79" s="30"/>
      <c r="I79" s="30"/>
      <c r="J79" s="1">
        <v>9762638</v>
      </c>
      <c r="K79" s="115"/>
      <c r="L79" s="1">
        <v>11145349</v>
      </c>
      <c r="M79" s="115"/>
      <c r="N79" s="1">
        <v>0</v>
      </c>
      <c r="O79" s="3"/>
      <c r="P79" s="1" t="s">
        <v>15</v>
      </c>
    </row>
    <row r="80" spans="1:16" ht="16.5" customHeight="1" x14ac:dyDescent="0.2">
      <c r="A80" s="7" t="s">
        <v>51</v>
      </c>
      <c r="B80" s="29"/>
      <c r="C80" s="29"/>
      <c r="D80" s="29"/>
      <c r="E80" s="29"/>
      <c r="F80" s="29"/>
      <c r="G80" s="29"/>
      <c r="H80" s="30"/>
      <c r="I80" s="30"/>
      <c r="J80" s="1">
        <v>12107813</v>
      </c>
      <c r="K80" s="115"/>
      <c r="L80" s="1">
        <v>12727068</v>
      </c>
      <c r="M80" s="115"/>
      <c r="N80" s="1">
        <v>3872972</v>
      </c>
      <c r="O80" s="3"/>
      <c r="P80" s="1">
        <v>3433217</v>
      </c>
    </row>
    <row r="81" spans="1:16" ht="16.5" customHeight="1" x14ac:dyDescent="0.2">
      <c r="A81" s="7" t="s">
        <v>280</v>
      </c>
      <c r="B81" s="29"/>
      <c r="C81" s="29"/>
      <c r="D81" s="29"/>
      <c r="E81" s="29"/>
      <c r="F81" s="29"/>
      <c r="G81" s="29"/>
      <c r="H81" s="30"/>
      <c r="I81" s="30"/>
      <c r="J81" s="1"/>
      <c r="K81" s="115"/>
      <c r="L81" s="1"/>
      <c r="M81" s="115"/>
      <c r="N81" s="1"/>
      <c r="O81" s="3"/>
      <c r="P81" s="1"/>
    </row>
    <row r="82" spans="1:16" ht="16.5" customHeight="1" x14ac:dyDescent="0.2">
      <c r="A82" s="11"/>
      <c r="B82" s="29" t="s">
        <v>281</v>
      </c>
      <c r="C82" s="11"/>
      <c r="D82" s="11"/>
      <c r="E82" s="11"/>
      <c r="F82" s="11"/>
      <c r="G82" s="11"/>
      <c r="H82" s="30">
        <v>9</v>
      </c>
      <c r="I82" s="12"/>
      <c r="J82" s="2">
        <v>37073526</v>
      </c>
      <c r="K82" s="115"/>
      <c r="L82" s="2">
        <v>0</v>
      </c>
      <c r="M82" s="115"/>
      <c r="N82" s="2">
        <v>0</v>
      </c>
      <c r="O82" s="3"/>
      <c r="P82" s="2">
        <v>0</v>
      </c>
    </row>
    <row r="83" spans="1:16" ht="16.5" customHeight="1" x14ac:dyDescent="0.2">
      <c r="A83" s="11"/>
      <c r="B83" s="29"/>
      <c r="C83" s="11"/>
      <c r="D83" s="11"/>
      <c r="E83" s="11"/>
      <c r="F83" s="11"/>
      <c r="G83" s="11"/>
      <c r="H83" s="30"/>
      <c r="I83" s="12"/>
      <c r="J83" s="1"/>
      <c r="K83" s="115"/>
      <c r="L83" s="1"/>
      <c r="M83" s="115"/>
      <c r="N83" s="1"/>
      <c r="O83" s="3"/>
      <c r="P83" s="1"/>
    </row>
    <row r="84" spans="1:16" ht="16.5" customHeight="1" x14ac:dyDescent="0.2">
      <c r="A84" s="34" t="s">
        <v>52</v>
      </c>
      <c r="B84" s="29"/>
      <c r="C84" s="29"/>
      <c r="D84" s="29"/>
      <c r="E84" s="29"/>
      <c r="F84" s="29"/>
      <c r="G84" s="29"/>
      <c r="H84" s="30"/>
      <c r="I84" s="30"/>
      <c r="J84" s="33">
        <f>SUM(J73:J82)</f>
        <v>973864214</v>
      </c>
      <c r="K84" s="30"/>
      <c r="L84" s="33">
        <f>SUM(L73:L82)</f>
        <v>923482001</v>
      </c>
      <c r="M84" s="32"/>
      <c r="N84" s="33">
        <f>SUM(N73:N82)</f>
        <v>380507864</v>
      </c>
      <c r="O84" s="31"/>
      <c r="P84" s="33">
        <f>SUM(P73:P82)</f>
        <v>367497753</v>
      </c>
    </row>
    <row r="85" spans="1:16" ht="16.5" customHeight="1" x14ac:dyDescent="0.2">
      <c r="A85" s="29"/>
      <c r="B85" s="29"/>
      <c r="C85" s="29"/>
      <c r="D85" s="29"/>
      <c r="E85" s="29"/>
      <c r="F85" s="29"/>
      <c r="G85" s="29"/>
      <c r="H85" s="30"/>
      <c r="I85" s="30"/>
      <c r="J85" s="31"/>
      <c r="K85" s="30"/>
      <c r="L85" s="31"/>
      <c r="M85" s="32"/>
      <c r="N85" s="31"/>
      <c r="O85" s="31"/>
      <c r="P85" s="31"/>
    </row>
    <row r="86" spans="1:16" ht="16.5" customHeight="1" x14ac:dyDescent="0.2">
      <c r="A86" s="11" t="s">
        <v>53</v>
      </c>
      <c r="B86" s="29"/>
      <c r="C86" s="29"/>
      <c r="D86" s="29"/>
      <c r="E86" s="29"/>
      <c r="F86" s="29"/>
      <c r="G86" s="29"/>
      <c r="H86" s="30"/>
      <c r="I86" s="29"/>
      <c r="J86" s="31"/>
      <c r="K86" s="29"/>
      <c r="L86" s="31"/>
      <c r="M86" s="38"/>
      <c r="N86" s="31"/>
      <c r="O86" s="38"/>
      <c r="P86" s="31"/>
    </row>
    <row r="87" spans="1:16" ht="16.5" customHeight="1" x14ac:dyDescent="0.2">
      <c r="A87" s="11"/>
      <c r="B87" s="11"/>
      <c r="C87" s="11"/>
      <c r="D87" s="11"/>
      <c r="E87" s="11"/>
      <c r="F87" s="11"/>
      <c r="G87" s="11"/>
      <c r="H87" s="12"/>
      <c r="I87" s="12"/>
      <c r="J87" s="13"/>
      <c r="K87" s="12"/>
      <c r="L87" s="13"/>
      <c r="M87" s="14"/>
      <c r="N87" s="13"/>
      <c r="O87" s="13"/>
      <c r="P87" s="13"/>
    </row>
    <row r="88" spans="1:16" ht="16.5" customHeight="1" x14ac:dyDescent="0.2">
      <c r="A88" s="29" t="s">
        <v>54</v>
      </c>
      <c r="B88" s="11"/>
      <c r="C88" s="11"/>
      <c r="D88" s="11"/>
      <c r="E88" s="11"/>
      <c r="F88" s="11"/>
      <c r="G88" s="11"/>
      <c r="H88" s="30">
        <v>15</v>
      </c>
      <c r="I88" s="12"/>
      <c r="J88" s="1">
        <v>145601086</v>
      </c>
      <c r="K88" s="113"/>
      <c r="L88" s="1">
        <v>160694240</v>
      </c>
      <c r="M88" s="113"/>
      <c r="N88" s="1">
        <v>102932274</v>
      </c>
      <c r="O88" s="113"/>
      <c r="P88" s="1">
        <v>111700853</v>
      </c>
    </row>
    <row r="89" spans="1:16" ht="16.5" customHeight="1" x14ac:dyDescent="0.2">
      <c r="A89" s="29" t="s">
        <v>55</v>
      </c>
      <c r="B89" s="29"/>
      <c r="C89" s="29"/>
      <c r="D89" s="29"/>
      <c r="E89" s="29"/>
      <c r="F89" s="29"/>
      <c r="G89" s="29"/>
      <c r="H89" s="30"/>
      <c r="I89" s="30"/>
      <c r="J89" s="1">
        <v>1041052091</v>
      </c>
      <c r="K89" s="115"/>
      <c r="L89" s="1">
        <v>1016849735</v>
      </c>
      <c r="M89" s="115"/>
      <c r="N89" s="1">
        <v>468795915</v>
      </c>
      <c r="O89" s="3"/>
      <c r="P89" s="1">
        <v>493388221</v>
      </c>
    </row>
    <row r="90" spans="1:16" ht="16.5" customHeight="1" x14ac:dyDescent="0.2">
      <c r="A90" s="7" t="s">
        <v>56</v>
      </c>
      <c r="B90" s="29"/>
      <c r="C90" s="29"/>
      <c r="D90" s="29"/>
      <c r="E90" s="29"/>
      <c r="F90" s="29"/>
      <c r="G90" s="29"/>
      <c r="H90" s="30">
        <v>16</v>
      </c>
      <c r="I90" s="29"/>
      <c r="J90" s="1">
        <v>429420289</v>
      </c>
      <c r="K90" s="115"/>
      <c r="L90" s="1">
        <v>415581827</v>
      </c>
      <c r="M90" s="115"/>
      <c r="N90" s="1">
        <v>33843864</v>
      </c>
      <c r="O90" s="3"/>
      <c r="P90" s="1">
        <v>38955652</v>
      </c>
    </row>
    <row r="91" spans="1:16" ht="16.5" customHeight="1" x14ac:dyDescent="0.2">
      <c r="A91" s="7" t="s">
        <v>57</v>
      </c>
      <c r="B91" s="29"/>
      <c r="C91" s="29"/>
      <c r="D91" s="29"/>
      <c r="E91" s="29"/>
      <c r="F91" s="29"/>
      <c r="G91" s="29"/>
      <c r="H91" s="30"/>
      <c r="I91" s="29"/>
      <c r="J91" s="1">
        <v>59927539</v>
      </c>
      <c r="K91" s="115"/>
      <c r="L91" s="1">
        <v>64402934</v>
      </c>
      <c r="M91" s="115"/>
      <c r="N91" s="1">
        <v>26971319</v>
      </c>
      <c r="O91" s="3"/>
      <c r="P91" s="1">
        <v>24663457</v>
      </c>
    </row>
    <row r="92" spans="1:16" ht="16.5" customHeight="1" x14ac:dyDescent="0.2">
      <c r="A92" s="7" t="s">
        <v>58</v>
      </c>
      <c r="B92" s="29"/>
      <c r="C92" s="29"/>
      <c r="D92" s="29"/>
      <c r="E92" s="29"/>
      <c r="F92" s="29"/>
      <c r="G92" s="29"/>
      <c r="H92" s="30"/>
      <c r="I92" s="29"/>
      <c r="J92" s="1">
        <v>22931700</v>
      </c>
      <c r="K92" s="115"/>
      <c r="L92" s="1">
        <v>22116460</v>
      </c>
      <c r="M92" s="115"/>
      <c r="N92" s="1">
        <v>13898226</v>
      </c>
      <c r="O92" s="3"/>
      <c r="P92" s="1">
        <v>13531689</v>
      </c>
    </row>
    <row r="93" spans="1:16" ht="16.5" customHeight="1" x14ac:dyDescent="0.2">
      <c r="A93" s="29" t="s">
        <v>59</v>
      </c>
      <c r="B93" s="29"/>
      <c r="C93" s="29"/>
      <c r="D93" s="29"/>
      <c r="E93" s="29"/>
      <c r="F93" s="29"/>
      <c r="G93" s="29"/>
      <c r="H93" s="30"/>
      <c r="I93" s="29"/>
      <c r="J93" s="2">
        <v>14492234</v>
      </c>
      <c r="K93" s="115"/>
      <c r="L93" s="2">
        <v>14492234</v>
      </c>
      <c r="M93" s="115"/>
      <c r="N93" s="2">
        <v>0</v>
      </c>
      <c r="O93" s="3"/>
      <c r="P93" s="2" t="s">
        <v>15</v>
      </c>
    </row>
    <row r="94" spans="1:16" ht="16.5" customHeight="1" x14ac:dyDescent="0.2">
      <c r="A94" s="11"/>
      <c r="B94" s="11"/>
      <c r="C94" s="11"/>
      <c r="D94" s="11"/>
      <c r="E94" s="11"/>
      <c r="F94" s="11"/>
      <c r="G94" s="11"/>
      <c r="H94" s="12"/>
      <c r="I94" s="12"/>
      <c r="J94" s="13"/>
      <c r="K94" s="12"/>
      <c r="L94" s="13"/>
      <c r="M94" s="14"/>
      <c r="N94" s="13"/>
      <c r="O94" s="13"/>
      <c r="P94" s="13"/>
    </row>
    <row r="95" spans="1:16" ht="16.5" customHeight="1" x14ac:dyDescent="0.2">
      <c r="A95" s="34" t="s">
        <v>60</v>
      </c>
      <c r="B95" s="29"/>
      <c r="C95" s="29"/>
      <c r="D95" s="29"/>
      <c r="E95" s="29"/>
      <c r="F95" s="29"/>
      <c r="G95" s="29"/>
      <c r="H95" s="30"/>
      <c r="I95" s="29"/>
      <c r="J95" s="33">
        <f>SUM(J88:J93)</f>
        <v>1713424939</v>
      </c>
      <c r="K95" s="29"/>
      <c r="L95" s="33">
        <f>SUM(L88:L93)</f>
        <v>1694137430</v>
      </c>
      <c r="M95" s="38"/>
      <c r="N95" s="33">
        <f>SUM(N88:N93)</f>
        <v>646441598</v>
      </c>
      <c r="O95" s="31"/>
      <c r="P95" s="33">
        <f>SUM(P88:P93)</f>
        <v>682239872</v>
      </c>
    </row>
    <row r="96" spans="1:16" ht="16.5" customHeight="1" x14ac:dyDescent="0.2">
      <c r="A96" s="11"/>
      <c r="B96" s="11"/>
      <c r="C96" s="11"/>
      <c r="D96" s="11"/>
      <c r="E96" s="11"/>
      <c r="F96" s="11"/>
      <c r="G96" s="11"/>
      <c r="H96" s="12"/>
      <c r="I96" s="12"/>
      <c r="J96" s="13"/>
      <c r="K96" s="12"/>
      <c r="L96" s="13"/>
      <c r="M96" s="14"/>
      <c r="N96" s="13"/>
      <c r="O96" s="13"/>
      <c r="P96" s="13"/>
    </row>
    <row r="97" spans="1:16" ht="16.5" customHeight="1" x14ac:dyDescent="0.2">
      <c r="A97" s="11" t="s">
        <v>61</v>
      </c>
      <c r="B97" s="29"/>
      <c r="C97" s="11"/>
      <c r="D97" s="29"/>
      <c r="E97" s="29"/>
      <c r="F97" s="29"/>
      <c r="G97" s="29"/>
      <c r="H97" s="30"/>
      <c r="I97" s="30"/>
      <c r="J97" s="33">
        <f>SUM(J84,J95)</f>
        <v>2687289153</v>
      </c>
      <c r="K97" s="30"/>
      <c r="L97" s="33">
        <f>SUM(L84,L95)</f>
        <v>2617619431</v>
      </c>
      <c r="M97" s="32"/>
      <c r="N97" s="33">
        <f>SUM(N84,N95)</f>
        <v>1026949462</v>
      </c>
      <c r="O97" s="31"/>
      <c r="P97" s="33">
        <f>SUM(P84,P95)</f>
        <v>1049737625</v>
      </c>
    </row>
    <row r="98" spans="1:16" ht="16.5" customHeight="1" x14ac:dyDescent="0.2">
      <c r="A98" s="11"/>
      <c r="B98" s="29"/>
      <c r="C98" s="11"/>
      <c r="D98" s="29"/>
      <c r="E98" s="29"/>
      <c r="F98" s="29"/>
      <c r="G98" s="29"/>
      <c r="H98" s="30"/>
      <c r="I98" s="30"/>
      <c r="J98" s="31"/>
      <c r="K98" s="30"/>
      <c r="L98" s="31"/>
      <c r="M98" s="32"/>
      <c r="N98" s="31"/>
      <c r="O98" s="31"/>
      <c r="P98" s="31"/>
    </row>
    <row r="99" spans="1:16" ht="16.5" customHeight="1" x14ac:dyDescent="0.2">
      <c r="A99" s="11"/>
      <c r="B99" s="29"/>
      <c r="C99" s="11"/>
      <c r="D99" s="29"/>
      <c r="E99" s="29"/>
      <c r="F99" s="29"/>
      <c r="G99" s="29"/>
      <c r="H99" s="30"/>
      <c r="I99" s="30"/>
      <c r="J99" s="31"/>
      <c r="K99" s="30"/>
      <c r="L99" s="31"/>
      <c r="M99" s="32"/>
      <c r="N99" s="31"/>
      <c r="O99" s="31"/>
      <c r="P99" s="31"/>
    </row>
    <row r="100" spans="1:16" ht="16.5" customHeight="1" x14ac:dyDescent="0.2">
      <c r="A100" s="11"/>
      <c r="B100" s="29"/>
      <c r="C100" s="11"/>
      <c r="D100" s="29"/>
      <c r="E100" s="29"/>
      <c r="F100" s="29"/>
      <c r="G100" s="29"/>
      <c r="H100" s="30"/>
      <c r="I100" s="30"/>
      <c r="J100" s="31"/>
      <c r="K100" s="30"/>
      <c r="L100" s="31"/>
      <c r="M100" s="32"/>
      <c r="N100" s="31"/>
      <c r="O100" s="31"/>
      <c r="P100" s="31"/>
    </row>
    <row r="101" spans="1:16" ht="16.5" customHeight="1" x14ac:dyDescent="0.2">
      <c r="A101" s="11"/>
      <c r="B101" s="29"/>
      <c r="C101" s="11"/>
      <c r="D101" s="29"/>
      <c r="E101" s="29"/>
      <c r="F101" s="29"/>
      <c r="G101" s="29"/>
      <c r="H101" s="30"/>
      <c r="I101" s="30"/>
      <c r="J101" s="31"/>
      <c r="K101" s="30"/>
      <c r="L101" s="31"/>
      <c r="M101" s="32"/>
      <c r="N101" s="31"/>
      <c r="O101" s="31"/>
      <c r="P101" s="31"/>
    </row>
    <row r="102" spans="1:16" ht="16.5" customHeight="1" x14ac:dyDescent="0.2">
      <c r="A102" s="11"/>
      <c r="B102" s="29"/>
      <c r="C102" s="11"/>
      <c r="D102" s="29"/>
      <c r="E102" s="29"/>
      <c r="F102" s="29"/>
      <c r="G102" s="29"/>
      <c r="H102" s="30"/>
      <c r="I102" s="30"/>
      <c r="J102" s="31"/>
      <c r="K102" s="30"/>
      <c r="L102" s="31"/>
      <c r="M102" s="32"/>
      <c r="N102" s="31"/>
      <c r="O102" s="31"/>
      <c r="P102" s="31"/>
    </row>
    <row r="103" spans="1:16" ht="16.5" customHeight="1" x14ac:dyDescent="0.2">
      <c r="A103" s="11"/>
      <c r="B103" s="29"/>
      <c r="C103" s="11"/>
      <c r="D103" s="29"/>
      <c r="E103" s="29"/>
      <c r="F103" s="29"/>
      <c r="G103" s="29"/>
      <c r="H103" s="30"/>
      <c r="I103" s="30"/>
      <c r="J103" s="31"/>
      <c r="K103" s="30"/>
      <c r="L103" s="31"/>
      <c r="M103" s="32"/>
      <c r="N103" s="31"/>
      <c r="O103" s="31"/>
      <c r="P103" s="31"/>
    </row>
    <row r="104" spans="1:16" ht="9.75" customHeight="1" x14ac:dyDescent="0.2">
      <c r="A104" s="11"/>
      <c r="B104" s="29"/>
      <c r="C104" s="11"/>
      <c r="D104" s="29"/>
      <c r="E104" s="29"/>
      <c r="F104" s="29"/>
      <c r="G104" s="29"/>
      <c r="H104" s="30"/>
      <c r="I104" s="30"/>
      <c r="J104" s="31"/>
      <c r="K104" s="30"/>
      <c r="L104" s="31"/>
      <c r="M104" s="32"/>
      <c r="N104" s="31"/>
      <c r="O104" s="31"/>
      <c r="P104" s="31"/>
    </row>
    <row r="105" spans="1:16" ht="16.5" customHeight="1" x14ac:dyDescent="0.2">
      <c r="A105" s="160" t="s">
        <v>38</v>
      </c>
      <c r="B105" s="161"/>
      <c r="C105" s="161"/>
      <c r="D105" s="161"/>
      <c r="E105" s="161"/>
      <c r="F105" s="161"/>
      <c r="G105" s="161"/>
      <c r="H105" s="161"/>
      <c r="I105" s="161"/>
      <c r="J105" s="161"/>
      <c r="K105" s="161"/>
      <c r="L105" s="161"/>
      <c r="M105" s="161"/>
      <c r="N105" s="161"/>
      <c r="O105" s="161"/>
      <c r="P105" s="161"/>
    </row>
    <row r="106" spans="1:16" ht="16.5" customHeight="1" x14ac:dyDescent="0.2">
      <c r="A106" s="162" t="s">
        <v>289</v>
      </c>
      <c r="B106" s="162"/>
      <c r="C106" s="162"/>
      <c r="D106" s="162"/>
      <c r="E106" s="162"/>
      <c r="F106" s="162"/>
      <c r="G106" s="162"/>
      <c r="H106" s="162"/>
      <c r="I106" s="162"/>
      <c r="J106" s="162"/>
      <c r="K106" s="162"/>
      <c r="L106" s="162"/>
      <c r="M106" s="162"/>
      <c r="N106" s="162"/>
      <c r="O106" s="162"/>
      <c r="P106" s="162"/>
    </row>
    <row r="107" spans="1:16" ht="16.5" customHeight="1" x14ac:dyDescent="0.2">
      <c r="A107" s="40"/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</row>
    <row r="108" spans="1:16" ht="21.95" customHeight="1" x14ac:dyDescent="0.2">
      <c r="A108" s="44" t="str">
        <f>A55</f>
        <v>The accompanying notes form part of this interim financial information.</v>
      </c>
      <c r="B108" s="44"/>
      <c r="C108" s="44"/>
      <c r="D108" s="44"/>
      <c r="E108" s="44"/>
      <c r="F108" s="44"/>
      <c r="G108" s="44"/>
      <c r="H108" s="45"/>
      <c r="I108" s="45"/>
      <c r="J108" s="45"/>
      <c r="K108" s="45"/>
      <c r="L108" s="33"/>
      <c r="M108" s="46"/>
      <c r="N108" s="33"/>
      <c r="O108" s="33"/>
      <c r="P108" s="33"/>
    </row>
    <row r="109" spans="1:16" ht="16.5" customHeight="1" x14ac:dyDescent="0.2">
      <c r="A109" s="11" t="str">
        <f>A56</f>
        <v>ALT Telecom Public Company Limited</v>
      </c>
      <c r="B109" s="11"/>
      <c r="C109" s="11"/>
      <c r="D109" s="11"/>
      <c r="E109" s="11"/>
      <c r="F109" s="11"/>
      <c r="G109" s="11"/>
      <c r="H109" s="12"/>
      <c r="I109" s="12"/>
      <c r="J109" s="12"/>
      <c r="K109" s="12"/>
      <c r="L109" s="13"/>
      <c r="M109" s="14"/>
      <c r="N109" s="13"/>
      <c r="O109" s="13"/>
      <c r="P109" s="13"/>
    </row>
    <row r="110" spans="1:16" ht="16.5" customHeight="1" x14ac:dyDescent="0.2">
      <c r="A110" s="11" t="s">
        <v>1</v>
      </c>
      <c r="B110" s="11"/>
      <c r="C110" s="11"/>
      <c r="D110" s="11"/>
      <c r="E110" s="11"/>
      <c r="F110" s="11"/>
      <c r="G110" s="11"/>
      <c r="H110" s="12"/>
      <c r="I110" s="12"/>
      <c r="J110" s="12"/>
      <c r="K110" s="12"/>
      <c r="L110" s="13"/>
      <c r="M110" s="14"/>
      <c r="N110" s="13"/>
      <c r="O110" s="13"/>
      <c r="P110" s="13"/>
    </row>
    <row r="111" spans="1:16" ht="16.5" customHeight="1" x14ac:dyDescent="0.2">
      <c r="A111" s="47" t="str">
        <f>A58</f>
        <v>As at 30 June 2026</v>
      </c>
      <c r="B111" s="16"/>
      <c r="C111" s="16"/>
      <c r="D111" s="16"/>
      <c r="E111" s="16"/>
      <c r="F111" s="16"/>
      <c r="G111" s="16"/>
      <c r="H111" s="17"/>
      <c r="I111" s="17"/>
      <c r="J111" s="17"/>
      <c r="K111" s="17"/>
      <c r="L111" s="18"/>
      <c r="M111" s="19"/>
      <c r="N111" s="18"/>
      <c r="O111" s="18"/>
      <c r="P111" s="18"/>
    </row>
    <row r="112" spans="1:16" ht="16.5" customHeight="1" x14ac:dyDescent="0.2">
      <c r="A112" s="20"/>
      <c r="B112" s="11"/>
      <c r="C112" s="11"/>
      <c r="D112" s="11"/>
      <c r="E112" s="11"/>
      <c r="F112" s="11"/>
      <c r="G112" s="11"/>
      <c r="H112" s="12"/>
      <c r="I112" s="12"/>
      <c r="J112" s="12"/>
      <c r="K112" s="12"/>
      <c r="L112" s="13"/>
      <c r="M112" s="14"/>
      <c r="N112" s="13"/>
      <c r="O112" s="13"/>
      <c r="P112" s="13"/>
    </row>
    <row r="113" spans="1:16" ht="16.5" customHeight="1" x14ac:dyDescent="0.2">
      <c r="A113" s="20"/>
      <c r="B113" s="11"/>
      <c r="C113" s="11"/>
      <c r="D113" s="11"/>
      <c r="E113" s="11"/>
      <c r="F113" s="11"/>
      <c r="G113" s="11"/>
      <c r="H113" s="12"/>
      <c r="I113" s="12"/>
      <c r="J113" s="12"/>
      <c r="K113" s="12"/>
      <c r="L113" s="13"/>
      <c r="M113" s="14"/>
      <c r="N113" s="13"/>
      <c r="O113" s="13"/>
      <c r="P113" s="13"/>
    </row>
    <row r="114" spans="1:16" ht="16.5" customHeight="1" x14ac:dyDescent="0.2">
      <c r="A114" s="11"/>
      <c r="B114" s="11"/>
      <c r="C114" s="11"/>
      <c r="D114" s="11"/>
      <c r="E114" s="11"/>
      <c r="F114" s="11"/>
      <c r="G114" s="11"/>
      <c r="H114" s="12"/>
      <c r="I114" s="12"/>
      <c r="J114" s="163" t="s">
        <v>2</v>
      </c>
      <c r="K114" s="161"/>
      <c r="L114" s="161"/>
      <c r="M114" s="14"/>
      <c r="N114" s="164" t="s">
        <v>3</v>
      </c>
      <c r="O114" s="161"/>
      <c r="P114" s="161"/>
    </row>
    <row r="115" spans="1:16" ht="16.5" customHeight="1" x14ac:dyDescent="0.2">
      <c r="A115" s="11"/>
      <c r="B115" s="11"/>
      <c r="C115" s="11"/>
      <c r="D115" s="11"/>
      <c r="E115" s="11"/>
      <c r="F115" s="11"/>
      <c r="G115" s="11"/>
      <c r="H115" s="22"/>
      <c r="I115" s="22"/>
      <c r="J115" s="165" t="s">
        <v>4</v>
      </c>
      <c r="K115" s="166"/>
      <c r="L115" s="166"/>
      <c r="M115" s="22"/>
      <c r="N115" s="167" t="s">
        <v>4</v>
      </c>
      <c r="O115" s="166"/>
      <c r="P115" s="166"/>
    </row>
    <row r="116" spans="1:16" ht="16.5" customHeight="1" x14ac:dyDescent="0.2">
      <c r="A116" s="11"/>
      <c r="B116" s="11"/>
      <c r="C116" s="11"/>
      <c r="D116" s="11"/>
      <c r="E116" s="11"/>
      <c r="F116" s="11"/>
      <c r="G116" s="11"/>
      <c r="H116" s="7"/>
      <c r="I116" s="7"/>
      <c r="J116" s="24" t="s">
        <v>5</v>
      </c>
      <c r="K116" s="25"/>
      <c r="L116" s="24" t="s">
        <v>6</v>
      </c>
      <c r="M116" s="22"/>
      <c r="N116" s="24" t="s">
        <v>5</v>
      </c>
      <c r="O116" s="25"/>
      <c r="P116" s="24" t="s">
        <v>6</v>
      </c>
    </row>
    <row r="117" spans="1:16" ht="16.5" customHeight="1" x14ac:dyDescent="0.2">
      <c r="A117" s="11"/>
      <c r="B117" s="11"/>
      <c r="C117" s="11"/>
      <c r="D117" s="11"/>
      <c r="E117" s="11"/>
      <c r="F117" s="11"/>
      <c r="G117" s="11"/>
      <c r="H117" s="7"/>
      <c r="I117" s="7"/>
      <c r="J117" s="26" t="s">
        <v>246</v>
      </c>
      <c r="K117" s="13"/>
      <c r="L117" s="13" t="s">
        <v>7</v>
      </c>
      <c r="M117" s="7"/>
      <c r="N117" s="26" t="s">
        <v>246</v>
      </c>
      <c r="O117" s="13"/>
      <c r="P117" s="13" t="s">
        <v>7</v>
      </c>
    </row>
    <row r="118" spans="1:16" ht="16.5" customHeight="1" x14ac:dyDescent="0.2">
      <c r="A118" s="11"/>
      <c r="B118" s="11"/>
      <c r="C118" s="11"/>
      <c r="D118" s="11"/>
      <c r="E118" s="11"/>
      <c r="F118" s="11"/>
      <c r="G118" s="11"/>
      <c r="H118" s="27"/>
      <c r="I118" s="27"/>
      <c r="J118" s="26" t="s">
        <v>227</v>
      </c>
      <c r="K118" s="28"/>
      <c r="L118" s="26" t="s">
        <v>8</v>
      </c>
      <c r="M118" s="27"/>
      <c r="N118" s="26" t="s">
        <v>227</v>
      </c>
      <c r="O118" s="28"/>
      <c r="P118" s="26" t="s">
        <v>8</v>
      </c>
    </row>
    <row r="119" spans="1:16" ht="16.5" customHeight="1" x14ac:dyDescent="0.2">
      <c r="A119" s="11"/>
      <c r="B119" s="11"/>
      <c r="C119" s="11"/>
      <c r="D119" s="11"/>
      <c r="E119" s="11"/>
      <c r="F119" s="11"/>
      <c r="G119" s="11"/>
      <c r="H119" s="23" t="s">
        <v>83</v>
      </c>
      <c r="I119" s="21"/>
      <c r="J119" s="18" t="s">
        <v>10</v>
      </c>
      <c r="K119" s="14"/>
      <c r="L119" s="18" t="s">
        <v>10</v>
      </c>
      <c r="M119" s="21"/>
      <c r="N119" s="18" t="s">
        <v>10</v>
      </c>
      <c r="O119" s="14"/>
      <c r="P119" s="18" t="s">
        <v>10</v>
      </c>
    </row>
    <row r="120" spans="1:16" ht="16.5" customHeight="1" x14ac:dyDescent="0.2">
      <c r="A120" s="11"/>
      <c r="B120" s="11"/>
      <c r="C120" s="11"/>
      <c r="D120" s="11"/>
      <c r="E120" s="11"/>
      <c r="F120" s="11"/>
      <c r="G120" s="11"/>
      <c r="H120" s="27"/>
      <c r="I120" s="12"/>
      <c r="J120" s="12"/>
      <c r="K120" s="12"/>
      <c r="L120" s="12"/>
      <c r="M120" s="14"/>
      <c r="N120" s="13"/>
      <c r="O120" s="13"/>
      <c r="P120" s="13"/>
    </row>
    <row r="121" spans="1:16" ht="16.5" customHeight="1" x14ac:dyDescent="0.2">
      <c r="A121" s="11" t="s">
        <v>209</v>
      </c>
      <c r="B121" s="11"/>
      <c r="C121" s="11"/>
      <c r="D121" s="11"/>
      <c r="E121" s="11"/>
      <c r="F121" s="11"/>
      <c r="G121" s="11"/>
      <c r="H121" s="27"/>
      <c r="I121" s="12"/>
      <c r="J121" s="12"/>
      <c r="K121" s="12"/>
      <c r="L121" s="12"/>
      <c r="M121" s="14"/>
      <c r="N121" s="13"/>
      <c r="O121" s="13"/>
      <c r="P121" s="13"/>
    </row>
    <row r="122" spans="1:16" ht="16.5" customHeight="1" x14ac:dyDescent="0.2">
      <c r="A122" s="11"/>
      <c r="B122" s="11"/>
      <c r="C122" s="11"/>
      <c r="D122" s="11"/>
      <c r="E122" s="11"/>
      <c r="F122" s="11"/>
      <c r="G122" s="11"/>
      <c r="H122" s="27"/>
      <c r="I122" s="12"/>
      <c r="J122" s="12"/>
      <c r="K122" s="12"/>
      <c r="L122" s="12"/>
      <c r="M122" s="14"/>
      <c r="N122" s="13"/>
      <c r="O122" s="13"/>
      <c r="P122" s="13"/>
    </row>
    <row r="123" spans="1:16" ht="16.5" customHeight="1" x14ac:dyDescent="0.2">
      <c r="A123" s="11" t="s">
        <v>62</v>
      </c>
      <c r="B123" s="29"/>
      <c r="C123" s="29"/>
      <c r="D123" s="29"/>
      <c r="E123" s="29"/>
      <c r="F123" s="29"/>
      <c r="G123" s="29"/>
      <c r="H123" s="27"/>
      <c r="I123" s="30"/>
      <c r="J123" s="30"/>
      <c r="K123" s="30"/>
      <c r="L123" s="30"/>
      <c r="M123" s="32"/>
      <c r="N123" s="31"/>
      <c r="O123" s="31"/>
      <c r="P123" s="31"/>
    </row>
    <row r="124" spans="1:16" ht="16.5" customHeight="1" x14ac:dyDescent="0.2">
      <c r="A124" s="11"/>
      <c r="B124" s="11"/>
      <c r="C124" s="11"/>
      <c r="D124" s="11"/>
      <c r="E124" s="11"/>
      <c r="F124" s="11"/>
      <c r="G124" s="11"/>
      <c r="H124" s="27"/>
      <c r="I124" s="12"/>
      <c r="J124" s="12"/>
      <c r="K124" s="12"/>
      <c r="L124" s="12"/>
      <c r="M124" s="14"/>
      <c r="N124" s="13"/>
      <c r="O124" s="13"/>
      <c r="P124" s="13"/>
    </row>
    <row r="125" spans="1:16" ht="16.5" customHeight="1" x14ac:dyDescent="0.2">
      <c r="A125" s="29" t="s">
        <v>63</v>
      </c>
      <c r="B125" s="29"/>
      <c r="C125" s="29"/>
      <c r="D125" s="29"/>
      <c r="E125" s="29"/>
      <c r="F125" s="29"/>
      <c r="G125" s="29"/>
      <c r="H125" s="27"/>
      <c r="I125" s="30"/>
      <c r="J125" s="30"/>
      <c r="K125" s="30"/>
      <c r="L125" s="30"/>
      <c r="M125" s="32"/>
      <c r="N125" s="31"/>
      <c r="O125" s="31"/>
      <c r="P125" s="31"/>
    </row>
    <row r="126" spans="1:16" ht="16.5" customHeight="1" x14ac:dyDescent="0.2">
      <c r="A126" s="29"/>
      <c r="B126" s="35" t="s">
        <v>64</v>
      </c>
      <c r="C126" s="7"/>
      <c r="D126" s="7"/>
      <c r="E126" s="29"/>
      <c r="F126" s="29"/>
      <c r="G126" s="29"/>
      <c r="H126" s="30"/>
      <c r="I126" s="30"/>
      <c r="J126" s="30"/>
      <c r="K126" s="30"/>
      <c r="L126" s="30"/>
      <c r="M126" s="32"/>
      <c r="N126" s="38"/>
      <c r="O126" s="38"/>
      <c r="P126" s="38"/>
    </row>
    <row r="127" spans="1:16" ht="16.5" customHeight="1" x14ac:dyDescent="0.2">
      <c r="A127" s="29"/>
      <c r="B127" s="35"/>
      <c r="C127" s="7" t="s">
        <v>65</v>
      </c>
      <c r="D127" s="7"/>
      <c r="E127" s="29"/>
      <c r="F127" s="29"/>
      <c r="G127" s="29"/>
      <c r="H127" s="30"/>
      <c r="I127" s="30"/>
      <c r="J127" s="30"/>
      <c r="K127" s="30"/>
      <c r="L127" s="30"/>
      <c r="M127" s="32"/>
      <c r="N127" s="31"/>
      <c r="O127" s="13"/>
      <c r="P127" s="31"/>
    </row>
    <row r="128" spans="1:16" ht="16.5" customHeight="1" thickBot="1" x14ac:dyDescent="0.25">
      <c r="A128" s="29"/>
      <c r="B128" s="35"/>
      <c r="C128" s="7"/>
      <c r="D128" s="7" t="s">
        <v>66</v>
      </c>
      <c r="E128" s="7"/>
      <c r="F128" s="7"/>
      <c r="G128" s="7"/>
      <c r="H128" s="30">
        <v>17</v>
      </c>
      <c r="I128" s="30"/>
      <c r="J128" s="39">
        <v>566113710</v>
      </c>
      <c r="K128" s="30"/>
      <c r="L128" s="39">
        <v>566113710</v>
      </c>
      <c r="M128" s="32"/>
      <c r="N128" s="39">
        <v>566113710</v>
      </c>
      <c r="O128" s="13"/>
      <c r="P128" s="39">
        <v>566113710</v>
      </c>
    </row>
    <row r="129" spans="1:16" ht="16.5" customHeight="1" thickTop="1" x14ac:dyDescent="0.2">
      <c r="A129" s="11"/>
      <c r="B129" s="11"/>
      <c r="C129" s="11"/>
      <c r="D129" s="11"/>
      <c r="E129" s="11"/>
      <c r="F129" s="11"/>
      <c r="G129" s="11"/>
      <c r="H129" s="12"/>
      <c r="I129" s="12"/>
      <c r="J129" s="12"/>
      <c r="K129" s="12"/>
      <c r="L129" s="12"/>
      <c r="M129" s="14"/>
      <c r="N129" s="13"/>
      <c r="O129" s="13"/>
      <c r="P129" s="13"/>
    </row>
    <row r="130" spans="1:16" ht="16.5" customHeight="1" x14ac:dyDescent="0.2">
      <c r="A130" s="29"/>
      <c r="B130" s="35" t="s">
        <v>67</v>
      </c>
      <c r="C130" s="7"/>
      <c r="D130" s="7"/>
      <c r="E130" s="29"/>
      <c r="F130" s="29"/>
      <c r="G130" s="29"/>
      <c r="H130" s="30"/>
      <c r="I130" s="30"/>
      <c r="J130" s="38"/>
      <c r="K130" s="30"/>
      <c r="L130" s="38"/>
      <c r="M130" s="32"/>
      <c r="N130" s="38"/>
      <c r="O130" s="38"/>
      <c r="P130" s="38"/>
    </row>
    <row r="131" spans="1:16" ht="16.5" customHeight="1" x14ac:dyDescent="0.2">
      <c r="A131" s="29"/>
      <c r="B131" s="35"/>
      <c r="C131" s="7" t="s">
        <v>65</v>
      </c>
      <c r="D131" s="7"/>
      <c r="E131" s="29"/>
      <c r="F131" s="29"/>
      <c r="G131" s="29"/>
      <c r="H131" s="30"/>
      <c r="I131" s="30"/>
      <c r="J131" s="31"/>
      <c r="K131" s="30"/>
      <c r="L131" s="31"/>
      <c r="M131" s="32"/>
      <c r="N131" s="31"/>
      <c r="O131" s="13"/>
      <c r="P131" s="31"/>
    </row>
    <row r="132" spans="1:16" ht="16.5" customHeight="1" x14ac:dyDescent="0.2">
      <c r="A132" s="29"/>
      <c r="B132" s="35"/>
      <c r="C132" s="7"/>
      <c r="D132" s="7" t="s">
        <v>68</v>
      </c>
      <c r="E132" s="7"/>
      <c r="F132" s="7"/>
      <c r="G132" s="7"/>
      <c r="H132" s="30"/>
      <c r="I132" s="30"/>
      <c r="J132" s="4">
        <v>566113710</v>
      </c>
      <c r="K132" s="113"/>
      <c r="L132" s="4">
        <v>566113710</v>
      </c>
      <c r="M132" s="113"/>
      <c r="N132" s="4">
        <v>566113710</v>
      </c>
      <c r="O132" s="114"/>
      <c r="P132" s="4">
        <v>566113710</v>
      </c>
    </row>
    <row r="133" spans="1:16" ht="16.5" customHeight="1" x14ac:dyDescent="0.2">
      <c r="A133" s="29" t="s">
        <v>69</v>
      </c>
      <c r="B133" s="35"/>
      <c r="C133" s="7"/>
      <c r="D133" s="7"/>
      <c r="E133" s="29"/>
      <c r="F133" s="29"/>
      <c r="G133" s="29"/>
      <c r="H133" s="30">
        <v>17</v>
      </c>
      <c r="I133" s="30"/>
      <c r="J133" s="4">
        <v>1116061548</v>
      </c>
      <c r="K133" s="113"/>
      <c r="L133" s="4">
        <v>1116061548</v>
      </c>
      <c r="M133" s="113"/>
      <c r="N133" s="4">
        <v>1116061548</v>
      </c>
      <c r="O133" s="114"/>
      <c r="P133" s="4">
        <v>1116061548</v>
      </c>
    </row>
    <row r="134" spans="1:16" ht="16.5" customHeight="1" x14ac:dyDescent="0.2">
      <c r="A134" s="29" t="s">
        <v>70</v>
      </c>
      <c r="B134" s="7"/>
      <c r="C134" s="29"/>
      <c r="D134" s="29"/>
      <c r="E134" s="29"/>
      <c r="F134" s="29"/>
      <c r="G134" s="29"/>
      <c r="H134" s="30"/>
      <c r="I134" s="30"/>
      <c r="J134" s="1"/>
      <c r="K134" s="1"/>
      <c r="L134" s="1"/>
      <c r="M134" s="1"/>
      <c r="N134" s="1"/>
      <c r="O134" s="1"/>
      <c r="P134" s="1"/>
    </row>
    <row r="135" spans="1:16" ht="16.5" customHeight="1" x14ac:dyDescent="0.2">
      <c r="A135" s="29"/>
      <c r="B135" s="7" t="s">
        <v>71</v>
      </c>
      <c r="C135" s="29"/>
      <c r="D135" s="29"/>
      <c r="E135" s="29"/>
      <c r="F135" s="29"/>
      <c r="G135" s="29"/>
      <c r="H135" s="30"/>
      <c r="I135" s="30"/>
      <c r="J135" s="1">
        <v>-11884999</v>
      </c>
      <c r="K135" s="1"/>
      <c r="L135" s="1">
        <v>-11884999</v>
      </c>
      <c r="M135" s="1"/>
      <c r="N135" s="1">
        <v>0</v>
      </c>
      <c r="O135" s="114"/>
      <c r="P135" s="1" t="s">
        <v>15</v>
      </c>
    </row>
    <row r="136" spans="1:16" ht="16.5" customHeight="1" x14ac:dyDescent="0.2">
      <c r="A136" s="29" t="s">
        <v>72</v>
      </c>
      <c r="B136" s="7"/>
      <c r="C136" s="29"/>
      <c r="D136" s="29"/>
      <c r="E136" s="29"/>
      <c r="F136" s="29"/>
      <c r="G136" s="29"/>
      <c r="H136" s="30"/>
      <c r="I136" s="30"/>
      <c r="J136" s="1">
        <v>1836570</v>
      </c>
      <c r="K136" s="1"/>
      <c r="L136" s="1">
        <v>1836570</v>
      </c>
      <c r="M136" s="1"/>
      <c r="N136" s="1">
        <v>0</v>
      </c>
      <c r="O136" s="114"/>
      <c r="P136" s="1" t="s">
        <v>15</v>
      </c>
    </row>
    <row r="137" spans="1:16" ht="16.5" customHeight="1" x14ac:dyDescent="0.2">
      <c r="A137" s="29" t="s">
        <v>73</v>
      </c>
      <c r="B137" s="7"/>
      <c r="C137" s="29"/>
      <c r="D137" s="29"/>
      <c r="E137" s="29"/>
      <c r="F137" s="29"/>
      <c r="G137" s="29"/>
      <c r="H137" s="30"/>
      <c r="I137" s="30"/>
      <c r="J137" s="113"/>
      <c r="K137" s="1"/>
      <c r="L137" s="113"/>
      <c r="M137" s="1"/>
      <c r="N137" s="1"/>
      <c r="O137" s="1"/>
      <c r="P137" s="1"/>
    </row>
    <row r="138" spans="1:16" ht="16.5" customHeight="1" x14ac:dyDescent="0.2">
      <c r="A138" s="29"/>
      <c r="B138" s="29" t="s">
        <v>74</v>
      </c>
      <c r="C138" s="29"/>
      <c r="D138" s="29"/>
      <c r="E138" s="29"/>
      <c r="F138" s="29"/>
      <c r="G138" s="29"/>
      <c r="H138" s="30"/>
      <c r="I138" s="30"/>
      <c r="J138" s="1">
        <v>43114858</v>
      </c>
      <c r="K138" s="1"/>
      <c r="L138" s="1">
        <v>43114858</v>
      </c>
      <c r="M138" s="1"/>
      <c r="N138" s="1">
        <v>0</v>
      </c>
      <c r="O138" s="114"/>
      <c r="P138" s="1" t="s">
        <v>15</v>
      </c>
    </row>
    <row r="139" spans="1:16" ht="16.5" customHeight="1" x14ac:dyDescent="0.2">
      <c r="A139" s="7" t="s">
        <v>75</v>
      </c>
      <c r="B139" s="29"/>
      <c r="C139" s="29"/>
      <c r="D139" s="29"/>
      <c r="E139" s="29"/>
      <c r="F139" s="29"/>
      <c r="G139" s="29"/>
      <c r="H139" s="30"/>
      <c r="I139" s="30"/>
      <c r="J139" s="1"/>
      <c r="K139" s="1"/>
      <c r="L139" s="1"/>
      <c r="M139" s="1"/>
      <c r="N139" s="1"/>
      <c r="O139" s="1"/>
      <c r="P139" s="1"/>
    </row>
    <row r="140" spans="1:16" ht="16.5" customHeight="1" x14ac:dyDescent="0.2">
      <c r="A140" s="11"/>
      <c r="B140" s="15" t="s">
        <v>238</v>
      </c>
      <c r="C140" s="29"/>
      <c r="D140" s="29"/>
      <c r="E140" s="29"/>
      <c r="F140" s="29"/>
      <c r="G140" s="29"/>
      <c r="H140" s="30"/>
      <c r="I140" s="30"/>
      <c r="J140" s="1">
        <v>1104000</v>
      </c>
      <c r="K140" s="1"/>
      <c r="L140" s="1">
        <v>1104000</v>
      </c>
      <c r="M140" s="1"/>
      <c r="N140" s="1">
        <v>1104000</v>
      </c>
      <c r="O140" s="114"/>
      <c r="P140" s="1">
        <v>1104000</v>
      </c>
    </row>
    <row r="141" spans="1:16" ht="16.5" customHeight="1" x14ac:dyDescent="0.2">
      <c r="A141" s="11"/>
      <c r="B141" s="7" t="s">
        <v>239</v>
      </c>
      <c r="C141" s="29"/>
      <c r="D141" s="29"/>
      <c r="E141" s="29"/>
      <c r="F141" s="29"/>
      <c r="G141" s="29"/>
      <c r="H141" s="30">
        <v>17</v>
      </c>
      <c r="I141" s="30"/>
      <c r="J141" s="31">
        <v>19996458</v>
      </c>
      <c r="K141" s="31"/>
      <c r="L141" s="31">
        <v>14892653</v>
      </c>
      <c r="M141" s="32"/>
      <c r="N141" s="31">
        <v>19996458</v>
      </c>
      <c r="O141" s="31"/>
      <c r="P141" s="31">
        <v>14892653</v>
      </c>
    </row>
    <row r="142" spans="1:16" ht="16.5" customHeight="1" x14ac:dyDescent="0.2">
      <c r="A142" s="11"/>
      <c r="B142" s="7" t="s">
        <v>76</v>
      </c>
      <c r="C142" s="29"/>
      <c r="D142" s="29"/>
      <c r="E142" s="29"/>
      <c r="F142" s="29"/>
      <c r="G142" s="29"/>
      <c r="H142" s="30"/>
      <c r="I142" s="30"/>
      <c r="J142" s="148">
        <v>-3616089</v>
      </c>
      <c r="K142" s="113"/>
      <c r="L142" s="1">
        <v>-29929091</v>
      </c>
      <c r="M142" s="113"/>
      <c r="N142" s="1">
        <v>47030782</v>
      </c>
      <c r="O142" s="114"/>
      <c r="P142" s="1">
        <v>5332688</v>
      </c>
    </row>
    <row r="143" spans="1:16" ht="16.5" customHeight="1" x14ac:dyDescent="0.2">
      <c r="A143" s="29" t="s">
        <v>212</v>
      </c>
      <c r="B143" s="7"/>
      <c r="C143" s="29"/>
      <c r="D143" s="29"/>
      <c r="E143" s="29"/>
      <c r="F143" s="29"/>
      <c r="G143" s="29"/>
      <c r="H143" s="30">
        <v>17</v>
      </c>
      <c r="I143" s="30"/>
      <c r="J143" s="31">
        <v>-19996458</v>
      </c>
      <c r="K143" s="30"/>
      <c r="L143" s="31">
        <v>-14892653</v>
      </c>
      <c r="M143" s="32"/>
      <c r="N143" s="31">
        <v>-19996458</v>
      </c>
      <c r="O143" s="31"/>
      <c r="P143" s="31">
        <v>-14892653</v>
      </c>
    </row>
    <row r="144" spans="1:16" ht="16.5" customHeight="1" x14ac:dyDescent="0.2">
      <c r="A144" s="7" t="s">
        <v>77</v>
      </c>
      <c r="B144" s="29"/>
      <c r="C144" s="29"/>
      <c r="D144" s="29"/>
      <c r="E144" s="29"/>
      <c r="F144" s="29"/>
      <c r="G144" s="29"/>
      <c r="H144" s="30"/>
      <c r="I144" s="30"/>
      <c r="J144" s="5">
        <v>-818239</v>
      </c>
      <c r="K144" s="113"/>
      <c r="L144" s="5">
        <v>-567971</v>
      </c>
      <c r="M144" s="113"/>
      <c r="N144" s="5">
        <v>0</v>
      </c>
      <c r="O144" s="114"/>
      <c r="P144" s="5">
        <v>0</v>
      </c>
    </row>
    <row r="145" spans="1:16" ht="16.5" customHeight="1" x14ac:dyDescent="0.2">
      <c r="A145" s="11"/>
      <c r="B145" s="11"/>
      <c r="C145" s="11"/>
      <c r="D145" s="11"/>
      <c r="E145" s="11"/>
      <c r="F145" s="11"/>
      <c r="G145" s="11"/>
      <c r="H145" s="12"/>
      <c r="I145" s="12"/>
      <c r="J145" s="12"/>
      <c r="K145" s="12"/>
      <c r="L145" s="12"/>
      <c r="M145" s="14"/>
      <c r="N145" s="13"/>
      <c r="O145" s="13"/>
      <c r="P145" s="13"/>
    </row>
    <row r="146" spans="1:16" ht="16.5" customHeight="1" x14ac:dyDescent="0.2">
      <c r="A146" s="29" t="s">
        <v>78</v>
      </c>
      <c r="B146" s="29"/>
      <c r="C146" s="29"/>
      <c r="D146" s="29"/>
      <c r="E146" s="29"/>
      <c r="F146" s="29"/>
      <c r="G146" s="29"/>
      <c r="H146" s="30"/>
      <c r="I146" s="30"/>
      <c r="J146" s="31">
        <f>SUM(J132:J144)</f>
        <v>1711911359</v>
      </c>
      <c r="K146" s="31"/>
      <c r="L146" s="31">
        <f>SUM(L132:L144)</f>
        <v>1685848625</v>
      </c>
      <c r="M146" s="31"/>
      <c r="N146" s="31">
        <f>SUM(N132:N144)</f>
        <v>1730310040</v>
      </c>
      <c r="O146" s="31"/>
      <c r="P146" s="31">
        <f>SUM(P132:P144)</f>
        <v>1688611946</v>
      </c>
    </row>
    <row r="147" spans="1:16" ht="16.5" customHeight="1" x14ac:dyDescent="0.2">
      <c r="A147" s="29" t="s">
        <v>79</v>
      </c>
      <c r="B147" s="29"/>
      <c r="C147" s="29"/>
      <c r="D147" s="29"/>
      <c r="E147" s="29"/>
      <c r="F147" s="29"/>
      <c r="G147" s="29"/>
      <c r="H147" s="30"/>
      <c r="I147" s="30"/>
      <c r="J147" s="5">
        <v>114112</v>
      </c>
      <c r="K147" s="113"/>
      <c r="L147" s="5">
        <v>123387</v>
      </c>
      <c r="M147" s="114"/>
      <c r="N147" s="5">
        <v>0</v>
      </c>
      <c r="O147" s="116"/>
      <c r="P147" s="5">
        <v>0</v>
      </c>
    </row>
    <row r="148" spans="1:16" ht="16.5" customHeight="1" x14ac:dyDescent="0.2">
      <c r="A148" s="11"/>
      <c r="B148" s="11"/>
      <c r="C148" s="11"/>
      <c r="D148" s="11"/>
      <c r="E148" s="11"/>
      <c r="F148" s="11"/>
      <c r="G148" s="11"/>
      <c r="H148" s="12"/>
      <c r="I148" s="12"/>
      <c r="J148" s="12"/>
      <c r="K148" s="12"/>
      <c r="L148" s="12"/>
      <c r="M148" s="14"/>
      <c r="N148" s="13"/>
      <c r="O148" s="13"/>
      <c r="P148" s="13"/>
    </row>
    <row r="149" spans="1:16" ht="16.5" customHeight="1" x14ac:dyDescent="0.2">
      <c r="A149" s="34" t="s">
        <v>80</v>
      </c>
      <c r="B149" s="29"/>
      <c r="C149" s="29"/>
      <c r="D149" s="29"/>
      <c r="E149" s="29"/>
      <c r="F149" s="29"/>
      <c r="G149" s="29"/>
      <c r="H149" s="30"/>
      <c r="I149" s="30"/>
      <c r="J149" s="33">
        <f>+SUM(J146:J147)</f>
        <v>1712025471</v>
      </c>
      <c r="K149" s="30"/>
      <c r="L149" s="33">
        <f>+SUM(L146:L147)</f>
        <v>1685972012</v>
      </c>
      <c r="M149" s="32"/>
      <c r="N149" s="33">
        <f>+SUM(N146:N147)</f>
        <v>1730310040</v>
      </c>
      <c r="O149" s="31"/>
      <c r="P149" s="33">
        <f>+SUM(P146:P147)</f>
        <v>1688611946</v>
      </c>
    </row>
    <row r="150" spans="1:16" ht="16.5" customHeight="1" x14ac:dyDescent="0.2">
      <c r="A150" s="11"/>
      <c r="B150" s="11"/>
      <c r="C150" s="11"/>
      <c r="D150" s="11"/>
      <c r="E150" s="11"/>
      <c r="F150" s="11"/>
      <c r="G150" s="11"/>
      <c r="H150" s="12"/>
      <c r="I150" s="12"/>
      <c r="J150" s="12"/>
      <c r="K150" s="12"/>
      <c r="L150" s="12"/>
      <c r="M150" s="14"/>
      <c r="N150" s="13"/>
      <c r="O150" s="13"/>
      <c r="P150" s="13"/>
    </row>
    <row r="151" spans="1:16" ht="16.5" customHeight="1" thickBot="1" x14ac:dyDescent="0.25">
      <c r="A151" s="34" t="s">
        <v>81</v>
      </c>
      <c r="B151" s="29"/>
      <c r="C151" s="29"/>
      <c r="D151" s="29"/>
      <c r="E151" s="29"/>
      <c r="F151" s="29"/>
      <c r="G151" s="29"/>
      <c r="H151" s="30"/>
      <c r="I151" s="30"/>
      <c r="J151" s="39">
        <f>SUM(J149,J97)</f>
        <v>4399314624</v>
      </c>
      <c r="K151" s="30"/>
      <c r="L151" s="39">
        <f>SUM(L149,L97)</f>
        <v>4303591443</v>
      </c>
      <c r="M151" s="32"/>
      <c r="N151" s="39">
        <f>SUM(N149,N97)</f>
        <v>2757259502</v>
      </c>
      <c r="O151" s="31"/>
      <c r="P151" s="39">
        <f>SUM(P149,P97)</f>
        <v>2738349571</v>
      </c>
    </row>
    <row r="152" spans="1:16" ht="15" customHeight="1" thickTop="1" x14ac:dyDescent="0.2">
      <c r="A152" s="11"/>
      <c r="B152" s="29"/>
      <c r="C152" s="29"/>
      <c r="D152" s="29"/>
      <c r="E152" s="29"/>
      <c r="F152" s="29"/>
      <c r="G152" s="29"/>
      <c r="H152" s="30"/>
      <c r="I152" s="30"/>
      <c r="J152" s="48"/>
      <c r="K152" s="48"/>
      <c r="L152" s="48"/>
      <c r="M152" s="48"/>
      <c r="N152" s="48"/>
      <c r="O152" s="48"/>
      <c r="P152" s="48"/>
    </row>
    <row r="153" spans="1:16" ht="15" customHeight="1" x14ac:dyDescent="0.2">
      <c r="A153" s="11"/>
      <c r="B153" s="29"/>
      <c r="C153" s="29"/>
      <c r="D153" s="29"/>
      <c r="E153" s="29"/>
      <c r="F153" s="29"/>
      <c r="G153" s="29"/>
      <c r="H153" s="30"/>
      <c r="I153" s="30"/>
      <c r="J153" s="31"/>
      <c r="K153" s="30"/>
      <c r="L153" s="31"/>
      <c r="M153" s="32"/>
      <c r="N153" s="31"/>
      <c r="O153" s="31"/>
      <c r="P153" s="31"/>
    </row>
    <row r="154" spans="1:16" ht="15" customHeight="1" x14ac:dyDescent="0.2">
      <c r="A154" s="11"/>
      <c r="B154" s="29"/>
      <c r="C154" s="29"/>
      <c r="D154" s="29"/>
      <c r="E154" s="29"/>
      <c r="F154" s="29"/>
      <c r="G154" s="29"/>
      <c r="H154" s="30"/>
      <c r="I154" s="30"/>
      <c r="J154" s="31"/>
      <c r="K154" s="30"/>
      <c r="L154" s="31"/>
      <c r="M154" s="32"/>
      <c r="N154" s="31"/>
      <c r="O154" s="31"/>
      <c r="P154" s="31"/>
    </row>
    <row r="155" spans="1:16" ht="15" customHeight="1" x14ac:dyDescent="0.2">
      <c r="A155" s="11"/>
      <c r="B155" s="29"/>
      <c r="C155" s="29"/>
      <c r="D155" s="29"/>
      <c r="E155" s="29"/>
      <c r="F155" s="29"/>
      <c r="G155" s="29"/>
      <c r="H155" s="30"/>
      <c r="I155" s="30"/>
      <c r="J155" s="31"/>
      <c r="K155" s="30"/>
      <c r="L155" s="31"/>
      <c r="M155" s="32"/>
      <c r="N155" s="31"/>
      <c r="O155" s="31"/>
      <c r="P155" s="31"/>
    </row>
    <row r="156" spans="1:16" ht="15" customHeight="1" x14ac:dyDescent="0.2">
      <c r="A156" s="11"/>
      <c r="B156" s="29"/>
      <c r="C156" s="29"/>
      <c r="D156" s="29"/>
      <c r="E156" s="29"/>
      <c r="F156" s="29"/>
      <c r="G156" s="29"/>
      <c r="H156" s="30"/>
      <c r="I156" s="30"/>
      <c r="J156" s="31"/>
      <c r="K156" s="30"/>
      <c r="L156" s="31"/>
      <c r="M156" s="32"/>
      <c r="N156" s="31"/>
      <c r="O156" s="31"/>
      <c r="P156" s="31"/>
    </row>
    <row r="157" spans="1:16" ht="8.4499999999999993" customHeight="1" x14ac:dyDescent="0.2">
      <c r="A157" s="40"/>
      <c r="B157" s="40"/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</row>
    <row r="158" spans="1:16" ht="16.5" customHeight="1" x14ac:dyDescent="0.2">
      <c r="A158" s="160" t="s">
        <v>38</v>
      </c>
      <c r="B158" s="161"/>
      <c r="C158" s="161"/>
      <c r="D158" s="161"/>
      <c r="E158" s="161"/>
      <c r="F158" s="161"/>
      <c r="G158" s="161"/>
      <c r="H158" s="161"/>
      <c r="I158" s="161"/>
      <c r="J158" s="161"/>
      <c r="K158" s="161"/>
      <c r="L158" s="161"/>
      <c r="M158" s="161"/>
      <c r="N158" s="161"/>
      <c r="O158" s="161"/>
      <c r="P158" s="161"/>
    </row>
    <row r="159" spans="1:16" ht="16.5" customHeight="1" x14ac:dyDescent="0.2">
      <c r="A159" s="162" t="s">
        <v>290</v>
      </c>
      <c r="B159" s="162"/>
      <c r="C159" s="162"/>
      <c r="D159" s="162"/>
      <c r="E159" s="162"/>
      <c r="F159" s="162"/>
      <c r="G159" s="162"/>
      <c r="H159" s="162"/>
      <c r="I159" s="162"/>
      <c r="J159" s="162"/>
      <c r="K159" s="162"/>
      <c r="L159" s="162"/>
      <c r="M159" s="162"/>
      <c r="N159" s="162"/>
      <c r="O159" s="162"/>
      <c r="P159" s="162"/>
    </row>
    <row r="160" spans="1:16" ht="13.9" customHeight="1" x14ac:dyDescent="0.2">
      <c r="A160" s="40"/>
      <c r="B160" s="40"/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</row>
    <row r="161" spans="1:16" ht="10.15" customHeight="1" x14ac:dyDescent="0.2">
      <c r="A161" s="40"/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</row>
    <row r="162" spans="1:16" ht="21.95" customHeight="1" x14ac:dyDescent="0.2">
      <c r="A162" s="44" t="str">
        <f>A55</f>
        <v>The accompanying notes form part of this interim financial information.</v>
      </c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9"/>
      <c r="M162" s="49"/>
      <c r="N162" s="49"/>
      <c r="O162" s="49"/>
      <c r="P162" s="49"/>
    </row>
    <row r="166" spans="1:16" ht="15" customHeight="1" x14ac:dyDescent="0.2">
      <c r="J166" s="146"/>
    </row>
  </sheetData>
  <mergeCells count="20">
    <mergeCell ref="A74:G74"/>
    <mergeCell ref="J6:L6"/>
    <mergeCell ref="N6:P6"/>
    <mergeCell ref="J7:L7"/>
    <mergeCell ref="N7:P7"/>
    <mergeCell ref="A52:P52"/>
    <mergeCell ref="A53:P53"/>
    <mergeCell ref="J61:L61"/>
    <mergeCell ref="N61:P61"/>
    <mergeCell ref="J62:L62"/>
    <mergeCell ref="N62:P62"/>
    <mergeCell ref="A72:G72"/>
    <mergeCell ref="A158:P158"/>
    <mergeCell ref="A159:P159"/>
    <mergeCell ref="A105:P105"/>
    <mergeCell ref="A106:P106"/>
    <mergeCell ref="J114:L114"/>
    <mergeCell ref="N114:P114"/>
    <mergeCell ref="J115:L115"/>
    <mergeCell ref="N115:P115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5" max="15" man="1"/>
    <brk id="10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AB805-C642-4AAF-8985-92240CBB0DAB}">
  <dimension ref="A1:L115"/>
  <sheetViews>
    <sheetView view="pageBreakPreview" topLeftCell="A66" zoomScaleNormal="90" zoomScaleSheetLayoutView="100" workbookViewId="0">
      <selection activeCell="F40" sqref="F40"/>
    </sheetView>
  </sheetViews>
  <sheetFormatPr defaultColWidth="10.140625" defaultRowHeight="16.5" customHeight="1" x14ac:dyDescent="0.2"/>
  <cols>
    <col min="1" max="2" width="1.7109375" style="15" customWidth="1"/>
    <col min="3" max="3" width="47.28515625" style="15" customWidth="1"/>
    <col min="4" max="4" width="6" style="117" customWidth="1"/>
    <col min="5" max="5" width="0.85546875" style="15" customWidth="1"/>
    <col min="6" max="6" width="13.7109375" style="15" customWidth="1"/>
    <col min="7" max="7" width="0.7109375" style="15" customWidth="1"/>
    <col min="8" max="8" width="13.7109375" style="15" customWidth="1"/>
    <col min="9" max="9" width="0.7109375" style="15" customWidth="1"/>
    <col min="10" max="10" width="13.7109375" style="15" customWidth="1"/>
    <col min="11" max="11" width="0.7109375" style="15" customWidth="1"/>
    <col min="12" max="12" width="13.7109375" style="15" customWidth="1"/>
    <col min="13" max="16384" width="10.140625" style="15"/>
  </cols>
  <sheetData>
    <row r="1" spans="1:12" ht="16.5" customHeight="1" x14ac:dyDescent="0.2">
      <c r="A1" s="34" t="str">
        <f>'2-4'!A109</f>
        <v>ALT Telecom Public Company Limited</v>
      </c>
      <c r="B1" s="34"/>
      <c r="C1" s="34"/>
      <c r="D1" s="12"/>
      <c r="E1" s="102"/>
      <c r="F1" s="102"/>
      <c r="G1" s="102"/>
      <c r="H1" s="102"/>
      <c r="I1" s="102"/>
      <c r="J1" s="32"/>
      <c r="K1" s="7"/>
      <c r="L1" s="32"/>
    </row>
    <row r="2" spans="1:12" ht="16.5" customHeight="1" x14ac:dyDescent="0.2">
      <c r="A2" s="91" t="s">
        <v>82</v>
      </c>
      <c r="B2" s="91"/>
      <c r="C2" s="91"/>
      <c r="D2" s="21"/>
      <c r="E2" s="32"/>
      <c r="F2" s="32"/>
      <c r="G2" s="32"/>
      <c r="H2" s="32"/>
      <c r="I2" s="32"/>
      <c r="J2" s="32"/>
      <c r="K2" s="7"/>
      <c r="L2" s="32"/>
    </row>
    <row r="3" spans="1:12" ht="16.5" customHeight="1" x14ac:dyDescent="0.2">
      <c r="A3" s="103" t="s">
        <v>247</v>
      </c>
      <c r="B3" s="103"/>
      <c r="C3" s="103"/>
      <c r="D3" s="23"/>
      <c r="E3" s="46"/>
      <c r="F3" s="46"/>
      <c r="G3" s="46"/>
      <c r="H3" s="46"/>
      <c r="I3" s="46"/>
      <c r="J3" s="46"/>
      <c r="K3" s="104"/>
      <c r="L3" s="46"/>
    </row>
    <row r="4" spans="1:12" ht="16.5" customHeight="1" x14ac:dyDescent="0.2">
      <c r="A4" s="7"/>
      <c r="B4" s="40"/>
      <c r="C4" s="40"/>
      <c r="D4" s="22"/>
      <c r="E4" s="105"/>
      <c r="F4" s="105"/>
      <c r="G4" s="105"/>
      <c r="H4" s="105"/>
      <c r="I4" s="105"/>
      <c r="J4" s="105"/>
      <c r="K4" s="7"/>
      <c r="L4" s="105"/>
    </row>
    <row r="5" spans="1:12" ht="16.5" customHeight="1" x14ac:dyDescent="0.2">
      <c r="A5" s="7"/>
      <c r="B5" s="40"/>
      <c r="C5" s="40"/>
      <c r="D5" s="22"/>
      <c r="E5" s="105"/>
      <c r="F5" s="105"/>
      <c r="G5" s="105"/>
      <c r="H5" s="105"/>
      <c r="I5" s="105"/>
      <c r="J5" s="105"/>
      <c r="K5" s="7"/>
      <c r="L5" s="105"/>
    </row>
    <row r="6" spans="1:12" ht="16.5" customHeight="1" x14ac:dyDescent="0.2">
      <c r="A6" s="7"/>
      <c r="B6" s="7"/>
      <c r="C6" s="7"/>
      <c r="D6" s="22"/>
      <c r="E6" s="31"/>
      <c r="F6" s="163" t="s">
        <v>2</v>
      </c>
      <c r="G6" s="161"/>
      <c r="H6" s="161"/>
      <c r="I6" s="14"/>
      <c r="J6" s="164" t="s">
        <v>3</v>
      </c>
      <c r="K6" s="161"/>
      <c r="L6" s="161"/>
    </row>
    <row r="7" spans="1:12" ht="16.5" customHeight="1" x14ac:dyDescent="0.2">
      <c r="A7" s="7"/>
      <c r="B7" s="7"/>
      <c r="C7" s="7"/>
      <c r="D7" s="22"/>
      <c r="E7" s="31"/>
      <c r="F7" s="165" t="s">
        <v>4</v>
      </c>
      <c r="G7" s="166"/>
      <c r="H7" s="166"/>
      <c r="I7" s="22"/>
      <c r="J7" s="167" t="s">
        <v>4</v>
      </c>
      <c r="K7" s="166"/>
      <c r="L7" s="166"/>
    </row>
    <row r="8" spans="1:12" ht="16.5" customHeight="1" x14ac:dyDescent="0.2">
      <c r="A8" s="7"/>
      <c r="B8" s="7"/>
      <c r="C8" s="7"/>
      <c r="D8" s="22"/>
      <c r="E8" s="38"/>
      <c r="F8" s="26" t="s">
        <v>227</v>
      </c>
      <c r="G8" s="28"/>
      <c r="H8" s="26" t="s">
        <v>8</v>
      </c>
      <c r="I8" s="27"/>
      <c r="J8" s="26" t="s">
        <v>227</v>
      </c>
      <c r="K8" s="28"/>
      <c r="L8" s="26" t="s">
        <v>8</v>
      </c>
    </row>
    <row r="9" spans="1:12" ht="16.5" customHeight="1" x14ac:dyDescent="0.2">
      <c r="A9" s="7"/>
      <c r="B9" s="7"/>
      <c r="C9" s="7"/>
      <c r="D9" s="23" t="s">
        <v>83</v>
      </c>
      <c r="E9" s="7"/>
      <c r="F9" s="106" t="s">
        <v>10</v>
      </c>
      <c r="G9" s="92"/>
      <c r="H9" s="106" t="s">
        <v>10</v>
      </c>
      <c r="I9" s="7"/>
      <c r="J9" s="106" t="s">
        <v>10</v>
      </c>
      <c r="K9" s="92"/>
      <c r="L9" s="106" t="s">
        <v>10</v>
      </c>
    </row>
    <row r="10" spans="1:12" ht="12" customHeight="1" x14ac:dyDescent="0.2">
      <c r="A10" s="7"/>
      <c r="B10" s="7"/>
      <c r="C10" s="7"/>
      <c r="D10" s="21"/>
      <c r="E10" s="7"/>
      <c r="F10" s="92"/>
      <c r="G10" s="92"/>
      <c r="H10" s="92"/>
      <c r="I10" s="7"/>
      <c r="J10" s="92"/>
      <c r="K10" s="92"/>
      <c r="L10" s="92"/>
    </row>
    <row r="11" spans="1:12" ht="16.5" customHeight="1" x14ac:dyDescent="0.2">
      <c r="A11" s="91" t="s">
        <v>84</v>
      </c>
      <c r="B11" s="91"/>
      <c r="C11" s="91"/>
      <c r="D11" s="21"/>
      <c r="E11" s="31"/>
      <c r="F11" s="31"/>
      <c r="G11" s="31"/>
      <c r="H11" s="31"/>
      <c r="I11" s="31"/>
      <c r="J11" s="7"/>
      <c r="K11" s="7"/>
      <c r="L11" s="7"/>
    </row>
    <row r="12" spans="1:12" ht="12" customHeight="1" x14ac:dyDescent="0.2">
      <c r="A12" s="7"/>
      <c r="B12" s="7"/>
      <c r="C12" s="7"/>
      <c r="D12" s="22"/>
      <c r="E12" s="7"/>
      <c r="F12" s="92"/>
      <c r="G12" s="92"/>
      <c r="H12" s="92"/>
      <c r="I12" s="7"/>
      <c r="J12" s="92"/>
      <c r="K12" s="92"/>
      <c r="L12" s="92"/>
    </row>
    <row r="13" spans="1:12" ht="16.5" customHeight="1" x14ac:dyDescent="0.2">
      <c r="A13" s="40" t="s">
        <v>85</v>
      </c>
      <c r="B13" s="40"/>
      <c r="C13" s="40"/>
      <c r="D13" s="22"/>
      <c r="E13" s="13"/>
      <c r="F13" s="31">
        <v>133673255</v>
      </c>
      <c r="G13" s="22"/>
      <c r="H13" s="119">
        <v>87264441</v>
      </c>
      <c r="I13" s="120"/>
      <c r="J13" s="31">
        <v>10023064</v>
      </c>
      <c r="K13" s="120"/>
      <c r="L13" s="121">
        <v>20123822</v>
      </c>
    </row>
    <row r="14" spans="1:12" ht="16.5" customHeight="1" x14ac:dyDescent="0.2">
      <c r="A14" s="40" t="s">
        <v>86</v>
      </c>
      <c r="B14" s="40"/>
      <c r="C14" s="40"/>
      <c r="D14" s="22"/>
      <c r="E14" s="107"/>
      <c r="F14" s="31">
        <v>108376448</v>
      </c>
      <c r="G14" s="22"/>
      <c r="H14" s="119">
        <v>149754450</v>
      </c>
      <c r="I14" s="120"/>
      <c r="J14" s="119">
        <v>55540462</v>
      </c>
      <c r="K14" s="120"/>
      <c r="L14" s="121">
        <v>42712406</v>
      </c>
    </row>
    <row r="15" spans="1:12" ht="16.5" customHeight="1" x14ac:dyDescent="0.2">
      <c r="A15" s="40" t="s">
        <v>87</v>
      </c>
      <c r="B15" s="40"/>
      <c r="C15" s="40"/>
      <c r="D15" s="22"/>
      <c r="E15" s="31"/>
      <c r="F15" s="33">
        <v>181537865</v>
      </c>
      <c r="G15" s="31"/>
      <c r="H15" s="112">
        <v>152204250</v>
      </c>
      <c r="I15" s="119"/>
      <c r="J15" s="112">
        <v>20420888</v>
      </c>
      <c r="K15" s="119"/>
      <c r="L15" s="122">
        <v>18224393</v>
      </c>
    </row>
    <row r="16" spans="1:12" ht="12" customHeight="1" x14ac:dyDescent="0.2">
      <c r="A16" s="7"/>
      <c r="B16" s="7"/>
      <c r="C16" s="7"/>
      <c r="D16" s="22"/>
      <c r="E16" s="7"/>
      <c r="F16" s="92"/>
      <c r="G16" s="92"/>
      <c r="H16" s="92"/>
      <c r="I16" s="7"/>
      <c r="J16" s="92"/>
      <c r="K16" s="92"/>
      <c r="L16" s="92"/>
    </row>
    <row r="17" spans="1:12" ht="16.5" customHeight="1" x14ac:dyDescent="0.2">
      <c r="A17" s="91" t="s">
        <v>88</v>
      </c>
      <c r="B17" s="91"/>
      <c r="C17" s="91"/>
      <c r="D17" s="21"/>
      <c r="E17" s="31"/>
      <c r="F17" s="33">
        <f>+SUM(F13:F15)</f>
        <v>423587568</v>
      </c>
      <c r="G17" s="31"/>
      <c r="H17" s="33">
        <f>+SUM(H13:H15)</f>
        <v>389223141</v>
      </c>
      <c r="I17" s="31"/>
      <c r="J17" s="33">
        <f>+SUM(J13:J15)</f>
        <v>85984414</v>
      </c>
      <c r="K17" s="7"/>
      <c r="L17" s="33">
        <f>+SUM(L13:L15)</f>
        <v>81060621</v>
      </c>
    </row>
    <row r="18" spans="1:12" ht="12" customHeight="1" x14ac:dyDescent="0.2">
      <c r="A18" s="91"/>
      <c r="B18" s="91"/>
      <c r="C18" s="91"/>
      <c r="D18" s="21"/>
      <c r="E18" s="31"/>
      <c r="F18" s="31"/>
      <c r="G18" s="31"/>
      <c r="H18" s="31"/>
      <c r="I18" s="31"/>
      <c r="J18" s="31"/>
      <c r="K18" s="7"/>
      <c r="L18" s="31"/>
    </row>
    <row r="19" spans="1:12" ht="16.5" customHeight="1" x14ac:dyDescent="0.2">
      <c r="A19" s="91" t="s">
        <v>89</v>
      </c>
      <c r="B19" s="91"/>
      <c r="C19" s="91"/>
      <c r="D19" s="21"/>
      <c r="E19" s="31"/>
      <c r="F19" s="31"/>
      <c r="G19" s="31"/>
      <c r="H19" s="31"/>
      <c r="I19" s="31"/>
      <c r="J19" s="7"/>
      <c r="K19" s="7"/>
      <c r="L19" s="7"/>
    </row>
    <row r="20" spans="1:12" ht="12" customHeight="1" x14ac:dyDescent="0.2">
      <c r="A20" s="7"/>
      <c r="B20" s="7"/>
      <c r="C20" s="7"/>
      <c r="D20" s="22"/>
      <c r="E20" s="7"/>
      <c r="F20" s="92"/>
      <c r="G20" s="92"/>
      <c r="H20" s="92"/>
      <c r="I20" s="7"/>
      <c r="J20" s="92"/>
      <c r="K20" s="92"/>
      <c r="L20" s="92"/>
    </row>
    <row r="21" spans="1:12" ht="16.5" customHeight="1" x14ac:dyDescent="0.2">
      <c r="A21" s="40" t="s">
        <v>90</v>
      </c>
      <c r="B21" s="40"/>
      <c r="C21" s="40"/>
      <c r="D21" s="22"/>
      <c r="E21" s="31"/>
      <c r="F21" s="31">
        <v>-114514016</v>
      </c>
      <c r="G21" s="31"/>
      <c r="H21" s="119">
        <v>-75441506</v>
      </c>
      <c r="I21" s="119"/>
      <c r="J21" s="119">
        <v>-5350838</v>
      </c>
      <c r="K21" s="123"/>
      <c r="L21" s="119">
        <v>-17481345</v>
      </c>
    </row>
    <row r="22" spans="1:12" ht="16.5" customHeight="1" x14ac:dyDescent="0.2">
      <c r="A22" s="40" t="s">
        <v>91</v>
      </c>
      <c r="B22" s="40"/>
      <c r="C22" s="40"/>
      <c r="D22" s="22"/>
      <c r="E22" s="31"/>
      <c r="F22" s="31">
        <v>-81374263</v>
      </c>
      <c r="G22" s="31"/>
      <c r="H22" s="119">
        <v>-104051309</v>
      </c>
      <c r="I22" s="119"/>
      <c r="J22" s="119">
        <v>-45137732</v>
      </c>
      <c r="K22" s="123"/>
      <c r="L22" s="119">
        <v>-27846527</v>
      </c>
    </row>
    <row r="23" spans="1:12" ht="16.5" customHeight="1" x14ac:dyDescent="0.2">
      <c r="A23" s="40" t="s">
        <v>92</v>
      </c>
      <c r="B23" s="40"/>
      <c r="C23" s="40"/>
      <c r="D23" s="22"/>
      <c r="E23" s="31"/>
      <c r="F23" s="101">
        <v>-149775187</v>
      </c>
      <c r="G23" s="31"/>
      <c r="H23" s="124">
        <v>-138858864</v>
      </c>
      <c r="I23" s="119"/>
      <c r="J23" s="112">
        <v>-14529269</v>
      </c>
      <c r="K23" s="123"/>
      <c r="L23" s="124">
        <v>-16078816</v>
      </c>
    </row>
    <row r="24" spans="1:12" ht="12" customHeight="1" x14ac:dyDescent="0.2">
      <c r="A24" s="7"/>
      <c r="B24" s="7"/>
      <c r="C24" s="7"/>
      <c r="D24" s="22"/>
      <c r="E24" s="7"/>
      <c r="F24" s="92"/>
      <c r="G24" s="92"/>
      <c r="H24" s="92"/>
      <c r="I24" s="7"/>
      <c r="J24" s="92"/>
      <c r="K24" s="92"/>
      <c r="L24" s="92"/>
    </row>
    <row r="25" spans="1:12" ht="16.5" customHeight="1" x14ac:dyDescent="0.2">
      <c r="A25" s="91" t="s">
        <v>93</v>
      </c>
      <c r="B25" s="91"/>
      <c r="C25" s="91"/>
      <c r="D25" s="21"/>
      <c r="E25" s="31"/>
      <c r="F25" s="33">
        <f>SUM(F21:F23)</f>
        <v>-345663466</v>
      </c>
      <c r="G25" s="31"/>
      <c r="H25" s="33">
        <f>SUM(H21:H23)</f>
        <v>-318351679</v>
      </c>
      <c r="I25" s="31"/>
      <c r="J25" s="33">
        <f>SUM(J21:J23)</f>
        <v>-65017839</v>
      </c>
      <c r="K25" s="7"/>
      <c r="L25" s="33">
        <f>SUM(L21:L23)</f>
        <v>-61406688</v>
      </c>
    </row>
    <row r="26" spans="1:12" ht="12" customHeight="1" x14ac:dyDescent="0.2">
      <c r="A26" s="7"/>
      <c r="B26" s="7"/>
      <c r="C26" s="7"/>
      <c r="D26" s="22"/>
      <c r="E26" s="13"/>
      <c r="F26" s="13"/>
      <c r="G26" s="13"/>
      <c r="H26" s="13"/>
      <c r="I26" s="13"/>
      <c r="J26" s="38"/>
      <c r="K26" s="38"/>
      <c r="L26" s="38"/>
    </row>
    <row r="27" spans="1:12" ht="16.5" customHeight="1" x14ac:dyDescent="0.2">
      <c r="A27" s="34" t="s">
        <v>94</v>
      </c>
      <c r="B27" s="34"/>
      <c r="C27" s="34"/>
      <c r="D27" s="12"/>
      <c r="E27" s="31"/>
      <c r="F27" s="31">
        <f>SUM(F17,F25)</f>
        <v>77924102</v>
      </c>
      <c r="G27" s="21"/>
      <c r="H27" s="31">
        <f>SUM(H17,H25)</f>
        <v>70871462</v>
      </c>
      <c r="I27" s="21"/>
      <c r="J27" s="31">
        <f>SUM(J17,J25)</f>
        <v>20966575</v>
      </c>
      <c r="K27" s="95"/>
      <c r="L27" s="31">
        <f>SUM(L17,L25)</f>
        <v>19653933</v>
      </c>
    </row>
    <row r="28" spans="1:12" ht="16.5" customHeight="1" x14ac:dyDescent="0.2">
      <c r="A28" s="40" t="s">
        <v>95</v>
      </c>
      <c r="B28" s="40"/>
      <c r="C28" s="40"/>
      <c r="D28" s="22"/>
      <c r="E28" s="31"/>
      <c r="F28" s="38">
        <v>7086284</v>
      </c>
      <c r="G28" s="22"/>
      <c r="H28" s="125">
        <v>6501318</v>
      </c>
      <c r="I28" s="120"/>
      <c r="J28" s="31">
        <v>7840043</v>
      </c>
      <c r="K28" s="120"/>
      <c r="L28" s="119">
        <v>10707238</v>
      </c>
    </row>
    <row r="29" spans="1:12" ht="16.5" customHeight="1" x14ac:dyDescent="0.2">
      <c r="A29" s="40" t="s">
        <v>96</v>
      </c>
      <c r="B29" s="40"/>
      <c r="C29" s="40"/>
      <c r="D29" s="22"/>
      <c r="E29" s="31"/>
      <c r="F29" s="31">
        <v>-16340325</v>
      </c>
      <c r="G29" s="22"/>
      <c r="H29" s="119">
        <v>-23937298</v>
      </c>
      <c r="I29" s="120"/>
      <c r="J29" s="31">
        <v>-7021492</v>
      </c>
      <c r="K29" s="120"/>
      <c r="L29" s="119">
        <v>-12903923</v>
      </c>
    </row>
    <row r="30" spans="1:12" ht="16.5" customHeight="1" x14ac:dyDescent="0.2">
      <c r="A30" s="40" t="s">
        <v>97</v>
      </c>
      <c r="B30" s="40"/>
      <c r="C30" s="40"/>
      <c r="D30" s="22"/>
      <c r="E30" s="31"/>
      <c r="F30" s="31">
        <v>-28268642</v>
      </c>
      <c r="G30" s="22"/>
      <c r="H30" s="119">
        <v>-25460000</v>
      </c>
      <c r="I30" s="120"/>
      <c r="J30" s="31">
        <v>-12610672</v>
      </c>
      <c r="K30" s="120"/>
      <c r="L30" s="119">
        <v>-14603179</v>
      </c>
    </row>
    <row r="31" spans="1:12" ht="16.5" customHeight="1" x14ac:dyDescent="0.2">
      <c r="A31" s="40" t="s">
        <v>266</v>
      </c>
      <c r="B31" s="40"/>
      <c r="C31" s="40"/>
      <c r="D31" s="22"/>
      <c r="E31" s="31"/>
      <c r="F31" s="31">
        <v>2848962</v>
      </c>
      <c r="G31" s="22"/>
      <c r="H31" s="119">
        <v>10289004</v>
      </c>
      <c r="I31" s="120"/>
      <c r="J31" s="31">
        <v>1458124</v>
      </c>
      <c r="K31" s="120"/>
      <c r="L31" s="119">
        <v>7424867</v>
      </c>
    </row>
    <row r="32" spans="1:12" ht="16.5" customHeight="1" x14ac:dyDescent="0.2">
      <c r="A32" s="40" t="s">
        <v>98</v>
      </c>
      <c r="B32" s="40"/>
      <c r="C32" s="40"/>
      <c r="D32" s="22"/>
      <c r="E32" s="31"/>
      <c r="F32" s="31">
        <v>-1901399</v>
      </c>
      <c r="G32" s="22"/>
      <c r="H32" s="119">
        <v>67625584</v>
      </c>
      <c r="I32" s="120"/>
      <c r="J32" s="31">
        <v>-259330</v>
      </c>
      <c r="K32" s="120"/>
      <c r="L32" s="119">
        <v>58196</v>
      </c>
    </row>
    <row r="33" spans="1:12" ht="16.5" customHeight="1" x14ac:dyDescent="0.2">
      <c r="A33" s="40" t="s">
        <v>267</v>
      </c>
      <c r="B33" s="40"/>
      <c r="C33" s="40"/>
      <c r="D33" s="15"/>
    </row>
    <row r="34" spans="1:12" ht="16.5" customHeight="1" x14ac:dyDescent="0.2">
      <c r="A34" s="126"/>
      <c r="B34" s="40" t="s">
        <v>258</v>
      </c>
      <c r="C34" s="40"/>
      <c r="D34" s="22">
        <v>10</v>
      </c>
      <c r="E34" s="31"/>
      <c r="F34" s="31">
        <v>0</v>
      </c>
      <c r="G34" s="22"/>
      <c r="H34" s="119" t="s">
        <v>15</v>
      </c>
      <c r="I34" s="120"/>
      <c r="J34" s="31">
        <v>-828125</v>
      </c>
      <c r="K34" s="120"/>
      <c r="L34" s="119">
        <v>11721000</v>
      </c>
    </row>
    <row r="35" spans="1:12" ht="16.5" customHeight="1" x14ac:dyDescent="0.2">
      <c r="A35" s="40" t="s">
        <v>268</v>
      </c>
      <c r="B35" s="40"/>
      <c r="C35" s="40"/>
      <c r="D35" s="22"/>
      <c r="E35" s="31"/>
      <c r="F35" s="31"/>
      <c r="G35" s="22"/>
      <c r="H35" s="31"/>
      <c r="I35" s="22"/>
      <c r="J35" s="31"/>
      <c r="K35" s="37"/>
      <c r="L35" s="31"/>
    </row>
    <row r="36" spans="1:12" ht="16.5" customHeight="1" x14ac:dyDescent="0.2">
      <c r="A36" s="40"/>
      <c r="B36" s="40" t="s">
        <v>99</v>
      </c>
      <c r="C36" s="40"/>
      <c r="D36" s="22"/>
      <c r="E36" s="31"/>
      <c r="F36" s="31">
        <v>-4940664</v>
      </c>
      <c r="G36" s="22"/>
      <c r="H36" s="119">
        <v>-1003386</v>
      </c>
      <c r="I36" s="120"/>
      <c r="J36" s="119">
        <v>0</v>
      </c>
      <c r="K36" s="120"/>
      <c r="L36" s="119" t="s">
        <v>15</v>
      </c>
    </row>
    <row r="37" spans="1:12" ht="16.5" customHeight="1" x14ac:dyDescent="0.2">
      <c r="A37" s="40" t="s">
        <v>100</v>
      </c>
      <c r="B37" s="40"/>
      <c r="C37" s="40"/>
      <c r="D37" s="22"/>
      <c r="E37" s="31"/>
      <c r="F37" s="33">
        <v>-13878325</v>
      </c>
      <c r="G37" s="22"/>
      <c r="H37" s="112">
        <v>-12836557</v>
      </c>
      <c r="I37" s="120"/>
      <c r="J37" s="112">
        <v>-4632511</v>
      </c>
      <c r="K37" s="120"/>
      <c r="L37" s="124">
        <v>-7814206</v>
      </c>
    </row>
    <row r="38" spans="1:12" ht="12" customHeight="1" x14ac:dyDescent="0.2">
      <c r="A38" s="7"/>
      <c r="B38" s="7"/>
      <c r="C38" s="7"/>
      <c r="D38" s="22"/>
      <c r="E38" s="7"/>
      <c r="F38" s="92"/>
      <c r="G38" s="92"/>
      <c r="H38" s="92"/>
      <c r="I38" s="7"/>
      <c r="J38" s="92"/>
      <c r="K38" s="92"/>
      <c r="L38" s="92"/>
    </row>
    <row r="39" spans="1:12" ht="16.5" customHeight="1" x14ac:dyDescent="0.2">
      <c r="A39" s="11" t="s">
        <v>232</v>
      </c>
      <c r="B39" s="11"/>
      <c r="C39" s="11"/>
      <c r="D39" s="12"/>
      <c r="E39" s="31"/>
      <c r="F39" s="31">
        <f>SUM(F27:F37)</f>
        <v>22529993</v>
      </c>
      <c r="G39" s="31"/>
      <c r="H39" s="31">
        <f>SUM(H27:H37)</f>
        <v>92050127</v>
      </c>
      <c r="I39" s="31"/>
      <c r="J39" s="31">
        <f>SUM(J27:J37)</f>
        <v>4912612</v>
      </c>
      <c r="K39" s="7"/>
      <c r="L39" s="31">
        <f>SUM(L27:L37)</f>
        <v>14243926</v>
      </c>
    </row>
    <row r="40" spans="1:12" ht="16.5" customHeight="1" x14ac:dyDescent="0.2">
      <c r="A40" s="29" t="s">
        <v>101</v>
      </c>
      <c r="B40" s="29"/>
      <c r="C40" s="29"/>
      <c r="D40" s="30"/>
      <c r="E40" s="31"/>
      <c r="F40" s="33">
        <v>-132285</v>
      </c>
      <c r="G40" s="22"/>
      <c r="H40" s="112">
        <v>-7337144</v>
      </c>
      <c r="I40" s="120"/>
      <c r="J40" s="112">
        <v>646401</v>
      </c>
      <c r="K40" s="120"/>
      <c r="L40" s="112">
        <v>-28424279</v>
      </c>
    </row>
    <row r="41" spans="1:12" ht="12" customHeight="1" x14ac:dyDescent="0.2">
      <c r="A41" s="11"/>
      <c r="B41" s="11"/>
      <c r="C41" s="11"/>
      <c r="D41" s="12"/>
      <c r="E41" s="31"/>
      <c r="F41" s="31"/>
      <c r="G41" s="31"/>
      <c r="H41" s="31"/>
      <c r="I41" s="31"/>
      <c r="J41" s="31"/>
      <c r="K41" s="7"/>
      <c r="L41" s="31"/>
    </row>
    <row r="42" spans="1:12" ht="16.5" customHeight="1" thickBot="1" x14ac:dyDescent="0.25">
      <c r="A42" s="11" t="s">
        <v>286</v>
      </c>
      <c r="B42" s="11"/>
      <c r="C42" s="11"/>
      <c r="D42" s="12"/>
      <c r="E42" s="31"/>
      <c r="F42" s="145">
        <f>SUM(F39:F40)</f>
        <v>22397708</v>
      </c>
      <c r="G42" s="31"/>
      <c r="H42" s="145">
        <f>SUM(H39:H40)</f>
        <v>84712983</v>
      </c>
      <c r="I42" s="31"/>
      <c r="J42" s="145">
        <f>SUM(J39:J40)</f>
        <v>5559013</v>
      </c>
      <c r="K42" s="7"/>
      <c r="L42" s="145">
        <f>SUM(L39:L40)</f>
        <v>-14180353</v>
      </c>
    </row>
    <row r="43" spans="1:12" ht="12" customHeight="1" thickTop="1" x14ac:dyDescent="0.2">
      <c r="A43" s="7"/>
      <c r="B43" s="7"/>
      <c r="C43" s="7"/>
      <c r="D43" s="22"/>
      <c r="E43" s="7"/>
      <c r="F43" s="92"/>
      <c r="G43" s="92"/>
      <c r="H43" s="92"/>
      <c r="I43" s="7"/>
      <c r="J43" s="92"/>
      <c r="K43" s="92"/>
      <c r="L43" s="92"/>
    </row>
    <row r="44" spans="1:12" ht="16.5" customHeight="1" x14ac:dyDescent="0.2">
      <c r="A44" s="6" t="s">
        <v>102</v>
      </c>
      <c r="B44" s="6"/>
      <c r="C44" s="7"/>
      <c r="D44" s="22"/>
      <c r="E44" s="7"/>
      <c r="F44" s="31"/>
      <c r="G44" s="22"/>
      <c r="H44" s="31"/>
      <c r="I44" s="22"/>
      <c r="J44" s="31"/>
      <c r="K44" s="95"/>
      <c r="L44" s="31"/>
    </row>
    <row r="45" spans="1:12" ht="16.5" customHeight="1" x14ac:dyDescent="0.2">
      <c r="A45" s="8" t="s">
        <v>103</v>
      </c>
      <c r="B45" s="6"/>
      <c r="C45" s="7"/>
      <c r="D45" s="22"/>
      <c r="E45" s="8"/>
      <c r="F45" s="31"/>
      <c r="G45" s="22"/>
      <c r="H45" s="31"/>
      <c r="I45" s="22"/>
      <c r="J45" s="31"/>
      <c r="K45" s="95"/>
      <c r="L45" s="31"/>
    </row>
    <row r="46" spans="1:12" ht="16.5" customHeight="1" x14ac:dyDescent="0.2">
      <c r="A46" s="7"/>
      <c r="B46" s="7" t="s">
        <v>283</v>
      </c>
      <c r="C46" s="6"/>
      <c r="D46" s="21"/>
      <c r="E46" s="7"/>
      <c r="F46" s="31"/>
      <c r="G46" s="22"/>
      <c r="H46" s="31"/>
      <c r="I46" s="22"/>
      <c r="J46" s="31"/>
      <c r="K46" s="95"/>
      <c r="L46" s="31"/>
    </row>
    <row r="47" spans="1:12" ht="16.5" customHeight="1" x14ac:dyDescent="0.2">
      <c r="A47" s="7"/>
      <c r="B47" s="7"/>
      <c r="C47" s="7" t="s">
        <v>105</v>
      </c>
      <c r="D47" s="22"/>
      <c r="E47" s="7"/>
      <c r="F47" s="112">
        <v>39682.177436937869</v>
      </c>
      <c r="G47" s="22"/>
      <c r="H47" s="112">
        <v>-132429</v>
      </c>
      <c r="I47" s="120"/>
      <c r="J47" s="112">
        <v>0</v>
      </c>
      <c r="K47" s="120"/>
      <c r="L47" s="112">
        <v>0</v>
      </c>
    </row>
    <row r="48" spans="1:12" ht="12" customHeight="1" x14ac:dyDescent="0.2">
      <c r="A48" s="7"/>
      <c r="B48" s="7"/>
      <c r="C48" s="7"/>
      <c r="D48" s="22"/>
      <c r="E48" s="7"/>
      <c r="F48" s="92"/>
      <c r="G48" s="92"/>
      <c r="H48" s="92"/>
      <c r="I48" s="7"/>
      <c r="J48" s="92"/>
      <c r="K48" s="92"/>
      <c r="L48" s="92"/>
    </row>
    <row r="49" spans="1:12" ht="16.5" customHeight="1" x14ac:dyDescent="0.2">
      <c r="A49" s="6" t="s">
        <v>284</v>
      </c>
      <c r="B49" s="7"/>
      <c r="C49" s="11"/>
      <c r="D49" s="12"/>
      <c r="E49" s="31"/>
      <c r="F49" s="31"/>
      <c r="G49" s="22"/>
      <c r="H49" s="31"/>
      <c r="I49" s="22"/>
      <c r="J49" s="31"/>
      <c r="K49" s="95"/>
      <c r="L49" s="31"/>
    </row>
    <row r="50" spans="1:12" ht="16.5" customHeight="1" x14ac:dyDescent="0.2">
      <c r="A50" s="7"/>
      <c r="B50" s="6" t="s">
        <v>106</v>
      </c>
      <c r="C50" s="7"/>
      <c r="D50" s="22"/>
      <c r="E50" s="7"/>
      <c r="F50" s="33">
        <f>SUM(F47)</f>
        <v>39682.177436937869</v>
      </c>
      <c r="G50" s="22"/>
      <c r="H50" s="33">
        <f>SUM(H47)</f>
        <v>-132429</v>
      </c>
      <c r="I50" s="22"/>
      <c r="J50" s="33">
        <f>J47</f>
        <v>0</v>
      </c>
      <c r="K50" s="95"/>
      <c r="L50" s="33">
        <f>SUM(L47)</f>
        <v>0</v>
      </c>
    </row>
    <row r="51" spans="1:12" ht="12" customHeight="1" x14ac:dyDescent="0.2">
      <c r="A51" s="7"/>
      <c r="B51" s="7"/>
      <c r="C51" s="7"/>
      <c r="D51" s="22"/>
      <c r="E51" s="7"/>
      <c r="F51" s="92"/>
      <c r="G51" s="92"/>
      <c r="H51" s="92"/>
      <c r="I51" s="7"/>
      <c r="J51" s="92"/>
      <c r="K51" s="92"/>
      <c r="L51" s="92"/>
    </row>
    <row r="52" spans="1:12" ht="16.5" customHeight="1" thickBot="1" x14ac:dyDescent="0.25">
      <c r="A52" s="6" t="s">
        <v>107</v>
      </c>
      <c r="B52" s="11"/>
      <c r="C52" s="11"/>
      <c r="D52" s="12"/>
      <c r="E52" s="38"/>
      <c r="F52" s="39">
        <f>SUM(F42:F47)</f>
        <v>22437390.177436937</v>
      </c>
      <c r="G52" s="38"/>
      <c r="H52" s="39">
        <f>SUM(H42:H47)</f>
        <v>84580554</v>
      </c>
      <c r="I52" s="38"/>
      <c r="J52" s="39">
        <f>SUM(J42:J47)</f>
        <v>5559013</v>
      </c>
      <c r="K52" s="38"/>
      <c r="L52" s="39">
        <f>SUM(L42:L47)</f>
        <v>-14180353</v>
      </c>
    </row>
    <row r="53" spans="1:12" ht="16.5" customHeight="1" thickTop="1" x14ac:dyDescent="0.2">
      <c r="A53" s="11"/>
      <c r="B53" s="11"/>
      <c r="C53" s="11"/>
      <c r="D53" s="12"/>
      <c r="E53" s="38"/>
      <c r="F53" s="38"/>
      <c r="G53" s="38"/>
      <c r="H53" s="38"/>
      <c r="I53" s="38"/>
      <c r="J53" s="31"/>
      <c r="K53" s="7"/>
      <c r="L53" s="31"/>
    </row>
    <row r="54" spans="1:12" ht="16.5" customHeight="1" x14ac:dyDescent="0.2">
      <c r="A54" s="11"/>
      <c r="B54" s="11"/>
      <c r="C54" s="11"/>
      <c r="D54" s="12"/>
      <c r="E54" s="38"/>
      <c r="F54" s="38"/>
      <c r="G54" s="38"/>
      <c r="H54" s="38"/>
      <c r="I54" s="38"/>
      <c r="J54" s="31"/>
      <c r="K54" s="7"/>
      <c r="L54" s="31"/>
    </row>
    <row r="55" spans="1:12" ht="18" customHeight="1" x14ac:dyDescent="0.2">
      <c r="A55" s="11"/>
      <c r="B55" s="11"/>
      <c r="C55" s="11"/>
      <c r="D55" s="12"/>
      <c r="E55" s="38"/>
      <c r="F55" s="38"/>
      <c r="G55" s="38"/>
      <c r="H55" s="38"/>
      <c r="I55" s="38"/>
      <c r="J55" s="31"/>
      <c r="K55" s="7"/>
      <c r="L55" s="31"/>
    </row>
    <row r="56" spans="1:12" ht="16.5" customHeight="1" x14ac:dyDescent="0.2">
      <c r="A56" s="160" t="s">
        <v>38</v>
      </c>
      <c r="B56" s="161"/>
      <c r="C56" s="161"/>
      <c r="D56" s="161"/>
      <c r="E56" s="161"/>
      <c r="F56" s="161"/>
      <c r="G56" s="161"/>
      <c r="H56" s="161"/>
      <c r="I56" s="161"/>
      <c r="J56" s="161"/>
      <c r="K56" s="161"/>
      <c r="L56" s="161"/>
    </row>
    <row r="57" spans="1:12" ht="16.5" customHeight="1" x14ac:dyDescent="0.2">
      <c r="A57" s="170" t="s">
        <v>108</v>
      </c>
      <c r="B57" s="170"/>
      <c r="C57" s="170"/>
      <c r="D57" s="170"/>
      <c r="E57" s="170"/>
      <c r="F57" s="170"/>
      <c r="G57" s="170"/>
      <c r="H57" s="170"/>
      <c r="I57" s="170"/>
      <c r="J57" s="170"/>
      <c r="K57" s="170"/>
      <c r="L57" s="170"/>
    </row>
    <row r="58" spans="1:12" ht="16.5" customHeight="1" x14ac:dyDescent="0.2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</row>
    <row r="59" spans="1:12" ht="21.95" customHeight="1" x14ac:dyDescent="0.2">
      <c r="A59" s="44" t="str">
        <f>+'2-4'!A55</f>
        <v>The accompanying notes form part of this interim financial information.</v>
      </c>
      <c r="B59" s="44"/>
      <c r="C59" s="44"/>
      <c r="D59" s="45"/>
      <c r="E59" s="49"/>
      <c r="F59" s="49"/>
      <c r="G59" s="49"/>
      <c r="H59" s="49"/>
      <c r="I59" s="49"/>
      <c r="J59" s="33"/>
      <c r="K59" s="104"/>
      <c r="L59" s="33"/>
    </row>
    <row r="60" spans="1:12" ht="16.5" customHeight="1" x14ac:dyDescent="0.2">
      <c r="A60" s="34" t="str">
        <f>+A1</f>
        <v>ALT Telecom Public Company Limited</v>
      </c>
      <c r="B60" s="34"/>
      <c r="C60" s="34"/>
      <c r="D60" s="12"/>
      <c r="E60" s="102"/>
      <c r="F60" s="102"/>
      <c r="G60" s="102"/>
      <c r="H60" s="102"/>
      <c r="I60" s="102"/>
      <c r="J60" s="32"/>
      <c r="K60" s="7"/>
      <c r="L60" s="32"/>
    </row>
    <row r="61" spans="1:12" ht="16.5" customHeight="1" x14ac:dyDescent="0.2">
      <c r="A61" s="91" t="s">
        <v>82</v>
      </c>
      <c r="B61" s="91"/>
      <c r="C61" s="6"/>
      <c r="D61" s="21"/>
      <c r="E61" s="32"/>
      <c r="F61" s="32"/>
      <c r="G61" s="32"/>
      <c r="H61" s="32"/>
      <c r="I61" s="32"/>
      <c r="J61" s="32"/>
      <c r="K61" s="7"/>
      <c r="L61" s="32"/>
    </row>
    <row r="62" spans="1:12" ht="16.5" customHeight="1" x14ac:dyDescent="0.2">
      <c r="A62" s="103" t="str">
        <f>A3</f>
        <v>For the three-month period ended 30 June 2026</v>
      </c>
      <c r="B62" s="103"/>
      <c r="C62" s="103"/>
      <c r="D62" s="23"/>
      <c r="E62" s="46"/>
      <c r="F62" s="46"/>
      <c r="G62" s="46"/>
      <c r="H62" s="46"/>
      <c r="I62" s="46"/>
      <c r="J62" s="46"/>
      <c r="K62" s="104"/>
      <c r="L62" s="46"/>
    </row>
    <row r="63" spans="1:12" ht="16.5" customHeight="1" x14ac:dyDescent="0.2">
      <c r="A63" s="7"/>
      <c r="B63" s="40"/>
      <c r="C63" s="40"/>
      <c r="D63" s="22"/>
      <c r="E63" s="105"/>
      <c r="F63" s="105"/>
      <c r="G63" s="105"/>
      <c r="H63" s="105"/>
      <c r="I63" s="105"/>
      <c r="J63" s="105"/>
      <c r="K63" s="7"/>
      <c r="L63" s="105"/>
    </row>
    <row r="64" spans="1:12" ht="16.5" customHeight="1" x14ac:dyDescent="0.2">
      <c r="A64" s="7"/>
      <c r="B64" s="40"/>
      <c r="C64" s="40"/>
      <c r="D64" s="22"/>
      <c r="E64" s="105"/>
      <c r="F64" s="105"/>
      <c r="G64" s="105"/>
      <c r="H64" s="105"/>
      <c r="I64" s="105"/>
      <c r="J64" s="105"/>
      <c r="K64" s="7"/>
      <c r="L64" s="105"/>
    </row>
    <row r="65" spans="1:12" ht="16.5" customHeight="1" x14ac:dyDescent="0.2">
      <c r="A65" s="7"/>
      <c r="B65" s="7"/>
      <c r="C65" s="7"/>
      <c r="D65" s="22"/>
      <c r="E65" s="31"/>
      <c r="F65" s="163" t="s">
        <v>2</v>
      </c>
      <c r="G65" s="161"/>
      <c r="H65" s="161"/>
      <c r="I65" s="14"/>
      <c r="J65" s="164" t="s">
        <v>3</v>
      </c>
      <c r="K65" s="161"/>
      <c r="L65" s="161"/>
    </row>
    <row r="66" spans="1:12" ht="16.5" customHeight="1" x14ac:dyDescent="0.2">
      <c r="A66" s="7"/>
      <c r="B66" s="7"/>
      <c r="C66" s="7"/>
      <c r="D66" s="22"/>
      <c r="E66" s="31"/>
      <c r="F66" s="165" t="s">
        <v>4</v>
      </c>
      <c r="G66" s="166"/>
      <c r="H66" s="166"/>
      <c r="I66" s="22"/>
      <c r="J66" s="167" t="s">
        <v>4</v>
      </c>
      <c r="K66" s="166"/>
      <c r="L66" s="166"/>
    </row>
    <row r="67" spans="1:12" ht="16.5" customHeight="1" x14ac:dyDescent="0.2">
      <c r="A67" s="7"/>
      <c r="B67" s="7"/>
      <c r="C67" s="7"/>
      <c r="D67" s="22"/>
      <c r="E67" s="38"/>
      <c r="F67" s="26" t="s">
        <v>227</v>
      </c>
      <c r="G67" s="28"/>
      <c r="H67" s="26" t="s">
        <v>8</v>
      </c>
      <c r="I67" s="27"/>
      <c r="J67" s="26" t="s">
        <v>227</v>
      </c>
      <c r="K67" s="28"/>
      <c r="L67" s="26" t="s">
        <v>8</v>
      </c>
    </row>
    <row r="68" spans="1:12" ht="16.5" customHeight="1" x14ac:dyDescent="0.2">
      <c r="A68" s="7"/>
      <c r="B68" s="7"/>
      <c r="C68" s="7"/>
      <c r="D68" s="23" t="s">
        <v>83</v>
      </c>
      <c r="E68" s="7"/>
      <c r="F68" s="106" t="s">
        <v>10</v>
      </c>
      <c r="G68" s="92"/>
      <c r="H68" s="106" t="s">
        <v>10</v>
      </c>
      <c r="I68" s="7"/>
      <c r="J68" s="106" t="s">
        <v>10</v>
      </c>
      <c r="K68" s="92"/>
      <c r="L68" s="106" t="s">
        <v>10</v>
      </c>
    </row>
    <row r="69" spans="1:12" ht="16.5" customHeight="1" x14ac:dyDescent="0.2">
      <c r="A69" s="11"/>
      <c r="B69" s="11"/>
      <c r="C69" s="11"/>
      <c r="D69" s="12"/>
      <c r="E69" s="38"/>
      <c r="F69" s="38"/>
      <c r="G69" s="38"/>
      <c r="H69" s="38"/>
      <c r="I69" s="38"/>
      <c r="J69" s="31"/>
      <c r="K69" s="7"/>
      <c r="L69" s="31"/>
    </row>
    <row r="70" spans="1:12" ht="16.5" customHeight="1" x14ac:dyDescent="0.2">
      <c r="A70" s="11" t="s">
        <v>109</v>
      </c>
      <c r="B70" s="11"/>
      <c r="C70" s="11"/>
      <c r="D70" s="12"/>
      <c r="E70" s="38"/>
      <c r="F70" s="38"/>
      <c r="G70" s="38"/>
      <c r="H70" s="38"/>
      <c r="I70" s="38"/>
      <c r="J70" s="31"/>
      <c r="K70" s="7"/>
      <c r="L70" s="31"/>
    </row>
    <row r="71" spans="1:12" ht="16.5" customHeight="1" x14ac:dyDescent="0.2">
      <c r="A71" s="7"/>
      <c r="B71" s="29" t="s">
        <v>110</v>
      </c>
      <c r="C71" s="29"/>
      <c r="D71" s="30"/>
      <c r="E71" s="38"/>
      <c r="F71" s="149">
        <v>22402831.831491813</v>
      </c>
      <c r="G71" s="38"/>
      <c r="H71" s="125">
        <v>84731830</v>
      </c>
      <c r="I71" s="125"/>
      <c r="J71" s="125">
        <f>J42</f>
        <v>5559013</v>
      </c>
      <c r="K71" s="125"/>
      <c r="L71" s="125">
        <v>-14180353</v>
      </c>
    </row>
    <row r="72" spans="1:12" ht="16.5" customHeight="1" x14ac:dyDescent="0.2">
      <c r="A72" s="7"/>
      <c r="B72" s="29" t="s">
        <v>79</v>
      </c>
      <c r="C72" s="29"/>
      <c r="D72" s="30"/>
      <c r="E72" s="38"/>
      <c r="F72" s="33">
        <v>-5123.8314918119349</v>
      </c>
      <c r="G72" s="38"/>
      <c r="H72" s="142">
        <v>-18847</v>
      </c>
      <c r="I72" s="143"/>
      <c r="J72" s="142">
        <v>0</v>
      </c>
      <c r="K72" s="143"/>
      <c r="L72" s="144">
        <v>0</v>
      </c>
    </row>
    <row r="73" spans="1:12" ht="16.5" customHeight="1" x14ac:dyDescent="0.2">
      <c r="A73" s="7"/>
      <c r="B73" s="7"/>
      <c r="C73" s="7"/>
      <c r="D73" s="22"/>
      <c r="E73" s="13"/>
      <c r="F73" s="38"/>
      <c r="G73" s="22"/>
      <c r="H73" s="38"/>
      <c r="I73" s="32"/>
      <c r="J73" s="38"/>
      <c r="K73" s="31"/>
      <c r="L73" s="38"/>
    </row>
    <row r="74" spans="1:12" ht="16.5" customHeight="1" thickBot="1" x14ac:dyDescent="0.25">
      <c r="A74" s="11"/>
      <c r="B74" s="11"/>
      <c r="C74" s="11"/>
      <c r="D74" s="12"/>
      <c r="E74" s="38"/>
      <c r="F74" s="108">
        <f>F42</f>
        <v>22397708</v>
      </c>
      <c r="G74" s="38"/>
      <c r="H74" s="108">
        <f>SUM(H71:H73)</f>
        <v>84712983</v>
      </c>
      <c r="I74" s="38"/>
      <c r="J74" s="108">
        <f>SUM(J71:J72)</f>
        <v>5559013</v>
      </c>
      <c r="K74" s="38"/>
      <c r="L74" s="108">
        <f>SUM(L71:L73)</f>
        <v>-14180353</v>
      </c>
    </row>
    <row r="75" spans="1:12" ht="16.5" customHeight="1" thickTop="1" x14ac:dyDescent="0.2">
      <c r="A75" s="11"/>
      <c r="B75" s="11"/>
      <c r="C75" s="11"/>
      <c r="D75" s="12"/>
      <c r="E75" s="38"/>
      <c r="F75" s="38"/>
      <c r="G75" s="38"/>
      <c r="H75" s="38"/>
      <c r="I75" s="38"/>
      <c r="J75" s="31"/>
      <c r="K75" s="7"/>
      <c r="L75" s="31"/>
    </row>
    <row r="76" spans="1:12" ht="16.5" customHeight="1" x14ac:dyDescent="0.2">
      <c r="A76" s="6" t="s">
        <v>111</v>
      </c>
      <c r="B76" s="6"/>
      <c r="C76" s="6"/>
      <c r="D76" s="21"/>
      <c r="E76" s="38"/>
      <c r="F76" s="38"/>
      <c r="G76" s="38"/>
      <c r="H76" s="38"/>
      <c r="I76" s="38"/>
      <c r="J76" s="31"/>
      <c r="K76" s="7"/>
      <c r="L76" s="31"/>
    </row>
    <row r="77" spans="1:12" ht="16.5" customHeight="1" x14ac:dyDescent="0.2">
      <c r="A77" s="6"/>
      <c r="B77" s="6" t="s">
        <v>112</v>
      </c>
      <c r="C77" s="6"/>
      <c r="D77" s="21"/>
      <c r="E77" s="38"/>
      <c r="F77" s="38"/>
      <c r="G77" s="38"/>
      <c r="H77" s="38"/>
      <c r="I77" s="38"/>
      <c r="J77" s="31"/>
      <c r="K77" s="7"/>
      <c r="L77" s="31"/>
    </row>
    <row r="78" spans="1:12" ht="16.5" customHeight="1" x14ac:dyDescent="0.2">
      <c r="A78" s="7"/>
      <c r="B78" s="29" t="s">
        <v>110</v>
      </c>
      <c r="C78" s="29"/>
      <c r="D78" s="30"/>
      <c r="E78" s="31"/>
      <c r="F78" s="38">
        <v>22442514.00892875</v>
      </c>
      <c r="G78" s="22"/>
      <c r="H78" s="125">
        <v>84599401</v>
      </c>
      <c r="I78" s="120"/>
      <c r="J78" s="125">
        <f>J52</f>
        <v>5559013</v>
      </c>
      <c r="K78" s="120"/>
      <c r="L78" s="125">
        <v>-14180353</v>
      </c>
    </row>
    <row r="79" spans="1:12" ht="16.5" customHeight="1" x14ac:dyDescent="0.2">
      <c r="A79" s="7"/>
      <c r="B79" s="7" t="s">
        <v>79</v>
      </c>
      <c r="C79" s="7"/>
      <c r="D79" s="22"/>
      <c r="E79" s="13"/>
      <c r="F79" s="112">
        <v>-5123.8314918119349</v>
      </c>
      <c r="G79" s="22"/>
      <c r="H79" s="112">
        <v>-18847</v>
      </c>
      <c r="I79" s="120"/>
      <c r="J79" s="112">
        <v>0</v>
      </c>
      <c r="K79" s="120"/>
      <c r="L79" s="112" t="s">
        <v>15</v>
      </c>
    </row>
    <row r="80" spans="1:12" ht="16.5" customHeight="1" x14ac:dyDescent="0.2">
      <c r="A80" s="7"/>
      <c r="B80" s="7"/>
      <c r="C80" s="7"/>
      <c r="D80" s="22"/>
      <c r="E80" s="13"/>
      <c r="F80" s="38"/>
      <c r="G80" s="22"/>
      <c r="H80" s="38"/>
      <c r="I80" s="32"/>
      <c r="J80" s="38"/>
      <c r="K80" s="31"/>
      <c r="L80" s="38"/>
    </row>
    <row r="81" spans="1:12" ht="16.5" customHeight="1" thickBot="1" x14ac:dyDescent="0.25">
      <c r="A81" s="40"/>
      <c r="B81" s="40"/>
      <c r="C81" s="40"/>
      <c r="D81" s="22"/>
      <c r="E81" s="105"/>
      <c r="F81" s="39">
        <f>F52</f>
        <v>22437390.177436937</v>
      </c>
      <c r="G81" s="31"/>
      <c r="H81" s="39">
        <f>SUM(H78:H80)</f>
        <v>84580554</v>
      </c>
      <c r="I81" s="105"/>
      <c r="J81" s="39">
        <f>SUM(J78:J79)</f>
        <v>5559013</v>
      </c>
      <c r="K81" s="31"/>
      <c r="L81" s="39">
        <f>SUM(L78:L80)</f>
        <v>-14180353</v>
      </c>
    </row>
    <row r="82" spans="1:12" ht="16.5" customHeight="1" thickTop="1" x14ac:dyDescent="0.2">
      <c r="A82" s="40"/>
      <c r="B82" s="40"/>
      <c r="C82" s="40"/>
      <c r="D82" s="22"/>
      <c r="E82" s="105"/>
      <c r="F82" s="105"/>
      <c r="G82" s="105"/>
      <c r="H82" s="105"/>
      <c r="I82" s="105"/>
      <c r="J82" s="105"/>
      <c r="K82" s="7"/>
      <c r="L82" s="105"/>
    </row>
    <row r="83" spans="1:12" ht="16.5" customHeight="1" x14ac:dyDescent="0.2">
      <c r="A83" s="40"/>
      <c r="B83" s="40"/>
      <c r="C83" s="40"/>
      <c r="D83" s="22"/>
      <c r="E83" s="105"/>
      <c r="F83" s="105"/>
      <c r="G83" s="105"/>
      <c r="H83" s="105"/>
      <c r="I83" s="105"/>
      <c r="J83" s="105"/>
      <c r="K83" s="7"/>
      <c r="L83" s="105"/>
    </row>
    <row r="84" spans="1:12" ht="16.5" customHeight="1" x14ac:dyDescent="0.2">
      <c r="A84" s="91" t="s">
        <v>113</v>
      </c>
      <c r="B84" s="91"/>
      <c r="C84" s="91"/>
      <c r="D84" s="22">
        <v>20</v>
      </c>
      <c r="E84" s="105"/>
      <c r="F84" s="105"/>
      <c r="G84" s="105"/>
      <c r="H84" s="105"/>
      <c r="I84" s="105"/>
      <c r="J84" s="105"/>
      <c r="K84" s="7"/>
      <c r="L84" s="105"/>
    </row>
    <row r="85" spans="1:12" ht="16.5" customHeight="1" thickBot="1" x14ac:dyDescent="0.25">
      <c r="A85" s="40" t="s">
        <v>114</v>
      </c>
      <c r="B85" s="7"/>
      <c r="C85" s="40"/>
      <c r="D85" s="22"/>
      <c r="E85" s="105"/>
      <c r="F85" s="109">
        <f>F71/1113944019</f>
        <v>2.0111272603809197E-2</v>
      </c>
      <c r="G85" s="110"/>
      <c r="H85" s="109">
        <f>H71/1132227419</f>
        <v>7.4836405282285426E-2</v>
      </c>
      <c r="I85" s="110"/>
      <c r="J85" s="109">
        <f>J71/1113944019</f>
        <v>4.9903881211107795E-3</v>
      </c>
      <c r="K85" s="111"/>
      <c r="L85" s="109">
        <f>L71/1132227419</f>
        <v>-1.2524297470665652E-2</v>
      </c>
    </row>
    <row r="86" spans="1:12" ht="16.5" customHeight="1" thickTop="1" x14ac:dyDescent="0.2">
      <c r="A86" s="7"/>
      <c r="B86" s="7"/>
      <c r="C86" s="40"/>
      <c r="D86" s="22"/>
      <c r="E86" s="105"/>
      <c r="F86" s="105"/>
      <c r="G86" s="105"/>
      <c r="H86" s="105"/>
      <c r="I86" s="105"/>
      <c r="J86" s="105"/>
      <c r="K86" s="7"/>
      <c r="L86" s="105"/>
    </row>
    <row r="87" spans="1:12" ht="16.5" customHeight="1" x14ac:dyDescent="0.2">
      <c r="A87" s="7"/>
      <c r="B87" s="7"/>
      <c r="C87" s="40"/>
      <c r="D87" s="22"/>
      <c r="E87" s="105"/>
      <c r="F87" s="105"/>
      <c r="G87" s="105"/>
      <c r="H87" s="105"/>
      <c r="I87" s="105"/>
      <c r="J87" s="105"/>
      <c r="K87" s="7"/>
      <c r="L87" s="105"/>
    </row>
    <row r="88" spans="1:12" ht="16.5" customHeight="1" x14ac:dyDescent="0.2">
      <c r="A88" s="7"/>
      <c r="B88" s="7"/>
      <c r="C88" s="40"/>
      <c r="D88" s="22"/>
      <c r="E88" s="105"/>
      <c r="F88" s="105"/>
      <c r="G88" s="105"/>
      <c r="H88" s="105"/>
      <c r="I88" s="105"/>
      <c r="J88" s="105"/>
      <c r="K88" s="7"/>
      <c r="L88" s="105"/>
    </row>
    <row r="89" spans="1:12" ht="16.5" customHeight="1" x14ac:dyDescent="0.2">
      <c r="A89" s="7"/>
      <c r="B89" s="7"/>
      <c r="C89" s="40"/>
      <c r="D89" s="22"/>
      <c r="E89" s="105"/>
      <c r="F89" s="105"/>
      <c r="G89" s="105"/>
      <c r="H89" s="105"/>
      <c r="I89" s="105"/>
      <c r="J89" s="105"/>
      <c r="K89" s="7"/>
      <c r="L89" s="105"/>
    </row>
    <row r="90" spans="1:12" ht="16.5" customHeight="1" x14ac:dyDescent="0.2">
      <c r="A90" s="7"/>
      <c r="B90" s="7"/>
      <c r="C90" s="40"/>
      <c r="D90" s="22"/>
      <c r="E90" s="105"/>
      <c r="F90" s="105"/>
      <c r="G90" s="105"/>
      <c r="H90" s="105"/>
      <c r="I90" s="105"/>
      <c r="J90" s="105"/>
      <c r="K90" s="7"/>
      <c r="L90" s="105"/>
    </row>
    <row r="91" spans="1:12" ht="16.5" customHeight="1" x14ac:dyDescent="0.2">
      <c r="A91" s="29"/>
      <c r="B91" s="29"/>
      <c r="C91" s="29"/>
      <c r="D91" s="30"/>
      <c r="E91" s="29"/>
      <c r="F91" s="29"/>
      <c r="G91" s="29"/>
      <c r="H91" s="29"/>
      <c r="I91" s="29"/>
      <c r="J91" s="29"/>
      <c r="K91" s="29"/>
      <c r="L91" s="29"/>
    </row>
    <row r="92" spans="1:12" ht="16.5" customHeight="1" x14ac:dyDescent="0.2">
      <c r="A92" s="29"/>
      <c r="B92" s="29"/>
      <c r="C92" s="29"/>
      <c r="D92" s="30"/>
      <c r="E92" s="29"/>
      <c r="F92" s="29"/>
      <c r="G92" s="29"/>
      <c r="H92" s="29"/>
      <c r="I92" s="29"/>
      <c r="J92" s="29"/>
      <c r="K92" s="29"/>
      <c r="L92" s="29"/>
    </row>
    <row r="93" spans="1:12" ht="16.5" customHeight="1" x14ac:dyDescent="0.2">
      <c r="A93" s="29"/>
      <c r="B93" s="29"/>
      <c r="C93" s="29"/>
      <c r="D93" s="30"/>
      <c r="E93" s="29"/>
      <c r="F93" s="29"/>
      <c r="G93" s="29"/>
      <c r="H93" s="29"/>
      <c r="I93" s="29"/>
      <c r="J93" s="29"/>
      <c r="K93" s="29"/>
      <c r="L93" s="29"/>
    </row>
    <row r="94" spans="1:12" ht="16.5" customHeight="1" x14ac:dyDescent="0.2">
      <c r="A94" s="29"/>
      <c r="B94" s="29"/>
      <c r="C94" s="29"/>
      <c r="D94" s="30"/>
      <c r="E94" s="29"/>
      <c r="F94" s="29"/>
      <c r="G94" s="29"/>
      <c r="H94" s="29"/>
      <c r="I94" s="29"/>
      <c r="J94" s="29"/>
      <c r="K94" s="29"/>
      <c r="L94" s="29"/>
    </row>
    <row r="95" spans="1:12" ht="16.5" customHeight="1" x14ac:dyDescent="0.2">
      <c r="A95" s="29"/>
      <c r="B95" s="29"/>
      <c r="C95" s="29"/>
      <c r="D95" s="30"/>
      <c r="E95" s="29"/>
      <c r="F95" s="29"/>
      <c r="G95" s="29"/>
      <c r="H95" s="29"/>
      <c r="I95" s="29"/>
      <c r="J95" s="29"/>
      <c r="K95" s="29"/>
      <c r="L95" s="29"/>
    </row>
    <row r="96" spans="1:12" ht="16.5" customHeight="1" x14ac:dyDescent="0.2">
      <c r="A96" s="29"/>
      <c r="B96" s="29"/>
      <c r="C96" s="29"/>
      <c r="D96" s="30"/>
      <c r="E96" s="29"/>
      <c r="F96" s="29"/>
      <c r="G96" s="29"/>
      <c r="H96" s="29"/>
      <c r="I96" s="29"/>
      <c r="J96" s="29"/>
      <c r="K96" s="29"/>
      <c r="L96" s="29"/>
    </row>
    <row r="97" spans="1:12" ht="16.5" customHeight="1" x14ac:dyDescent="0.2">
      <c r="A97" s="29"/>
      <c r="B97" s="29"/>
      <c r="C97" s="29"/>
      <c r="D97" s="30"/>
      <c r="E97" s="29"/>
      <c r="F97" s="29"/>
      <c r="G97" s="29"/>
      <c r="H97" s="29"/>
      <c r="I97" s="29"/>
      <c r="J97" s="29"/>
      <c r="K97" s="29"/>
      <c r="L97" s="29"/>
    </row>
    <row r="98" spans="1:12" ht="16.5" customHeight="1" x14ac:dyDescent="0.2">
      <c r="A98" s="29"/>
      <c r="B98" s="29"/>
      <c r="C98" s="29"/>
      <c r="D98" s="30"/>
      <c r="E98" s="29"/>
      <c r="F98" s="29"/>
      <c r="G98" s="29"/>
      <c r="H98" s="29"/>
      <c r="I98" s="29"/>
      <c r="J98" s="29"/>
      <c r="K98" s="29"/>
      <c r="L98" s="29"/>
    </row>
    <row r="99" spans="1:12" ht="16.5" customHeight="1" x14ac:dyDescent="0.2">
      <c r="A99" s="29"/>
      <c r="B99" s="29"/>
      <c r="C99" s="29"/>
      <c r="D99" s="30"/>
      <c r="E99" s="29"/>
      <c r="F99" s="29"/>
      <c r="G99" s="29"/>
      <c r="H99" s="29"/>
      <c r="I99" s="29"/>
      <c r="J99" s="29"/>
      <c r="K99" s="29"/>
      <c r="L99" s="29"/>
    </row>
    <row r="100" spans="1:12" ht="16.5" customHeight="1" x14ac:dyDescent="0.2">
      <c r="A100" s="29"/>
      <c r="B100" s="29"/>
      <c r="C100" s="29"/>
      <c r="D100" s="30"/>
      <c r="E100" s="29"/>
      <c r="F100" s="29"/>
      <c r="G100" s="29"/>
      <c r="H100" s="29"/>
      <c r="I100" s="29"/>
      <c r="J100" s="29"/>
      <c r="K100" s="29"/>
      <c r="L100" s="29"/>
    </row>
    <row r="101" spans="1:12" ht="16.5" customHeight="1" x14ac:dyDescent="0.2">
      <c r="A101" s="29"/>
      <c r="B101" s="29"/>
      <c r="C101" s="29"/>
      <c r="D101" s="30"/>
      <c r="E101" s="29"/>
      <c r="F101" s="29"/>
      <c r="G101" s="29"/>
      <c r="H101" s="29"/>
      <c r="I101" s="29"/>
      <c r="J101" s="29"/>
      <c r="K101" s="29"/>
      <c r="L101" s="29"/>
    </row>
    <row r="102" spans="1:12" ht="16.5" customHeight="1" x14ac:dyDescent="0.2">
      <c r="A102" s="29"/>
      <c r="B102" s="29"/>
      <c r="C102" s="29"/>
      <c r="D102" s="30"/>
      <c r="E102" s="29"/>
      <c r="F102" s="29"/>
      <c r="G102" s="29"/>
      <c r="H102" s="29"/>
      <c r="I102" s="29"/>
      <c r="J102" s="29"/>
      <c r="K102" s="29"/>
      <c r="L102" s="29"/>
    </row>
    <row r="103" spans="1:12" ht="16.5" customHeight="1" x14ac:dyDescent="0.2">
      <c r="A103" s="29"/>
      <c r="B103" s="29"/>
      <c r="C103" s="29"/>
      <c r="D103" s="30"/>
      <c r="E103" s="29"/>
      <c r="F103" s="29"/>
      <c r="G103" s="29"/>
      <c r="H103" s="29"/>
      <c r="I103" s="29"/>
      <c r="J103" s="29"/>
      <c r="K103" s="29"/>
      <c r="L103" s="29"/>
    </row>
    <row r="104" spans="1:12" ht="16.5" customHeight="1" x14ac:dyDescent="0.2">
      <c r="A104" s="29"/>
      <c r="B104" s="29"/>
      <c r="C104" s="29"/>
      <c r="D104" s="30"/>
      <c r="E104" s="29"/>
      <c r="F104" s="29"/>
      <c r="G104" s="29"/>
      <c r="H104" s="29"/>
      <c r="I104" s="29"/>
      <c r="J104" s="29"/>
      <c r="K104" s="29"/>
      <c r="L104" s="29"/>
    </row>
    <row r="105" spans="1:12" ht="16.5" customHeight="1" x14ac:dyDescent="0.2">
      <c r="A105" s="29"/>
      <c r="B105" s="29"/>
      <c r="C105" s="29"/>
      <c r="D105" s="30"/>
      <c r="E105" s="29"/>
      <c r="F105" s="29"/>
      <c r="G105" s="29"/>
      <c r="H105" s="29"/>
      <c r="I105" s="29"/>
      <c r="J105" s="29"/>
      <c r="K105" s="29"/>
      <c r="L105" s="29"/>
    </row>
    <row r="106" spans="1:12" ht="16.5" customHeight="1" x14ac:dyDescent="0.2">
      <c r="A106" s="29"/>
      <c r="B106" s="29"/>
      <c r="C106" s="29"/>
      <c r="D106" s="30"/>
      <c r="E106" s="29"/>
      <c r="F106" s="29"/>
      <c r="G106" s="29"/>
      <c r="H106" s="29"/>
      <c r="I106" s="29"/>
      <c r="J106" s="29"/>
      <c r="K106" s="29"/>
      <c r="L106" s="29"/>
    </row>
    <row r="107" spans="1:12" ht="16.5" customHeight="1" x14ac:dyDescent="0.2">
      <c r="A107" s="29"/>
      <c r="B107" s="29"/>
      <c r="C107" s="29"/>
      <c r="D107" s="30"/>
      <c r="E107" s="29"/>
      <c r="F107" s="29"/>
      <c r="G107" s="29"/>
      <c r="H107" s="29"/>
      <c r="I107" s="29"/>
      <c r="J107" s="29"/>
      <c r="K107" s="29"/>
      <c r="L107" s="29"/>
    </row>
    <row r="108" spans="1:12" ht="16.5" customHeight="1" x14ac:dyDescent="0.2">
      <c r="A108" s="29"/>
      <c r="B108" s="29"/>
      <c r="C108" s="29"/>
      <c r="D108" s="30"/>
      <c r="E108" s="29"/>
      <c r="F108" s="29"/>
      <c r="G108" s="29"/>
      <c r="H108" s="29"/>
      <c r="I108" s="29"/>
      <c r="J108" s="29"/>
      <c r="K108" s="29"/>
      <c r="L108" s="29"/>
    </row>
    <row r="109" spans="1:12" ht="18.600000000000001" customHeight="1" x14ac:dyDescent="0.2">
      <c r="A109" s="29"/>
      <c r="B109" s="29"/>
      <c r="C109" s="29"/>
      <c r="D109" s="30"/>
      <c r="E109" s="29"/>
      <c r="F109" s="29"/>
      <c r="G109" s="29"/>
      <c r="H109" s="29"/>
      <c r="I109" s="29"/>
      <c r="J109" s="29"/>
      <c r="K109" s="29"/>
      <c r="L109" s="29"/>
    </row>
    <row r="110" spans="1:12" ht="7.5" customHeight="1" x14ac:dyDescent="0.2">
      <c r="A110" s="29"/>
      <c r="B110" s="29"/>
      <c r="C110" s="29"/>
      <c r="D110" s="30"/>
      <c r="E110" s="29"/>
      <c r="F110" s="29"/>
      <c r="G110" s="29"/>
      <c r="H110" s="29"/>
      <c r="I110" s="29"/>
      <c r="J110" s="29"/>
      <c r="K110" s="29"/>
      <c r="L110" s="29"/>
    </row>
    <row r="111" spans="1:12" ht="16.5" customHeight="1" x14ac:dyDescent="0.2">
      <c r="A111" s="160" t="s">
        <v>38</v>
      </c>
      <c r="B111" s="161"/>
      <c r="C111" s="161"/>
      <c r="D111" s="161"/>
      <c r="E111" s="161"/>
      <c r="F111" s="161"/>
      <c r="G111" s="161"/>
      <c r="H111" s="161"/>
      <c r="I111" s="161"/>
      <c r="J111" s="161"/>
      <c r="K111" s="161"/>
      <c r="L111" s="161"/>
    </row>
    <row r="112" spans="1:12" ht="16.5" customHeight="1" x14ac:dyDescent="0.2">
      <c r="A112" s="170" t="s">
        <v>108</v>
      </c>
      <c r="B112" s="170"/>
      <c r="C112" s="170"/>
      <c r="D112" s="170"/>
      <c r="E112" s="170"/>
      <c r="F112" s="170"/>
      <c r="G112" s="170"/>
      <c r="H112" s="170"/>
      <c r="I112" s="170"/>
      <c r="J112" s="170"/>
      <c r="K112" s="170"/>
      <c r="L112" s="170"/>
    </row>
    <row r="113" spans="1:12" ht="16.5" customHeight="1" x14ac:dyDescent="0.2">
      <c r="A113" s="7"/>
      <c r="B113" s="7"/>
      <c r="C113" s="7"/>
      <c r="D113" s="22"/>
      <c r="E113" s="38"/>
      <c r="F113" s="38"/>
      <c r="G113" s="38"/>
      <c r="H113" s="38"/>
      <c r="I113" s="38"/>
      <c r="J113" s="38"/>
      <c r="K113" s="7"/>
      <c r="L113" s="38"/>
    </row>
    <row r="114" spans="1:12" ht="16.5" customHeight="1" x14ac:dyDescent="0.2">
      <c r="A114" s="7"/>
      <c r="B114" s="7"/>
      <c r="C114" s="7"/>
      <c r="D114" s="22"/>
      <c r="E114" s="38"/>
      <c r="F114" s="38"/>
      <c r="G114" s="38"/>
      <c r="H114" s="38"/>
      <c r="I114" s="38"/>
      <c r="J114" s="38"/>
      <c r="K114" s="7"/>
      <c r="L114" s="38"/>
    </row>
    <row r="115" spans="1:12" ht="21.95" customHeight="1" x14ac:dyDescent="0.2">
      <c r="A115" s="169" t="str">
        <f>'2-4'!A162</f>
        <v>The accompanying notes form part of this interim financial information.</v>
      </c>
      <c r="B115" s="169"/>
      <c r="C115" s="169"/>
      <c r="D115" s="169"/>
      <c r="E115" s="169"/>
      <c r="F115" s="169"/>
      <c r="G115" s="169"/>
      <c r="H115" s="169"/>
      <c r="I115" s="169"/>
      <c r="J115" s="169"/>
      <c r="K115" s="169"/>
      <c r="L115" s="169"/>
    </row>
  </sheetData>
  <mergeCells count="13">
    <mergeCell ref="A57:L57"/>
    <mergeCell ref="F6:H6"/>
    <mergeCell ref="J6:L6"/>
    <mergeCell ref="F7:H7"/>
    <mergeCell ref="J7:L7"/>
    <mergeCell ref="A56:L56"/>
    <mergeCell ref="A115:L115"/>
    <mergeCell ref="F65:H65"/>
    <mergeCell ref="J65:L65"/>
    <mergeCell ref="F66:H66"/>
    <mergeCell ref="J66:L66"/>
    <mergeCell ref="A111:L111"/>
    <mergeCell ref="A112:L112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84562-2975-4B35-B981-5F412DAED614}">
  <dimension ref="A1:L115"/>
  <sheetViews>
    <sheetView view="pageBreakPreview" zoomScaleNormal="90" zoomScaleSheetLayoutView="100" workbookViewId="0">
      <selection activeCell="A102" sqref="A102:XFD102"/>
    </sheetView>
  </sheetViews>
  <sheetFormatPr defaultColWidth="10.140625" defaultRowHeight="16.5" customHeight="1" x14ac:dyDescent="0.2"/>
  <cols>
    <col min="1" max="2" width="1.7109375" style="15" customWidth="1"/>
    <col min="3" max="3" width="47.42578125" style="15" customWidth="1"/>
    <col min="4" max="4" width="6" style="117" customWidth="1"/>
    <col min="5" max="5" width="0.85546875" style="15" customWidth="1"/>
    <col min="6" max="6" width="13.7109375" style="15" customWidth="1"/>
    <col min="7" max="7" width="0.7109375" style="15" customWidth="1"/>
    <col min="8" max="8" width="13.7109375" style="15" customWidth="1"/>
    <col min="9" max="9" width="0.7109375" style="15" customWidth="1"/>
    <col min="10" max="10" width="13.7109375" style="15" customWidth="1"/>
    <col min="11" max="11" width="0.7109375" style="15" customWidth="1"/>
    <col min="12" max="12" width="13.7109375" style="15" customWidth="1"/>
    <col min="13" max="16384" width="10.140625" style="15"/>
  </cols>
  <sheetData>
    <row r="1" spans="1:12" ht="16.5" customHeight="1" x14ac:dyDescent="0.2">
      <c r="A1" s="34" t="str">
        <f>'2-4'!A109</f>
        <v>ALT Telecom Public Company Limited</v>
      </c>
      <c r="B1" s="34"/>
      <c r="C1" s="34"/>
      <c r="D1" s="12"/>
      <c r="E1" s="102"/>
      <c r="F1" s="102"/>
      <c r="G1" s="102"/>
      <c r="H1" s="102"/>
      <c r="I1" s="102"/>
      <c r="J1" s="32"/>
      <c r="K1" s="7"/>
      <c r="L1" s="32"/>
    </row>
    <row r="2" spans="1:12" ht="16.5" customHeight="1" x14ac:dyDescent="0.2">
      <c r="A2" s="91" t="s">
        <v>82</v>
      </c>
      <c r="B2" s="91"/>
      <c r="C2" s="91"/>
      <c r="D2" s="21"/>
      <c r="E2" s="32"/>
      <c r="F2" s="32"/>
      <c r="G2" s="32"/>
      <c r="H2" s="32"/>
      <c r="I2" s="32"/>
      <c r="J2" s="32"/>
      <c r="K2" s="7"/>
      <c r="L2" s="32"/>
    </row>
    <row r="3" spans="1:12" ht="16.5" customHeight="1" x14ac:dyDescent="0.2">
      <c r="A3" s="103" t="s">
        <v>250</v>
      </c>
      <c r="B3" s="103"/>
      <c r="C3" s="103"/>
      <c r="D3" s="23"/>
      <c r="E3" s="46"/>
      <c r="F3" s="46"/>
      <c r="G3" s="46"/>
      <c r="H3" s="46"/>
      <c r="I3" s="46"/>
      <c r="J3" s="46"/>
      <c r="K3" s="104"/>
      <c r="L3" s="46"/>
    </row>
    <row r="4" spans="1:12" ht="16.5" customHeight="1" x14ac:dyDescent="0.2">
      <c r="A4" s="7"/>
      <c r="B4" s="40"/>
      <c r="C4" s="40"/>
      <c r="D4" s="22"/>
      <c r="E4" s="105"/>
      <c r="F4" s="105"/>
      <c r="G4" s="105"/>
      <c r="H4" s="105"/>
      <c r="I4" s="105"/>
      <c r="J4" s="105"/>
      <c r="K4" s="7"/>
      <c r="L4" s="105"/>
    </row>
    <row r="5" spans="1:12" ht="16.5" customHeight="1" x14ac:dyDescent="0.2">
      <c r="A5" s="7"/>
      <c r="B5" s="40"/>
      <c r="C5" s="40"/>
      <c r="D5" s="22"/>
      <c r="E5" s="105"/>
      <c r="F5" s="105"/>
      <c r="G5" s="105"/>
      <c r="H5" s="105"/>
      <c r="I5" s="105"/>
      <c r="J5" s="105"/>
      <c r="K5" s="7"/>
      <c r="L5" s="105"/>
    </row>
    <row r="6" spans="1:12" ht="16.5" customHeight="1" x14ac:dyDescent="0.2">
      <c r="A6" s="7"/>
      <c r="B6" s="7"/>
      <c r="C6" s="7"/>
      <c r="D6" s="22"/>
      <c r="E6" s="31"/>
      <c r="F6" s="163" t="s">
        <v>2</v>
      </c>
      <c r="G6" s="161"/>
      <c r="H6" s="161"/>
      <c r="I6" s="14"/>
      <c r="J6" s="164" t="s">
        <v>3</v>
      </c>
      <c r="K6" s="161"/>
      <c r="L6" s="161"/>
    </row>
    <row r="7" spans="1:12" ht="16.5" customHeight="1" x14ac:dyDescent="0.2">
      <c r="A7" s="7"/>
      <c r="B7" s="7"/>
      <c r="C7" s="7"/>
      <c r="D7" s="22"/>
      <c r="E7" s="31"/>
      <c r="F7" s="165" t="s">
        <v>4</v>
      </c>
      <c r="G7" s="166"/>
      <c r="H7" s="166"/>
      <c r="I7" s="22"/>
      <c r="J7" s="167" t="s">
        <v>4</v>
      </c>
      <c r="K7" s="166"/>
      <c r="L7" s="166"/>
    </row>
    <row r="8" spans="1:12" ht="16.5" customHeight="1" x14ac:dyDescent="0.2">
      <c r="A8" s="7"/>
      <c r="B8" s="7"/>
      <c r="C8" s="7"/>
      <c r="D8" s="22"/>
      <c r="E8" s="38"/>
      <c r="F8" s="26" t="s">
        <v>227</v>
      </c>
      <c r="G8" s="28"/>
      <c r="H8" s="26" t="s">
        <v>8</v>
      </c>
      <c r="I8" s="27"/>
      <c r="J8" s="26" t="s">
        <v>227</v>
      </c>
      <c r="K8" s="28"/>
      <c r="L8" s="26" t="s">
        <v>8</v>
      </c>
    </row>
    <row r="9" spans="1:12" ht="16.5" customHeight="1" x14ac:dyDescent="0.2">
      <c r="A9" s="7"/>
      <c r="B9" s="7"/>
      <c r="C9" s="7"/>
      <c r="D9" s="23" t="s">
        <v>83</v>
      </c>
      <c r="E9" s="7"/>
      <c r="F9" s="106" t="s">
        <v>10</v>
      </c>
      <c r="G9" s="92"/>
      <c r="H9" s="106" t="s">
        <v>10</v>
      </c>
      <c r="I9" s="7"/>
      <c r="J9" s="106" t="s">
        <v>10</v>
      </c>
      <c r="K9" s="92"/>
      <c r="L9" s="106" t="s">
        <v>10</v>
      </c>
    </row>
    <row r="10" spans="1:12" ht="12" customHeight="1" x14ac:dyDescent="0.2">
      <c r="A10" s="7"/>
      <c r="B10" s="7"/>
      <c r="C10" s="7"/>
      <c r="D10" s="21"/>
      <c r="E10" s="7"/>
      <c r="F10" s="92"/>
      <c r="G10" s="92"/>
      <c r="H10" s="92"/>
      <c r="I10" s="7"/>
      <c r="J10" s="92"/>
      <c r="K10" s="92"/>
      <c r="L10" s="92"/>
    </row>
    <row r="11" spans="1:12" ht="16.5" customHeight="1" x14ac:dyDescent="0.2">
      <c r="A11" s="91" t="s">
        <v>84</v>
      </c>
      <c r="B11" s="91"/>
      <c r="C11" s="91"/>
      <c r="D11" s="21"/>
      <c r="E11" s="31"/>
      <c r="F11" s="31"/>
      <c r="G11" s="31"/>
      <c r="H11" s="31"/>
      <c r="I11" s="31"/>
      <c r="J11" s="7"/>
      <c r="K11" s="7"/>
      <c r="L11" s="7"/>
    </row>
    <row r="12" spans="1:12" ht="12" customHeight="1" x14ac:dyDescent="0.2">
      <c r="A12" s="7"/>
      <c r="B12" s="7"/>
      <c r="C12" s="7"/>
      <c r="D12" s="22"/>
      <c r="E12" s="7"/>
      <c r="F12" s="92"/>
      <c r="G12" s="92"/>
      <c r="H12" s="92"/>
      <c r="I12" s="7"/>
      <c r="J12" s="92"/>
      <c r="K12" s="92"/>
      <c r="L12" s="92"/>
    </row>
    <row r="13" spans="1:12" ht="16.5" customHeight="1" x14ac:dyDescent="0.2">
      <c r="A13" s="40" t="s">
        <v>85</v>
      </c>
      <c r="B13" s="40"/>
      <c r="C13" s="40"/>
      <c r="D13" s="22"/>
      <c r="E13" s="13"/>
      <c r="F13" s="31">
        <v>155965292</v>
      </c>
      <c r="G13" s="22"/>
      <c r="H13" s="121">
        <v>134801645</v>
      </c>
      <c r="I13" s="120"/>
      <c r="J13" s="31">
        <v>22646419</v>
      </c>
      <c r="K13" s="120"/>
      <c r="L13" s="121">
        <v>31022643</v>
      </c>
    </row>
    <row r="14" spans="1:12" ht="16.5" customHeight="1" x14ac:dyDescent="0.2">
      <c r="A14" s="40" t="s">
        <v>86</v>
      </c>
      <c r="B14" s="40"/>
      <c r="C14" s="40"/>
      <c r="D14" s="22"/>
      <c r="E14" s="107"/>
      <c r="F14" s="31">
        <v>246083254</v>
      </c>
      <c r="G14" s="22"/>
      <c r="H14" s="121">
        <v>257025592</v>
      </c>
      <c r="I14" s="120"/>
      <c r="J14" s="119">
        <v>109149533</v>
      </c>
      <c r="K14" s="120"/>
      <c r="L14" s="121">
        <v>100147732</v>
      </c>
    </row>
    <row r="15" spans="1:12" ht="16.5" customHeight="1" x14ac:dyDescent="0.2">
      <c r="A15" s="40" t="s">
        <v>87</v>
      </c>
      <c r="B15" s="40"/>
      <c r="C15" s="40"/>
      <c r="D15" s="22"/>
      <c r="E15" s="31"/>
      <c r="F15" s="33">
        <v>360627893</v>
      </c>
      <c r="G15" s="31"/>
      <c r="H15" s="122">
        <v>322119192</v>
      </c>
      <c r="I15" s="119"/>
      <c r="J15" s="112">
        <v>38699568</v>
      </c>
      <c r="K15" s="119"/>
      <c r="L15" s="122">
        <v>37095883</v>
      </c>
    </row>
    <row r="16" spans="1:12" ht="12" customHeight="1" x14ac:dyDescent="0.2">
      <c r="A16" s="7"/>
      <c r="B16" s="7"/>
      <c r="C16" s="7"/>
      <c r="D16" s="22"/>
      <c r="E16" s="7"/>
      <c r="F16" s="92"/>
      <c r="G16" s="92"/>
      <c r="H16" s="92"/>
      <c r="I16" s="7"/>
      <c r="J16" s="92"/>
      <c r="K16" s="92"/>
      <c r="L16" s="92"/>
    </row>
    <row r="17" spans="1:12" ht="16.5" customHeight="1" x14ac:dyDescent="0.2">
      <c r="A17" s="91" t="s">
        <v>88</v>
      </c>
      <c r="B17" s="91"/>
      <c r="C17" s="91"/>
      <c r="D17" s="21"/>
      <c r="E17" s="31"/>
      <c r="F17" s="33">
        <f>+SUM(F13:F15)</f>
        <v>762676439</v>
      </c>
      <c r="G17" s="31"/>
      <c r="H17" s="33">
        <f>+SUM(H13:H15)</f>
        <v>713946429</v>
      </c>
      <c r="I17" s="31"/>
      <c r="J17" s="33">
        <f>+SUM(J13:J15)</f>
        <v>170495520</v>
      </c>
      <c r="K17" s="7"/>
      <c r="L17" s="33">
        <f>+SUM(L13:L15)</f>
        <v>168266258</v>
      </c>
    </row>
    <row r="18" spans="1:12" ht="12" customHeight="1" x14ac:dyDescent="0.2">
      <c r="A18" s="91"/>
      <c r="B18" s="91"/>
      <c r="C18" s="91"/>
      <c r="D18" s="21"/>
      <c r="E18" s="31"/>
      <c r="F18" s="31"/>
      <c r="G18" s="31"/>
      <c r="H18" s="31"/>
      <c r="I18" s="31"/>
      <c r="J18" s="31"/>
      <c r="K18" s="7"/>
      <c r="L18" s="31"/>
    </row>
    <row r="19" spans="1:12" ht="16.5" customHeight="1" x14ac:dyDescent="0.2">
      <c r="A19" s="91" t="s">
        <v>89</v>
      </c>
      <c r="B19" s="91"/>
      <c r="C19" s="91"/>
      <c r="D19" s="21"/>
      <c r="E19" s="31"/>
      <c r="F19" s="31"/>
      <c r="G19" s="31"/>
      <c r="H19" s="31"/>
      <c r="I19" s="31"/>
      <c r="J19" s="7"/>
      <c r="K19" s="7"/>
      <c r="L19" s="7"/>
    </row>
    <row r="20" spans="1:12" ht="12" customHeight="1" x14ac:dyDescent="0.2">
      <c r="A20" s="7"/>
      <c r="B20" s="7"/>
      <c r="C20" s="7"/>
      <c r="D20" s="22"/>
      <c r="E20" s="7"/>
      <c r="F20" s="92"/>
      <c r="G20" s="92"/>
      <c r="H20" s="92"/>
      <c r="I20" s="7"/>
      <c r="J20" s="92"/>
      <c r="K20" s="92"/>
      <c r="L20" s="92"/>
    </row>
    <row r="21" spans="1:12" ht="16.5" customHeight="1" x14ac:dyDescent="0.2">
      <c r="A21" s="40" t="s">
        <v>90</v>
      </c>
      <c r="B21" s="40"/>
      <c r="C21" s="40"/>
      <c r="D21" s="22"/>
      <c r="E21" s="31"/>
      <c r="F21" s="31">
        <v>-137038435</v>
      </c>
      <c r="G21" s="31"/>
      <c r="H21" s="119">
        <v>-97350999</v>
      </c>
      <c r="I21" s="119"/>
      <c r="J21" s="119">
        <v>-18340980</v>
      </c>
      <c r="K21" s="123"/>
      <c r="L21" s="119">
        <v>-29926715</v>
      </c>
    </row>
    <row r="22" spans="1:12" ht="16.5" customHeight="1" x14ac:dyDescent="0.2">
      <c r="A22" s="40" t="s">
        <v>91</v>
      </c>
      <c r="B22" s="40"/>
      <c r="C22" s="40"/>
      <c r="D22" s="22"/>
      <c r="E22" s="31"/>
      <c r="F22" s="31">
        <v>-176130213</v>
      </c>
      <c r="G22" s="31"/>
      <c r="H22" s="119">
        <v>-199340710</v>
      </c>
      <c r="I22" s="119"/>
      <c r="J22" s="119">
        <v>-84416513</v>
      </c>
      <c r="K22" s="123"/>
      <c r="L22" s="119">
        <v>-71211049</v>
      </c>
    </row>
    <row r="23" spans="1:12" ht="16.5" customHeight="1" x14ac:dyDescent="0.2">
      <c r="A23" s="40" t="s">
        <v>92</v>
      </c>
      <c r="B23" s="40"/>
      <c r="C23" s="40"/>
      <c r="D23" s="22"/>
      <c r="E23" s="31"/>
      <c r="F23" s="101">
        <v>-300368939</v>
      </c>
      <c r="G23" s="31"/>
      <c r="H23" s="112">
        <v>-280554440</v>
      </c>
      <c r="I23" s="119"/>
      <c r="J23" s="112">
        <v>-29251537</v>
      </c>
      <c r="K23" s="123"/>
      <c r="L23" s="112">
        <v>-32022111</v>
      </c>
    </row>
    <row r="24" spans="1:12" ht="12" customHeight="1" x14ac:dyDescent="0.2">
      <c r="A24" s="7"/>
      <c r="B24" s="7"/>
      <c r="C24" s="7"/>
      <c r="D24" s="22"/>
      <c r="E24" s="7"/>
      <c r="F24" s="92"/>
      <c r="G24" s="92"/>
      <c r="H24" s="92"/>
      <c r="I24" s="7"/>
      <c r="J24" s="92"/>
      <c r="K24" s="92"/>
      <c r="L24" s="92"/>
    </row>
    <row r="25" spans="1:12" ht="16.5" customHeight="1" x14ac:dyDescent="0.2">
      <c r="A25" s="91" t="s">
        <v>93</v>
      </c>
      <c r="B25" s="91"/>
      <c r="C25" s="91"/>
      <c r="D25" s="21"/>
      <c r="E25" s="31"/>
      <c r="F25" s="33">
        <f>SUM(F21:F23)</f>
        <v>-613537587</v>
      </c>
      <c r="G25" s="31"/>
      <c r="H25" s="33">
        <f>SUM(H21:H23)</f>
        <v>-577246149</v>
      </c>
      <c r="I25" s="31"/>
      <c r="J25" s="33">
        <f>SUM(J21:J23)</f>
        <v>-132009030</v>
      </c>
      <c r="K25" s="7"/>
      <c r="L25" s="33">
        <f>SUM(L21:L23)</f>
        <v>-133159875</v>
      </c>
    </row>
    <row r="26" spans="1:12" ht="12" customHeight="1" x14ac:dyDescent="0.2">
      <c r="A26" s="7"/>
      <c r="B26" s="7"/>
      <c r="C26" s="7"/>
      <c r="D26" s="22"/>
      <c r="E26" s="13"/>
      <c r="F26" s="13"/>
      <c r="G26" s="13"/>
      <c r="H26" s="13"/>
      <c r="I26" s="13"/>
      <c r="J26" s="38"/>
      <c r="K26" s="38"/>
      <c r="L26" s="38"/>
    </row>
    <row r="27" spans="1:12" ht="16.5" customHeight="1" x14ac:dyDescent="0.2">
      <c r="A27" s="34" t="s">
        <v>94</v>
      </c>
      <c r="B27" s="34"/>
      <c r="C27" s="34"/>
      <c r="D27" s="12"/>
      <c r="E27" s="31"/>
      <c r="F27" s="31">
        <f>SUM(F17,F25)</f>
        <v>149138852</v>
      </c>
      <c r="G27" s="21"/>
      <c r="H27" s="31">
        <f>SUM(H17,H25)</f>
        <v>136700280</v>
      </c>
      <c r="I27" s="21"/>
      <c r="J27" s="31">
        <f>SUM(J17,J25)</f>
        <v>38486490</v>
      </c>
      <c r="K27" s="95"/>
      <c r="L27" s="31">
        <f>SUM(L17,L25)</f>
        <v>35106383</v>
      </c>
    </row>
    <row r="28" spans="1:12" ht="16.5" customHeight="1" x14ac:dyDescent="0.2">
      <c r="A28" s="40" t="s">
        <v>95</v>
      </c>
      <c r="B28" s="40"/>
      <c r="C28" s="40"/>
      <c r="D28" s="22">
        <v>18</v>
      </c>
      <c r="E28" s="31"/>
      <c r="F28" s="38">
        <v>14910956</v>
      </c>
      <c r="G28" s="22"/>
      <c r="H28" s="125">
        <v>11933170</v>
      </c>
      <c r="I28" s="120"/>
      <c r="J28" s="125">
        <v>59590248</v>
      </c>
      <c r="K28" s="120"/>
      <c r="L28" s="125">
        <v>60336103</v>
      </c>
    </row>
    <row r="29" spans="1:12" ht="16.5" customHeight="1" x14ac:dyDescent="0.2">
      <c r="A29" s="40" t="s">
        <v>96</v>
      </c>
      <c r="B29" s="40"/>
      <c r="C29" s="40"/>
      <c r="D29" s="22"/>
      <c r="E29" s="31"/>
      <c r="F29" s="31">
        <v>-34991077</v>
      </c>
      <c r="G29" s="22"/>
      <c r="H29" s="119">
        <v>-43883197</v>
      </c>
      <c r="I29" s="120"/>
      <c r="J29" s="119">
        <v>-15038725</v>
      </c>
      <c r="K29" s="120"/>
      <c r="L29" s="119">
        <v>-25092741</v>
      </c>
    </row>
    <row r="30" spans="1:12" ht="16.5" customHeight="1" x14ac:dyDescent="0.2">
      <c r="A30" s="40" t="s">
        <v>97</v>
      </c>
      <c r="B30" s="40"/>
      <c r="C30" s="40"/>
      <c r="D30" s="22"/>
      <c r="E30" s="31"/>
      <c r="F30" s="31">
        <v>-58653404</v>
      </c>
      <c r="G30" s="22"/>
      <c r="H30" s="119">
        <v>-56966789</v>
      </c>
      <c r="I30" s="120"/>
      <c r="J30" s="119">
        <v>-26869262</v>
      </c>
      <c r="K30" s="120"/>
      <c r="L30" s="119">
        <v>-24359464</v>
      </c>
    </row>
    <row r="31" spans="1:12" ht="16.5" customHeight="1" x14ac:dyDescent="0.2">
      <c r="A31" s="40" t="s">
        <v>219</v>
      </c>
      <c r="B31" s="40"/>
      <c r="C31" s="40"/>
      <c r="D31" s="22"/>
      <c r="E31" s="31"/>
      <c r="F31" s="31">
        <v>-2620767</v>
      </c>
      <c r="G31" s="22"/>
      <c r="H31" s="119">
        <v>12616473</v>
      </c>
      <c r="I31" s="120"/>
      <c r="J31" s="119">
        <v>233590</v>
      </c>
      <c r="K31" s="120"/>
      <c r="L31" s="119">
        <v>8283495</v>
      </c>
    </row>
    <row r="32" spans="1:12" ht="16.5" customHeight="1" x14ac:dyDescent="0.2">
      <c r="A32" s="40" t="s">
        <v>98</v>
      </c>
      <c r="B32" s="40"/>
      <c r="C32" s="40"/>
      <c r="D32" s="22"/>
      <c r="E32" s="31"/>
      <c r="F32" s="31">
        <v>7518267</v>
      </c>
      <c r="G32" s="22"/>
      <c r="H32" s="119">
        <v>69121043</v>
      </c>
      <c r="I32" s="120"/>
      <c r="J32" s="119">
        <v>-502590</v>
      </c>
      <c r="K32" s="120"/>
      <c r="L32" s="119">
        <v>58224</v>
      </c>
    </row>
    <row r="33" spans="1:12" ht="16.5" customHeight="1" x14ac:dyDescent="0.2">
      <c r="A33" s="40" t="s">
        <v>278</v>
      </c>
      <c r="B33" s="40"/>
      <c r="C33" s="40"/>
      <c r="D33" s="22"/>
      <c r="E33" s="31"/>
    </row>
    <row r="34" spans="1:12" ht="16.5" customHeight="1" x14ac:dyDescent="0.2">
      <c r="A34" s="126"/>
      <c r="B34" s="40" t="s">
        <v>258</v>
      </c>
      <c r="C34" s="40"/>
      <c r="D34" s="22"/>
      <c r="E34" s="31"/>
      <c r="F34" s="31">
        <v>0</v>
      </c>
      <c r="G34" s="22"/>
      <c r="H34" s="119" t="s">
        <v>15</v>
      </c>
      <c r="I34" s="120"/>
      <c r="J34" s="119">
        <v>-828125</v>
      </c>
      <c r="K34" s="120"/>
      <c r="L34" s="119">
        <v>11721000</v>
      </c>
    </row>
    <row r="35" spans="1:12" ht="16.5" customHeight="1" x14ac:dyDescent="0.2">
      <c r="A35" s="40" t="s">
        <v>231</v>
      </c>
      <c r="B35" s="40"/>
      <c r="C35" s="40"/>
      <c r="D35" s="22"/>
      <c r="E35" s="31"/>
      <c r="F35" s="31"/>
      <c r="G35" s="22"/>
      <c r="H35" s="31"/>
      <c r="I35" s="22"/>
      <c r="J35" s="31"/>
      <c r="K35" s="37"/>
      <c r="L35" s="31"/>
    </row>
    <row r="36" spans="1:12" ht="16.5" customHeight="1" x14ac:dyDescent="0.2">
      <c r="A36" s="40"/>
      <c r="B36" s="40" t="s">
        <v>99</v>
      </c>
      <c r="C36" s="40"/>
      <c r="D36" s="22">
        <v>10</v>
      </c>
      <c r="E36" s="31"/>
      <c r="F36" s="31">
        <v>-9704266</v>
      </c>
      <c r="G36" s="22"/>
      <c r="H36" s="119">
        <v>3293126</v>
      </c>
      <c r="I36" s="120"/>
      <c r="J36" s="119">
        <v>0</v>
      </c>
      <c r="K36" s="120"/>
      <c r="L36" s="119" t="s">
        <v>15</v>
      </c>
    </row>
    <row r="37" spans="1:12" ht="16.5" customHeight="1" x14ac:dyDescent="0.2">
      <c r="A37" s="40" t="s">
        <v>100</v>
      </c>
      <c r="B37" s="40"/>
      <c r="C37" s="40"/>
      <c r="D37" s="22"/>
      <c r="E37" s="31"/>
      <c r="F37" s="33">
        <v>-27986351</v>
      </c>
      <c r="G37" s="22"/>
      <c r="H37" s="112">
        <v>-26948578</v>
      </c>
      <c r="I37" s="120"/>
      <c r="J37" s="112">
        <v>-10009511</v>
      </c>
      <c r="K37" s="120"/>
      <c r="L37" s="112">
        <v>-16061271</v>
      </c>
    </row>
    <row r="38" spans="1:12" ht="12" customHeight="1" x14ac:dyDescent="0.2">
      <c r="A38" s="7"/>
      <c r="B38" s="7"/>
      <c r="C38" s="7"/>
      <c r="D38" s="22"/>
      <c r="E38" s="7"/>
      <c r="F38" s="92"/>
      <c r="G38" s="92"/>
      <c r="H38" s="92"/>
      <c r="I38" s="7"/>
      <c r="J38" s="92"/>
      <c r="K38" s="92"/>
      <c r="L38" s="92"/>
    </row>
    <row r="39" spans="1:12" ht="16.5" customHeight="1" x14ac:dyDescent="0.2">
      <c r="A39" s="11" t="s">
        <v>232</v>
      </c>
      <c r="B39" s="11"/>
      <c r="C39" s="11"/>
      <c r="D39" s="12"/>
      <c r="E39" s="31"/>
      <c r="F39" s="31">
        <f>SUM(F27:F37)</f>
        <v>37612210</v>
      </c>
      <c r="G39" s="31"/>
      <c r="H39" s="31">
        <f>SUM(H27:H37)</f>
        <v>105865528</v>
      </c>
      <c r="I39" s="31"/>
      <c r="J39" s="31">
        <f>SUM(J27:J37)</f>
        <v>45062115</v>
      </c>
      <c r="K39" s="7"/>
      <c r="L39" s="31">
        <f>SUM(L27:L37)</f>
        <v>49991729</v>
      </c>
    </row>
    <row r="40" spans="1:12" ht="16.5" customHeight="1" x14ac:dyDescent="0.2">
      <c r="A40" s="29" t="s">
        <v>101</v>
      </c>
      <c r="B40" s="29"/>
      <c r="C40" s="29"/>
      <c r="D40" s="30">
        <v>19</v>
      </c>
      <c r="E40" s="31"/>
      <c r="F40" s="33">
        <v>-6204512</v>
      </c>
      <c r="G40" s="22"/>
      <c r="H40" s="112">
        <v>-12308039</v>
      </c>
      <c r="I40" s="120"/>
      <c r="J40" s="112">
        <v>1739784</v>
      </c>
      <c r="K40" s="120"/>
      <c r="L40" s="112">
        <v>-27421139</v>
      </c>
    </row>
    <row r="41" spans="1:12" ht="12" customHeight="1" x14ac:dyDescent="0.2">
      <c r="A41" s="11"/>
      <c r="B41" s="11"/>
      <c r="C41" s="11"/>
      <c r="D41" s="12"/>
      <c r="E41" s="31"/>
      <c r="F41" s="31"/>
      <c r="G41" s="31"/>
      <c r="H41" s="31"/>
      <c r="I41" s="31"/>
      <c r="J41" s="31"/>
      <c r="K41" s="7"/>
      <c r="L41" s="31"/>
    </row>
    <row r="42" spans="1:12" ht="16.5" customHeight="1" thickBot="1" x14ac:dyDescent="0.25">
      <c r="A42" s="11" t="s">
        <v>233</v>
      </c>
      <c r="B42" s="11"/>
      <c r="C42" s="11"/>
      <c r="D42" s="12"/>
      <c r="E42" s="31"/>
      <c r="F42" s="145">
        <f>SUM(F39:F40)</f>
        <v>31407698</v>
      </c>
      <c r="G42" s="31"/>
      <c r="H42" s="145">
        <f>SUM(H39:H40)</f>
        <v>93557489</v>
      </c>
      <c r="I42" s="31"/>
      <c r="J42" s="145">
        <f>SUM(J39:J40)</f>
        <v>46801899</v>
      </c>
      <c r="K42" s="7"/>
      <c r="L42" s="145">
        <f>SUM(L39:L40)</f>
        <v>22570590</v>
      </c>
    </row>
    <row r="43" spans="1:12" ht="12" customHeight="1" thickTop="1" x14ac:dyDescent="0.2">
      <c r="A43" s="7"/>
      <c r="B43" s="7"/>
      <c r="C43" s="7"/>
      <c r="D43" s="22"/>
      <c r="E43" s="7"/>
      <c r="F43" s="92"/>
      <c r="G43" s="92"/>
      <c r="H43" s="92"/>
      <c r="I43" s="7"/>
      <c r="J43" s="92"/>
      <c r="K43" s="92"/>
      <c r="L43" s="92"/>
    </row>
    <row r="44" spans="1:12" ht="16.5" customHeight="1" x14ac:dyDescent="0.2">
      <c r="A44" s="6" t="s">
        <v>102</v>
      </c>
      <c r="B44" s="6"/>
      <c r="C44" s="7"/>
      <c r="D44" s="22"/>
      <c r="E44" s="7"/>
      <c r="F44" s="31"/>
      <c r="G44" s="22"/>
      <c r="H44" s="31"/>
      <c r="I44" s="22"/>
      <c r="J44" s="31"/>
      <c r="K44" s="95"/>
      <c r="L44" s="31"/>
    </row>
    <row r="45" spans="1:12" ht="16.5" customHeight="1" x14ac:dyDescent="0.2">
      <c r="A45" s="8" t="s">
        <v>103</v>
      </c>
      <c r="B45" s="6"/>
      <c r="C45" s="7"/>
      <c r="D45" s="22"/>
      <c r="E45" s="8"/>
      <c r="F45" s="31"/>
      <c r="G45" s="22"/>
      <c r="H45" s="31"/>
      <c r="I45" s="22"/>
      <c r="J45" s="31"/>
      <c r="K45" s="95"/>
      <c r="L45" s="31"/>
    </row>
    <row r="46" spans="1:12" ht="16.5" customHeight="1" x14ac:dyDescent="0.2">
      <c r="A46" s="7"/>
      <c r="B46" s="7" t="s">
        <v>104</v>
      </c>
      <c r="C46" s="6"/>
      <c r="D46" s="21"/>
      <c r="E46" s="7"/>
      <c r="F46" s="31"/>
      <c r="G46" s="22"/>
      <c r="H46" s="31"/>
      <c r="I46" s="22"/>
      <c r="J46" s="31"/>
      <c r="K46" s="95"/>
      <c r="L46" s="31"/>
    </row>
    <row r="47" spans="1:12" ht="16.5" customHeight="1" x14ac:dyDescent="0.2">
      <c r="A47" s="7"/>
      <c r="B47" s="7"/>
      <c r="C47" s="7" t="s">
        <v>105</v>
      </c>
      <c r="D47" s="22">
        <v>10</v>
      </c>
      <c r="E47" s="7"/>
      <c r="F47" s="112">
        <v>-250268</v>
      </c>
      <c r="G47" s="22"/>
      <c r="H47" s="112">
        <v>-132429</v>
      </c>
      <c r="I47" s="120"/>
      <c r="J47" s="112">
        <v>0</v>
      </c>
      <c r="K47" s="120"/>
      <c r="L47" s="112">
        <v>0</v>
      </c>
    </row>
    <row r="48" spans="1:12" ht="12" customHeight="1" x14ac:dyDescent="0.2">
      <c r="A48" s="7"/>
      <c r="B48" s="7"/>
      <c r="C48" s="7"/>
      <c r="D48" s="22"/>
      <c r="E48" s="7"/>
      <c r="F48" s="92"/>
      <c r="G48" s="92"/>
      <c r="H48" s="92"/>
      <c r="I48" s="7"/>
      <c r="J48" s="92"/>
      <c r="K48" s="92"/>
      <c r="L48" s="92"/>
    </row>
    <row r="49" spans="1:12" ht="16.5" customHeight="1" x14ac:dyDescent="0.2">
      <c r="A49" s="6" t="s">
        <v>234</v>
      </c>
      <c r="B49" s="7"/>
      <c r="C49" s="11"/>
      <c r="D49" s="12"/>
      <c r="E49" s="31"/>
      <c r="F49" s="31"/>
      <c r="G49" s="22"/>
      <c r="H49" s="31"/>
      <c r="I49" s="22"/>
      <c r="J49" s="31"/>
      <c r="K49" s="95"/>
      <c r="L49" s="31"/>
    </row>
    <row r="50" spans="1:12" ht="16.5" customHeight="1" x14ac:dyDescent="0.2">
      <c r="A50" s="7"/>
      <c r="B50" s="6" t="s">
        <v>106</v>
      </c>
      <c r="C50" s="7"/>
      <c r="D50" s="22"/>
      <c r="E50" s="7"/>
      <c r="F50" s="33">
        <f>SUM(F47)</f>
        <v>-250268</v>
      </c>
      <c r="G50" s="22"/>
      <c r="H50" s="33">
        <f>SUM(H47)</f>
        <v>-132429</v>
      </c>
      <c r="I50" s="22"/>
      <c r="J50" s="33">
        <f>J47</f>
        <v>0</v>
      </c>
      <c r="K50" s="95"/>
      <c r="L50" s="33">
        <f>SUM(L47)</f>
        <v>0</v>
      </c>
    </row>
    <row r="51" spans="1:12" ht="12" customHeight="1" x14ac:dyDescent="0.2">
      <c r="A51" s="7"/>
      <c r="B51" s="7"/>
      <c r="C51" s="7"/>
      <c r="D51" s="22"/>
      <c r="E51" s="7"/>
      <c r="F51" s="92"/>
      <c r="G51" s="92"/>
      <c r="H51" s="92"/>
      <c r="I51" s="7"/>
      <c r="J51" s="92"/>
      <c r="K51" s="92"/>
      <c r="L51" s="92"/>
    </row>
    <row r="52" spans="1:12" ht="16.5" customHeight="1" thickBot="1" x14ac:dyDescent="0.25">
      <c r="A52" s="6" t="s">
        <v>287</v>
      </c>
      <c r="B52" s="11"/>
      <c r="C52" s="11"/>
      <c r="D52" s="12"/>
      <c r="E52" s="38"/>
      <c r="F52" s="39">
        <f>SUM(F42:F47)</f>
        <v>31157430</v>
      </c>
      <c r="G52" s="38"/>
      <c r="H52" s="39">
        <f>SUM(H42:H47)</f>
        <v>93425060</v>
      </c>
      <c r="I52" s="38"/>
      <c r="J52" s="39">
        <f>SUM(J42:J47)</f>
        <v>46801899</v>
      </c>
      <c r="K52" s="38"/>
      <c r="L52" s="39">
        <f>SUM(L42:L47)</f>
        <v>22570590</v>
      </c>
    </row>
    <row r="53" spans="1:12" ht="16.5" customHeight="1" thickTop="1" x14ac:dyDescent="0.2">
      <c r="A53" s="11"/>
      <c r="B53" s="11"/>
      <c r="C53" s="11"/>
      <c r="D53" s="12"/>
      <c r="E53" s="38"/>
      <c r="F53" s="38"/>
      <c r="G53" s="38"/>
      <c r="H53" s="38"/>
      <c r="I53" s="38"/>
      <c r="J53" s="31"/>
      <c r="K53" s="7"/>
      <c r="L53" s="31"/>
    </row>
    <row r="54" spans="1:12" ht="16.5" customHeight="1" x14ac:dyDescent="0.2">
      <c r="A54" s="11"/>
      <c r="B54" s="11"/>
      <c r="C54" s="11"/>
      <c r="D54" s="12"/>
      <c r="E54" s="38"/>
      <c r="F54" s="38"/>
      <c r="G54" s="38"/>
      <c r="H54" s="38"/>
      <c r="I54" s="38"/>
      <c r="J54" s="31"/>
      <c r="K54" s="7"/>
      <c r="L54" s="31"/>
    </row>
    <row r="55" spans="1:12" ht="18" customHeight="1" x14ac:dyDescent="0.2">
      <c r="A55" s="11"/>
      <c r="B55" s="11"/>
      <c r="C55" s="11"/>
      <c r="D55" s="12"/>
      <c r="E55" s="38"/>
      <c r="F55" s="38"/>
      <c r="G55" s="38"/>
      <c r="H55" s="38"/>
      <c r="I55" s="38"/>
      <c r="J55" s="31"/>
      <c r="K55" s="7"/>
      <c r="L55" s="31"/>
    </row>
    <row r="56" spans="1:12" ht="16.5" customHeight="1" x14ac:dyDescent="0.2">
      <c r="A56" s="160" t="s">
        <v>38</v>
      </c>
      <c r="B56" s="161"/>
      <c r="C56" s="161"/>
      <c r="D56" s="161"/>
      <c r="E56" s="161"/>
      <c r="F56" s="161"/>
      <c r="G56" s="161"/>
      <c r="H56" s="161"/>
      <c r="I56" s="161"/>
      <c r="J56" s="161"/>
      <c r="K56" s="161"/>
      <c r="L56" s="161"/>
    </row>
    <row r="57" spans="1:12" ht="16.5" customHeight="1" x14ac:dyDescent="0.2">
      <c r="A57" s="170" t="s">
        <v>108</v>
      </c>
      <c r="B57" s="170"/>
      <c r="C57" s="170"/>
      <c r="D57" s="170"/>
      <c r="E57" s="170"/>
      <c r="F57" s="170"/>
      <c r="G57" s="170"/>
      <c r="H57" s="170"/>
      <c r="I57" s="170"/>
      <c r="J57" s="170"/>
      <c r="K57" s="170"/>
      <c r="L57" s="170"/>
    </row>
    <row r="58" spans="1:12" ht="16.5" customHeight="1" x14ac:dyDescent="0.2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</row>
    <row r="59" spans="1:12" ht="21.95" customHeight="1" x14ac:dyDescent="0.2">
      <c r="A59" s="44" t="str">
        <f>+'2-4'!A55</f>
        <v>The accompanying notes form part of this interim financial information.</v>
      </c>
      <c r="B59" s="44"/>
      <c r="C59" s="44"/>
      <c r="D59" s="45"/>
      <c r="E59" s="49"/>
      <c r="F59" s="49"/>
      <c r="G59" s="49"/>
      <c r="H59" s="49"/>
      <c r="I59" s="49"/>
      <c r="J59" s="33"/>
      <c r="K59" s="104"/>
      <c r="L59" s="33"/>
    </row>
    <row r="60" spans="1:12" ht="16.5" customHeight="1" x14ac:dyDescent="0.2">
      <c r="A60" s="34" t="str">
        <f>+A1</f>
        <v>ALT Telecom Public Company Limited</v>
      </c>
      <c r="B60" s="34"/>
      <c r="C60" s="34"/>
      <c r="D60" s="12"/>
      <c r="E60" s="102"/>
      <c r="F60" s="102"/>
      <c r="G60" s="102"/>
      <c r="H60" s="102"/>
      <c r="I60" s="102"/>
      <c r="J60" s="32"/>
      <c r="K60" s="7"/>
      <c r="L60" s="32"/>
    </row>
    <row r="61" spans="1:12" ht="16.5" customHeight="1" x14ac:dyDescent="0.2">
      <c r="A61" s="91" t="s">
        <v>82</v>
      </c>
      <c r="B61" s="91"/>
      <c r="C61" s="6"/>
      <c r="D61" s="21"/>
      <c r="E61" s="32"/>
      <c r="F61" s="32"/>
      <c r="G61" s="32"/>
      <c r="H61" s="32"/>
      <c r="I61" s="32"/>
      <c r="J61" s="32"/>
      <c r="K61" s="7"/>
      <c r="L61" s="32"/>
    </row>
    <row r="62" spans="1:12" ht="16.5" customHeight="1" x14ac:dyDescent="0.2">
      <c r="A62" s="103" t="str">
        <f>A3</f>
        <v>For the six-month period ended 30 June 2026</v>
      </c>
      <c r="B62" s="103"/>
      <c r="C62" s="103"/>
      <c r="D62" s="23"/>
      <c r="E62" s="46"/>
      <c r="F62" s="46"/>
      <c r="G62" s="46"/>
      <c r="H62" s="46"/>
      <c r="I62" s="46"/>
      <c r="J62" s="46"/>
      <c r="K62" s="104"/>
      <c r="L62" s="46"/>
    </row>
    <row r="63" spans="1:12" ht="16.5" customHeight="1" x14ac:dyDescent="0.2">
      <c r="A63" s="7"/>
      <c r="B63" s="40"/>
      <c r="C63" s="40"/>
      <c r="D63" s="22"/>
      <c r="E63" s="105"/>
      <c r="F63" s="105"/>
      <c r="G63" s="105"/>
      <c r="H63" s="105"/>
      <c r="I63" s="105"/>
      <c r="J63" s="105"/>
      <c r="K63" s="7"/>
      <c r="L63" s="105"/>
    </row>
    <row r="64" spans="1:12" ht="16.5" customHeight="1" x14ac:dyDescent="0.2">
      <c r="A64" s="7"/>
      <c r="B64" s="40"/>
      <c r="C64" s="40"/>
      <c r="D64" s="22"/>
      <c r="E64" s="105"/>
      <c r="F64" s="105"/>
      <c r="G64" s="105"/>
      <c r="H64" s="105"/>
      <c r="I64" s="105"/>
      <c r="J64" s="105"/>
      <c r="K64" s="7"/>
      <c r="L64" s="105"/>
    </row>
    <row r="65" spans="1:12" ht="16.5" customHeight="1" x14ac:dyDescent="0.2">
      <c r="A65" s="7"/>
      <c r="B65" s="7"/>
      <c r="C65" s="7"/>
      <c r="D65" s="22"/>
      <c r="E65" s="31"/>
      <c r="F65" s="163" t="s">
        <v>2</v>
      </c>
      <c r="G65" s="161"/>
      <c r="H65" s="161"/>
      <c r="I65" s="14"/>
      <c r="J65" s="164" t="s">
        <v>3</v>
      </c>
      <c r="K65" s="161"/>
      <c r="L65" s="161"/>
    </row>
    <row r="66" spans="1:12" ht="16.5" customHeight="1" x14ac:dyDescent="0.2">
      <c r="A66" s="7"/>
      <c r="B66" s="7"/>
      <c r="C66" s="7"/>
      <c r="D66" s="22"/>
      <c r="E66" s="31"/>
      <c r="F66" s="165" t="s">
        <v>4</v>
      </c>
      <c r="G66" s="166"/>
      <c r="H66" s="166"/>
      <c r="I66" s="22"/>
      <c r="J66" s="167" t="s">
        <v>4</v>
      </c>
      <c r="K66" s="166"/>
      <c r="L66" s="166"/>
    </row>
    <row r="67" spans="1:12" ht="16.5" customHeight="1" x14ac:dyDescent="0.2">
      <c r="A67" s="7"/>
      <c r="B67" s="7"/>
      <c r="C67" s="7"/>
      <c r="D67" s="22"/>
      <c r="E67" s="38"/>
      <c r="F67" s="26" t="s">
        <v>227</v>
      </c>
      <c r="G67" s="28"/>
      <c r="H67" s="26" t="s">
        <v>8</v>
      </c>
      <c r="I67" s="27"/>
      <c r="J67" s="26" t="s">
        <v>227</v>
      </c>
      <c r="K67" s="28"/>
      <c r="L67" s="26" t="s">
        <v>8</v>
      </c>
    </row>
    <row r="68" spans="1:12" ht="16.5" customHeight="1" x14ac:dyDescent="0.2">
      <c r="A68" s="7"/>
      <c r="B68" s="7"/>
      <c r="C68" s="7"/>
      <c r="D68" s="23" t="s">
        <v>83</v>
      </c>
      <c r="E68" s="7"/>
      <c r="F68" s="106" t="s">
        <v>10</v>
      </c>
      <c r="G68" s="92"/>
      <c r="H68" s="106" t="s">
        <v>10</v>
      </c>
      <c r="I68" s="7"/>
      <c r="J68" s="106" t="s">
        <v>10</v>
      </c>
      <c r="K68" s="92"/>
      <c r="L68" s="106" t="s">
        <v>10</v>
      </c>
    </row>
    <row r="69" spans="1:12" ht="16.5" customHeight="1" x14ac:dyDescent="0.2">
      <c r="A69" s="11"/>
      <c r="B69" s="11"/>
      <c r="C69" s="11"/>
      <c r="D69" s="12"/>
      <c r="E69" s="38"/>
      <c r="F69" s="38"/>
      <c r="G69" s="38"/>
      <c r="H69" s="38"/>
      <c r="I69" s="38"/>
      <c r="J69" s="31"/>
      <c r="K69" s="7"/>
      <c r="L69" s="31"/>
    </row>
    <row r="70" spans="1:12" ht="16.5" customHeight="1" x14ac:dyDescent="0.2">
      <c r="A70" s="11" t="s">
        <v>109</v>
      </c>
      <c r="B70" s="11"/>
      <c r="C70" s="11"/>
      <c r="D70" s="12"/>
      <c r="E70" s="38"/>
      <c r="F70" s="38"/>
      <c r="G70" s="38"/>
      <c r="H70" s="38"/>
      <c r="I70" s="38"/>
      <c r="J70" s="31"/>
      <c r="K70" s="7"/>
      <c r="L70" s="31"/>
    </row>
    <row r="71" spans="1:12" ht="16.5" customHeight="1" x14ac:dyDescent="0.2">
      <c r="A71" s="7"/>
      <c r="B71" s="29" t="s">
        <v>110</v>
      </c>
      <c r="C71" s="29"/>
      <c r="D71" s="30"/>
      <c r="E71" s="38"/>
      <c r="F71" s="38">
        <v>31416807.051897559</v>
      </c>
      <c r="G71" s="38"/>
      <c r="H71" s="125">
        <v>93585021</v>
      </c>
      <c r="I71" s="125"/>
      <c r="J71" s="125">
        <v>46801899</v>
      </c>
      <c r="K71" s="125"/>
      <c r="L71" s="127">
        <f>L42</f>
        <v>22570590</v>
      </c>
    </row>
    <row r="72" spans="1:12" ht="16.5" customHeight="1" x14ac:dyDescent="0.2">
      <c r="A72" s="7"/>
      <c r="B72" s="29" t="s">
        <v>79</v>
      </c>
      <c r="C72" s="29"/>
      <c r="D72" s="30"/>
      <c r="E72" s="38"/>
      <c r="F72" s="33">
        <v>-9109.0518975577743</v>
      </c>
      <c r="G72" s="38"/>
      <c r="H72" s="112">
        <v>-27532</v>
      </c>
      <c r="I72" s="125"/>
      <c r="J72" s="112">
        <v>0</v>
      </c>
      <c r="K72" s="125"/>
      <c r="L72" s="128" t="s">
        <v>15</v>
      </c>
    </row>
    <row r="73" spans="1:12" ht="16.5" customHeight="1" x14ac:dyDescent="0.2">
      <c r="A73" s="7"/>
      <c r="B73" s="7"/>
      <c r="C73" s="7"/>
      <c r="D73" s="22"/>
      <c r="E73" s="13"/>
      <c r="F73" s="38"/>
      <c r="G73" s="22"/>
      <c r="H73" s="38"/>
      <c r="I73" s="32"/>
      <c r="J73" s="38"/>
      <c r="K73" s="31"/>
      <c r="L73" s="38"/>
    </row>
    <row r="74" spans="1:12" ht="16.5" customHeight="1" thickBot="1" x14ac:dyDescent="0.25">
      <c r="A74" s="11"/>
      <c r="B74" s="11"/>
      <c r="C74" s="11"/>
      <c r="D74" s="12"/>
      <c r="E74" s="38"/>
      <c r="F74" s="108">
        <f>F42</f>
        <v>31407698</v>
      </c>
      <c r="G74" s="38"/>
      <c r="H74" s="108">
        <f>SUM(H71:H73)</f>
        <v>93557489</v>
      </c>
      <c r="I74" s="38"/>
      <c r="J74" s="108">
        <f>SUM(J71:J72)</f>
        <v>46801899</v>
      </c>
      <c r="K74" s="38"/>
      <c r="L74" s="108">
        <f>SUM(L71:L73)</f>
        <v>22570590</v>
      </c>
    </row>
    <row r="75" spans="1:12" ht="16.5" customHeight="1" thickTop="1" x14ac:dyDescent="0.2">
      <c r="A75" s="11"/>
      <c r="B75" s="11"/>
      <c r="C75" s="11"/>
      <c r="D75" s="12"/>
      <c r="E75" s="38"/>
      <c r="F75" s="38"/>
      <c r="G75" s="38"/>
      <c r="H75" s="38"/>
      <c r="I75" s="38"/>
      <c r="J75" s="31"/>
      <c r="K75" s="7"/>
      <c r="L75" s="31"/>
    </row>
    <row r="76" spans="1:12" ht="16.5" customHeight="1" x14ac:dyDescent="0.2">
      <c r="A76" s="6" t="s">
        <v>288</v>
      </c>
      <c r="B76" s="6"/>
      <c r="C76" s="6"/>
      <c r="D76" s="21"/>
      <c r="E76" s="38"/>
      <c r="F76" s="38"/>
      <c r="G76" s="38"/>
      <c r="H76" s="38"/>
      <c r="I76" s="38"/>
      <c r="J76" s="31"/>
      <c r="K76" s="7"/>
      <c r="L76" s="31"/>
    </row>
    <row r="77" spans="1:12" ht="16.5" customHeight="1" x14ac:dyDescent="0.2">
      <c r="A77" s="6"/>
      <c r="B77" s="6" t="s">
        <v>112</v>
      </c>
      <c r="C77" s="6"/>
      <c r="D77" s="21"/>
      <c r="E77" s="38"/>
      <c r="F77" s="38"/>
      <c r="G77" s="38"/>
      <c r="H77" s="38"/>
      <c r="I77" s="38"/>
      <c r="J77" s="31"/>
      <c r="K77" s="7"/>
      <c r="L77" s="31"/>
    </row>
    <row r="78" spans="1:12" ht="16.5" customHeight="1" x14ac:dyDescent="0.2">
      <c r="A78" s="7"/>
      <c r="B78" s="29" t="s">
        <v>110</v>
      </c>
      <c r="C78" s="29"/>
      <c r="D78" s="30"/>
      <c r="E78" s="31"/>
      <c r="F78" s="38">
        <v>31166539.051897559</v>
      </c>
      <c r="G78" s="22"/>
      <c r="H78" s="125">
        <v>93452592</v>
      </c>
      <c r="I78" s="120"/>
      <c r="J78" s="125">
        <v>46801899</v>
      </c>
      <c r="K78" s="120"/>
      <c r="L78" s="125">
        <v>22570590</v>
      </c>
    </row>
    <row r="79" spans="1:12" ht="16.5" customHeight="1" x14ac:dyDescent="0.2">
      <c r="A79" s="7"/>
      <c r="B79" s="7" t="s">
        <v>79</v>
      </c>
      <c r="C79" s="7"/>
      <c r="D79" s="22"/>
      <c r="E79" s="13"/>
      <c r="F79" s="112">
        <v>-9109.0518975577743</v>
      </c>
      <c r="G79" s="22"/>
      <c r="H79" s="112">
        <v>-27532</v>
      </c>
      <c r="I79" s="120"/>
      <c r="J79" s="112">
        <v>0</v>
      </c>
      <c r="K79" s="120"/>
      <c r="L79" s="112" t="s">
        <v>15</v>
      </c>
    </row>
    <row r="80" spans="1:12" ht="16.5" customHeight="1" x14ac:dyDescent="0.2">
      <c r="A80" s="7"/>
      <c r="B80" s="7"/>
      <c r="C80" s="7"/>
      <c r="D80" s="22"/>
      <c r="E80" s="13"/>
      <c r="F80" s="38"/>
      <c r="G80" s="22"/>
      <c r="H80" s="38"/>
      <c r="I80" s="32"/>
      <c r="J80" s="38"/>
      <c r="K80" s="31"/>
      <c r="L80" s="38"/>
    </row>
    <row r="81" spans="1:12" ht="16.5" customHeight="1" thickBot="1" x14ac:dyDescent="0.25">
      <c r="A81" s="40"/>
      <c r="B81" s="40"/>
      <c r="C81" s="40"/>
      <c r="D81" s="22"/>
      <c r="E81" s="105"/>
      <c r="F81" s="39">
        <f>F52</f>
        <v>31157430</v>
      </c>
      <c r="G81" s="31"/>
      <c r="H81" s="39">
        <f>SUM(H78:H80)</f>
        <v>93425060</v>
      </c>
      <c r="I81" s="105"/>
      <c r="J81" s="39">
        <f>SUM(J78:J79)</f>
        <v>46801899</v>
      </c>
      <c r="K81" s="31"/>
      <c r="L81" s="39">
        <f>SUM(L78:L80)</f>
        <v>22570590</v>
      </c>
    </row>
    <row r="82" spans="1:12" ht="16.5" customHeight="1" thickTop="1" x14ac:dyDescent="0.2">
      <c r="A82" s="40"/>
      <c r="B82" s="40"/>
      <c r="C82" s="40"/>
      <c r="D82" s="22"/>
      <c r="E82" s="105"/>
      <c r="F82" s="105"/>
      <c r="G82" s="105"/>
      <c r="H82" s="105"/>
      <c r="I82" s="105"/>
      <c r="J82" s="105"/>
      <c r="K82" s="7"/>
      <c r="L82" s="105"/>
    </row>
    <row r="83" spans="1:12" ht="16.5" customHeight="1" x14ac:dyDescent="0.2">
      <c r="A83" s="40"/>
      <c r="B83" s="40"/>
      <c r="C83" s="40"/>
      <c r="D83" s="22"/>
      <c r="E83" s="105"/>
      <c r="F83" s="105"/>
      <c r="G83" s="105"/>
      <c r="H83" s="105"/>
      <c r="I83" s="105"/>
      <c r="J83" s="105"/>
      <c r="K83" s="7"/>
      <c r="L83" s="105"/>
    </row>
    <row r="84" spans="1:12" ht="16.5" customHeight="1" x14ac:dyDescent="0.2">
      <c r="A84" s="91" t="s">
        <v>113</v>
      </c>
      <c r="B84" s="91"/>
      <c r="C84" s="91"/>
      <c r="D84" s="22">
        <v>20</v>
      </c>
      <c r="E84" s="105"/>
      <c r="F84" s="105"/>
      <c r="G84" s="105"/>
      <c r="H84" s="105"/>
      <c r="I84" s="105"/>
      <c r="J84" s="105"/>
      <c r="K84" s="7"/>
      <c r="L84" s="105"/>
    </row>
    <row r="85" spans="1:12" ht="16.5" customHeight="1" thickBot="1" x14ac:dyDescent="0.25">
      <c r="A85" s="40" t="s">
        <v>114</v>
      </c>
      <c r="B85" s="7"/>
      <c r="C85" s="40"/>
      <c r="D85" s="22"/>
      <c r="E85" s="105"/>
      <c r="F85" s="109">
        <f>F71/1114779027</f>
        <v>2.8182093752197546E-2</v>
      </c>
      <c r="G85" s="110"/>
      <c r="H85" s="109">
        <f>H71/1132227419</f>
        <v>8.2655674495726028E-2</v>
      </c>
      <c r="I85" s="110"/>
      <c r="J85" s="109">
        <f>J71/1114779027</f>
        <v>4.198311761026699E-2</v>
      </c>
      <c r="K85" s="111"/>
      <c r="L85" s="109">
        <f>L71/1132227419</f>
        <v>1.9934678865077018E-2</v>
      </c>
    </row>
    <row r="86" spans="1:12" ht="16.5" customHeight="1" thickTop="1" x14ac:dyDescent="0.2">
      <c r="A86" s="7"/>
      <c r="B86" s="7"/>
      <c r="C86" s="40"/>
      <c r="D86" s="22"/>
      <c r="E86" s="105"/>
      <c r="F86" s="105"/>
      <c r="G86" s="105"/>
      <c r="H86" s="105"/>
      <c r="I86" s="105"/>
      <c r="J86" s="105"/>
      <c r="K86" s="7"/>
      <c r="L86" s="105"/>
    </row>
    <row r="87" spans="1:12" ht="16.5" customHeight="1" x14ac:dyDescent="0.2">
      <c r="A87" s="7"/>
      <c r="B87" s="7"/>
      <c r="C87" s="40"/>
      <c r="D87" s="22"/>
      <c r="E87" s="105"/>
      <c r="F87" s="105"/>
      <c r="G87" s="105"/>
      <c r="H87" s="105"/>
      <c r="I87" s="105"/>
      <c r="J87" s="105"/>
      <c r="K87" s="7"/>
      <c r="L87" s="105"/>
    </row>
    <row r="88" spans="1:12" ht="16.5" customHeight="1" x14ac:dyDescent="0.2">
      <c r="A88" s="7"/>
      <c r="B88" s="7"/>
      <c r="C88" s="40"/>
      <c r="D88" s="22"/>
      <c r="E88" s="105"/>
      <c r="F88" s="105"/>
      <c r="G88" s="105"/>
      <c r="H88" s="105"/>
      <c r="I88" s="105"/>
      <c r="J88" s="105"/>
      <c r="K88" s="7"/>
      <c r="L88" s="105"/>
    </row>
    <row r="89" spans="1:12" ht="16.5" customHeight="1" x14ac:dyDescent="0.2">
      <c r="A89" s="7"/>
      <c r="B89" s="7"/>
      <c r="C89" s="40"/>
      <c r="D89" s="22"/>
      <c r="E89" s="105"/>
      <c r="F89" s="105"/>
      <c r="G89" s="105"/>
      <c r="H89" s="105"/>
      <c r="I89" s="105"/>
      <c r="J89" s="105"/>
      <c r="K89" s="7"/>
      <c r="L89" s="105"/>
    </row>
    <row r="90" spans="1:12" ht="16.5" customHeight="1" x14ac:dyDescent="0.2">
      <c r="A90" s="7"/>
      <c r="B90" s="7"/>
      <c r="C90" s="40"/>
      <c r="D90" s="22"/>
      <c r="E90" s="105"/>
      <c r="F90" s="105"/>
      <c r="G90" s="105"/>
      <c r="H90" s="105"/>
      <c r="I90" s="105"/>
      <c r="J90" s="105"/>
      <c r="K90" s="7"/>
      <c r="L90" s="105"/>
    </row>
    <row r="91" spans="1:12" ht="16.5" customHeight="1" x14ac:dyDescent="0.2">
      <c r="A91" s="29"/>
      <c r="B91" s="29"/>
      <c r="C91" s="29"/>
      <c r="D91" s="30"/>
      <c r="E91" s="29"/>
      <c r="F91" s="29"/>
      <c r="G91" s="29"/>
      <c r="H91" s="29"/>
      <c r="I91" s="29"/>
      <c r="J91" s="29"/>
      <c r="K91" s="29"/>
      <c r="L91" s="29"/>
    </row>
    <row r="92" spans="1:12" ht="16.5" customHeight="1" x14ac:dyDescent="0.2">
      <c r="A92" s="29"/>
      <c r="B92" s="29"/>
      <c r="C92" s="29"/>
      <c r="D92" s="30"/>
      <c r="E92" s="29"/>
      <c r="F92" s="29"/>
      <c r="G92" s="29"/>
      <c r="H92" s="29"/>
      <c r="I92" s="29"/>
      <c r="J92" s="29"/>
      <c r="K92" s="29"/>
      <c r="L92" s="29"/>
    </row>
    <row r="93" spans="1:12" ht="16.5" customHeight="1" x14ac:dyDescent="0.2">
      <c r="A93" s="29"/>
      <c r="B93" s="29"/>
      <c r="C93" s="29"/>
      <c r="D93" s="30"/>
      <c r="E93" s="29"/>
      <c r="F93" s="29"/>
      <c r="G93" s="29"/>
      <c r="H93" s="29"/>
      <c r="I93" s="29"/>
      <c r="J93" s="29"/>
      <c r="K93" s="29"/>
      <c r="L93" s="29"/>
    </row>
    <row r="94" spans="1:12" ht="16.5" customHeight="1" x14ac:dyDescent="0.2">
      <c r="A94" s="29"/>
      <c r="B94" s="29"/>
      <c r="C94" s="29"/>
      <c r="D94" s="30"/>
      <c r="E94" s="29"/>
      <c r="F94" s="29"/>
      <c r="G94" s="29"/>
      <c r="H94" s="29"/>
      <c r="I94" s="29"/>
      <c r="J94" s="29"/>
      <c r="K94" s="29"/>
      <c r="L94" s="29"/>
    </row>
    <row r="95" spans="1:12" ht="16.5" customHeight="1" x14ac:dyDescent="0.2">
      <c r="A95" s="29"/>
      <c r="B95" s="29"/>
      <c r="C95" s="29"/>
      <c r="D95" s="30"/>
      <c r="E95" s="29"/>
      <c r="F95" s="29"/>
      <c r="G95" s="29"/>
      <c r="H95" s="29"/>
      <c r="I95" s="29"/>
      <c r="J95" s="29"/>
      <c r="K95" s="29"/>
      <c r="L95" s="29"/>
    </row>
    <row r="96" spans="1:12" ht="16.5" customHeight="1" x14ac:dyDescent="0.2">
      <c r="A96" s="29"/>
      <c r="B96" s="29"/>
      <c r="C96" s="29"/>
      <c r="D96" s="30"/>
      <c r="E96" s="29"/>
      <c r="F96" s="29"/>
      <c r="G96" s="29"/>
      <c r="H96" s="29"/>
      <c r="I96" s="29"/>
      <c r="J96" s="29"/>
      <c r="K96" s="29"/>
      <c r="L96" s="29"/>
    </row>
    <row r="97" spans="1:12" ht="16.5" customHeight="1" x14ac:dyDescent="0.2">
      <c r="A97" s="29"/>
      <c r="B97" s="29"/>
      <c r="C97" s="29"/>
      <c r="D97" s="30"/>
      <c r="E97" s="29"/>
      <c r="F97" s="29"/>
      <c r="G97" s="29"/>
      <c r="H97" s="29"/>
      <c r="I97" s="29"/>
      <c r="J97" s="29"/>
      <c r="K97" s="29"/>
      <c r="L97" s="29"/>
    </row>
    <row r="98" spans="1:12" ht="16.5" customHeight="1" x14ac:dyDescent="0.2">
      <c r="A98" s="29"/>
      <c r="B98" s="29"/>
      <c r="C98" s="29"/>
      <c r="D98" s="30"/>
      <c r="E98" s="29"/>
      <c r="F98" s="29"/>
      <c r="G98" s="29"/>
      <c r="H98" s="29"/>
      <c r="I98" s="29"/>
      <c r="J98" s="29"/>
      <c r="K98" s="29"/>
      <c r="L98" s="29"/>
    </row>
    <row r="99" spans="1:12" ht="16.5" customHeight="1" x14ac:dyDescent="0.2">
      <c r="A99" s="29"/>
      <c r="B99" s="29"/>
      <c r="C99" s="29"/>
      <c r="D99" s="30"/>
      <c r="E99" s="29"/>
      <c r="F99" s="29"/>
      <c r="G99" s="29"/>
      <c r="H99" s="29"/>
      <c r="I99" s="29"/>
      <c r="J99" s="29"/>
      <c r="K99" s="29"/>
      <c r="L99" s="29"/>
    </row>
    <row r="100" spans="1:12" ht="16.5" customHeight="1" x14ac:dyDescent="0.2">
      <c r="A100" s="29"/>
      <c r="B100" s="29"/>
      <c r="C100" s="29"/>
      <c r="D100" s="30"/>
      <c r="E100" s="29"/>
      <c r="F100" s="29"/>
      <c r="G100" s="29"/>
      <c r="H100" s="29"/>
      <c r="I100" s="29"/>
      <c r="J100" s="29"/>
      <c r="K100" s="29"/>
      <c r="L100" s="29"/>
    </row>
    <row r="101" spans="1:12" ht="16.5" customHeight="1" x14ac:dyDescent="0.2">
      <c r="A101" s="29"/>
      <c r="B101" s="29"/>
      <c r="C101" s="29"/>
      <c r="D101" s="30"/>
      <c r="E101" s="29"/>
      <c r="F101" s="29"/>
      <c r="G101" s="29"/>
      <c r="H101" s="29"/>
      <c r="I101" s="29"/>
      <c r="J101" s="29"/>
      <c r="K101" s="29"/>
      <c r="L101" s="29"/>
    </row>
    <row r="102" spans="1:12" ht="16.5" customHeight="1" x14ac:dyDescent="0.2">
      <c r="A102" s="29"/>
      <c r="B102" s="29"/>
      <c r="C102" s="29"/>
      <c r="D102" s="30"/>
      <c r="E102" s="29"/>
      <c r="F102" s="29"/>
      <c r="G102" s="29"/>
      <c r="H102" s="29"/>
      <c r="I102" s="29"/>
      <c r="J102" s="29"/>
      <c r="K102" s="29"/>
      <c r="L102" s="29"/>
    </row>
    <row r="103" spans="1:12" ht="16.5" customHeight="1" x14ac:dyDescent="0.2">
      <c r="A103" s="29"/>
      <c r="B103" s="29"/>
      <c r="C103" s="29"/>
      <c r="D103" s="30"/>
      <c r="E103" s="29"/>
      <c r="F103" s="29"/>
      <c r="G103" s="29"/>
      <c r="H103" s="29"/>
      <c r="I103" s="29"/>
      <c r="J103" s="29"/>
      <c r="K103" s="29"/>
      <c r="L103" s="29"/>
    </row>
    <row r="104" spans="1:12" ht="16.5" customHeight="1" x14ac:dyDescent="0.2">
      <c r="A104" s="29"/>
      <c r="B104" s="29"/>
      <c r="C104" s="29"/>
      <c r="D104" s="30"/>
      <c r="E104" s="29"/>
      <c r="F104" s="29"/>
      <c r="G104" s="29"/>
      <c r="H104" s="29"/>
      <c r="I104" s="29"/>
      <c r="J104" s="29"/>
      <c r="K104" s="29"/>
      <c r="L104" s="29"/>
    </row>
    <row r="105" spans="1:12" ht="16.5" customHeight="1" x14ac:dyDescent="0.2">
      <c r="A105" s="29"/>
      <c r="B105" s="29"/>
      <c r="C105" s="29"/>
      <c r="D105" s="30"/>
      <c r="E105" s="29"/>
      <c r="F105" s="29"/>
      <c r="G105" s="29"/>
      <c r="H105" s="29"/>
      <c r="I105" s="29"/>
      <c r="J105" s="29"/>
      <c r="K105" s="29"/>
      <c r="L105" s="29"/>
    </row>
    <row r="106" spans="1:12" ht="16.5" customHeight="1" x14ac:dyDescent="0.2">
      <c r="A106" s="29"/>
      <c r="B106" s="29"/>
      <c r="C106" s="29"/>
      <c r="D106" s="30"/>
      <c r="E106" s="29"/>
      <c r="F106" s="29"/>
      <c r="G106" s="29"/>
      <c r="H106" s="29"/>
      <c r="I106" s="29"/>
      <c r="J106" s="29"/>
      <c r="K106" s="29"/>
      <c r="L106" s="29"/>
    </row>
    <row r="107" spans="1:12" ht="16.5" customHeight="1" x14ac:dyDescent="0.2">
      <c r="A107" s="29"/>
      <c r="B107" s="29"/>
      <c r="C107" s="29"/>
      <c r="D107" s="30"/>
      <c r="E107" s="29"/>
      <c r="F107" s="29"/>
      <c r="G107" s="29"/>
      <c r="H107" s="29"/>
      <c r="I107" s="29"/>
      <c r="J107" s="29"/>
      <c r="K107" s="29"/>
      <c r="L107" s="29"/>
    </row>
    <row r="108" spans="1:12" ht="16.5" customHeight="1" x14ac:dyDescent="0.2">
      <c r="A108" s="29"/>
      <c r="B108" s="29"/>
      <c r="C108" s="29"/>
      <c r="D108" s="30"/>
      <c r="E108" s="29"/>
      <c r="F108" s="29"/>
      <c r="G108" s="29"/>
      <c r="H108" s="29"/>
      <c r="I108" s="29"/>
      <c r="J108" s="29"/>
      <c r="K108" s="29"/>
      <c r="L108" s="29"/>
    </row>
    <row r="109" spans="1:12" ht="16.5" customHeight="1" x14ac:dyDescent="0.2">
      <c r="A109" s="29"/>
      <c r="B109" s="29"/>
      <c r="C109" s="29"/>
      <c r="D109" s="30"/>
      <c r="E109" s="29"/>
      <c r="F109" s="29"/>
      <c r="G109" s="29"/>
      <c r="H109" s="29"/>
      <c r="I109" s="29"/>
      <c r="J109" s="29"/>
      <c r="K109" s="29"/>
      <c r="L109" s="29"/>
    </row>
    <row r="110" spans="1:12" ht="7.5" customHeight="1" x14ac:dyDescent="0.2">
      <c r="A110" s="29"/>
      <c r="B110" s="29"/>
      <c r="C110" s="29"/>
      <c r="D110" s="30"/>
      <c r="E110" s="29"/>
      <c r="F110" s="29"/>
      <c r="G110" s="29"/>
      <c r="H110" s="29"/>
      <c r="I110" s="29"/>
      <c r="J110" s="29"/>
      <c r="K110" s="29"/>
      <c r="L110" s="29"/>
    </row>
    <row r="111" spans="1:12" ht="16.5" customHeight="1" x14ac:dyDescent="0.2">
      <c r="A111" s="160" t="s">
        <v>38</v>
      </c>
      <c r="B111" s="161"/>
      <c r="C111" s="161"/>
      <c r="D111" s="161"/>
      <c r="E111" s="161"/>
      <c r="F111" s="161"/>
      <c r="G111" s="161"/>
      <c r="H111" s="161"/>
      <c r="I111" s="161"/>
      <c r="J111" s="161"/>
      <c r="K111" s="161"/>
      <c r="L111" s="161"/>
    </row>
    <row r="112" spans="1:12" ht="16.5" customHeight="1" x14ac:dyDescent="0.2">
      <c r="A112" s="170" t="s">
        <v>108</v>
      </c>
      <c r="B112" s="170"/>
      <c r="C112" s="170"/>
      <c r="D112" s="170"/>
      <c r="E112" s="170"/>
      <c r="F112" s="170"/>
      <c r="G112" s="170"/>
      <c r="H112" s="170"/>
      <c r="I112" s="170"/>
      <c r="J112" s="170"/>
      <c r="K112" s="170"/>
      <c r="L112" s="170"/>
    </row>
    <row r="113" spans="1:12" ht="16.5" customHeight="1" x14ac:dyDescent="0.2">
      <c r="A113" s="7"/>
      <c r="B113" s="7"/>
      <c r="C113" s="7"/>
      <c r="D113" s="22"/>
      <c r="E113" s="38"/>
      <c r="F113" s="38"/>
      <c r="G113" s="38"/>
      <c r="H113" s="38"/>
      <c r="I113" s="38"/>
      <c r="J113" s="38"/>
      <c r="K113" s="7"/>
      <c r="L113" s="38"/>
    </row>
    <row r="114" spans="1:12" ht="16.5" customHeight="1" x14ac:dyDescent="0.2">
      <c r="A114" s="7"/>
      <c r="B114" s="7"/>
      <c r="C114" s="7"/>
      <c r="D114" s="22"/>
      <c r="E114" s="38"/>
      <c r="F114" s="38"/>
      <c r="G114" s="38"/>
      <c r="H114" s="38"/>
      <c r="I114" s="38"/>
      <c r="J114" s="38"/>
      <c r="K114" s="7"/>
      <c r="L114" s="38"/>
    </row>
    <row r="115" spans="1:12" ht="21.95" customHeight="1" x14ac:dyDescent="0.2">
      <c r="A115" s="169" t="str">
        <f>'2-4'!A162</f>
        <v>The accompanying notes form part of this interim financial information.</v>
      </c>
      <c r="B115" s="169"/>
      <c r="C115" s="169"/>
      <c r="D115" s="169"/>
      <c r="E115" s="169"/>
      <c r="F115" s="169"/>
      <c r="G115" s="169"/>
      <c r="H115" s="169"/>
      <c r="I115" s="169"/>
      <c r="J115" s="169"/>
      <c r="K115" s="169"/>
      <c r="L115" s="169"/>
    </row>
  </sheetData>
  <mergeCells count="13">
    <mergeCell ref="A57:L57"/>
    <mergeCell ref="F6:H6"/>
    <mergeCell ref="J6:L6"/>
    <mergeCell ref="F7:H7"/>
    <mergeCell ref="J7:L7"/>
    <mergeCell ref="A56:L56"/>
    <mergeCell ref="A115:L115"/>
    <mergeCell ref="F65:H65"/>
    <mergeCell ref="J65:L65"/>
    <mergeCell ref="F66:H66"/>
    <mergeCell ref="J66:L66"/>
    <mergeCell ref="A111:L111"/>
    <mergeCell ref="A112:L112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9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4EFA4-A670-4B0A-9A65-0049BB079C45}">
  <dimension ref="A1:AG49"/>
  <sheetViews>
    <sheetView view="pageBreakPreview" zoomScaleNormal="100" zoomScaleSheetLayoutView="100" workbookViewId="0">
      <selection activeCell="A42" sqref="A42:XFD42"/>
    </sheetView>
  </sheetViews>
  <sheetFormatPr defaultColWidth="10.140625" defaultRowHeight="15" customHeight="1" x14ac:dyDescent="0.2"/>
  <cols>
    <col min="1" max="1" width="1.140625" style="15" customWidth="1"/>
    <col min="2" max="2" width="37.140625" style="15" customWidth="1"/>
    <col min="3" max="3" width="1.5703125" style="15" customWidth="1"/>
    <col min="4" max="4" width="5.7109375" style="15" customWidth="1"/>
    <col min="5" max="5" width="0.5703125" style="15" customWidth="1"/>
    <col min="6" max="6" width="12.7109375" style="15" customWidth="1"/>
    <col min="7" max="7" width="0.5703125" style="15" customWidth="1"/>
    <col min="8" max="8" width="13.42578125" style="15" customWidth="1"/>
    <col min="9" max="9" width="0.5703125" style="15" customWidth="1"/>
    <col min="10" max="10" width="13.7109375" style="15" customWidth="1"/>
    <col min="11" max="11" width="0.5703125" style="15" customWidth="1"/>
    <col min="12" max="12" width="12.7109375" style="15" customWidth="1"/>
    <col min="13" max="13" width="0.5703125" style="15" customWidth="1"/>
    <col min="14" max="14" width="12.140625" style="15" customWidth="1"/>
    <col min="15" max="15" width="0.5703125" style="15" customWidth="1"/>
    <col min="16" max="16" width="12.140625" style="15" customWidth="1"/>
    <col min="17" max="17" width="0.5703125" style="15" customWidth="1"/>
    <col min="18" max="18" width="13.7109375" style="15" bestFit="1" customWidth="1"/>
    <col min="19" max="19" width="0.5703125" style="15" customWidth="1"/>
    <col min="20" max="20" width="13.7109375" style="15" bestFit="1" customWidth="1"/>
    <col min="21" max="21" width="0.5703125" style="15" customWidth="1"/>
    <col min="22" max="22" width="14.7109375" style="15" bestFit="1" customWidth="1"/>
    <col min="23" max="23" width="0.5703125" style="15" customWidth="1"/>
    <col min="24" max="24" width="15.28515625" style="15" customWidth="1"/>
    <col min="25" max="25" width="0.5703125" style="15" customWidth="1"/>
    <col min="26" max="26" width="14.140625" style="15" customWidth="1"/>
    <col min="27" max="27" width="0.5703125" style="15" customWidth="1"/>
    <col min="28" max="28" width="12.7109375" style="15" customWidth="1"/>
    <col min="29" max="29" width="0.5703125" style="15" customWidth="1"/>
    <col min="30" max="30" width="14.28515625" style="15" customWidth="1"/>
    <col min="31" max="31" width="10.140625" style="15"/>
    <col min="32" max="32" width="16.28515625" style="15" bestFit="1" customWidth="1"/>
    <col min="33" max="33" width="10.28515625" style="15" bestFit="1" customWidth="1"/>
    <col min="34" max="16384" width="10.140625" style="15"/>
  </cols>
  <sheetData>
    <row r="1" spans="1:30" ht="16.5" customHeight="1" x14ac:dyDescent="0.2">
      <c r="A1" s="11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6.5" customHeight="1" x14ac:dyDescent="0.2">
      <c r="A2" s="6" t="s">
        <v>115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6.5" customHeight="1" x14ac:dyDescent="0.2">
      <c r="A3" s="90" t="str">
        <f>+'[1]7-8(6M)'!A3</f>
        <v>For the six-month period ended 30 June 2026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</row>
    <row r="4" spans="1:30" ht="16.5" customHeight="1" x14ac:dyDescent="0.2">
      <c r="A4" s="91"/>
      <c r="B4" s="91"/>
      <c r="C4" s="13"/>
      <c r="D4" s="13"/>
      <c r="E4" s="13"/>
      <c r="F4" s="13"/>
      <c r="G4" s="13"/>
      <c r="H4" s="13"/>
      <c r="I4" s="13"/>
      <c r="J4" s="13"/>
      <c r="K4" s="14"/>
      <c r="L4" s="13"/>
      <c r="M4" s="14"/>
      <c r="N4" s="14"/>
      <c r="O4" s="14"/>
      <c r="P4" s="14"/>
      <c r="Q4" s="14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</row>
    <row r="5" spans="1:30" ht="16.5" customHeight="1" x14ac:dyDescent="0.2">
      <c r="A5" s="91"/>
      <c r="B5" s="91"/>
      <c r="C5" s="13"/>
      <c r="D5" s="13"/>
      <c r="E5" s="13"/>
      <c r="F5" s="13"/>
      <c r="G5" s="13"/>
      <c r="H5" s="13"/>
      <c r="I5" s="13"/>
      <c r="J5" s="13"/>
      <c r="K5" s="14"/>
      <c r="L5" s="13"/>
      <c r="M5" s="14"/>
      <c r="N5" s="14"/>
      <c r="O5" s="14"/>
      <c r="P5" s="14"/>
      <c r="Q5" s="14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</row>
    <row r="6" spans="1:30" ht="16.5" customHeight="1" x14ac:dyDescent="0.2">
      <c r="A6" s="91"/>
      <c r="B6" s="91"/>
      <c r="C6" s="14"/>
      <c r="D6" s="14"/>
      <c r="E6" s="14"/>
      <c r="F6" s="165" t="s">
        <v>116</v>
      </c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</row>
    <row r="7" spans="1:30" ht="16.5" customHeight="1" x14ac:dyDescent="0.2">
      <c r="A7" s="91"/>
      <c r="B7" s="91"/>
      <c r="C7" s="14"/>
      <c r="D7" s="14"/>
      <c r="E7" s="14"/>
      <c r="F7" s="172" t="s">
        <v>117</v>
      </c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25"/>
      <c r="AB7" s="174"/>
      <c r="AC7" s="174"/>
      <c r="AD7" s="38"/>
    </row>
    <row r="8" spans="1:30" ht="16.5" customHeight="1" x14ac:dyDescent="0.2">
      <c r="A8" s="91"/>
      <c r="B8" s="6"/>
      <c r="C8" s="6"/>
      <c r="D8" s="6"/>
      <c r="E8" s="38"/>
      <c r="F8" s="6"/>
      <c r="G8" s="38"/>
      <c r="H8" s="38"/>
      <c r="I8" s="38"/>
      <c r="J8" s="38"/>
      <c r="K8" s="14"/>
      <c r="L8" s="38"/>
      <c r="M8" s="14"/>
      <c r="N8" s="14"/>
      <c r="O8" s="14"/>
      <c r="P8" s="14"/>
      <c r="Q8" s="14"/>
      <c r="R8" s="38"/>
      <c r="S8" s="38"/>
      <c r="T8" s="38"/>
      <c r="U8" s="38"/>
      <c r="V8" s="38"/>
      <c r="W8" s="38"/>
      <c r="X8" s="13" t="s">
        <v>118</v>
      </c>
      <c r="Y8" s="96"/>
      <c r="Z8" s="96"/>
      <c r="AA8" s="96"/>
      <c r="AB8" s="38"/>
      <c r="AC8" s="38"/>
      <c r="AD8" s="38"/>
    </row>
    <row r="9" spans="1:30" ht="16.5" customHeight="1" x14ac:dyDescent="0.2">
      <c r="A9" s="91"/>
      <c r="B9" s="6"/>
      <c r="C9" s="6"/>
      <c r="D9" s="6"/>
      <c r="E9" s="38"/>
      <c r="F9" s="6"/>
      <c r="G9" s="38"/>
      <c r="H9" s="38"/>
      <c r="I9" s="38"/>
      <c r="J9" s="38"/>
      <c r="K9" s="14"/>
      <c r="L9" s="38"/>
      <c r="M9" s="14"/>
      <c r="N9" s="14"/>
      <c r="O9" s="14"/>
      <c r="P9" s="14"/>
      <c r="Q9" s="14"/>
      <c r="R9" s="38"/>
      <c r="S9" s="38"/>
      <c r="T9" s="38"/>
      <c r="U9" s="38"/>
      <c r="V9" s="38"/>
      <c r="W9" s="38"/>
      <c r="X9" s="13" t="s">
        <v>119</v>
      </c>
      <c r="Y9" s="96"/>
      <c r="Z9" s="96"/>
      <c r="AA9" s="96"/>
      <c r="AB9" s="38"/>
      <c r="AC9" s="38"/>
      <c r="AD9" s="38"/>
    </row>
    <row r="10" spans="1:30" ht="16.5" customHeight="1" x14ac:dyDescent="0.2">
      <c r="A10" s="91"/>
      <c r="B10" s="6"/>
      <c r="C10" s="6"/>
      <c r="D10" s="6"/>
      <c r="E10" s="38"/>
      <c r="F10" s="6"/>
      <c r="G10" s="38"/>
      <c r="H10" s="38"/>
      <c r="I10" s="38"/>
      <c r="J10" s="13"/>
      <c r="K10" s="14"/>
      <c r="L10" s="13"/>
      <c r="M10" s="14"/>
      <c r="N10" s="14"/>
      <c r="O10" s="14"/>
      <c r="P10" s="14"/>
      <c r="Q10" s="14"/>
      <c r="R10" s="38"/>
      <c r="S10" s="38"/>
      <c r="T10" s="38"/>
      <c r="U10" s="38"/>
      <c r="V10" s="38"/>
      <c r="W10" s="38"/>
      <c r="X10" s="18" t="s">
        <v>120</v>
      </c>
      <c r="Y10" s="14"/>
      <c r="Z10" s="96"/>
      <c r="AA10" s="96"/>
      <c r="AB10" s="38"/>
      <c r="AC10" s="38"/>
      <c r="AD10" s="38"/>
    </row>
    <row r="11" spans="1:30" ht="16.5" customHeight="1" x14ac:dyDescent="0.2">
      <c r="A11" s="91"/>
      <c r="B11" s="6"/>
      <c r="C11" s="6"/>
      <c r="D11" s="6"/>
      <c r="E11" s="38"/>
      <c r="F11" s="6"/>
      <c r="G11" s="38"/>
      <c r="H11" s="38"/>
      <c r="I11" s="38"/>
      <c r="J11" s="13" t="s">
        <v>121</v>
      </c>
      <c r="K11" s="14"/>
      <c r="L11" s="13"/>
      <c r="M11" s="14"/>
      <c r="N11" s="13" t="s">
        <v>122</v>
      </c>
      <c r="O11" s="14"/>
      <c r="P11" s="13"/>
      <c r="Q11" s="14"/>
      <c r="R11" s="38"/>
      <c r="S11" s="38"/>
      <c r="T11" s="38"/>
      <c r="U11" s="38"/>
      <c r="V11" s="38"/>
      <c r="W11" s="38"/>
      <c r="X11" s="13" t="s">
        <v>123</v>
      </c>
      <c r="Y11" s="14"/>
      <c r="Z11" s="96"/>
      <c r="AA11" s="96"/>
      <c r="AB11" s="38"/>
      <c r="AC11" s="38"/>
      <c r="AD11" s="38"/>
    </row>
    <row r="12" spans="1:30" ht="16.5" customHeight="1" x14ac:dyDescent="0.2">
      <c r="A12" s="91"/>
      <c r="B12" s="91"/>
      <c r="C12" s="6"/>
      <c r="D12" s="6"/>
      <c r="E12" s="38"/>
      <c r="F12" s="6"/>
      <c r="G12" s="38"/>
      <c r="H12" s="38"/>
      <c r="I12" s="38"/>
      <c r="J12" s="13" t="s">
        <v>124</v>
      </c>
      <c r="K12" s="14"/>
      <c r="L12" s="13" t="s">
        <v>125</v>
      </c>
      <c r="M12" s="14"/>
      <c r="N12" s="13" t="s">
        <v>126</v>
      </c>
      <c r="O12" s="14"/>
      <c r="P12" s="13"/>
      <c r="Q12" s="14"/>
      <c r="R12" s="167" t="s">
        <v>75</v>
      </c>
      <c r="S12" s="167"/>
      <c r="T12" s="167"/>
      <c r="U12" s="166"/>
      <c r="V12" s="166"/>
      <c r="W12" s="38"/>
      <c r="X12" s="13" t="s">
        <v>127</v>
      </c>
      <c r="Y12" s="38"/>
      <c r="Z12" s="38"/>
      <c r="AA12" s="38"/>
      <c r="AB12" s="38"/>
      <c r="AC12" s="38"/>
      <c r="AD12" s="38"/>
    </row>
    <row r="13" spans="1:30" ht="16.5" customHeight="1" x14ac:dyDescent="0.2">
      <c r="A13" s="7"/>
      <c r="B13" s="7"/>
      <c r="C13" s="92"/>
      <c r="D13" s="92"/>
      <c r="E13" s="31"/>
      <c r="F13" s="92" t="s">
        <v>128</v>
      </c>
      <c r="G13" s="31"/>
      <c r="H13" s="31"/>
      <c r="I13" s="31"/>
      <c r="J13" s="13" t="s">
        <v>129</v>
      </c>
      <c r="K13" s="13"/>
      <c r="L13" s="97" t="s">
        <v>130</v>
      </c>
      <c r="M13" s="13"/>
      <c r="N13" s="13" t="s">
        <v>131</v>
      </c>
      <c r="O13" s="13"/>
      <c r="P13" s="13"/>
      <c r="Q13" s="13"/>
      <c r="R13" s="24" t="s">
        <v>240</v>
      </c>
      <c r="S13" s="24"/>
      <c r="T13" s="24" t="s">
        <v>240</v>
      </c>
      <c r="U13" s="93"/>
      <c r="V13" s="93"/>
      <c r="W13" s="31"/>
      <c r="X13" s="13" t="s">
        <v>242</v>
      </c>
      <c r="Y13" s="31"/>
      <c r="Z13" s="13" t="s">
        <v>132</v>
      </c>
      <c r="AA13" s="13"/>
      <c r="AB13" s="13" t="s">
        <v>133</v>
      </c>
      <c r="AC13" s="31"/>
      <c r="AD13" s="38"/>
    </row>
    <row r="14" spans="1:30" ht="16.5" customHeight="1" x14ac:dyDescent="0.2">
      <c r="A14" s="7"/>
      <c r="B14" s="7"/>
      <c r="C14" s="13"/>
      <c r="D14" s="13"/>
      <c r="E14" s="13"/>
      <c r="F14" s="13" t="s">
        <v>134</v>
      </c>
      <c r="G14" s="13"/>
      <c r="H14" s="13" t="s">
        <v>135</v>
      </c>
      <c r="I14" s="13"/>
      <c r="J14" s="13" t="s">
        <v>136</v>
      </c>
      <c r="K14" s="13"/>
      <c r="L14" s="97" t="s">
        <v>137</v>
      </c>
      <c r="M14" s="13"/>
      <c r="N14" s="13" t="s">
        <v>138</v>
      </c>
      <c r="O14" s="13"/>
      <c r="P14" s="13" t="s">
        <v>213</v>
      </c>
      <c r="Q14" s="13"/>
      <c r="R14" s="13" t="s">
        <v>222</v>
      </c>
      <c r="S14" s="13"/>
      <c r="T14" s="13" t="s">
        <v>223</v>
      </c>
      <c r="U14" s="13"/>
      <c r="V14" s="13"/>
      <c r="W14" s="13"/>
      <c r="X14" s="13" t="s">
        <v>139</v>
      </c>
      <c r="Y14" s="13"/>
      <c r="Z14" s="13" t="s">
        <v>140</v>
      </c>
      <c r="AA14" s="13"/>
      <c r="AB14" s="13" t="s">
        <v>141</v>
      </c>
      <c r="AC14" s="13"/>
      <c r="AD14" s="13" t="s">
        <v>132</v>
      </c>
    </row>
    <row r="15" spans="1:30" ht="16.5" customHeight="1" x14ac:dyDescent="0.2">
      <c r="A15" s="7"/>
      <c r="B15" s="7"/>
      <c r="C15" s="13"/>
      <c r="D15" s="13"/>
      <c r="E15" s="13"/>
      <c r="F15" s="13" t="s">
        <v>142</v>
      </c>
      <c r="G15" s="13"/>
      <c r="H15" s="13" t="s">
        <v>143</v>
      </c>
      <c r="I15" s="13"/>
      <c r="J15" s="13" t="s">
        <v>144</v>
      </c>
      <c r="K15" s="13"/>
      <c r="L15" s="97" t="s">
        <v>145</v>
      </c>
      <c r="M15" s="13"/>
      <c r="N15" s="13" t="s">
        <v>146</v>
      </c>
      <c r="O15" s="13"/>
      <c r="P15" s="13" t="s">
        <v>214</v>
      </c>
      <c r="Q15" s="13"/>
      <c r="R15" s="13" t="s">
        <v>147</v>
      </c>
      <c r="S15" s="13"/>
      <c r="T15" s="13" t="s">
        <v>224</v>
      </c>
      <c r="U15" s="13"/>
      <c r="V15" s="13" t="s">
        <v>76</v>
      </c>
      <c r="W15" s="13"/>
      <c r="X15" s="13" t="s">
        <v>148</v>
      </c>
      <c r="Y15" s="13"/>
      <c r="Z15" s="13" t="s">
        <v>149</v>
      </c>
      <c r="AA15" s="13"/>
      <c r="AB15" s="13" t="s">
        <v>150</v>
      </c>
      <c r="AC15" s="13"/>
      <c r="AD15" s="13" t="s">
        <v>151</v>
      </c>
    </row>
    <row r="16" spans="1:30" ht="16.5" customHeight="1" x14ac:dyDescent="0.2">
      <c r="A16" s="6"/>
      <c r="B16" s="6"/>
      <c r="C16" s="13"/>
      <c r="D16" s="94" t="s">
        <v>83</v>
      </c>
      <c r="E16" s="13"/>
      <c r="F16" s="18" t="s">
        <v>10</v>
      </c>
      <c r="G16" s="13"/>
      <c r="H16" s="18" t="s">
        <v>10</v>
      </c>
      <c r="I16" s="13"/>
      <c r="J16" s="18" t="s">
        <v>10</v>
      </c>
      <c r="K16" s="13"/>
      <c r="L16" s="98" t="s">
        <v>10</v>
      </c>
      <c r="M16" s="13"/>
      <c r="N16" s="18" t="s">
        <v>10</v>
      </c>
      <c r="O16" s="13"/>
      <c r="P16" s="18" t="s">
        <v>10</v>
      </c>
      <c r="Q16" s="13"/>
      <c r="R16" s="18" t="s">
        <v>10</v>
      </c>
      <c r="S16" s="13"/>
      <c r="T16" s="18" t="s">
        <v>10</v>
      </c>
      <c r="U16" s="13"/>
      <c r="V16" s="18" t="s">
        <v>10</v>
      </c>
      <c r="W16" s="13"/>
      <c r="X16" s="98" t="s">
        <v>10</v>
      </c>
      <c r="Y16" s="13"/>
      <c r="Z16" s="18" t="s">
        <v>10</v>
      </c>
      <c r="AA16" s="13"/>
      <c r="AB16" s="18" t="s">
        <v>10</v>
      </c>
      <c r="AC16" s="13"/>
      <c r="AD16" s="18" t="s">
        <v>10</v>
      </c>
    </row>
    <row r="17" spans="1:33" ht="16.5" customHeight="1" x14ac:dyDescent="0.2">
      <c r="A17" s="7"/>
      <c r="B17" s="7"/>
      <c r="C17" s="13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</row>
    <row r="18" spans="1:33" ht="16.5" customHeight="1" x14ac:dyDescent="0.2">
      <c r="A18" s="91" t="s">
        <v>154</v>
      </c>
      <c r="B18" s="7"/>
      <c r="C18" s="22"/>
      <c r="D18" s="1"/>
      <c r="E18" s="1"/>
      <c r="F18" s="1">
        <v>566113710</v>
      </c>
      <c r="G18" s="1"/>
      <c r="H18" s="1">
        <v>1341061548</v>
      </c>
      <c r="I18" s="1"/>
      <c r="J18" s="1">
        <v>-11884999</v>
      </c>
      <c r="K18" s="1"/>
      <c r="L18" s="1">
        <v>1836570</v>
      </c>
      <c r="M18" s="1"/>
      <c r="N18" s="1">
        <v>43114858</v>
      </c>
      <c r="O18" s="1"/>
      <c r="P18" s="119">
        <v>0</v>
      </c>
      <c r="Q18" s="1"/>
      <c r="R18" s="1">
        <v>62500000</v>
      </c>
      <c r="S18" s="1"/>
      <c r="T18" s="119">
        <v>0</v>
      </c>
      <c r="U18" s="1"/>
      <c r="V18" s="1">
        <v>-383015113</v>
      </c>
      <c r="W18" s="1"/>
      <c r="X18" s="1">
        <v>-318035</v>
      </c>
      <c r="Y18" s="1"/>
      <c r="Z18" s="31">
        <f>SUM(F18:X18)</f>
        <v>1619408539</v>
      </c>
      <c r="AA18" s="1"/>
      <c r="AB18" s="1">
        <v>170611</v>
      </c>
      <c r="AC18" s="1"/>
      <c r="AD18" s="31">
        <f>SUM(AB18:AC18,Z18)</f>
        <v>1619579150</v>
      </c>
      <c r="AF18" s="147">
        <v>1619579150</v>
      </c>
      <c r="AG18" s="146">
        <f>+AD18-AF18</f>
        <v>0</v>
      </c>
    </row>
    <row r="19" spans="1:33" ht="6" customHeight="1" x14ac:dyDescent="0.2">
      <c r="A19" s="91"/>
      <c r="B19" s="7"/>
      <c r="C19" s="22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31"/>
      <c r="AA19" s="1"/>
      <c r="AB19" s="1"/>
      <c r="AC19" s="1"/>
      <c r="AD19" s="31"/>
    </row>
    <row r="20" spans="1:33" ht="16.5" customHeight="1" x14ac:dyDescent="0.2">
      <c r="A20" s="91" t="s">
        <v>152</v>
      </c>
      <c r="B20" s="7"/>
      <c r="C20" s="22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8"/>
      <c r="Z20" s="31"/>
      <c r="AA20" s="31"/>
      <c r="AB20" s="31"/>
      <c r="AC20" s="31"/>
      <c r="AD20" s="31"/>
    </row>
    <row r="21" spans="1:33" ht="16.5" customHeight="1" x14ac:dyDescent="0.2">
      <c r="A21" s="29" t="s">
        <v>155</v>
      </c>
      <c r="B21" s="7"/>
      <c r="C21" s="22"/>
      <c r="D21" s="31"/>
      <c r="E21" s="31"/>
      <c r="F21" s="119">
        <v>0</v>
      </c>
      <c r="G21" s="119"/>
      <c r="H21" s="119">
        <v>0</v>
      </c>
      <c r="I21" s="119"/>
      <c r="J21" s="129">
        <v>0</v>
      </c>
      <c r="K21" s="129"/>
      <c r="L21" s="129">
        <v>0</v>
      </c>
      <c r="M21" s="129"/>
      <c r="N21" s="129">
        <v>0</v>
      </c>
      <c r="O21" s="99"/>
      <c r="P21" s="119">
        <v>0</v>
      </c>
      <c r="Q21" s="99"/>
      <c r="R21" s="129">
        <v>0</v>
      </c>
      <c r="S21" s="99"/>
      <c r="T21" s="119">
        <v>0</v>
      </c>
      <c r="U21" s="99"/>
      <c r="V21" s="129">
        <v>0</v>
      </c>
      <c r="W21" s="99"/>
      <c r="X21" s="129">
        <v>0</v>
      </c>
      <c r="Y21" s="100"/>
      <c r="Z21" s="99">
        <f t="shared" ref="Z21" si="0">SUM(V21:X21)</f>
        <v>0</v>
      </c>
      <c r="AA21" s="99"/>
      <c r="AB21" s="129">
        <v>-180</v>
      </c>
      <c r="AC21" s="99"/>
      <c r="AD21" s="31">
        <f t="shared" ref="AD21" si="1">SUM(AB21:AC21,Z21)</f>
        <v>-180</v>
      </c>
    </row>
    <row r="22" spans="1:33" ht="16.5" customHeight="1" x14ac:dyDescent="0.2">
      <c r="A22" s="29" t="s">
        <v>251</v>
      </c>
      <c r="B22" s="7"/>
      <c r="C22" s="22"/>
      <c r="D22" s="32">
        <v>17</v>
      </c>
      <c r="E22" s="31"/>
      <c r="F22" s="119">
        <v>0</v>
      </c>
      <c r="G22" s="119"/>
      <c r="H22" s="119">
        <v>-225000000</v>
      </c>
      <c r="I22" s="119"/>
      <c r="J22" s="119">
        <v>0</v>
      </c>
      <c r="K22" s="129"/>
      <c r="L22" s="119">
        <v>0</v>
      </c>
      <c r="M22" s="129"/>
      <c r="N22" s="119">
        <v>0</v>
      </c>
      <c r="O22" s="99"/>
      <c r="P22" s="119">
        <v>0</v>
      </c>
      <c r="Q22" s="99"/>
      <c r="R22" s="1">
        <v>-62500000</v>
      </c>
      <c r="S22" s="99"/>
      <c r="T22" s="119">
        <v>0</v>
      </c>
      <c r="U22" s="99"/>
      <c r="V22" s="129">
        <v>287500000</v>
      </c>
      <c r="W22" s="99"/>
      <c r="X22" s="129">
        <v>0</v>
      </c>
      <c r="Y22" s="100"/>
      <c r="Z22" s="129">
        <v>0</v>
      </c>
      <c r="AA22" s="99"/>
      <c r="AB22" s="129">
        <v>0</v>
      </c>
      <c r="AC22" s="99"/>
      <c r="AD22" s="129">
        <v>0</v>
      </c>
    </row>
    <row r="23" spans="1:33" ht="16.149999999999999" customHeight="1" x14ac:dyDescent="0.2">
      <c r="A23" s="40" t="s">
        <v>288</v>
      </c>
      <c r="B23" s="7"/>
      <c r="C23" s="22"/>
      <c r="D23" s="31"/>
      <c r="E23" s="31"/>
      <c r="F23" s="119"/>
      <c r="G23" s="119"/>
      <c r="H23" s="119"/>
      <c r="I23" s="119"/>
      <c r="J23" s="119"/>
      <c r="K23" s="119"/>
      <c r="L23" s="119"/>
      <c r="M23" s="119"/>
      <c r="N23" s="119"/>
      <c r="O23" s="31"/>
      <c r="P23" s="119"/>
      <c r="Q23" s="31"/>
      <c r="R23" s="119"/>
      <c r="S23" s="31"/>
      <c r="T23" s="31"/>
      <c r="U23" s="31"/>
      <c r="V23" s="119"/>
      <c r="W23" s="31"/>
      <c r="X23" s="119"/>
      <c r="Y23" s="38"/>
      <c r="Z23" s="31"/>
      <c r="AA23" s="31"/>
      <c r="AB23" s="119"/>
      <c r="AC23" s="31"/>
      <c r="AD23" s="31"/>
    </row>
    <row r="24" spans="1:33" ht="16.5" customHeight="1" x14ac:dyDescent="0.2">
      <c r="B24" s="29" t="s">
        <v>153</v>
      </c>
      <c r="C24" s="22"/>
      <c r="D24" s="31"/>
      <c r="E24" s="31"/>
      <c r="F24" s="130">
        <v>0</v>
      </c>
      <c r="G24" s="131"/>
      <c r="H24" s="130">
        <v>0</v>
      </c>
      <c r="I24" s="131"/>
      <c r="J24" s="130">
        <v>0</v>
      </c>
      <c r="K24" s="131"/>
      <c r="L24" s="130">
        <v>0</v>
      </c>
      <c r="M24" s="131"/>
      <c r="N24" s="130">
        <v>0</v>
      </c>
      <c r="O24" s="31"/>
      <c r="P24" s="124">
        <v>0</v>
      </c>
      <c r="Q24" s="31"/>
      <c r="R24" s="130">
        <v>0</v>
      </c>
      <c r="S24" s="31"/>
      <c r="T24" s="130">
        <v>0</v>
      </c>
      <c r="U24" s="31"/>
      <c r="V24" s="130">
        <v>93585021</v>
      </c>
      <c r="W24" s="31"/>
      <c r="X24" s="130">
        <v>-132429</v>
      </c>
      <c r="Y24" s="31"/>
      <c r="Z24" s="101">
        <v>93452592</v>
      </c>
      <c r="AA24" s="31"/>
      <c r="AB24" s="124">
        <v>-27532</v>
      </c>
      <c r="AC24" s="31"/>
      <c r="AD24" s="101">
        <f>SUM(Z24:AB24)</f>
        <v>93425060</v>
      </c>
    </row>
    <row r="25" spans="1:33" ht="16.5" customHeight="1" x14ac:dyDescent="0.2">
      <c r="A25" s="40"/>
      <c r="B25" s="7"/>
      <c r="C25" s="22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</row>
    <row r="26" spans="1:33" ht="16.5" customHeight="1" thickBot="1" x14ac:dyDescent="0.25">
      <c r="A26" s="11" t="s">
        <v>248</v>
      </c>
      <c r="B26" s="7"/>
      <c r="C26" s="22"/>
      <c r="D26" s="31"/>
      <c r="E26" s="31"/>
      <c r="F26" s="39">
        <f>SUM(F18:F24)</f>
        <v>566113710</v>
      </c>
      <c r="G26" s="31"/>
      <c r="H26" s="39">
        <f>SUM(H18:H24)</f>
        <v>1116061548</v>
      </c>
      <c r="I26" s="31"/>
      <c r="J26" s="39">
        <f>SUM(J18:J24)</f>
        <v>-11884999</v>
      </c>
      <c r="K26" s="31"/>
      <c r="L26" s="39">
        <f>SUM(L18:L24)</f>
        <v>1836570</v>
      </c>
      <c r="M26" s="31"/>
      <c r="N26" s="39">
        <f>SUM(N18:N24)</f>
        <v>43114858</v>
      </c>
      <c r="O26" s="31"/>
      <c r="P26" s="39">
        <f>SUM(P18:P24)</f>
        <v>0</v>
      </c>
      <c r="Q26" s="31"/>
      <c r="R26" s="39">
        <f>SUM(R18:R24)</f>
        <v>0</v>
      </c>
      <c r="S26" s="31"/>
      <c r="T26" s="39">
        <f>SUM(T18:T24)</f>
        <v>0</v>
      </c>
      <c r="U26" s="31"/>
      <c r="V26" s="39">
        <f>SUM(V18:V24)</f>
        <v>-1930092</v>
      </c>
      <c r="W26" s="31"/>
      <c r="X26" s="39">
        <f>SUM(X18:X24)</f>
        <v>-450464</v>
      </c>
      <c r="Y26" s="31"/>
      <c r="Z26" s="39">
        <f>SUM(Z18:Z24)</f>
        <v>1712861131</v>
      </c>
      <c r="AA26" s="31"/>
      <c r="AB26" s="39">
        <f>SUM(AB18:AB24)</f>
        <v>142899</v>
      </c>
      <c r="AC26" s="31"/>
      <c r="AD26" s="39">
        <f>SUM(AD18:AD24)</f>
        <v>1713004030</v>
      </c>
    </row>
    <row r="27" spans="1:33" ht="16.5" customHeight="1" thickTop="1" x14ac:dyDescent="0.2">
      <c r="A27" s="7"/>
      <c r="B27" s="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</row>
    <row r="28" spans="1:33" ht="16.5" customHeight="1" x14ac:dyDescent="0.2">
      <c r="A28" s="7"/>
      <c r="B28" s="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</row>
    <row r="29" spans="1:33" ht="16.5" customHeight="1" x14ac:dyDescent="0.2">
      <c r="A29" s="91" t="s">
        <v>228</v>
      </c>
      <c r="B29" s="7"/>
      <c r="C29" s="22"/>
      <c r="D29" s="1"/>
      <c r="E29" s="1"/>
      <c r="F29" s="31">
        <v>566113710</v>
      </c>
      <c r="G29" s="31"/>
      <c r="H29" s="31">
        <v>1116061548</v>
      </c>
      <c r="I29" s="31"/>
      <c r="J29" s="31">
        <v>-11884999</v>
      </c>
      <c r="K29" s="31"/>
      <c r="L29" s="31">
        <v>1836570</v>
      </c>
      <c r="M29" s="31"/>
      <c r="N29" s="31">
        <v>43114858</v>
      </c>
      <c r="O29" s="31"/>
      <c r="P29" s="31">
        <v>-14892653</v>
      </c>
      <c r="Q29" s="31"/>
      <c r="R29" s="31">
        <v>1104000</v>
      </c>
      <c r="S29" s="31"/>
      <c r="T29" s="31">
        <v>14892653</v>
      </c>
      <c r="U29" s="31"/>
      <c r="V29" s="31">
        <v>-29929091</v>
      </c>
      <c r="W29" s="31"/>
      <c r="X29" s="31">
        <v>-567971</v>
      </c>
      <c r="Y29" s="38"/>
      <c r="Z29" s="31">
        <v>1685848625</v>
      </c>
      <c r="AA29" s="31"/>
      <c r="AB29" s="31">
        <v>123387</v>
      </c>
      <c r="AC29" s="31"/>
      <c r="AD29" s="31">
        <v>1685972012</v>
      </c>
    </row>
    <row r="30" spans="1:33" ht="6" customHeight="1" x14ac:dyDescent="0.2">
      <c r="A30" s="91"/>
      <c r="B30" s="7"/>
      <c r="C30" s="22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31"/>
      <c r="AA30" s="1"/>
      <c r="AB30" s="1"/>
      <c r="AC30" s="1"/>
      <c r="AD30" s="31"/>
    </row>
    <row r="31" spans="1:33" ht="16.5" customHeight="1" x14ac:dyDescent="0.2">
      <c r="A31" s="91" t="s">
        <v>152</v>
      </c>
      <c r="B31" s="7"/>
      <c r="C31" s="22"/>
      <c r="D31" s="31"/>
      <c r="E31" s="31"/>
    </row>
    <row r="32" spans="1:33" ht="16.5" customHeight="1" x14ac:dyDescent="0.2">
      <c r="A32" s="40" t="s">
        <v>218</v>
      </c>
      <c r="B32" s="7"/>
      <c r="C32" s="22"/>
      <c r="D32" s="32">
        <v>17</v>
      </c>
      <c r="E32" s="31"/>
      <c r="F32" s="31">
        <v>0</v>
      </c>
      <c r="G32" s="31"/>
      <c r="H32" s="31">
        <v>0</v>
      </c>
      <c r="I32" s="31"/>
      <c r="J32" s="31">
        <v>0</v>
      </c>
      <c r="K32" s="31"/>
      <c r="L32" s="31">
        <v>0</v>
      </c>
      <c r="M32" s="31"/>
      <c r="N32" s="31">
        <v>0</v>
      </c>
      <c r="O32" s="31"/>
      <c r="P32" s="31">
        <v>-5103805</v>
      </c>
      <c r="Q32" s="31"/>
      <c r="R32" s="31">
        <v>0</v>
      </c>
      <c r="S32" s="31"/>
      <c r="T32" s="31">
        <v>0</v>
      </c>
      <c r="U32" s="31"/>
      <c r="V32" s="31">
        <v>0</v>
      </c>
      <c r="W32" s="31"/>
      <c r="X32" s="31">
        <v>0</v>
      </c>
      <c r="Y32" s="38"/>
      <c r="Z32" s="31">
        <v>-5103805</v>
      </c>
      <c r="AA32" s="31"/>
      <c r="AB32" s="31">
        <v>0</v>
      </c>
      <c r="AC32" s="31"/>
      <c r="AD32" s="31">
        <v>-5103805</v>
      </c>
    </row>
    <row r="33" spans="1:30" ht="16.5" customHeight="1" x14ac:dyDescent="0.2">
      <c r="A33" s="40" t="s">
        <v>241</v>
      </c>
      <c r="C33" s="22"/>
      <c r="D33" s="32">
        <v>17</v>
      </c>
      <c r="E33" s="31"/>
      <c r="F33" s="31">
        <v>0</v>
      </c>
      <c r="G33" s="31"/>
      <c r="H33" s="31">
        <v>0</v>
      </c>
      <c r="I33" s="31"/>
      <c r="J33" s="31">
        <v>0</v>
      </c>
      <c r="K33" s="31"/>
      <c r="L33" s="31">
        <v>0</v>
      </c>
      <c r="M33" s="31"/>
      <c r="N33" s="31">
        <v>0</v>
      </c>
      <c r="O33" s="31"/>
      <c r="P33" s="31">
        <v>0</v>
      </c>
      <c r="Q33" s="31"/>
      <c r="R33" s="31">
        <v>0</v>
      </c>
      <c r="S33" s="31"/>
      <c r="T33" s="31">
        <v>5103805</v>
      </c>
      <c r="U33" s="31"/>
      <c r="V33" s="31">
        <v>-5103805</v>
      </c>
      <c r="W33" s="31"/>
      <c r="X33" s="31">
        <v>0</v>
      </c>
      <c r="Y33" s="38"/>
      <c r="Z33" s="31">
        <v>0</v>
      </c>
      <c r="AA33" s="31"/>
      <c r="AB33" s="31">
        <v>0</v>
      </c>
      <c r="AC33" s="31"/>
      <c r="AD33" s="31">
        <v>0</v>
      </c>
    </row>
    <row r="34" spans="1:30" ht="16.5" customHeight="1" x14ac:dyDescent="0.2">
      <c r="A34" s="40" t="s">
        <v>229</v>
      </c>
      <c r="B34" s="7"/>
      <c r="C34" s="22"/>
      <c r="D34" s="32"/>
      <c r="E34" s="31"/>
      <c r="F34" s="31">
        <v>0</v>
      </c>
      <c r="G34" s="31"/>
      <c r="H34" s="31">
        <v>0</v>
      </c>
      <c r="I34" s="31"/>
      <c r="J34" s="31">
        <v>0</v>
      </c>
      <c r="K34" s="31"/>
      <c r="L34" s="31">
        <v>0</v>
      </c>
      <c r="M34" s="31"/>
      <c r="N34" s="31">
        <v>0</v>
      </c>
      <c r="O34" s="31"/>
      <c r="P34" s="31">
        <v>0</v>
      </c>
      <c r="Q34" s="31"/>
      <c r="R34" s="31">
        <v>0</v>
      </c>
      <c r="S34" s="31"/>
      <c r="T34" s="31">
        <v>0</v>
      </c>
      <c r="U34" s="31"/>
      <c r="V34" s="31">
        <v>0</v>
      </c>
      <c r="W34" s="31"/>
      <c r="X34" s="31">
        <v>0</v>
      </c>
      <c r="Y34" s="38"/>
      <c r="Z34" s="31">
        <v>0</v>
      </c>
      <c r="AA34" s="31"/>
      <c r="AB34" s="31">
        <v>-166.33313880016635</v>
      </c>
      <c r="AC34" s="31"/>
      <c r="AD34" s="31">
        <v>-166.33313880016635</v>
      </c>
    </row>
    <row r="35" spans="1:30" ht="16.149999999999999" customHeight="1" x14ac:dyDescent="0.2">
      <c r="A35" s="40" t="s">
        <v>288</v>
      </c>
      <c r="B35" s="7"/>
      <c r="C35" s="22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8"/>
      <c r="Z35" s="31"/>
      <c r="AA35" s="31"/>
      <c r="AB35" s="31"/>
      <c r="AC35" s="31"/>
      <c r="AD35" s="31"/>
    </row>
    <row r="36" spans="1:30" ht="16.5" customHeight="1" x14ac:dyDescent="0.2">
      <c r="B36" s="29" t="s">
        <v>153</v>
      </c>
      <c r="C36" s="22"/>
      <c r="D36" s="31"/>
      <c r="E36" s="31"/>
      <c r="F36" s="33">
        <v>0</v>
      </c>
      <c r="G36" s="31"/>
      <c r="H36" s="33">
        <v>0</v>
      </c>
      <c r="I36" s="31"/>
      <c r="J36" s="33">
        <v>0</v>
      </c>
      <c r="K36" s="31"/>
      <c r="L36" s="33">
        <v>0</v>
      </c>
      <c r="M36" s="31"/>
      <c r="N36" s="33">
        <v>0</v>
      </c>
      <c r="O36" s="31"/>
      <c r="P36" s="33">
        <v>0</v>
      </c>
      <c r="Q36" s="31"/>
      <c r="R36" s="33">
        <v>0</v>
      </c>
      <c r="S36" s="31"/>
      <c r="T36" s="33">
        <v>0</v>
      </c>
      <c r="U36" s="31"/>
      <c r="V36" s="33">
        <v>31416807.051897559</v>
      </c>
      <c r="W36" s="31"/>
      <c r="X36" s="33">
        <v>-250268</v>
      </c>
      <c r="Y36" s="31"/>
      <c r="Z36" s="101">
        <v>31166539.051897559</v>
      </c>
      <c r="AA36" s="31"/>
      <c r="AB36" s="101">
        <v>-9109.0518975577743</v>
      </c>
      <c r="AC36" s="31"/>
      <c r="AD36" s="101">
        <v>31157430</v>
      </c>
    </row>
    <row r="37" spans="1:30" ht="16.5" customHeight="1" x14ac:dyDescent="0.2">
      <c r="A37" s="40"/>
      <c r="B37" s="7"/>
      <c r="C37" s="22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</row>
    <row r="38" spans="1:30" ht="16.5" customHeight="1" thickBot="1" x14ac:dyDescent="0.25">
      <c r="A38" s="11" t="s">
        <v>249</v>
      </c>
      <c r="B38" s="7"/>
      <c r="C38" s="22"/>
      <c r="D38" s="31"/>
      <c r="E38" s="31"/>
      <c r="F38" s="39">
        <f>SUM(F29:F36)</f>
        <v>566113710</v>
      </c>
      <c r="G38" s="31"/>
      <c r="H38" s="39">
        <f>SUM(H29:H36)</f>
        <v>1116061548</v>
      </c>
      <c r="I38" s="31"/>
      <c r="J38" s="39">
        <f>SUM(J29:J36)</f>
        <v>-11884999</v>
      </c>
      <c r="K38" s="31"/>
      <c r="L38" s="39">
        <f>SUM(L29:L36)</f>
        <v>1836570</v>
      </c>
      <c r="M38" s="31"/>
      <c r="N38" s="39">
        <f>SUM(N29:N36)</f>
        <v>43114858</v>
      </c>
      <c r="O38" s="31"/>
      <c r="P38" s="39">
        <f>SUM(P29:P36)</f>
        <v>-19996458</v>
      </c>
      <c r="Q38" s="31"/>
      <c r="R38" s="39">
        <f>SUM(R29:R36)</f>
        <v>1104000</v>
      </c>
      <c r="S38" s="31"/>
      <c r="T38" s="39">
        <f>SUM(T29:T36)</f>
        <v>19996458</v>
      </c>
      <c r="U38" s="31"/>
      <c r="V38" s="39">
        <f>SUM(V29:V36)</f>
        <v>-3616088.9481024407</v>
      </c>
      <c r="W38" s="31"/>
      <c r="X38" s="39">
        <f>SUM(X29:X36)</f>
        <v>-818239</v>
      </c>
      <c r="Y38" s="31"/>
      <c r="Z38" s="39">
        <f>SUM(Z29:Z36)</f>
        <v>1711911359.0518975</v>
      </c>
      <c r="AA38" s="31"/>
      <c r="AB38" s="39">
        <f>SUM(AB29:AB36)</f>
        <v>114111.61496364206</v>
      </c>
      <c r="AC38" s="31"/>
      <c r="AD38" s="39">
        <f>SUM(AD29:AD36)</f>
        <v>1712025470.6668613</v>
      </c>
    </row>
    <row r="39" spans="1:30" ht="16.5" customHeight="1" thickTop="1" x14ac:dyDescent="0.2">
      <c r="A39" s="7"/>
      <c r="B39" s="7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</row>
    <row r="40" spans="1:30" ht="16.5" customHeight="1" x14ac:dyDescent="0.2">
      <c r="A40" s="7"/>
      <c r="B40" s="7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</row>
    <row r="41" spans="1:30" ht="16.5" customHeight="1" x14ac:dyDescent="0.2">
      <c r="A41" s="7"/>
      <c r="B41" s="7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</row>
    <row r="42" spans="1:30" ht="16.5" customHeight="1" x14ac:dyDescent="0.2">
      <c r="A42" s="7"/>
      <c r="B42" s="7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</row>
    <row r="43" spans="1:30" ht="20.25" customHeight="1" x14ac:dyDescent="0.2">
      <c r="A43" s="7"/>
      <c r="B43" s="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</row>
    <row r="44" spans="1:30" ht="16.5" customHeight="1" x14ac:dyDescent="0.2">
      <c r="A44" s="29"/>
      <c r="B44" s="160" t="s">
        <v>156</v>
      </c>
      <c r="C44" s="160"/>
      <c r="D44" s="160"/>
      <c r="E44" s="160"/>
      <c r="F44" s="160"/>
      <c r="G44" s="16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60"/>
      <c r="Z44" s="160"/>
      <c r="AA44" s="160"/>
      <c r="AB44" s="160"/>
      <c r="AC44" s="160"/>
      <c r="AD44" s="160"/>
    </row>
    <row r="45" spans="1:30" ht="16.5" customHeight="1" x14ac:dyDescent="0.2">
      <c r="A45" s="170" t="s">
        <v>291</v>
      </c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0"/>
      <c r="Q45" s="170"/>
      <c r="R45" s="170"/>
      <c r="S45" s="170"/>
      <c r="T45" s="170"/>
      <c r="U45" s="170"/>
      <c r="V45" s="170"/>
      <c r="W45" s="170"/>
      <c r="X45" s="170"/>
      <c r="Y45" s="7"/>
      <c r="Z45" s="7"/>
      <c r="AA45" s="7"/>
      <c r="AB45" s="7"/>
      <c r="AC45" s="7"/>
      <c r="AD45" s="7"/>
    </row>
    <row r="46" spans="1:30" ht="16.5" customHeight="1" x14ac:dyDescent="0.2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7"/>
      <c r="Z46" s="7"/>
      <c r="AA46" s="7"/>
      <c r="AB46" s="7"/>
      <c r="AC46" s="7"/>
      <c r="AD46" s="7"/>
    </row>
    <row r="47" spans="1:30" ht="12" customHeight="1" x14ac:dyDescent="0.2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7"/>
      <c r="Z47" s="7"/>
      <c r="AA47" s="7"/>
      <c r="AB47" s="7"/>
      <c r="AC47" s="7"/>
      <c r="AD47" s="7"/>
    </row>
    <row r="48" spans="1:30" ht="3" customHeight="1" x14ac:dyDescent="0.2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7"/>
      <c r="Z48" s="7"/>
      <c r="AA48" s="7"/>
      <c r="AB48" s="7"/>
      <c r="AC48" s="7"/>
      <c r="AD48" s="7"/>
    </row>
    <row r="49" spans="1:30" ht="21.95" customHeight="1" x14ac:dyDescent="0.2">
      <c r="A49" s="171" t="s">
        <v>40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  <c r="AB49" s="166"/>
      <c r="AC49" s="166"/>
      <c r="AD49" s="166"/>
    </row>
  </sheetData>
  <mergeCells count="7">
    <mergeCell ref="A49:AD49"/>
    <mergeCell ref="F6:AD6"/>
    <mergeCell ref="F7:Z7"/>
    <mergeCell ref="AB7:AC7"/>
    <mergeCell ref="R12:V12"/>
    <mergeCell ref="B44:AD44"/>
    <mergeCell ref="A45:X45"/>
  </mergeCells>
  <pageMargins left="0.3" right="0.3" top="0.5" bottom="0.6" header="0.49" footer="0.4"/>
  <pageSetup paperSize="9" scale="68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76D2C-C5C5-401E-89B2-601BD6F6895B}">
  <dimension ref="A1:Q37"/>
  <sheetViews>
    <sheetView view="pageBreakPreview" zoomScaleNormal="100" zoomScaleSheetLayoutView="100" workbookViewId="0">
      <selection activeCell="O44" sqref="O44"/>
    </sheetView>
  </sheetViews>
  <sheetFormatPr defaultColWidth="10.140625" defaultRowHeight="16.5" customHeight="1" x14ac:dyDescent="0.2"/>
  <cols>
    <col min="1" max="1" width="1.7109375" style="15" customWidth="1"/>
    <col min="2" max="2" width="52.28515625" style="15" customWidth="1"/>
    <col min="3" max="3" width="6.140625" style="15" customWidth="1"/>
    <col min="4" max="4" width="1" style="15" customWidth="1"/>
    <col min="5" max="5" width="12.85546875" style="15" customWidth="1"/>
    <col min="6" max="6" width="1" style="15" customWidth="1"/>
    <col min="7" max="7" width="14" style="15" customWidth="1"/>
    <col min="8" max="8" width="1" style="15" customWidth="1"/>
    <col min="9" max="9" width="12.7109375" style="15" customWidth="1"/>
    <col min="10" max="10" width="1" style="15" customWidth="1"/>
    <col min="11" max="11" width="13.7109375" style="15" customWidth="1"/>
    <col min="12" max="12" width="1" style="15" customWidth="1"/>
    <col min="13" max="13" width="14.7109375" style="15" customWidth="1"/>
    <col min="14" max="14" width="1" style="15" customWidth="1"/>
    <col min="15" max="15" width="14.28515625" style="15" customWidth="1"/>
    <col min="16" max="16" width="1" style="15" customWidth="1"/>
    <col min="17" max="17" width="14" style="15" customWidth="1"/>
    <col min="18" max="16384" width="10.140625" style="15"/>
  </cols>
  <sheetData>
    <row r="1" spans="1:17" ht="16.5" customHeight="1" x14ac:dyDescent="0.2">
      <c r="A1" s="11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ht="16.5" customHeight="1" x14ac:dyDescent="0.2">
      <c r="A2" s="6" t="s">
        <v>115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ht="16.5" customHeight="1" x14ac:dyDescent="0.2">
      <c r="A3" s="90" t="str">
        <f>'9'!A3</f>
        <v>For the six-month period ended 30 June 2026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</row>
    <row r="4" spans="1:17" ht="16.5" customHeight="1" x14ac:dyDescent="0.2">
      <c r="A4" s="91"/>
      <c r="B4" s="91"/>
      <c r="C4" s="13"/>
      <c r="D4" s="14"/>
      <c r="E4" s="13"/>
      <c r="F4" s="14"/>
      <c r="G4" s="14"/>
      <c r="H4" s="14"/>
      <c r="I4" s="14"/>
      <c r="J4" s="14"/>
      <c r="K4" s="38"/>
      <c r="L4" s="38"/>
      <c r="M4" s="38"/>
      <c r="N4" s="38"/>
      <c r="O4" s="38"/>
      <c r="P4" s="38"/>
      <c r="Q4" s="38"/>
    </row>
    <row r="5" spans="1:17" ht="16.5" customHeight="1" x14ac:dyDescent="0.2">
      <c r="A5" s="91"/>
      <c r="B5" s="91"/>
      <c r="C5" s="13"/>
      <c r="D5" s="14"/>
      <c r="E5" s="13"/>
      <c r="F5" s="14"/>
      <c r="G5" s="14"/>
      <c r="H5" s="14"/>
      <c r="I5" s="14"/>
      <c r="J5" s="14"/>
      <c r="K5" s="38"/>
      <c r="L5" s="38"/>
      <c r="M5" s="38"/>
      <c r="N5" s="38"/>
      <c r="O5" s="38"/>
      <c r="P5" s="38"/>
      <c r="Q5" s="38"/>
    </row>
    <row r="6" spans="1:17" ht="16.5" customHeight="1" x14ac:dyDescent="0.2">
      <c r="A6" s="91"/>
      <c r="B6" s="91"/>
      <c r="C6" s="14"/>
      <c r="D6" s="14"/>
      <c r="E6" s="165" t="s">
        <v>157</v>
      </c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</row>
    <row r="7" spans="1:17" ht="16.5" customHeight="1" x14ac:dyDescent="0.2">
      <c r="A7" s="7"/>
      <c r="B7" s="7"/>
      <c r="C7" s="92"/>
      <c r="D7" s="13"/>
      <c r="E7" s="92" t="s">
        <v>128</v>
      </c>
      <c r="F7" s="13"/>
      <c r="G7" s="13"/>
      <c r="H7" s="13"/>
      <c r="I7" s="13"/>
      <c r="J7" s="13"/>
      <c r="K7" s="167" t="s">
        <v>75</v>
      </c>
      <c r="L7" s="167"/>
      <c r="M7" s="167"/>
      <c r="N7" s="166"/>
      <c r="O7" s="166"/>
      <c r="P7" s="31"/>
      <c r="Q7" s="38"/>
    </row>
    <row r="8" spans="1:17" ht="16.5" customHeight="1" x14ac:dyDescent="0.2">
      <c r="A8" s="7"/>
      <c r="B8" s="7"/>
      <c r="C8" s="13"/>
      <c r="D8" s="13"/>
      <c r="E8" s="13" t="s">
        <v>134</v>
      </c>
      <c r="F8" s="13"/>
      <c r="G8" s="13" t="s">
        <v>135</v>
      </c>
      <c r="H8" s="13"/>
      <c r="I8" s="13" t="s">
        <v>213</v>
      </c>
      <c r="J8" s="13"/>
      <c r="K8" s="24" t="s">
        <v>240</v>
      </c>
      <c r="L8" s="24"/>
      <c r="M8" s="24" t="s">
        <v>240</v>
      </c>
      <c r="N8" s="93"/>
      <c r="O8" s="93"/>
      <c r="P8" s="13"/>
      <c r="Q8" s="13" t="s">
        <v>132</v>
      </c>
    </row>
    <row r="9" spans="1:17" ht="16.5" customHeight="1" x14ac:dyDescent="0.2">
      <c r="A9" s="7"/>
      <c r="B9" s="7"/>
      <c r="C9" s="13"/>
      <c r="D9" s="13"/>
      <c r="E9" s="13" t="s">
        <v>142</v>
      </c>
      <c r="F9" s="13"/>
      <c r="G9" s="13" t="s">
        <v>143</v>
      </c>
      <c r="H9" s="13"/>
      <c r="I9" s="13" t="s">
        <v>214</v>
      </c>
      <c r="J9" s="13"/>
      <c r="K9" s="13" t="s">
        <v>222</v>
      </c>
      <c r="L9" s="13"/>
      <c r="M9" s="13" t="s">
        <v>223</v>
      </c>
      <c r="N9" s="13"/>
      <c r="O9" s="13" t="s">
        <v>76</v>
      </c>
      <c r="P9" s="13"/>
      <c r="Q9" s="13" t="s">
        <v>151</v>
      </c>
    </row>
    <row r="10" spans="1:17" ht="16.5" customHeight="1" x14ac:dyDescent="0.2">
      <c r="A10" s="6"/>
      <c r="B10" s="6"/>
      <c r="C10" s="94" t="s">
        <v>83</v>
      </c>
      <c r="D10" s="13"/>
      <c r="E10" s="18" t="s">
        <v>10</v>
      </c>
      <c r="F10" s="13"/>
      <c r="G10" s="18" t="s">
        <v>10</v>
      </c>
      <c r="H10" s="13"/>
      <c r="I10" s="18" t="s">
        <v>10</v>
      </c>
      <c r="J10" s="13"/>
      <c r="K10" s="18" t="s">
        <v>147</v>
      </c>
      <c r="L10" s="13"/>
      <c r="M10" s="18" t="s">
        <v>224</v>
      </c>
      <c r="N10" s="13"/>
      <c r="O10" s="18" t="s">
        <v>10</v>
      </c>
      <c r="P10" s="13"/>
      <c r="Q10" s="18" t="s">
        <v>10</v>
      </c>
    </row>
    <row r="11" spans="1:17" ht="16.5" customHeight="1" x14ac:dyDescent="0.2">
      <c r="A11" s="40"/>
      <c r="B11" s="40"/>
      <c r="C11" s="13"/>
      <c r="D11" s="31"/>
      <c r="E11" s="31"/>
      <c r="F11" s="31"/>
      <c r="G11" s="31"/>
      <c r="H11" s="31"/>
      <c r="I11" s="31"/>
      <c r="J11" s="31"/>
      <c r="K11" s="38"/>
      <c r="L11" s="38"/>
      <c r="M11" s="31"/>
      <c r="N11" s="38"/>
      <c r="O11" s="31"/>
      <c r="P11" s="38"/>
      <c r="Q11" s="38"/>
    </row>
    <row r="12" spans="1:17" ht="16.5" customHeight="1" x14ac:dyDescent="0.2">
      <c r="A12" s="91" t="s">
        <v>154</v>
      </c>
      <c r="B12" s="7"/>
      <c r="C12" s="32"/>
      <c r="D12" s="31"/>
      <c r="E12" s="1">
        <v>566113710</v>
      </c>
      <c r="F12" s="9"/>
      <c r="G12" s="1">
        <v>1341061548</v>
      </c>
      <c r="H12" s="9"/>
      <c r="I12" s="1">
        <v>0</v>
      </c>
      <c r="J12" s="9"/>
      <c r="K12" s="1">
        <v>62500000</v>
      </c>
      <c r="L12" s="9"/>
      <c r="M12" s="1">
        <v>0</v>
      </c>
      <c r="N12" s="9"/>
      <c r="O12" s="1">
        <v>-287574762</v>
      </c>
      <c r="P12" s="31"/>
      <c r="Q12" s="31">
        <f>SUM(E12:O12)</f>
        <v>1682100496</v>
      </c>
    </row>
    <row r="13" spans="1:17" ht="6" customHeight="1" x14ac:dyDescent="0.2">
      <c r="A13" s="91"/>
      <c r="B13" s="7"/>
      <c r="C13" s="32"/>
      <c r="D13" s="31"/>
      <c r="E13" s="1"/>
      <c r="F13" s="9"/>
      <c r="G13" s="1"/>
      <c r="H13" s="9"/>
      <c r="I13" s="1"/>
      <c r="J13" s="9"/>
      <c r="K13" s="1"/>
      <c r="L13" s="9"/>
      <c r="M13" s="1"/>
      <c r="N13" s="9"/>
      <c r="O13" s="1"/>
      <c r="P13" s="31"/>
      <c r="Q13" s="31"/>
    </row>
    <row r="14" spans="1:17" ht="16.5" customHeight="1" x14ac:dyDescent="0.2">
      <c r="A14" s="91" t="s">
        <v>152</v>
      </c>
      <c r="B14" s="7"/>
      <c r="C14" s="32"/>
      <c r="D14" s="95"/>
      <c r="E14" s="31"/>
      <c r="F14" s="95"/>
      <c r="G14" s="95"/>
      <c r="H14" s="95"/>
      <c r="I14" s="95"/>
      <c r="J14" s="95"/>
      <c r="K14" s="119"/>
      <c r="L14" s="95"/>
      <c r="M14" s="31"/>
      <c r="N14" s="95"/>
      <c r="O14" s="119"/>
      <c r="P14" s="31"/>
      <c r="Q14" s="31"/>
    </row>
    <row r="15" spans="1:17" ht="16.5" customHeight="1" x14ac:dyDescent="0.2">
      <c r="A15" s="176" t="s">
        <v>251</v>
      </c>
      <c r="B15" s="176"/>
      <c r="C15" s="32">
        <v>17</v>
      </c>
      <c r="D15" s="95"/>
      <c r="E15" s="1">
        <v>0</v>
      </c>
      <c r="F15" s="9"/>
      <c r="G15" s="1">
        <v>-225000000</v>
      </c>
      <c r="H15" s="95"/>
      <c r="I15" s="1">
        <v>0</v>
      </c>
      <c r="J15" s="95"/>
      <c r="K15" s="1">
        <v>-62500000</v>
      </c>
      <c r="L15" s="95"/>
      <c r="M15" s="31">
        <v>0</v>
      </c>
      <c r="N15" s="95"/>
      <c r="O15" s="1">
        <v>287500000</v>
      </c>
      <c r="P15" s="31"/>
      <c r="Q15" s="31">
        <v>0</v>
      </c>
    </row>
    <row r="16" spans="1:17" ht="16.5" customHeight="1" x14ac:dyDescent="0.2">
      <c r="A16" s="29" t="s">
        <v>287</v>
      </c>
      <c r="B16" s="91"/>
      <c r="C16" s="32"/>
      <c r="D16" s="95"/>
      <c r="E16" s="128" t="s">
        <v>15</v>
      </c>
      <c r="F16" s="132"/>
      <c r="G16" s="128" t="s">
        <v>15</v>
      </c>
      <c r="H16" s="37"/>
      <c r="I16" s="33">
        <v>0</v>
      </c>
      <c r="J16" s="37"/>
      <c r="K16" s="128" t="s">
        <v>15</v>
      </c>
      <c r="L16" s="37"/>
      <c r="M16" s="33">
        <v>0</v>
      </c>
      <c r="N16" s="37"/>
      <c r="O16" s="122">
        <v>22570590</v>
      </c>
      <c r="P16" s="37"/>
      <c r="Q16" s="101">
        <f t="shared" ref="Q16" si="0">SUM(E16:O16)</f>
        <v>22570590</v>
      </c>
    </row>
    <row r="17" spans="1:17" ht="16.5" customHeight="1" x14ac:dyDescent="0.2">
      <c r="A17" s="91"/>
      <c r="B17" s="40"/>
      <c r="C17" s="32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</row>
    <row r="18" spans="1:17" ht="16.5" customHeight="1" thickBot="1" x14ac:dyDescent="0.25">
      <c r="A18" s="11" t="s">
        <v>248</v>
      </c>
      <c r="B18" s="7"/>
      <c r="C18" s="32"/>
      <c r="D18" s="31"/>
      <c r="E18" s="39">
        <f>SUM(E12:E16)</f>
        <v>566113710</v>
      </c>
      <c r="F18" s="31"/>
      <c r="G18" s="39">
        <f>SUM(G12:G16)</f>
        <v>1116061548</v>
      </c>
      <c r="H18" s="31"/>
      <c r="I18" s="39">
        <f>SUM(I12:I16)</f>
        <v>0</v>
      </c>
      <c r="J18" s="31"/>
      <c r="K18" s="39">
        <f>SUM(K12:K16)</f>
        <v>0</v>
      </c>
      <c r="L18" s="31"/>
      <c r="M18" s="39">
        <f>SUM(M12:M16)</f>
        <v>0</v>
      </c>
      <c r="N18" s="31"/>
      <c r="O18" s="39">
        <f>SUM(O12:O16)</f>
        <v>22495828</v>
      </c>
      <c r="P18" s="31"/>
      <c r="Q18" s="39">
        <f>SUM(E18:O18)</f>
        <v>1704671086</v>
      </c>
    </row>
    <row r="19" spans="1:17" s="7" customFormat="1" ht="16.5" customHeight="1" thickTop="1" x14ac:dyDescent="0.5"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</row>
    <row r="20" spans="1:17" s="7" customFormat="1" ht="16.5" customHeight="1" x14ac:dyDescent="0.5"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</row>
    <row r="21" spans="1:17" ht="16.5" customHeight="1" x14ac:dyDescent="0.2">
      <c r="A21" s="91" t="s">
        <v>228</v>
      </c>
      <c r="B21" s="7"/>
      <c r="C21" s="32"/>
      <c r="D21" s="31"/>
      <c r="E21" s="1">
        <f>+E18</f>
        <v>566113710</v>
      </c>
      <c r="F21" s="9"/>
      <c r="G21" s="1">
        <f>+G18</f>
        <v>1116061548</v>
      </c>
      <c r="H21" s="9"/>
      <c r="I21" s="1">
        <f>+'[2]10'!K$19</f>
        <v>-14892653</v>
      </c>
      <c r="J21" s="9"/>
      <c r="K21" s="1">
        <f>+'[2]10'!M$19</f>
        <v>1104000</v>
      </c>
      <c r="L21" s="9"/>
      <c r="M21" s="1">
        <f>+'[2]10'!O$19</f>
        <v>14892653</v>
      </c>
      <c r="N21" s="9"/>
      <c r="O21" s="1">
        <f>+'[2]10'!Q$19</f>
        <v>5332688</v>
      </c>
      <c r="P21" s="31"/>
      <c r="Q21" s="31">
        <f>SUM(E21:O21)</f>
        <v>1688611946</v>
      </c>
    </row>
    <row r="22" spans="1:17" ht="6" customHeight="1" x14ac:dyDescent="0.2">
      <c r="A22" s="91"/>
      <c r="B22" s="7"/>
      <c r="C22" s="32"/>
      <c r="D22" s="31"/>
      <c r="E22" s="1"/>
      <c r="F22" s="9"/>
      <c r="G22" s="1"/>
      <c r="H22" s="9"/>
      <c r="I22" s="1"/>
      <c r="J22" s="9"/>
      <c r="K22" s="1"/>
      <c r="L22" s="9"/>
      <c r="M22" s="1"/>
      <c r="N22" s="9"/>
      <c r="O22" s="1"/>
      <c r="P22" s="31"/>
      <c r="Q22" s="31"/>
    </row>
    <row r="23" spans="1:17" ht="16.5" customHeight="1" x14ac:dyDescent="0.2">
      <c r="A23" s="91" t="s">
        <v>152</v>
      </c>
      <c r="B23" s="7"/>
      <c r="C23" s="32"/>
      <c r="D23" s="95"/>
      <c r="E23" s="31"/>
      <c r="F23" s="95"/>
      <c r="G23" s="95"/>
      <c r="H23" s="95"/>
      <c r="I23" s="95"/>
      <c r="J23" s="95"/>
      <c r="K23" s="31"/>
      <c r="L23" s="95"/>
      <c r="M23" s="31"/>
      <c r="N23" s="95"/>
      <c r="O23" s="31"/>
      <c r="P23" s="31"/>
      <c r="Q23" s="31"/>
    </row>
    <row r="24" spans="1:17" ht="16.5" customHeight="1" x14ac:dyDescent="0.2">
      <c r="A24" s="40" t="s">
        <v>218</v>
      </c>
      <c r="B24" s="40"/>
      <c r="C24" s="32">
        <v>17</v>
      </c>
      <c r="D24" s="95"/>
      <c r="E24" s="1">
        <v>0</v>
      </c>
      <c r="F24" s="9"/>
      <c r="G24" s="1">
        <v>0</v>
      </c>
      <c r="H24" s="9"/>
      <c r="I24" s="1">
        <v>-5103805</v>
      </c>
      <c r="J24" s="9"/>
      <c r="K24" s="1">
        <v>0</v>
      </c>
      <c r="L24" s="9"/>
      <c r="M24" s="1">
        <v>0</v>
      </c>
      <c r="N24" s="9"/>
      <c r="O24" s="1">
        <v>0</v>
      </c>
      <c r="P24" s="31"/>
      <c r="Q24" s="31">
        <f t="shared" ref="Q24:Q25" si="1">SUM(E24:O24)</f>
        <v>-5103805</v>
      </c>
    </row>
    <row r="25" spans="1:17" ht="16.5" customHeight="1" x14ac:dyDescent="0.2">
      <c r="A25" s="40" t="s">
        <v>241</v>
      </c>
      <c r="B25" s="40"/>
      <c r="C25" s="32">
        <v>17</v>
      </c>
      <c r="D25" s="95"/>
      <c r="E25" s="1">
        <v>0</v>
      </c>
      <c r="F25" s="9"/>
      <c r="G25" s="1">
        <v>0</v>
      </c>
      <c r="H25" s="9"/>
      <c r="I25" s="1">
        <v>0</v>
      </c>
      <c r="J25" s="9"/>
      <c r="K25" s="1">
        <v>0</v>
      </c>
      <c r="L25" s="9"/>
      <c r="M25" s="1">
        <v>5103805</v>
      </c>
      <c r="N25" s="9"/>
      <c r="O25" s="1">
        <v>-5103805</v>
      </c>
      <c r="P25" s="31"/>
      <c r="Q25" s="31">
        <f t="shared" si="1"/>
        <v>0</v>
      </c>
    </row>
    <row r="26" spans="1:17" ht="16.5" customHeight="1" x14ac:dyDescent="0.2">
      <c r="A26" s="29" t="s">
        <v>287</v>
      </c>
      <c r="B26" s="91"/>
      <c r="C26" s="32"/>
      <c r="D26" s="95"/>
      <c r="E26" s="33">
        <v>0</v>
      </c>
      <c r="F26" s="37"/>
      <c r="G26" s="33">
        <v>0</v>
      </c>
      <c r="H26" s="37"/>
      <c r="I26" s="33">
        <v>0</v>
      </c>
      <c r="J26" s="37"/>
      <c r="K26" s="33">
        <v>0</v>
      </c>
      <c r="L26" s="37"/>
      <c r="M26" s="33">
        <v>0</v>
      </c>
      <c r="N26" s="37"/>
      <c r="O26" s="33">
        <v>46801899</v>
      </c>
      <c r="P26" s="37"/>
      <c r="Q26" s="101">
        <f t="shared" ref="Q26" si="2">SUM(E26:O26)</f>
        <v>46801899</v>
      </c>
    </row>
    <row r="27" spans="1:17" ht="16.5" customHeight="1" x14ac:dyDescent="0.2">
      <c r="A27" s="91"/>
      <c r="B27" s="40"/>
      <c r="C27" s="32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</row>
    <row r="28" spans="1:17" ht="16.5" customHeight="1" thickBot="1" x14ac:dyDescent="0.25">
      <c r="A28" s="11" t="s">
        <v>249</v>
      </c>
      <c r="B28" s="7"/>
      <c r="C28" s="32"/>
      <c r="D28" s="31"/>
      <c r="E28" s="39">
        <f>SUM(E21:E26)</f>
        <v>566113710</v>
      </c>
      <c r="F28" s="31"/>
      <c r="G28" s="39">
        <f>SUM(G21:G26)</f>
        <v>1116061548</v>
      </c>
      <c r="H28" s="31"/>
      <c r="I28" s="39">
        <f>SUM(I21:I26)</f>
        <v>-19996458</v>
      </c>
      <c r="J28" s="31"/>
      <c r="K28" s="39">
        <f>SUM(K21:K26)</f>
        <v>1104000</v>
      </c>
      <c r="L28" s="31"/>
      <c r="M28" s="39">
        <f>SUM(M21:M26)</f>
        <v>19996458</v>
      </c>
      <c r="N28" s="31"/>
      <c r="O28" s="39">
        <f>SUM(O21:O26)</f>
        <v>47030782</v>
      </c>
      <c r="P28" s="31"/>
      <c r="Q28" s="39">
        <f>SUM(E28:O28)</f>
        <v>1730310040</v>
      </c>
    </row>
    <row r="29" spans="1:17" ht="16.5" customHeight="1" thickTop="1" x14ac:dyDescent="0.2">
      <c r="A29" s="11"/>
      <c r="B29" s="7"/>
      <c r="C29" s="32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</row>
    <row r="30" spans="1:17" ht="16.5" customHeight="1" x14ac:dyDescent="0.2">
      <c r="A30" s="11"/>
      <c r="B30" s="7"/>
      <c r="C30" s="32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</row>
    <row r="31" spans="1:17" ht="16.5" customHeight="1" x14ac:dyDescent="0.2">
      <c r="A31" s="11"/>
      <c r="B31" s="7"/>
      <c r="C31" s="32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</row>
    <row r="32" spans="1:17" ht="12" customHeight="1" x14ac:dyDescent="0.2">
      <c r="A32" s="11"/>
      <c r="B32" s="7"/>
      <c r="C32" s="32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</row>
    <row r="33" spans="1:17" s="7" customFormat="1" ht="18" customHeight="1" x14ac:dyDescent="0.5"/>
    <row r="34" spans="1:17" s="7" customFormat="1" ht="16.5" customHeight="1" x14ac:dyDescent="0.5">
      <c r="A34" s="160" t="s">
        <v>158</v>
      </c>
      <c r="B34" s="160"/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</row>
    <row r="35" spans="1:17" s="7" customFormat="1" ht="16.5" customHeight="1" x14ac:dyDescent="0.5">
      <c r="B35" s="7" t="s">
        <v>292</v>
      </c>
      <c r="K35" s="7" t="s">
        <v>293</v>
      </c>
    </row>
    <row r="36" spans="1:17" s="7" customFormat="1" ht="16.5" customHeight="1" x14ac:dyDescent="0.5"/>
    <row r="37" spans="1:17" ht="21.95" customHeight="1" x14ac:dyDescent="0.2">
      <c r="A37" s="175" t="s">
        <v>40</v>
      </c>
      <c r="B37" s="175"/>
      <c r="C37" s="175"/>
      <c r="D37" s="175"/>
      <c r="E37" s="175"/>
      <c r="F37" s="175"/>
      <c r="G37" s="175"/>
      <c r="H37" s="175"/>
      <c r="I37" s="175"/>
      <c r="J37" s="175"/>
      <c r="K37" s="175"/>
      <c r="L37" s="175"/>
      <c r="M37" s="175"/>
      <c r="N37" s="175"/>
      <c r="O37" s="175"/>
      <c r="P37" s="175"/>
      <c r="Q37" s="175"/>
    </row>
  </sheetData>
  <mergeCells count="5">
    <mergeCell ref="E6:Q6"/>
    <mergeCell ref="K7:O7"/>
    <mergeCell ref="A34:Q34"/>
    <mergeCell ref="A37:Q37"/>
    <mergeCell ref="A15:B15"/>
  </mergeCells>
  <pageMargins left="0.6" right="0.6" top="0.5" bottom="0.6" header="0.49" footer="0.4"/>
  <pageSetup paperSize="9" scale="90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6990D-FA7A-4D0B-AED0-B44B47FA6CF4}">
  <dimension ref="A1:K134"/>
  <sheetViews>
    <sheetView view="pageBreakPreview" topLeftCell="A89" zoomScaleNormal="100" zoomScaleSheetLayoutView="100" workbookViewId="0">
      <selection activeCell="B48" sqref="B48"/>
    </sheetView>
  </sheetViews>
  <sheetFormatPr defaultColWidth="10.140625" defaultRowHeight="16.5" customHeight="1" x14ac:dyDescent="0.5"/>
  <cols>
    <col min="1" max="1" width="1.7109375" style="10" customWidth="1"/>
    <col min="2" max="2" width="60.140625" style="10" customWidth="1"/>
    <col min="3" max="3" width="6" style="10" customWidth="1"/>
    <col min="4" max="4" width="0.85546875" style="10" customWidth="1"/>
    <col min="5" max="5" width="13.28515625" style="60" customWidth="1"/>
    <col min="6" max="6" width="0.85546875" style="10" customWidth="1"/>
    <col min="7" max="7" width="14.5703125" style="10" customWidth="1"/>
    <col min="8" max="8" width="0.85546875" style="10" customWidth="1"/>
    <col min="9" max="9" width="13.28515625" style="10" customWidth="1"/>
    <col min="10" max="10" width="0.85546875" style="10" customWidth="1"/>
    <col min="11" max="11" width="13.28515625" style="10" customWidth="1"/>
    <col min="12" max="16384" width="10.140625" style="10"/>
  </cols>
  <sheetData>
    <row r="1" spans="1:11" ht="16.5" customHeight="1" x14ac:dyDescent="0.5">
      <c r="A1" s="50" t="s">
        <v>0</v>
      </c>
      <c r="B1" s="51"/>
      <c r="C1" s="52"/>
      <c r="D1" s="52"/>
      <c r="E1" s="53"/>
      <c r="F1" s="52"/>
      <c r="G1" s="53"/>
      <c r="H1" s="52"/>
      <c r="I1" s="54"/>
      <c r="J1" s="53"/>
      <c r="K1" s="54"/>
    </row>
    <row r="2" spans="1:11" ht="16.5" customHeight="1" x14ac:dyDescent="0.5">
      <c r="A2" s="51" t="s">
        <v>159</v>
      </c>
      <c r="B2" s="51"/>
      <c r="C2" s="52"/>
      <c r="D2" s="52"/>
      <c r="E2" s="53"/>
      <c r="F2" s="52"/>
      <c r="G2" s="53"/>
      <c r="H2" s="52"/>
      <c r="I2" s="53"/>
      <c r="J2" s="53"/>
      <c r="K2" s="53"/>
    </row>
    <row r="3" spans="1:11" ht="16.5" customHeight="1" x14ac:dyDescent="0.5">
      <c r="A3" s="55" t="str">
        <f>'10'!A3</f>
        <v>For the six-month period ended 30 June 2026</v>
      </c>
      <c r="B3" s="55"/>
      <c r="C3" s="56"/>
      <c r="D3" s="56"/>
      <c r="E3" s="57"/>
      <c r="F3" s="57"/>
      <c r="G3" s="57"/>
      <c r="H3" s="57"/>
      <c r="I3" s="57"/>
      <c r="J3" s="57"/>
      <c r="K3" s="57"/>
    </row>
    <row r="4" spans="1:11" ht="16.5" customHeight="1" x14ac:dyDescent="0.5">
      <c r="A4" s="51"/>
      <c r="B4" s="51"/>
      <c r="C4" s="52"/>
      <c r="D4" s="52"/>
      <c r="E4" s="53"/>
      <c r="F4" s="52"/>
      <c r="G4" s="53"/>
      <c r="H4" s="52"/>
      <c r="I4" s="53"/>
      <c r="J4" s="53"/>
      <c r="K4" s="53"/>
    </row>
    <row r="5" spans="1:11" ht="16.5" customHeight="1" x14ac:dyDescent="0.5">
      <c r="A5" s="51"/>
      <c r="B5" s="51"/>
      <c r="C5" s="52"/>
      <c r="D5" s="52"/>
      <c r="E5" s="53"/>
      <c r="F5" s="52"/>
      <c r="G5" s="53"/>
      <c r="H5" s="52"/>
      <c r="I5" s="53"/>
      <c r="J5" s="53"/>
      <c r="K5" s="53"/>
    </row>
    <row r="6" spans="1:11" ht="16.5" customHeight="1" x14ac:dyDescent="0.5">
      <c r="A6" s="51"/>
      <c r="B6" s="51"/>
      <c r="C6" s="52"/>
      <c r="D6" s="52"/>
      <c r="E6" s="155" t="s">
        <v>2</v>
      </c>
      <c r="F6" s="151"/>
      <c r="G6" s="151"/>
      <c r="H6" s="54"/>
      <c r="I6" s="156" t="s">
        <v>3</v>
      </c>
      <c r="J6" s="151"/>
      <c r="K6" s="151"/>
    </row>
    <row r="7" spans="1:11" ht="16.5" customHeight="1" x14ac:dyDescent="0.5">
      <c r="A7" s="51"/>
      <c r="B7" s="51"/>
      <c r="C7" s="52"/>
      <c r="D7" s="52"/>
      <c r="E7" s="157" t="s">
        <v>4</v>
      </c>
      <c r="F7" s="153"/>
      <c r="G7" s="153"/>
      <c r="H7" s="52"/>
      <c r="I7" s="158" t="s">
        <v>4</v>
      </c>
      <c r="J7" s="153"/>
      <c r="K7" s="153"/>
    </row>
    <row r="8" spans="1:11" ht="16.5" customHeight="1" x14ac:dyDescent="0.5">
      <c r="C8" s="52"/>
      <c r="D8" s="60"/>
      <c r="E8" s="61" t="s">
        <v>227</v>
      </c>
      <c r="F8" s="62"/>
      <c r="G8" s="61" t="s">
        <v>8</v>
      </c>
      <c r="H8" s="63"/>
      <c r="I8" s="61" t="s">
        <v>227</v>
      </c>
      <c r="J8" s="62"/>
      <c r="K8" s="61" t="s">
        <v>8</v>
      </c>
    </row>
    <row r="9" spans="1:11" ht="16.5" customHeight="1" x14ac:dyDescent="0.5">
      <c r="C9" s="59" t="s">
        <v>9</v>
      </c>
      <c r="E9" s="64" t="s">
        <v>10</v>
      </c>
      <c r="F9" s="65"/>
      <c r="G9" s="64" t="s">
        <v>10</v>
      </c>
      <c r="I9" s="64" t="s">
        <v>10</v>
      </c>
      <c r="J9" s="65"/>
      <c r="K9" s="64" t="s">
        <v>10</v>
      </c>
    </row>
    <row r="10" spans="1:11" ht="16.5" customHeight="1" x14ac:dyDescent="0.5">
      <c r="C10" s="58"/>
      <c r="E10" s="66"/>
      <c r="F10" s="65"/>
      <c r="G10" s="66"/>
      <c r="I10" s="66"/>
      <c r="J10" s="65"/>
      <c r="K10" s="66"/>
    </row>
    <row r="11" spans="1:11" ht="16.5" customHeight="1" x14ac:dyDescent="0.5">
      <c r="A11" s="51" t="s">
        <v>160</v>
      </c>
      <c r="B11" s="67"/>
      <c r="C11" s="58"/>
      <c r="D11" s="52"/>
      <c r="E11" s="53"/>
      <c r="F11" s="52"/>
      <c r="G11" s="53"/>
      <c r="H11" s="52"/>
      <c r="I11" s="68"/>
      <c r="J11" s="68"/>
      <c r="K11" s="68"/>
    </row>
    <row r="12" spans="1:11" ht="16.5" customHeight="1" x14ac:dyDescent="0.5">
      <c r="A12" s="10" t="s">
        <v>232</v>
      </c>
      <c r="B12" s="67"/>
      <c r="C12" s="69"/>
      <c r="D12" s="52"/>
      <c r="E12" s="133">
        <v>37612210</v>
      </c>
      <c r="F12" s="134"/>
      <c r="G12" s="133">
        <v>105865528</v>
      </c>
      <c r="H12" s="134"/>
      <c r="I12" s="68">
        <v>45062115</v>
      </c>
      <c r="J12" s="134"/>
      <c r="K12" s="133">
        <v>49991729</v>
      </c>
    </row>
    <row r="13" spans="1:11" ht="16.5" customHeight="1" x14ac:dyDescent="0.5">
      <c r="A13" s="10" t="s">
        <v>161</v>
      </c>
      <c r="B13" s="67"/>
      <c r="C13" s="52"/>
      <c r="D13" s="52"/>
      <c r="E13" s="68"/>
      <c r="F13" s="70"/>
      <c r="G13" s="68"/>
      <c r="H13" s="70"/>
      <c r="I13" s="68"/>
      <c r="J13" s="70"/>
      <c r="K13" s="68"/>
    </row>
    <row r="14" spans="1:11" ht="16.5" customHeight="1" x14ac:dyDescent="0.5">
      <c r="B14" s="71" t="s">
        <v>162</v>
      </c>
      <c r="C14" s="52">
        <v>11</v>
      </c>
      <c r="D14" s="52"/>
      <c r="E14" s="68">
        <v>2171700</v>
      </c>
      <c r="F14" s="70"/>
      <c r="G14" s="133">
        <v>2106752</v>
      </c>
      <c r="H14" s="134"/>
      <c r="I14" s="133">
        <v>0</v>
      </c>
      <c r="J14" s="134"/>
      <c r="K14" s="133">
        <v>0</v>
      </c>
    </row>
    <row r="15" spans="1:11" ht="16.5" customHeight="1" x14ac:dyDescent="0.5">
      <c r="A15" s="51"/>
      <c r="B15" s="71" t="s">
        <v>163</v>
      </c>
      <c r="C15" s="52">
        <v>12</v>
      </c>
      <c r="D15" s="52"/>
      <c r="E15" s="68">
        <v>16031663</v>
      </c>
      <c r="F15" s="70"/>
      <c r="G15" s="133">
        <v>15563885</v>
      </c>
      <c r="H15" s="134"/>
      <c r="I15" s="133">
        <v>10899167</v>
      </c>
      <c r="J15" s="134"/>
      <c r="K15" s="133">
        <v>10270886</v>
      </c>
    </row>
    <row r="16" spans="1:11" ht="16.149999999999999" customHeight="1" x14ac:dyDescent="0.5">
      <c r="A16" s="51"/>
      <c r="B16" s="71" t="s">
        <v>164</v>
      </c>
      <c r="C16" s="52">
        <v>13</v>
      </c>
      <c r="D16" s="52"/>
      <c r="E16" s="68">
        <v>50458440</v>
      </c>
      <c r="F16" s="70"/>
      <c r="G16" s="133">
        <v>45497755</v>
      </c>
      <c r="H16" s="134"/>
      <c r="I16" s="133">
        <v>17610732</v>
      </c>
      <c r="J16" s="134"/>
      <c r="K16" s="133">
        <v>17610640</v>
      </c>
    </row>
    <row r="17" spans="1:11" ht="16.5" customHeight="1" x14ac:dyDescent="0.5">
      <c r="A17" s="51"/>
      <c r="B17" s="71" t="s">
        <v>165</v>
      </c>
      <c r="C17" s="52">
        <v>12</v>
      </c>
      <c r="D17" s="52"/>
      <c r="E17" s="68">
        <v>69810003</v>
      </c>
      <c r="F17" s="68"/>
      <c r="G17" s="133">
        <v>57291515</v>
      </c>
      <c r="H17" s="133"/>
      <c r="I17" s="133">
        <v>8156827</v>
      </c>
      <c r="J17" s="133"/>
      <c r="K17" s="133">
        <v>7898863</v>
      </c>
    </row>
    <row r="18" spans="1:11" ht="16.5" customHeight="1" x14ac:dyDescent="0.5">
      <c r="A18" s="51"/>
      <c r="B18" s="71" t="s">
        <v>166</v>
      </c>
      <c r="C18" s="52">
        <v>12</v>
      </c>
      <c r="D18" s="52"/>
      <c r="E18" s="68">
        <v>629501</v>
      </c>
      <c r="F18" s="68"/>
      <c r="G18" s="133">
        <v>540997</v>
      </c>
      <c r="H18" s="133"/>
      <c r="I18" s="133">
        <v>170658</v>
      </c>
      <c r="J18" s="133"/>
      <c r="K18" s="133">
        <v>130723</v>
      </c>
    </row>
    <row r="19" spans="1:11" ht="16.5" customHeight="1" x14ac:dyDescent="0.5">
      <c r="A19" s="51"/>
      <c r="B19" s="10" t="s">
        <v>236</v>
      </c>
      <c r="C19" s="52"/>
      <c r="D19" s="52"/>
      <c r="E19" s="68">
        <v>2620767</v>
      </c>
      <c r="F19" s="68"/>
      <c r="G19" s="133">
        <v>-12616473</v>
      </c>
      <c r="H19" s="133"/>
      <c r="I19" s="133">
        <v>-233590</v>
      </c>
      <c r="J19" s="133"/>
      <c r="K19" s="133">
        <v>-8283495</v>
      </c>
    </row>
    <row r="20" spans="1:11" ht="16.5" customHeight="1" x14ac:dyDescent="0.5">
      <c r="A20" s="51"/>
      <c r="B20" s="10" t="s">
        <v>167</v>
      </c>
      <c r="C20" s="52">
        <v>13</v>
      </c>
      <c r="D20" s="52"/>
      <c r="E20" s="68">
        <v>90533</v>
      </c>
      <c r="F20" s="70"/>
      <c r="G20" s="133">
        <v>0</v>
      </c>
      <c r="H20" s="134"/>
      <c r="I20" s="133">
        <v>0</v>
      </c>
      <c r="J20" s="134"/>
      <c r="K20" s="133">
        <v>0</v>
      </c>
    </row>
    <row r="21" spans="1:11" ht="16.5" customHeight="1" x14ac:dyDescent="0.5">
      <c r="A21" s="51"/>
      <c r="B21" s="10" t="s">
        <v>168</v>
      </c>
      <c r="C21" s="52">
        <v>12</v>
      </c>
      <c r="D21" s="52"/>
      <c r="E21" s="68">
        <v>99276</v>
      </c>
      <c r="F21" s="70"/>
      <c r="G21" s="133">
        <v>11500</v>
      </c>
      <c r="H21" s="134"/>
      <c r="I21" s="133">
        <v>93935</v>
      </c>
      <c r="J21" s="134"/>
      <c r="K21" s="133">
        <v>11500</v>
      </c>
    </row>
    <row r="22" spans="1:11" ht="16.5" customHeight="1" x14ac:dyDescent="0.5">
      <c r="A22" s="51"/>
      <c r="B22" s="10" t="s">
        <v>269</v>
      </c>
      <c r="C22" s="52"/>
      <c r="D22" s="52"/>
      <c r="E22" s="68">
        <v>-8821</v>
      </c>
      <c r="F22" s="70"/>
      <c r="G22" s="133">
        <v>6617</v>
      </c>
      <c r="H22" s="134"/>
      <c r="I22" s="133">
        <v>0</v>
      </c>
      <c r="J22" s="134"/>
      <c r="K22" s="133">
        <v>0</v>
      </c>
    </row>
    <row r="23" spans="1:11" ht="16.5" customHeight="1" x14ac:dyDescent="0.5">
      <c r="A23" s="51"/>
      <c r="B23" s="10" t="s">
        <v>252</v>
      </c>
      <c r="C23" s="52"/>
      <c r="D23" s="52"/>
      <c r="E23" s="68">
        <v>0</v>
      </c>
      <c r="F23" s="70"/>
      <c r="G23" s="133">
        <v>-69545271</v>
      </c>
      <c r="H23" s="134"/>
      <c r="I23" s="133">
        <v>0</v>
      </c>
      <c r="J23" s="134"/>
      <c r="K23" s="133">
        <v>0</v>
      </c>
    </row>
    <row r="24" spans="1:11" ht="16.5" customHeight="1" x14ac:dyDescent="0.5">
      <c r="A24" s="51"/>
      <c r="B24" s="10" t="s">
        <v>261</v>
      </c>
      <c r="C24" s="52"/>
      <c r="D24" s="52"/>
      <c r="E24" s="10"/>
    </row>
    <row r="25" spans="1:11" ht="16.5" customHeight="1" x14ac:dyDescent="0.5">
      <c r="A25" s="51"/>
      <c r="B25" s="10" t="s">
        <v>262</v>
      </c>
      <c r="C25" s="52">
        <v>10</v>
      </c>
      <c r="D25" s="52"/>
      <c r="E25" s="68">
        <v>0</v>
      </c>
      <c r="F25" s="70"/>
      <c r="G25" s="133">
        <v>0</v>
      </c>
      <c r="H25" s="134"/>
      <c r="I25" s="133">
        <v>828125</v>
      </c>
      <c r="J25" s="134"/>
      <c r="K25" s="133">
        <v>-11721000</v>
      </c>
    </row>
    <row r="26" spans="1:11" ht="16.5" customHeight="1" x14ac:dyDescent="0.5">
      <c r="A26" s="51"/>
      <c r="B26" s="10" t="s">
        <v>270</v>
      </c>
      <c r="C26" s="52"/>
      <c r="D26" s="52"/>
      <c r="E26" s="68">
        <v>-4963810</v>
      </c>
      <c r="F26" s="70"/>
      <c r="G26" s="133">
        <v>6991269</v>
      </c>
      <c r="H26" s="134"/>
      <c r="I26" s="133">
        <v>258887</v>
      </c>
      <c r="J26" s="134"/>
      <c r="K26" s="133">
        <v>-52449</v>
      </c>
    </row>
    <row r="27" spans="1:11" ht="16.5" customHeight="1" x14ac:dyDescent="0.5">
      <c r="A27" s="51"/>
      <c r="B27" s="10" t="s">
        <v>169</v>
      </c>
      <c r="C27" s="52">
        <v>18</v>
      </c>
      <c r="D27" s="52"/>
      <c r="E27" s="68">
        <v>-7638862</v>
      </c>
      <c r="F27" s="70"/>
      <c r="G27" s="133">
        <v>-6825617</v>
      </c>
      <c r="H27" s="134"/>
      <c r="I27" s="133">
        <v>-6605491</v>
      </c>
      <c r="J27" s="134"/>
      <c r="K27" s="133">
        <v>-9441015</v>
      </c>
    </row>
    <row r="28" spans="1:11" ht="16.5" customHeight="1" x14ac:dyDescent="0.5">
      <c r="A28" s="51"/>
      <c r="B28" s="10" t="s">
        <v>170</v>
      </c>
      <c r="C28" s="52"/>
      <c r="D28" s="52"/>
      <c r="E28" s="68">
        <v>27986351</v>
      </c>
      <c r="F28" s="70"/>
      <c r="G28" s="133">
        <v>26948578</v>
      </c>
      <c r="H28" s="134"/>
      <c r="I28" s="133">
        <v>10009511</v>
      </c>
      <c r="J28" s="134"/>
      <c r="K28" s="133">
        <v>16061271</v>
      </c>
    </row>
    <row r="29" spans="1:11" ht="16.5" customHeight="1" x14ac:dyDescent="0.5">
      <c r="A29" s="51"/>
      <c r="B29" s="10" t="s">
        <v>271</v>
      </c>
      <c r="C29" s="52"/>
      <c r="D29" s="52"/>
      <c r="E29" s="68">
        <v>-132442</v>
      </c>
      <c r="F29" s="70"/>
      <c r="G29" s="133">
        <v>3029026</v>
      </c>
      <c r="H29" s="134"/>
      <c r="I29" s="133">
        <v>1504083</v>
      </c>
      <c r="J29" s="134"/>
      <c r="K29" s="133">
        <v>2130816</v>
      </c>
    </row>
    <row r="30" spans="1:11" ht="16.5" customHeight="1" x14ac:dyDescent="0.5">
      <c r="A30" s="51"/>
      <c r="B30" s="10" t="s">
        <v>171</v>
      </c>
      <c r="C30" s="52">
        <v>18</v>
      </c>
      <c r="D30" s="52"/>
      <c r="E30" s="68">
        <v>0</v>
      </c>
      <c r="F30" s="70"/>
      <c r="G30" s="133">
        <v>0</v>
      </c>
      <c r="H30" s="134"/>
      <c r="I30" s="133">
        <v>-42599880</v>
      </c>
      <c r="J30" s="134"/>
      <c r="K30" s="133">
        <v>-41299760</v>
      </c>
    </row>
    <row r="31" spans="1:11" ht="16.5" customHeight="1" x14ac:dyDescent="0.5">
      <c r="A31" s="72"/>
      <c r="B31" s="10" t="s">
        <v>57</v>
      </c>
      <c r="C31" s="52"/>
      <c r="D31" s="52"/>
      <c r="E31" s="68">
        <v>5491442</v>
      </c>
      <c r="F31" s="70"/>
      <c r="G31" s="133">
        <v>5191824</v>
      </c>
      <c r="H31" s="134"/>
      <c r="I31" s="133">
        <v>2307862</v>
      </c>
      <c r="J31" s="134"/>
      <c r="K31" s="133">
        <v>3257336</v>
      </c>
    </row>
    <row r="32" spans="1:11" ht="16.5" customHeight="1" x14ac:dyDescent="0.5">
      <c r="A32" s="72"/>
      <c r="B32" s="10" t="s">
        <v>237</v>
      </c>
      <c r="C32" s="52"/>
      <c r="D32" s="52"/>
      <c r="E32" s="68"/>
      <c r="F32" s="70"/>
      <c r="G32" s="68"/>
      <c r="I32" s="68"/>
    </row>
    <row r="33" spans="1:11" ht="16.5" customHeight="1" x14ac:dyDescent="0.5">
      <c r="A33" s="72"/>
      <c r="B33" s="10" t="s">
        <v>172</v>
      </c>
      <c r="C33" s="52">
        <v>10</v>
      </c>
      <c r="D33" s="52"/>
      <c r="E33" s="68">
        <v>9704266</v>
      </c>
      <c r="F33" s="70"/>
      <c r="G33" s="133">
        <v>-3293126</v>
      </c>
      <c r="H33" s="134"/>
      <c r="I33" s="133">
        <v>0</v>
      </c>
      <c r="J33" s="134"/>
      <c r="K33" s="133">
        <v>0</v>
      </c>
    </row>
    <row r="34" spans="1:11" ht="16.5" customHeight="1" x14ac:dyDescent="0.5">
      <c r="A34" s="51"/>
      <c r="B34" s="10" t="s">
        <v>173</v>
      </c>
      <c r="C34" s="52"/>
      <c r="D34" s="52"/>
      <c r="E34" s="68"/>
      <c r="F34" s="70"/>
      <c r="H34" s="70"/>
      <c r="I34" s="68"/>
      <c r="J34" s="70"/>
    </row>
    <row r="35" spans="1:11" ht="16.5" customHeight="1" x14ac:dyDescent="0.5">
      <c r="A35" s="51"/>
      <c r="B35" s="10" t="s">
        <v>174</v>
      </c>
      <c r="C35" s="58"/>
      <c r="D35" s="52"/>
      <c r="E35" s="68">
        <v>-131329059</v>
      </c>
      <c r="F35" s="70"/>
      <c r="G35" s="133">
        <v>51172088</v>
      </c>
      <c r="H35" s="134"/>
      <c r="I35" s="133">
        <v>-14748222</v>
      </c>
      <c r="J35" s="134"/>
      <c r="K35" s="133">
        <v>-871770</v>
      </c>
    </row>
    <row r="36" spans="1:11" ht="16.5" customHeight="1" x14ac:dyDescent="0.5">
      <c r="A36" s="51"/>
      <c r="B36" s="10" t="s">
        <v>175</v>
      </c>
      <c r="C36" s="58"/>
      <c r="D36" s="52"/>
      <c r="E36" s="68">
        <v>5104724</v>
      </c>
      <c r="F36" s="70"/>
      <c r="G36" s="133">
        <v>-1479757</v>
      </c>
      <c r="H36" s="134"/>
      <c r="I36" s="133">
        <v>4178384</v>
      </c>
      <c r="J36" s="134"/>
      <c r="K36" s="133">
        <v>4441237</v>
      </c>
    </row>
    <row r="37" spans="1:11" ht="16.5" customHeight="1" x14ac:dyDescent="0.5">
      <c r="B37" s="10" t="s">
        <v>176</v>
      </c>
      <c r="C37" s="58"/>
      <c r="D37" s="52"/>
      <c r="E37" s="68">
        <v>48997144</v>
      </c>
      <c r="F37" s="70"/>
      <c r="G37" s="133">
        <v>27727467</v>
      </c>
      <c r="H37" s="134"/>
      <c r="I37" s="133">
        <v>7408303</v>
      </c>
      <c r="J37" s="134"/>
      <c r="K37" s="133">
        <v>-599351</v>
      </c>
    </row>
    <row r="38" spans="1:11" ht="16.5" customHeight="1" x14ac:dyDescent="0.5">
      <c r="B38" s="10" t="s">
        <v>177</v>
      </c>
      <c r="C38" s="58"/>
      <c r="D38" s="52"/>
      <c r="E38" s="68">
        <v>-20328447</v>
      </c>
      <c r="F38" s="70"/>
      <c r="G38" s="133">
        <v>-16152954</v>
      </c>
      <c r="H38" s="134"/>
      <c r="I38" s="133">
        <v>4844334</v>
      </c>
      <c r="J38" s="134"/>
      <c r="K38" s="133">
        <v>-26138291</v>
      </c>
    </row>
    <row r="39" spans="1:11" ht="16.5" customHeight="1" x14ac:dyDescent="0.5">
      <c r="B39" s="10" t="s">
        <v>178</v>
      </c>
      <c r="C39" s="58"/>
      <c r="D39" s="52"/>
      <c r="E39" s="68">
        <v>16736063</v>
      </c>
      <c r="F39" s="70"/>
      <c r="G39" s="133">
        <v>66510403</v>
      </c>
      <c r="H39" s="134"/>
      <c r="I39" s="133">
        <v>7044997</v>
      </c>
      <c r="J39" s="134"/>
      <c r="K39" s="133">
        <v>25753247</v>
      </c>
    </row>
    <row r="40" spans="1:11" ht="16.5" customHeight="1" x14ac:dyDescent="0.5">
      <c r="B40" s="73" t="s">
        <v>179</v>
      </c>
      <c r="C40" s="58"/>
      <c r="D40" s="52"/>
      <c r="E40" s="68">
        <v>-25876451</v>
      </c>
      <c r="F40" s="70"/>
      <c r="G40" s="133">
        <v>-64824057</v>
      </c>
      <c r="H40" s="134"/>
      <c r="I40" s="133">
        <v>-8373895</v>
      </c>
      <c r="J40" s="134"/>
      <c r="K40" s="133">
        <v>-22826692</v>
      </c>
    </row>
    <row r="41" spans="1:11" ht="16.5" customHeight="1" x14ac:dyDescent="0.5">
      <c r="A41" s="67"/>
      <c r="B41" s="73" t="s">
        <v>180</v>
      </c>
      <c r="C41" s="52"/>
      <c r="D41" s="52"/>
      <c r="E41" s="68">
        <v>40073451</v>
      </c>
      <c r="F41" s="70"/>
      <c r="G41" s="133">
        <v>49955874</v>
      </c>
      <c r="H41" s="134"/>
      <c r="I41" s="133">
        <v>15728003</v>
      </c>
      <c r="J41" s="134"/>
      <c r="K41" s="133">
        <v>17932004</v>
      </c>
    </row>
    <row r="42" spans="1:11" ht="16.5" customHeight="1" x14ac:dyDescent="0.5">
      <c r="A42" s="67"/>
      <c r="B42" s="73" t="s">
        <v>181</v>
      </c>
      <c r="C42" s="52"/>
      <c r="D42" s="52"/>
      <c r="E42" s="68">
        <v>24202356</v>
      </c>
      <c r="F42" s="70"/>
      <c r="G42" s="133">
        <v>-44739332</v>
      </c>
      <c r="H42" s="134"/>
      <c r="I42" s="133">
        <v>-24592306</v>
      </c>
      <c r="J42" s="134"/>
      <c r="K42" s="133">
        <v>-27153946</v>
      </c>
    </row>
    <row r="43" spans="1:11" ht="16.5" customHeight="1" x14ac:dyDescent="0.5">
      <c r="A43" s="67"/>
      <c r="B43" s="73" t="s">
        <v>182</v>
      </c>
      <c r="C43" s="52"/>
      <c r="D43" s="52"/>
      <c r="E43" s="68">
        <v>-504676</v>
      </c>
      <c r="F43" s="70"/>
      <c r="G43" s="133">
        <v>-2843804</v>
      </c>
      <c r="H43" s="134"/>
      <c r="I43" s="133">
        <v>439755</v>
      </c>
      <c r="J43" s="134"/>
      <c r="K43" s="133">
        <v>-1196922</v>
      </c>
    </row>
    <row r="44" spans="1:11" ht="16.5" customHeight="1" x14ac:dyDescent="0.5">
      <c r="B44" s="73" t="s">
        <v>183</v>
      </c>
      <c r="C44" s="52"/>
      <c r="D44" s="52"/>
      <c r="E44" s="74">
        <v>-2864047</v>
      </c>
      <c r="F44" s="70"/>
      <c r="G44" s="137">
        <v>-2688594</v>
      </c>
      <c r="H44" s="134"/>
      <c r="I44" s="137">
        <v>0</v>
      </c>
      <c r="J44" s="134"/>
      <c r="K44" s="137">
        <v>-2729402</v>
      </c>
    </row>
    <row r="45" spans="1:11" ht="16.5" customHeight="1" x14ac:dyDescent="0.5">
      <c r="B45" s="67"/>
      <c r="C45" s="52"/>
      <c r="D45" s="52"/>
      <c r="E45" s="53"/>
      <c r="F45" s="52"/>
      <c r="G45" s="53"/>
      <c r="H45" s="52"/>
      <c r="I45" s="68"/>
      <c r="J45" s="70"/>
      <c r="K45" s="68"/>
    </row>
    <row r="46" spans="1:11" ht="16.5" customHeight="1" x14ac:dyDescent="0.5">
      <c r="A46" s="71" t="s">
        <v>272</v>
      </c>
      <c r="B46" s="71"/>
      <c r="C46" s="52"/>
      <c r="D46" s="52"/>
      <c r="E46" s="75">
        <f>SUM(E12:E44)</f>
        <v>164173275</v>
      </c>
      <c r="F46" s="75"/>
      <c r="G46" s="75">
        <f>SUM(G12:G44)</f>
        <v>239402093</v>
      </c>
      <c r="H46" s="75"/>
      <c r="I46" s="75">
        <f>SUM(I12:I44)</f>
        <v>39392294</v>
      </c>
      <c r="J46" s="75"/>
      <c r="K46" s="75">
        <f>SUM(K12:K44)</f>
        <v>3176159</v>
      </c>
    </row>
    <row r="47" spans="1:11" ht="16.5" customHeight="1" x14ac:dyDescent="0.5">
      <c r="A47" s="76" t="s">
        <v>210</v>
      </c>
      <c r="B47" s="76"/>
      <c r="C47" s="52"/>
      <c r="D47" s="52"/>
      <c r="E47" s="68">
        <v>-27373123</v>
      </c>
      <c r="G47" s="133">
        <v>-26486109</v>
      </c>
      <c r="H47" s="135"/>
      <c r="I47" s="133">
        <v>-9476633</v>
      </c>
      <c r="J47" s="135"/>
      <c r="K47" s="133">
        <v>-15854018</v>
      </c>
    </row>
    <row r="48" spans="1:11" ht="16.5" customHeight="1" x14ac:dyDescent="0.5">
      <c r="B48" s="10" t="s">
        <v>184</v>
      </c>
      <c r="C48" s="52"/>
      <c r="D48" s="52"/>
      <c r="E48" s="68">
        <v>-25428435</v>
      </c>
      <c r="G48" s="133">
        <v>-23013963</v>
      </c>
      <c r="H48" s="135"/>
      <c r="I48" s="133">
        <v>-3318472</v>
      </c>
      <c r="J48" s="135"/>
      <c r="K48" s="133">
        <v>-3902941</v>
      </c>
    </row>
    <row r="49" spans="1:11" ht="16.5" customHeight="1" x14ac:dyDescent="0.5">
      <c r="B49" s="10" t="s">
        <v>185</v>
      </c>
      <c r="C49" s="52"/>
      <c r="D49" s="52"/>
      <c r="E49" s="77">
        <v>0</v>
      </c>
      <c r="G49" s="138">
        <v>11936513</v>
      </c>
      <c r="H49" s="135"/>
      <c r="I49" s="138">
        <v>0</v>
      </c>
      <c r="J49" s="135"/>
      <c r="K49" s="138">
        <v>10891460</v>
      </c>
    </row>
    <row r="50" spans="1:11" ht="16.5" customHeight="1" x14ac:dyDescent="0.5">
      <c r="B50" s="67"/>
      <c r="C50" s="52"/>
      <c r="D50" s="52"/>
      <c r="E50" s="53"/>
      <c r="F50" s="52"/>
      <c r="G50" s="53"/>
      <c r="H50" s="52"/>
      <c r="I50" s="68"/>
      <c r="J50" s="68"/>
      <c r="K50" s="68"/>
    </row>
    <row r="51" spans="1:11" ht="16.5" customHeight="1" x14ac:dyDescent="0.5">
      <c r="A51" s="71" t="s">
        <v>273</v>
      </c>
      <c r="B51" s="67"/>
      <c r="C51" s="52"/>
      <c r="D51" s="52"/>
      <c r="E51" s="74">
        <f>SUM(E46:E49)</f>
        <v>111371717</v>
      </c>
      <c r="F51" s="52"/>
      <c r="G51" s="74">
        <f>SUM(G46:G49)</f>
        <v>201838534</v>
      </c>
      <c r="H51" s="52"/>
      <c r="I51" s="74">
        <f>SUM(I46:I49)</f>
        <v>26597189</v>
      </c>
      <c r="J51" s="68"/>
      <c r="K51" s="74">
        <f>SUM(K46:K49)</f>
        <v>-5689340</v>
      </c>
    </row>
    <row r="52" spans="1:11" ht="16.5" customHeight="1" x14ac:dyDescent="0.5">
      <c r="A52" s="71"/>
      <c r="B52" s="67"/>
      <c r="C52" s="52"/>
      <c r="D52" s="52"/>
      <c r="E52" s="68"/>
      <c r="F52" s="52"/>
      <c r="G52" s="68"/>
      <c r="H52" s="52"/>
      <c r="I52" s="68"/>
      <c r="J52" s="68"/>
      <c r="K52" s="68"/>
    </row>
    <row r="53" spans="1:11" ht="6.6" customHeight="1" x14ac:dyDescent="0.5">
      <c r="A53" s="71"/>
      <c r="B53" s="67"/>
      <c r="C53" s="52"/>
      <c r="D53" s="52"/>
      <c r="E53" s="68"/>
      <c r="F53" s="52"/>
      <c r="G53" s="68"/>
      <c r="H53" s="52"/>
      <c r="I53" s="68"/>
      <c r="J53" s="68"/>
      <c r="K53" s="68"/>
    </row>
    <row r="54" spans="1:11" ht="16.5" customHeight="1" x14ac:dyDescent="0.5">
      <c r="A54" s="71"/>
      <c r="B54" s="67"/>
      <c r="C54" s="52"/>
      <c r="D54" s="52"/>
      <c r="E54" s="68"/>
      <c r="F54" s="52"/>
      <c r="G54" s="68"/>
      <c r="H54" s="52"/>
      <c r="I54" s="68"/>
      <c r="J54" s="68"/>
      <c r="K54" s="68"/>
    </row>
    <row r="55" spans="1:11" ht="16.5" customHeight="1" x14ac:dyDescent="0.5">
      <c r="A55" s="71"/>
      <c r="B55" s="67"/>
      <c r="C55" s="52"/>
      <c r="D55" s="52"/>
      <c r="E55" s="68"/>
      <c r="F55" s="52"/>
      <c r="G55" s="68"/>
      <c r="H55" s="52"/>
      <c r="I55" s="68"/>
      <c r="J55" s="68"/>
      <c r="K55" s="68"/>
    </row>
    <row r="56" spans="1:11" ht="16.5" customHeight="1" x14ac:dyDescent="0.5">
      <c r="A56" s="71"/>
      <c r="B56" s="67"/>
      <c r="C56" s="52"/>
      <c r="D56" s="52"/>
      <c r="E56" s="68"/>
      <c r="F56" s="52"/>
      <c r="G56" s="68"/>
      <c r="H56" s="52"/>
      <c r="I56" s="68"/>
      <c r="J56" s="68"/>
      <c r="K56" s="68"/>
    </row>
    <row r="57" spans="1:11" ht="18" customHeight="1" x14ac:dyDescent="0.5">
      <c r="A57" s="71"/>
      <c r="B57" s="67"/>
      <c r="C57" s="52"/>
      <c r="D57" s="52"/>
      <c r="E57" s="68"/>
      <c r="F57" s="52"/>
      <c r="G57" s="68"/>
      <c r="H57" s="52"/>
      <c r="I57" s="68"/>
      <c r="J57" s="68"/>
      <c r="K57" s="68"/>
    </row>
    <row r="58" spans="1:11" ht="16.5" customHeight="1" x14ac:dyDescent="0.5">
      <c r="A58" s="159" t="s">
        <v>38</v>
      </c>
      <c r="B58" s="151"/>
      <c r="C58" s="151"/>
      <c r="D58" s="151"/>
      <c r="E58" s="151"/>
      <c r="F58" s="151"/>
      <c r="G58" s="151"/>
      <c r="H58" s="151"/>
      <c r="I58" s="151"/>
      <c r="J58" s="151"/>
      <c r="K58" s="151"/>
    </row>
    <row r="59" spans="1:11" ht="16.5" customHeight="1" x14ac:dyDescent="0.5">
      <c r="A59" s="150" t="s">
        <v>294</v>
      </c>
      <c r="B59" s="151"/>
      <c r="C59" s="151"/>
      <c r="D59" s="151"/>
      <c r="E59" s="151"/>
      <c r="F59" s="151"/>
      <c r="G59" s="151"/>
      <c r="H59" s="151"/>
      <c r="I59" s="151"/>
      <c r="J59" s="151"/>
      <c r="K59" s="151"/>
    </row>
    <row r="60" spans="1:11" ht="19.149999999999999" customHeight="1" x14ac:dyDescent="0.5">
      <c r="A60" s="72"/>
      <c r="E60" s="10"/>
    </row>
    <row r="61" spans="1:11" ht="21.95" customHeight="1" x14ac:dyDescent="0.5">
      <c r="A61" s="154" t="s">
        <v>40</v>
      </c>
      <c r="B61" s="153"/>
      <c r="C61" s="153"/>
      <c r="D61" s="153"/>
      <c r="E61" s="153"/>
      <c r="F61" s="153"/>
      <c r="G61" s="153"/>
      <c r="H61" s="153"/>
      <c r="I61" s="153"/>
      <c r="J61" s="153"/>
      <c r="K61" s="153"/>
    </row>
    <row r="62" spans="1:11" ht="16.5" customHeight="1" x14ac:dyDescent="0.5">
      <c r="A62" s="78" t="str">
        <f>+A1</f>
        <v>ALT Telecom Public Company Limited</v>
      </c>
      <c r="B62" s="51"/>
      <c r="C62" s="52"/>
      <c r="D62" s="52"/>
      <c r="E62" s="53"/>
      <c r="F62" s="52"/>
      <c r="G62" s="53"/>
      <c r="H62" s="52"/>
      <c r="I62" s="54"/>
      <c r="J62" s="53"/>
      <c r="K62" s="54"/>
    </row>
    <row r="63" spans="1:11" ht="16.5" customHeight="1" x14ac:dyDescent="0.5">
      <c r="A63" s="51" t="s">
        <v>159</v>
      </c>
      <c r="B63" s="51"/>
      <c r="C63" s="52"/>
      <c r="D63" s="52"/>
      <c r="E63" s="53"/>
      <c r="F63" s="52"/>
      <c r="G63" s="53"/>
      <c r="H63" s="52"/>
      <c r="I63" s="53"/>
      <c r="J63" s="53"/>
      <c r="K63" s="53"/>
    </row>
    <row r="64" spans="1:11" ht="16.5" customHeight="1" x14ac:dyDescent="0.5">
      <c r="A64" s="55" t="str">
        <f>A3</f>
        <v>For the six-month period ended 30 June 2026</v>
      </c>
      <c r="B64" s="55"/>
      <c r="C64" s="56"/>
      <c r="D64" s="56"/>
      <c r="E64" s="57"/>
      <c r="F64" s="57"/>
      <c r="G64" s="57"/>
      <c r="H64" s="57"/>
      <c r="I64" s="57"/>
      <c r="J64" s="57"/>
      <c r="K64" s="57"/>
    </row>
    <row r="65" spans="1:11" ht="12" customHeight="1" x14ac:dyDescent="0.5">
      <c r="A65" s="51"/>
      <c r="B65" s="51"/>
      <c r="C65" s="52"/>
      <c r="D65" s="52"/>
      <c r="E65" s="53"/>
      <c r="F65" s="52"/>
      <c r="G65" s="53"/>
      <c r="H65" s="52"/>
      <c r="I65" s="53"/>
      <c r="J65" s="53"/>
      <c r="K65" s="53"/>
    </row>
    <row r="66" spans="1:11" ht="8.25" customHeight="1" x14ac:dyDescent="0.5">
      <c r="A66" s="51"/>
      <c r="B66" s="51"/>
      <c r="C66" s="52"/>
      <c r="D66" s="52"/>
      <c r="E66" s="53"/>
      <c r="F66" s="52"/>
      <c r="G66" s="53"/>
      <c r="H66" s="52"/>
      <c r="I66" s="53"/>
      <c r="J66" s="53"/>
      <c r="K66" s="53"/>
    </row>
    <row r="67" spans="1:11" ht="15" customHeight="1" x14ac:dyDescent="0.5">
      <c r="A67" s="51"/>
      <c r="B67" s="51"/>
      <c r="C67" s="52"/>
      <c r="D67" s="52"/>
      <c r="E67" s="155" t="s">
        <v>2</v>
      </c>
      <c r="F67" s="151"/>
      <c r="G67" s="151"/>
      <c r="H67" s="54"/>
      <c r="I67" s="156" t="s">
        <v>3</v>
      </c>
      <c r="J67" s="151"/>
      <c r="K67" s="151"/>
    </row>
    <row r="68" spans="1:11" ht="15" customHeight="1" x14ac:dyDescent="0.5">
      <c r="A68" s="51"/>
      <c r="B68" s="51"/>
      <c r="C68" s="52"/>
      <c r="D68" s="52"/>
      <c r="E68" s="157" t="s">
        <v>4</v>
      </c>
      <c r="F68" s="153"/>
      <c r="G68" s="153"/>
      <c r="H68" s="52"/>
      <c r="I68" s="158" t="s">
        <v>4</v>
      </c>
      <c r="J68" s="153"/>
      <c r="K68" s="153"/>
    </row>
    <row r="69" spans="1:11" ht="15" customHeight="1" x14ac:dyDescent="0.5">
      <c r="C69" s="52"/>
      <c r="D69" s="60"/>
      <c r="E69" s="61" t="s">
        <v>227</v>
      </c>
      <c r="F69" s="62"/>
      <c r="G69" s="61" t="s">
        <v>8</v>
      </c>
      <c r="H69" s="63"/>
      <c r="I69" s="61" t="s">
        <v>227</v>
      </c>
      <c r="J69" s="62"/>
      <c r="K69" s="61" t="s">
        <v>8</v>
      </c>
    </row>
    <row r="70" spans="1:11" ht="15" customHeight="1" x14ac:dyDescent="0.5">
      <c r="C70" s="59" t="s">
        <v>9</v>
      </c>
      <c r="E70" s="64" t="s">
        <v>10</v>
      </c>
      <c r="F70" s="65"/>
      <c r="G70" s="64" t="s">
        <v>10</v>
      </c>
      <c r="I70" s="64" t="s">
        <v>10</v>
      </c>
      <c r="J70" s="65"/>
      <c r="K70" s="64" t="s">
        <v>10</v>
      </c>
    </row>
    <row r="71" spans="1:11" ht="6" customHeight="1" x14ac:dyDescent="0.5">
      <c r="C71" s="58"/>
      <c r="E71" s="66"/>
      <c r="F71" s="65"/>
      <c r="G71" s="66"/>
      <c r="I71" s="66"/>
      <c r="J71" s="65"/>
      <c r="K71" s="66"/>
    </row>
    <row r="72" spans="1:11" ht="14.65" customHeight="1" x14ac:dyDescent="0.5">
      <c r="A72" s="67" t="s">
        <v>186</v>
      </c>
      <c r="B72" s="67"/>
      <c r="C72" s="52"/>
      <c r="D72" s="52"/>
      <c r="E72" s="53"/>
      <c r="F72" s="52"/>
      <c r="G72" s="53"/>
      <c r="H72" s="52"/>
      <c r="I72" s="68"/>
      <c r="J72" s="70"/>
      <c r="K72" s="68"/>
    </row>
    <row r="73" spans="1:11" ht="14.65" customHeight="1" x14ac:dyDescent="0.5">
      <c r="A73" s="10" t="s">
        <v>187</v>
      </c>
      <c r="C73" s="52"/>
      <c r="D73" s="52"/>
      <c r="E73" s="68">
        <v>0</v>
      </c>
      <c r="F73" s="52"/>
      <c r="G73" s="68">
        <v>-50000000</v>
      </c>
      <c r="H73" s="52"/>
      <c r="I73" s="68">
        <v>0</v>
      </c>
      <c r="J73" s="70"/>
      <c r="K73" s="68">
        <v>0</v>
      </c>
    </row>
    <row r="74" spans="1:11" ht="14.65" customHeight="1" x14ac:dyDescent="0.5">
      <c r="A74" s="10" t="s">
        <v>216</v>
      </c>
      <c r="C74" s="52"/>
      <c r="D74" s="52"/>
      <c r="E74" s="68">
        <v>30000000</v>
      </c>
      <c r="F74" s="52"/>
      <c r="G74" s="68">
        <v>0</v>
      </c>
      <c r="H74" s="52"/>
      <c r="I74" s="68">
        <v>0</v>
      </c>
      <c r="J74" s="70"/>
      <c r="K74" s="68"/>
    </row>
    <row r="75" spans="1:11" s="136" customFormat="1" ht="14.65" customHeight="1" x14ac:dyDescent="0.5">
      <c r="A75" s="10" t="s">
        <v>259</v>
      </c>
      <c r="B75" s="10"/>
      <c r="C75" s="52"/>
      <c r="D75" s="52"/>
      <c r="E75" s="68">
        <v>-82971417</v>
      </c>
      <c r="F75" s="10"/>
      <c r="G75" s="68">
        <v>0</v>
      </c>
      <c r="H75" s="10"/>
      <c r="I75" s="68">
        <v>0</v>
      </c>
      <c r="J75" s="80"/>
      <c r="K75" s="68">
        <v>0</v>
      </c>
    </row>
    <row r="76" spans="1:11" ht="14.65" customHeight="1" x14ac:dyDescent="0.5">
      <c r="A76" s="10" t="s">
        <v>188</v>
      </c>
      <c r="C76" s="52"/>
      <c r="D76" s="52"/>
      <c r="E76" s="68">
        <v>-3505006</v>
      </c>
      <c r="F76" s="52"/>
      <c r="G76" s="68">
        <v>-43396543</v>
      </c>
      <c r="H76" s="52"/>
      <c r="I76" s="68">
        <v>-2443839</v>
      </c>
      <c r="J76" s="79"/>
      <c r="K76" s="68">
        <v>-2691117</v>
      </c>
    </row>
    <row r="77" spans="1:11" s="136" customFormat="1" ht="14.65" customHeight="1" x14ac:dyDescent="0.5">
      <c r="A77" s="10" t="s">
        <v>189</v>
      </c>
      <c r="B77" s="10"/>
      <c r="C77" s="52"/>
      <c r="D77" s="52"/>
      <c r="E77" s="68">
        <v>-34621769</v>
      </c>
      <c r="F77" s="10"/>
      <c r="G77" s="68">
        <v>-108087301</v>
      </c>
      <c r="H77" s="10"/>
      <c r="I77" s="68">
        <v>-37782771</v>
      </c>
      <c r="J77" s="80"/>
      <c r="K77" s="68">
        <v>-3005840</v>
      </c>
    </row>
    <row r="78" spans="1:11" ht="14.65" customHeight="1" x14ac:dyDescent="0.5">
      <c r="A78" s="10" t="s">
        <v>253</v>
      </c>
      <c r="C78" s="52"/>
      <c r="D78" s="52"/>
      <c r="E78" s="68">
        <v>-412687</v>
      </c>
      <c r="F78" s="52"/>
      <c r="G78" s="68">
        <v>0</v>
      </c>
      <c r="H78" s="52"/>
      <c r="I78" s="68">
        <v>-412687</v>
      </c>
      <c r="J78" s="79"/>
      <c r="K78" s="68">
        <v>0</v>
      </c>
    </row>
    <row r="79" spans="1:11" ht="14.65" customHeight="1" x14ac:dyDescent="0.5">
      <c r="A79" s="10" t="s">
        <v>260</v>
      </c>
      <c r="C79" s="52"/>
      <c r="D79" s="52"/>
      <c r="E79" s="68">
        <v>-961766</v>
      </c>
      <c r="F79" s="52"/>
      <c r="G79" s="68">
        <v>0</v>
      </c>
      <c r="H79" s="52"/>
      <c r="I79" s="68">
        <v>0</v>
      </c>
      <c r="J79" s="79"/>
      <c r="K79" s="68">
        <v>0</v>
      </c>
    </row>
    <row r="80" spans="1:11" ht="14.65" customHeight="1" x14ac:dyDescent="0.5">
      <c r="A80" s="10" t="s">
        <v>190</v>
      </c>
      <c r="C80" s="52"/>
      <c r="D80" s="52"/>
      <c r="E80" s="68">
        <v>-1283800</v>
      </c>
      <c r="G80" s="68">
        <v>-481010</v>
      </c>
      <c r="I80" s="68">
        <v>-11000</v>
      </c>
      <c r="J80" s="80"/>
      <c r="K80" s="68">
        <v>-382760</v>
      </c>
    </row>
    <row r="81" spans="1:11" ht="14.65" customHeight="1" x14ac:dyDescent="0.5">
      <c r="A81" s="10" t="s">
        <v>274</v>
      </c>
      <c r="C81" s="52"/>
      <c r="D81" s="52"/>
      <c r="E81" s="68">
        <v>78547</v>
      </c>
      <c r="G81" s="68">
        <v>25660565</v>
      </c>
      <c r="I81" s="68">
        <v>-48920</v>
      </c>
      <c r="J81" s="80"/>
      <c r="K81" s="68">
        <v>-89222</v>
      </c>
    </row>
    <row r="82" spans="1:11" ht="14.65" customHeight="1" x14ac:dyDescent="0.5">
      <c r="A82" s="10" t="s">
        <v>254</v>
      </c>
      <c r="B82" s="135"/>
      <c r="C82" s="52"/>
      <c r="D82" s="52"/>
      <c r="E82" s="68">
        <v>0</v>
      </c>
      <c r="G82" s="133">
        <v>0</v>
      </c>
      <c r="H82" s="135"/>
      <c r="I82" s="133">
        <v>153196</v>
      </c>
      <c r="J82" s="135"/>
      <c r="K82" s="133">
        <v>0</v>
      </c>
    </row>
    <row r="83" spans="1:11" ht="14.65" customHeight="1" x14ac:dyDescent="0.5">
      <c r="A83" s="10" t="s">
        <v>255</v>
      </c>
      <c r="B83" s="135"/>
      <c r="C83" s="52"/>
      <c r="D83" s="52"/>
      <c r="E83" s="68">
        <v>0</v>
      </c>
      <c r="G83" s="133">
        <v>0</v>
      </c>
      <c r="H83" s="135"/>
      <c r="I83" s="133">
        <v>0</v>
      </c>
      <c r="J83" s="135"/>
      <c r="K83" s="133">
        <v>-9990000</v>
      </c>
    </row>
    <row r="84" spans="1:11" ht="14.65" customHeight="1" x14ac:dyDescent="0.5">
      <c r="A84" s="10" t="s">
        <v>256</v>
      </c>
      <c r="B84" s="136"/>
      <c r="C84" s="52"/>
      <c r="D84" s="52"/>
      <c r="E84" s="68">
        <v>0</v>
      </c>
      <c r="G84" s="133">
        <v>-85000476</v>
      </c>
      <c r="H84" s="135"/>
      <c r="I84" s="133">
        <v>0</v>
      </c>
      <c r="J84" s="135"/>
      <c r="K84" s="133">
        <v>0</v>
      </c>
    </row>
    <row r="85" spans="1:11" ht="14.65" customHeight="1" x14ac:dyDescent="0.5">
      <c r="A85" s="10" t="s">
        <v>257</v>
      </c>
      <c r="B85" s="136"/>
      <c r="C85" s="52"/>
      <c r="D85" s="52"/>
      <c r="E85" s="68">
        <v>0</v>
      </c>
      <c r="G85" s="133">
        <v>148400000</v>
      </c>
      <c r="H85" s="135"/>
      <c r="I85" s="133">
        <v>0</v>
      </c>
      <c r="J85" s="135"/>
      <c r="K85" s="133">
        <v>142600000</v>
      </c>
    </row>
    <row r="86" spans="1:11" ht="14.65" customHeight="1" x14ac:dyDescent="0.5">
      <c r="A86" s="10" t="s">
        <v>191</v>
      </c>
      <c r="B86" s="136"/>
      <c r="C86" s="52">
        <v>21</v>
      </c>
      <c r="D86" s="52"/>
      <c r="E86" s="68">
        <v>-58974900</v>
      </c>
      <c r="G86" s="133">
        <v>-50190000</v>
      </c>
      <c r="H86" s="135"/>
      <c r="I86" s="133">
        <v>-134874900</v>
      </c>
      <c r="J86" s="135"/>
      <c r="K86" s="133">
        <v>-139690000</v>
      </c>
    </row>
    <row r="87" spans="1:11" ht="14.65" customHeight="1" x14ac:dyDescent="0.5">
      <c r="A87" s="10" t="s">
        <v>192</v>
      </c>
      <c r="C87" s="52"/>
      <c r="E87" s="68">
        <v>0</v>
      </c>
      <c r="G87" s="68">
        <v>0</v>
      </c>
      <c r="I87" s="68">
        <v>0</v>
      </c>
      <c r="J87" s="80"/>
      <c r="K87" s="68">
        <v>0</v>
      </c>
    </row>
    <row r="88" spans="1:11" ht="14.65" customHeight="1" x14ac:dyDescent="0.5">
      <c r="A88" s="10" t="s">
        <v>192</v>
      </c>
      <c r="B88" s="136"/>
      <c r="C88" s="52">
        <v>21</v>
      </c>
      <c r="D88" s="52"/>
      <c r="E88" s="68">
        <v>44190000</v>
      </c>
      <c r="G88" s="133">
        <v>98905000</v>
      </c>
      <c r="H88" s="135"/>
      <c r="I88" s="133">
        <v>82190000</v>
      </c>
      <c r="J88" s="135"/>
      <c r="K88" s="133">
        <v>107405000</v>
      </c>
    </row>
    <row r="89" spans="1:11" ht="14.65" customHeight="1" x14ac:dyDescent="0.5">
      <c r="A89" s="10" t="s">
        <v>275</v>
      </c>
      <c r="B89" s="136"/>
      <c r="C89" s="52"/>
      <c r="D89" s="52"/>
      <c r="E89" s="68">
        <v>0</v>
      </c>
      <c r="G89" s="133">
        <v>-66655649</v>
      </c>
      <c r="H89" s="135"/>
      <c r="I89" s="133">
        <v>0</v>
      </c>
      <c r="J89" s="135"/>
      <c r="K89" s="133">
        <v>0</v>
      </c>
    </row>
    <row r="90" spans="1:11" ht="14.65" customHeight="1" x14ac:dyDescent="0.5">
      <c r="A90" s="10" t="s">
        <v>191</v>
      </c>
      <c r="C90" s="52"/>
      <c r="E90" s="68">
        <v>0</v>
      </c>
      <c r="G90" s="68">
        <v>0</v>
      </c>
      <c r="I90" s="68">
        <v>0</v>
      </c>
      <c r="J90" s="80"/>
      <c r="K90" s="68">
        <v>0</v>
      </c>
    </row>
    <row r="91" spans="1:11" ht="14.65" customHeight="1" x14ac:dyDescent="0.5">
      <c r="A91" s="10" t="s">
        <v>193</v>
      </c>
      <c r="C91" s="52"/>
      <c r="E91" s="68">
        <v>42599880</v>
      </c>
      <c r="G91" s="68">
        <v>21299940</v>
      </c>
      <c r="I91" s="68">
        <v>46193874</v>
      </c>
      <c r="J91" s="80"/>
      <c r="K91" s="68">
        <v>41299760</v>
      </c>
    </row>
    <row r="92" spans="1:11" ht="14.65" customHeight="1" x14ac:dyDescent="0.5">
      <c r="A92" s="10" t="s">
        <v>194</v>
      </c>
      <c r="C92" s="52"/>
      <c r="E92" s="74">
        <v>2832676</v>
      </c>
      <c r="G92" s="74">
        <v>6961983</v>
      </c>
      <c r="I92" s="81">
        <v>4617911</v>
      </c>
      <c r="J92" s="80"/>
      <c r="K92" s="82">
        <v>10399847</v>
      </c>
    </row>
    <row r="93" spans="1:11" ht="6" customHeight="1" x14ac:dyDescent="0.5">
      <c r="C93" s="52"/>
      <c r="D93" s="52"/>
      <c r="E93" s="53"/>
      <c r="F93" s="52"/>
      <c r="G93" s="53"/>
      <c r="H93" s="52"/>
      <c r="I93" s="60"/>
      <c r="K93" s="60"/>
    </row>
    <row r="94" spans="1:11" ht="14.65" customHeight="1" x14ac:dyDescent="0.5">
      <c r="A94" s="10" t="s">
        <v>276</v>
      </c>
      <c r="B94" s="72"/>
      <c r="C94" s="52"/>
      <c r="D94" s="52"/>
      <c r="E94" s="74">
        <f>SUM(E72:E92)</f>
        <v>-63030242</v>
      </c>
      <c r="F94" s="52"/>
      <c r="G94" s="74">
        <f>SUM(G72:G92)</f>
        <v>-102583491</v>
      </c>
      <c r="H94" s="52"/>
      <c r="I94" s="74">
        <f>SUM(I72:I92)</f>
        <v>-42419136</v>
      </c>
      <c r="J94" s="68"/>
      <c r="K94" s="74">
        <f>SUM(K72:K92)</f>
        <v>145855668</v>
      </c>
    </row>
    <row r="95" spans="1:11" ht="9.75" customHeight="1" x14ac:dyDescent="0.5">
      <c r="A95" s="72"/>
      <c r="C95" s="52"/>
      <c r="D95" s="52"/>
      <c r="E95" s="68"/>
      <c r="F95" s="52"/>
      <c r="G95" s="68"/>
      <c r="H95" s="52"/>
      <c r="I95" s="68"/>
      <c r="J95" s="68"/>
      <c r="K95" s="68"/>
    </row>
    <row r="96" spans="1:11" ht="14.65" customHeight="1" x14ac:dyDescent="0.5">
      <c r="A96" s="83" t="s">
        <v>195</v>
      </c>
      <c r="C96" s="52"/>
      <c r="D96" s="52"/>
      <c r="E96" s="53"/>
      <c r="F96" s="52"/>
      <c r="G96" s="53"/>
      <c r="H96" s="52"/>
      <c r="I96" s="68"/>
      <c r="J96" s="68"/>
      <c r="K96" s="68"/>
    </row>
    <row r="97" spans="1:11" ht="14.65" customHeight="1" x14ac:dyDescent="0.5">
      <c r="A97" s="71" t="s">
        <v>225</v>
      </c>
      <c r="B97" s="71"/>
      <c r="C97" s="52">
        <v>21</v>
      </c>
      <c r="E97" s="68">
        <v>5000000</v>
      </c>
      <c r="G97" s="133">
        <v>65000000</v>
      </c>
      <c r="H97" s="135"/>
      <c r="I97" s="133">
        <v>5000000</v>
      </c>
      <c r="J97" s="135"/>
      <c r="K97" s="133">
        <v>180000000</v>
      </c>
    </row>
    <row r="98" spans="1:11" ht="14.65" customHeight="1" x14ac:dyDescent="0.5">
      <c r="A98" s="84" t="s">
        <v>226</v>
      </c>
      <c r="C98" s="52">
        <v>21</v>
      </c>
      <c r="D98" s="52"/>
      <c r="E98" s="68">
        <v>-5000000</v>
      </c>
      <c r="F98" s="52"/>
      <c r="G98" s="133">
        <v>-65000000</v>
      </c>
      <c r="H98" s="139"/>
      <c r="I98" s="133">
        <v>-5000000</v>
      </c>
      <c r="J98" s="139"/>
      <c r="K98" s="133">
        <v>-283000000</v>
      </c>
    </row>
    <row r="99" spans="1:11" ht="14.65" customHeight="1" x14ac:dyDescent="0.5">
      <c r="A99" s="71" t="s">
        <v>220</v>
      </c>
      <c r="B99" s="71"/>
      <c r="C99" s="52"/>
      <c r="D99" s="52"/>
      <c r="E99" s="68">
        <v>392709055</v>
      </c>
      <c r="G99" s="133">
        <v>366150693</v>
      </c>
      <c r="H99" s="135"/>
      <c r="I99" s="119">
        <v>280000000</v>
      </c>
      <c r="J99" s="140"/>
      <c r="K99" s="119">
        <v>256000000</v>
      </c>
    </row>
    <row r="100" spans="1:11" ht="14.65" customHeight="1" x14ac:dyDescent="0.5">
      <c r="A100" s="71" t="s">
        <v>196</v>
      </c>
      <c r="B100" s="71"/>
      <c r="C100" s="52"/>
      <c r="D100" s="52"/>
      <c r="E100" s="68">
        <v>-417789033</v>
      </c>
      <c r="G100" s="133">
        <v>-457911201</v>
      </c>
      <c r="H100" s="133"/>
      <c r="I100" s="133">
        <v>-280000000</v>
      </c>
      <c r="J100" s="133"/>
      <c r="K100" s="133">
        <v>-300544453</v>
      </c>
    </row>
    <row r="101" spans="1:11" ht="14.65" customHeight="1" x14ac:dyDescent="0.5">
      <c r="A101" s="84" t="s">
        <v>221</v>
      </c>
      <c r="C101" s="52"/>
      <c r="D101" s="52"/>
      <c r="E101" s="68">
        <v>0</v>
      </c>
      <c r="F101" s="52"/>
      <c r="G101" s="133">
        <v>86454312</v>
      </c>
      <c r="H101" s="133"/>
      <c r="I101" s="133">
        <v>0</v>
      </c>
      <c r="J101" s="133"/>
      <c r="K101" s="133">
        <v>45329812</v>
      </c>
    </row>
    <row r="102" spans="1:11" ht="14.65" customHeight="1" x14ac:dyDescent="0.5">
      <c r="A102" s="84" t="s">
        <v>197</v>
      </c>
      <c r="C102" s="52">
        <v>15</v>
      </c>
      <c r="D102" s="52"/>
      <c r="E102" s="68">
        <v>-14868842</v>
      </c>
      <c r="F102" s="52"/>
      <c r="G102" s="133">
        <v>-7581040</v>
      </c>
      <c r="H102" s="133"/>
      <c r="I102" s="133">
        <v>-8598618</v>
      </c>
      <c r="J102" s="133"/>
      <c r="K102" s="133">
        <v>-6682935</v>
      </c>
    </row>
    <row r="103" spans="1:11" ht="14.65" customHeight="1" x14ac:dyDescent="0.5">
      <c r="A103" s="71" t="s">
        <v>198</v>
      </c>
      <c r="B103" s="71"/>
      <c r="C103" s="52">
        <v>16</v>
      </c>
      <c r="E103" s="68">
        <v>-60003268</v>
      </c>
      <c r="G103" s="133">
        <v>-55871646</v>
      </c>
      <c r="H103" s="133"/>
      <c r="I103" s="133">
        <v>-5659048</v>
      </c>
      <c r="J103" s="133"/>
      <c r="K103" s="133">
        <v>-4599812</v>
      </c>
    </row>
    <row r="104" spans="1:11" ht="14.65" customHeight="1" x14ac:dyDescent="0.5">
      <c r="A104" s="10" t="s">
        <v>211</v>
      </c>
      <c r="C104" s="52"/>
      <c r="E104" s="68">
        <v>-166</v>
      </c>
      <c r="G104" s="133">
        <v>0</v>
      </c>
      <c r="H104" s="133"/>
      <c r="I104" s="133">
        <v>0</v>
      </c>
      <c r="J104" s="133"/>
      <c r="K104" s="133">
        <v>0</v>
      </c>
    </row>
    <row r="105" spans="1:11" ht="14.65" customHeight="1" x14ac:dyDescent="0.5">
      <c r="A105" s="10" t="s">
        <v>215</v>
      </c>
      <c r="C105" s="52">
        <v>17</v>
      </c>
      <c r="E105" s="68">
        <v>-5103805</v>
      </c>
      <c r="F105" s="68"/>
      <c r="G105" s="133">
        <v>0</v>
      </c>
      <c r="H105" s="133"/>
      <c r="I105" s="133">
        <v>-5103805</v>
      </c>
      <c r="J105" s="133"/>
      <c r="K105" s="133">
        <v>0</v>
      </c>
    </row>
    <row r="106" spans="1:11" ht="14.65" customHeight="1" x14ac:dyDescent="0.5">
      <c r="A106" s="10" t="s">
        <v>199</v>
      </c>
      <c r="C106" s="52"/>
      <c r="E106" s="77">
        <v>0</v>
      </c>
      <c r="G106" s="138">
        <v>-180</v>
      </c>
      <c r="H106" s="135"/>
      <c r="I106" s="138">
        <v>0</v>
      </c>
      <c r="J106" s="135"/>
      <c r="K106" s="138">
        <v>0</v>
      </c>
    </row>
    <row r="107" spans="1:11" ht="6" customHeight="1" x14ac:dyDescent="0.5">
      <c r="A107" s="72"/>
      <c r="B107" s="85"/>
      <c r="C107" s="52"/>
      <c r="D107" s="52"/>
      <c r="E107" s="53"/>
      <c r="F107" s="52"/>
      <c r="G107" s="53"/>
      <c r="H107" s="52"/>
      <c r="I107" s="68"/>
      <c r="J107" s="68"/>
      <c r="K107" s="68"/>
    </row>
    <row r="108" spans="1:11" ht="14.65" customHeight="1" x14ac:dyDescent="0.5">
      <c r="A108" s="71" t="s">
        <v>200</v>
      </c>
      <c r="B108" s="72"/>
      <c r="C108" s="52"/>
      <c r="D108" s="52"/>
      <c r="E108" s="74">
        <f>SUM(E96:E106)</f>
        <v>-105056059</v>
      </c>
      <c r="F108" s="52"/>
      <c r="G108" s="74">
        <f>SUM(G97:G106)</f>
        <v>-68759062</v>
      </c>
      <c r="H108" s="52"/>
      <c r="I108" s="74">
        <f>SUM(I96:I106)</f>
        <v>-19361471</v>
      </c>
      <c r="J108" s="68"/>
      <c r="K108" s="74">
        <f>SUM(K97:K107)</f>
        <v>-113497388</v>
      </c>
    </row>
    <row r="109" spans="1:11" ht="8.25" customHeight="1" x14ac:dyDescent="0.5">
      <c r="A109" s="71"/>
      <c r="B109" s="51"/>
      <c r="C109" s="52"/>
      <c r="D109" s="52"/>
      <c r="E109" s="68"/>
      <c r="F109" s="86"/>
      <c r="G109" s="68"/>
      <c r="H109" s="86"/>
      <c r="I109" s="68"/>
      <c r="J109" s="70"/>
      <c r="K109" s="68"/>
    </row>
    <row r="110" spans="1:11" ht="14.65" customHeight="1" x14ac:dyDescent="0.5">
      <c r="A110" s="87" t="s">
        <v>217</v>
      </c>
      <c r="B110" s="51"/>
      <c r="C110" s="52"/>
      <c r="D110" s="52"/>
      <c r="E110" s="68">
        <f>+SUM(E51,E94,E108)</f>
        <v>-56714584</v>
      </c>
      <c r="G110" s="68">
        <f>+SUM(G51,G94,G108)</f>
        <v>30495981</v>
      </c>
      <c r="I110" s="68">
        <f>+SUM(I51,I94,I108)</f>
        <v>-35183418</v>
      </c>
      <c r="K110" s="68">
        <f>SUM(K51,K94,K108)</f>
        <v>26668940</v>
      </c>
    </row>
    <row r="111" spans="1:11" ht="14.65" customHeight="1" x14ac:dyDescent="0.5">
      <c r="A111" s="73" t="s">
        <v>201</v>
      </c>
      <c r="B111" s="51"/>
      <c r="C111" s="52"/>
      <c r="D111" s="52"/>
      <c r="E111" s="68">
        <v>284776046</v>
      </c>
      <c r="G111" s="133">
        <v>246310776</v>
      </c>
      <c r="H111" s="135"/>
      <c r="I111" s="133">
        <v>154124275</v>
      </c>
      <c r="J111" s="141"/>
      <c r="K111" s="133">
        <v>31577319</v>
      </c>
    </row>
    <row r="112" spans="1:11" ht="14.65" customHeight="1" x14ac:dyDescent="0.5">
      <c r="A112" s="73" t="s">
        <v>202</v>
      </c>
      <c r="B112" s="51"/>
      <c r="C112" s="52"/>
      <c r="D112" s="52"/>
      <c r="E112" s="68">
        <v>2041541</v>
      </c>
      <c r="G112" s="133">
        <v>-3130817</v>
      </c>
      <c r="H112" s="135"/>
      <c r="I112" s="133">
        <v>6528</v>
      </c>
      <c r="J112" s="135"/>
      <c r="K112" s="133">
        <v>-6735</v>
      </c>
    </row>
    <row r="113" spans="1:11" ht="14.65" customHeight="1" x14ac:dyDescent="0.5">
      <c r="A113" s="73" t="s">
        <v>285</v>
      </c>
      <c r="B113" s="51"/>
      <c r="C113" s="52"/>
      <c r="D113" s="52"/>
      <c r="E113" s="68"/>
      <c r="G113" s="133"/>
      <c r="H113" s="135"/>
      <c r="I113" s="133"/>
      <c r="J113" s="135"/>
      <c r="K113" s="133"/>
    </row>
    <row r="114" spans="1:11" ht="14.65" customHeight="1" x14ac:dyDescent="0.5">
      <c r="A114" s="73"/>
      <c r="B114" s="73" t="s">
        <v>277</v>
      </c>
      <c r="C114" s="52">
        <v>9</v>
      </c>
      <c r="D114" s="52"/>
      <c r="E114" s="77">
        <v>-5598272</v>
      </c>
      <c r="G114" s="138">
        <v>0</v>
      </c>
      <c r="H114" s="135"/>
      <c r="I114" s="138">
        <v>0</v>
      </c>
      <c r="J114" s="135"/>
      <c r="K114" s="138">
        <v>0</v>
      </c>
    </row>
    <row r="115" spans="1:11" ht="6" customHeight="1" x14ac:dyDescent="0.5">
      <c r="A115" s="51"/>
      <c r="B115" s="51"/>
      <c r="C115" s="52"/>
      <c r="D115" s="52"/>
      <c r="E115" s="53"/>
      <c r="F115" s="52"/>
      <c r="G115" s="53"/>
      <c r="H115" s="52"/>
      <c r="I115" s="68"/>
      <c r="J115" s="68"/>
      <c r="K115" s="68"/>
    </row>
    <row r="116" spans="1:11" ht="15.95" customHeight="1" thickBot="1" x14ac:dyDescent="0.55000000000000004">
      <c r="A116" s="88" t="s">
        <v>203</v>
      </c>
      <c r="B116" s="51"/>
      <c r="C116" s="52"/>
      <c r="D116" s="52"/>
      <c r="E116" s="89">
        <f>SUM(E110:E114)</f>
        <v>224504731</v>
      </c>
      <c r="G116" s="89">
        <f>SUM(G110:G112)</f>
        <v>273675940</v>
      </c>
      <c r="I116" s="89">
        <f>SUM(I110:I112)</f>
        <v>118947385</v>
      </c>
      <c r="K116" s="89">
        <f>SUM(K110:K112)</f>
        <v>58239524</v>
      </c>
    </row>
    <row r="117" spans="1:11" ht="8.25" customHeight="1" thickTop="1" x14ac:dyDescent="0.5">
      <c r="C117" s="52"/>
      <c r="G117" s="60"/>
      <c r="I117" s="60"/>
      <c r="J117" s="60"/>
      <c r="K117" s="60"/>
    </row>
    <row r="118" spans="1:11" ht="14.65" customHeight="1" x14ac:dyDescent="0.5">
      <c r="A118" s="67" t="s">
        <v>204</v>
      </c>
      <c r="C118" s="52"/>
      <c r="G118" s="60"/>
      <c r="I118" s="60"/>
      <c r="K118" s="60"/>
    </row>
    <row r="119" spans="1:11" ht="14.65" customHeight="1" x14ac:dyDescent="0.5">
      <c r="A119" s="10" t="s">
        <v>264</v>
      </c>
      <c r="C119" s="52"/>
      <c r="E119" s="60">
        <v>429327</v>
      </c>
      <c r="G119" s="60">
        <v>0</v>
      </c>
      <c r="I119" s="60">
        <v>0</v>
      </c>
      <c r="K119" s="60">
        <v>0</v>
      </c>
    </row>
    <row r="120" spans="1:11" ht="14.65" customHeight="1" x14ac:dyDescent="0.5">
      <c r="A120" s="10" t="s">
        <v>205</v>
      </c>
      <c r="D120" s="118"/>
      <c r="E120" s="68">
        <v>92580</v>
      </c>
      <c r="F120" s="68"/>
      <c r="G120" s="68">
        <v>344177</v>
      </c>
      <c r="H120" s="68"/>
      <c r="I120" s="68">
        <v>81000</v>
      </c>
      <c r="J120" s="68"/>
      <c r="K120" s="68">
        <v>75200</v>
      </c>
    </row>
    <row r="121" spans="1:11" ht="14.65" customHeight="1" x14ac:dyDescent="0.5">
      <c r="A121" s="10" t="s">
        <v>206</v>
      </c>
      <c r="C121" s="52">
        <v>16</v>
      </c>
      <c r="E121" s="68">
        <v>89242316</v>
      </c>
      <c r="F121" s="68"/>
      <c r="G121" s="68">
        <v>68730696</v>
      </c>
      <c r="H121" s="68"/>
      <c r="I121" s="68">
        <v>1775054</v>
      </c>
      <c r="J121" s="68"/>
      <c r="K121" s="68">
        <v>0</v>
      </c>
    </row>
    <row r="122" spans="1:11" ht="14.65" customHeight="1" x14ac:dyDescent="0.5">
      <c r="A122" s="10" t="s">
        <v>279</v>
      </c>
      <c r="E122" s="10"/>
    </row>
    <row r="123" spans="1:11" ht="14.65" customHeight="1" x14ac:dyDescent="0.5">
      <c r="B123" s="10" t="s">
        <v>207</v>
      </c>
      <c r="C123" s="52"/>
      <c r="E123" s="68">
        <v>188786</v>
      </c>
      <c r="F123" s="68"/>
      <c r="G123" s="68">
        <v>685924</v>
      </c>
      <c r="H123" s="68"/>
      <c r="I123" s="68">
        <v>0</v>
      </c>
      <c r="J123" s="68"/>
      <c r="K123" s="68">
        <v>0</v>
      </c>
    </row>
    <row r="124" spans="1:11" ht="14.65" customHeight="1" x14ac:dyDescent="0.5">
      <c r="A124" s="10" t="s">
        <v>208</v>
      </c>
      <c r="C124" s="52"/>
      <c r="E124" s="68">
        <v>30526503</v>
      </c>
      <c r="F124" s="68"/>
      <c r="G124" s="68">
        <v>1910751</v>
      </c>
      <c r="H124" s="68"/>
      <c r="I124" s="68">
        <v>35125</v>
      </c>
      <c r="J124" s="68"/>
      <c r="K124" s="68">
        <v>0</v>
      </c>
    </row>
    <row r="125" spans="1:11" ht="14.65" customHeight="1" x14ac:dyDescent="0.5">
      <c r="A125" s="10" t="s">
        <v>263</v>
      </c>
      <c r="C125" s="52"/>
      <c r="E125" s="68">
        <v>4755175</v>
      </c>
      <c r="F125" s="68"/>
      <c r="G125" s="68">
        <v>0</v>
      </c>
      <c r="H125" s="68"/>
      <c r="I125" s="68">
        <v>0</v>
      </c>
      <c r="J125" s="68"/>
      <c r="K125" s="68">
        <v>0</v>
      </c>
    </row>
    <row r="126" spans="1:11" ht="14.65" customHeight="1" x14ac:dyDescent="0.5">
      <c r="A126" s="10" t="s">
        <v>230</v>
      </c>
      <c r="C126" s="52">
        <v>10</v>
      </c>
      <c r="E126" s="68">
        <v>0</v>
      </c>
      <c r="F126" s="68"/>
      <c r="G126" s="68">
        <v>0</v>
      </c>
      <c r="H126" s="68"/>
      <c r="I126" s="68">
        <v>7499998</v>
      </c>
      <c r="J126" s="68"/>
      <c r="K126" s="68">
        <v>0</v>
      </c>
    </row>
    <row r="127" spans="1:11" ht="14.65" customHeight="1" x14ac:dyDescent="0.5">
      <c r="A127" s="10" t="s">
        <v>243</v>
      </c>
      <c r="C127" s="52"/>
      <c r="E127" s="68"/>
      <c r="F127" s="68"/>
      <c r="G127" s="68"/>
      <c r="H127" s="68"/>
      <c r="J127" s="68"/>
      <c r="K127" s="68"/>
    </row>
    <row r="128" spans="1:11" ht="14.65" customHeight="1" x14ac:dyDescent="0.5">
      <c r="B128" s="10" t="s">
        <v>244</v>
      </c>
      <c r="C128" s="52">
        <v>21</v>
      </c>
      <c r="E128" s="68">
        <v>0</v>
      </c>
      <c r="F128" s="68"/>
      <c r="G128" s="68">
        <v>0</v>
      </c>
      <c r="H128" s="68"/>
      <c r="I128" s="68">
        <v>4000000</v>
      </c>
      <c r="J128" s="68"/>
      <c r="K128" s="68">
        <v>0</v>
      </c>
    </row>
    <row r="129" spans="1:11" ht="14.1" customHeight="1" x14ac:dyDescent="0.5">
      <c r="C129" s="52"/>
      <c r="E129" s="68"/>
      <c r="F129" s="68"/>
      <c r="G129" s="68"/>
      <c r="H129" s="68"/>
      <c r="I129" s="68"/>
      <c r="J129" s="68"/>
      <c r="K129" s="68"/>
    </row>
    <row r="130" spans="1:11" ht="7.9" customHeight="1" x14ac:dyDescent="0.5">
      <c r="C130" s="52"/>
      <c r="G130" s="60"/>
      <c r="I130" s="60"/>
      <c r="J130" s="60"/>
      <c r="K130" s="60"/>
    </row>
    <row r="131" spans="1:11" ht="15.95" customHeight="1" x14ac:dyDescent="0.5">
      <c r="A131" s="159" t="s">
        <v>38</v>
      </c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</row>
    <row r="132" spans="1:11" ht="15.95" customHeight="1" x14ac:dyDescent="0.5">
      <c r="A132" s="150" t="s">
        <v>295</v>
      </c>
      <c r="B132" s="151"/>
      <c r="C132" s="151"/>
      <c r="D132" s="151"/>
      <c r="E132" s="151"/>
      <c r="F132" s="151"/>
      <c r="G132" s="151"/>
      <c r="H132" s="151"/>
      <c r="I132" s="151"/>
      <c r="J132" s="151"/>
      <c r="K132" s="151"/>
    </row>
    <row r="133" spans="1:11" ht="6.6" customHeight="1" x14ac:dyDescent="0.5">
      <c r="A133" s="72"/>
      <c r="E133" s="10"/>
    </row>
    <row r="134" spans="1:11" ht="21.95" customHeight="1" x14ac:dyDescent="0.5">
      <c r="A134" s="152" t="s">
        <v>40</v>
      </c>
      <c r="B134" s="153"/>
      <c r="C134" s="153"/>
      <c r="D134" s="153"/>
      <c r="E134" s="153"/>
      <c r="F134" s="153"/>
      <c r="G134" s="153"/>
      <c r="H134" s="153"/>
      <c r="I134" s="153"/>
      <c r="J134" s="153"/>
      <c r="K134" s="153"/>
    </row>
  </sheetData>
  <mergeCells count="14">
    <mergeCell ref="A59:K59"/>
    <mergeCell ref="E6:G6"/>
    <mergeCell ref="I6:K6"/>
    <mergeCell ref="E7:G7"/>
    <mergeCell ref="I7:K7"/>
    <mergeCell ref="A58:K58"/>
    <mergeCell ref="A132:K132"/>
    <mergeCell ref="A134:K134"/>
    <mergeCell ref="A61:K61"/>
    <mergeCell ref="E67:G67"/>
    <mergeCell ref="I67:K67"/>
    <mergeCell ref="E68:G68"/>
    <mergeCell ref="I68:K68"/>
    <mergeCell ref="A131:K131"/>
  </mergeCells>
  <pageMargins left="0.8" right="0.5" top="0.5" bottom="0.6" header="0.49" footer="0.4"/>
  <pageSetup paperSize="9" scale="78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6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7548DEB54597479F20FD5405DAEC7A" ma:contentTypeVersion="3" ma:contentTypeDescription="Create a new document." ma:contentTypeScope="" ma:versionID="5ad12f0ea3c724308257f134f54fc767">
  <xsd:schema xmlns:xsd="http://www.w3.org/2001/XMLSchema" xmlns:xs="http://www.w3.org/2001/XMLSchema" xmlns:p="http://schemas.microsoft.com/office/2006/metadata/properties" xmlns:ns2="6ad64049-75b2-4058-bfd9-6067f9f20199" targetNamespace="http://schemas.microsoft.com/office/2006/metadata/properties" ma:root="true" ma:fieldsID="8716f944e8dbab61623454ec77c30d7f" ns2:_="">
    <xsd:import namespace="6ad64049-75b2-4058-bfd9-6067f9f201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64049-75b2-4058-bfd9-6067f9f201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E547EB-A108-49EB-934D-8CE9CD170D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A8FE76-8CC4-4EE8-A378-9C2B63D5992C}">
  <ds:schemaRefs>
    <ds:schemaRef ds:uri="http://purl.org/dc/dcmitype/"/>
    <ds:schemaRef ds:uri="http://purl.org/dc/elements/1.1/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6ad64049-75b2-4058-bfd9-6067f9f20199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CEB2085-9255-4719-81A2-946C89A769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d64049-75b2-4058-bfd9-6067f9f201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2-4</vt:lpstr>
      <vt:lpstr>5-6(3M)</vt:lpstr>
      <vt:lpstr>7-8(6M)</vt:lpstr>
      <vt:lpstr>9</vt:lpstr>
      <vt:lpstr>10</vt:lpstr>
      <vt:lpstr>11-12</vt:lpstr>
      <vt:lpstr>'11-12'!Print_Area</vt:lpstr>
      <vt:lpstr>'2-4'!Print_Area</vt:lpstr>
      <vt:lpstr>'5-6(3M)'!Print_Area</vt:lpstr>
      <vt:lpstr>'7-8(6M)'!Print_Area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Kodchawan Srikaewpraphan (TH)</dc:creator>
  <cp:lastModifiedBy>group02</cp:lastModifiedBy>
  <cp:lastPrinted>2026-08-04T06:04:45Z</cp:lastPrinted>
  <dcterms:created xsi:type="dcterms:W3CDTF">2025-08-08T08:18:38Z</dcterms:created>
  <dcterms:modified xsi:type="dcterms:W3CDTF">2026-08-06T04:31:20Z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0x010100627548DEB54597479F20FD5405DAEC7A</vt:lpwstr>
  </property>
</Properties>
</file>