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yin\Downloads\Up ปรับ RE\Online\"/>
    </mc:Choice>
  </mc:AlternateContent>
  <xr:revisionPtr revIDLastSave="0" documentId="13_ncr:1_{E8F22553-1D0C-47E6-AC14-E9CF548C0C2E}" xr6:coauthVersionLast="47" xr6:coauthVersionMax="47" xr10:uidLastSave="{00000000-0000-0000-0000-000000000000}"/>
  <bookViews>
    <workbookView xWindow="-110" yWindow="-110" windowWidth="19420" windowHeight="10300" activeTab="4" xr2:uid="{3F63A361-5825-4323-A106-6BCD4968F32E}"/>
  </bookViews>
  <sheets>
    <sheet name="Page 3-5" sheetId="2" r:id="rId1"/>
    <sheet name="Page 6" sheetId="7" r:id="rId2"/>
    <sheet name="Page 7" sheetId="3" r:id="rId3"/>
    <sheet name="Page 8" sheetId="4" r:id="rId4"/>
    <sheet name="Page 9" sheetId="5" r:id="rId5"/>
    <sheet name="Page 10-11" sheetId="6" r:id="rId6"/>
  </sheets>
  <externalReferences>
    <externalReference r:id="rId7"/>
  </externalReferences>
  <definedNames>
    <definedName name="_xlnm.Print_Area" localSheetId="5">'Page 10-11'!$A$1:$I$92</definedName>
    <definedName name="_xlnm.Print_Area" localSheetId="0">'Page 3-5'!$A$1:$L$162</definedName>
    <definedName name="_xlnm.Print_Area" localSheetId="1">'Page 6'!$A$1:$I$53</definedName>
    <definedName name="_xlnm.Print_Area" localSheetId="2">'Page 7'!$A$1:$I$53</definedName>
    <definedName name="_xlnm.Print_Area" localSheetId="3">'Page 8'!$A$1:$M$37</definedName>
    <definedName name="_xlnm.Print_Area" localSheetId="4">'Page 9'!$A$1:$K$52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5" l="1"/>
  <c r="I19" i="5"/>
  <c r="H19" i="5"/>
  <c r="H21" i="5" s="1"/>
  <c r="H25" i="5" s="1"/>
  <c r="F19" i="5"/>
  <c r="F21" i="5" s="1"/>
  <c r="F25" i="5" s="1"/>
  <c r="E19" i="5"/>
  <c r="J21" i="5"/>
  <c r="J25" i="5" s="1"/>
  <c r="I21" i="5"/>
  <c r="G21" i="5"/>
  <c r="G25" i="5" s="1"/>
  <c r="K20" i="5"/>
  <c r="L24" i="4"/>
  <c r="G24" i="4"/>
  <c r="K24" i="4" s="1"/>
  <c r="L22" i="4"/>
  <c r="I22" i="4"/>
  <c r="I26" i="4" s="1"/>
  <c r="H22" i="4"/>
  <c r="H26" i="4" s="1"/>
  <c r="G22" i="4"/>
  <c r="G26" i="4" s="1"/>
  <c r="F22" i="4"/>
  <c r="F26" i="4" s="1"/>
  <c r="E22" i="4"/>
  <c r="E26" i="4" s="1"/>
  <c r="D22" i="4"/>
  <c r="D26" i="4" s="1"/>
  <c r="C22" i="4"/>
  <c r="C26" i="4" s="1"/>
  <c r="J21" i="4"/>
  <c r="K21" i="4" s="1"/>
  <c r="M21" i="4" s="1"/>
  <c r="L17" i="4"/>
  <c r="G17" i="4"/>
  <c r="J13" i="4"/>
  <c r="K13" i="4"/>
  <c r="M13" i="4" s="1"/>
  <c r="D14" i="4"/>
  <c r="D18" i="4" s="1"/>
  <c r="E14" i="4"/>
  <c r="E18" i="4" s="1"/>
  <c r="F14" i="4"/>
  <c r="F18" i="4" s="1"/>
  <c r="G14" i="4"/>
  <c r="H14" i="4"/>
  <c r="H18" i="4" s="1"/>
  <c r="I14" i="4"/>
  <c r="I18" i="4" s="1"/>
  <c r="L14" i="4"/>
  <c r="C14" i="4"/>
  <c r="C18" i="4" s="1"/>
  <c r="I44" i="3"/>
  <c r="I46" i="3"/>
  <c r="H46" i="3"/>
  <c r="G40" i="3"/>
  <c r="G46" i="3"/>
  <c r="K17" i="4"/>
  <c r="F16" i="3"/>
  <c r="G46" i="7"/>
  <c r="H46" i="7"/>
  <c r="I46" i="7"/>
  <c r="F46" i="7"/>
  <c r="I16" i="7"/>
  <c r="L83" i="2"/>
  <c r="I132" i="2"/>
  <c r="I134" i="2" s="1"/>
  <c r="J132" i="2"/>
  <c r="J134" i="2" s="1"/>
  <c r="K132" i="2"/>
  <c r="K134" i="2" s="1"/>
  <c r="L132" i="2"/>
  <c r="L134" i="2" s="1"/>
  <c r="I83" i="2"/>
  <c r="J83" i="2"/>
  <c r="K83" i="2"/>
  <c r="J77" i="2"/>
  <c r="K77" i="2"/>
  <c r="L77" i="2"/>
  <c r="I77" i="2"/>
  <c r="J27" i="2"/>
  <c r="K27" i="2"/>
  <c r="J18" i="2"/>
  <c r="K18" i="2"/>
  <c r="L18" i="2"/>
  <c r="I16" i="5"/>
  <c r="K16" i="5" s="1"/>
  <c r="K15" i="5"/>
  <c r="G13" i="5"/>
  <c r="G17" i="5" s="1"/>
  <c r="K16" i="4"/>
  <c r="M16" i="4" s="1"/>
  <c r="J16" i="4"/>
  <c r="F46" i="3"/>
  <c r="F74" i="6"/>
  <c r="H70" i="6"/>
  <c r="F62" i="6"/>
  <c r="J13" i="5"/>
  <c r="J17" i="5" s="1"/>
  <c r="J25" i="4"/>
  <c r="H40" i="3"/>
  <c r="G132" i="2"/>
  <c r="G83" i="2"/>
  <c r="G77" i="2"/>
  <c r="G27" i="2"/>
  <c r="G18" i="2"/>
  <c r="F40" i="7"/>
  <c r="F16" i="7"/>
  <c r="F70" i="6"/>
  <c r="J24" i="4"/>
  <c r="H44" i="3"/>
  <c r="F44" i="3"/>
  <c r="I40" i="7"/>
  <c r="M25" i="4"/>
  <c r="J17" i="4"/>
  <c r="F40" i="3"/>
  <c r="F13" i="3"/>
  <c r="H44" i="7"/>
  <c r="H62" i="6"/>
  <c r="J12" i="4"/>
  <c r="K12" i="4" s="1"/>
  <c r="M12" i="4" s="1"/>
  <c r="F44" i="7"/>
  <c r="G70" i="6"/>
  <c r="I70" i="6"/>
  <c r="G62" i="6"/>
  <c r="K23" i="5"/>
  <c r="K24" i="5"/>
  <c r="K12" i="5"/>
  <c r="K11" i="5"/>
  <c r="F13" i="5"/>
  <c r="F17" i="5" s="1"/>
  <c r="H13" i="5"/>
  <c r="H17" i="5" s="1"/>
  <c r="I13" i="5"/>
  <c r="E13" i="5"/>
  <c r="E17" i="5" s="1"/>
  <c r="F13" i="7"/>
  <c r="I44" i="7"/>
  <c r="G44" i="7"/>
  <c r="G40" i="7"/>
  <c r="H16" i="7"/>
  <c r="G16" i="7"/>
  <c r="I13" i="7"/>
  <c r="H13" i="7"/>
  <c r="G13" i="7"/>
  <c r="H132" i="2"/>
  <c r="H134" i="2" s="1"/>
  <c r="H83" i="2"/>
  <c r="H27" i="2"/>
  <c r="H18" i="2"/>
  <c r="G16" i="3"/>
  <c r="H16" i="3"/>
  <c r="I16" i="3"/>
  <c r="G13" i="3"/>
  <c r="G17" i="3" s="1"/>
  <c r="H13" i="3"/>
  <c r="I13" i="3"/>
  <c r="I25" i="5" l="1"/>
  <c r="I17" i="5"/>
  <c r="H17" i="7"/>
  <c r="H20" i="7" s="1"/>
  <c r="H26" i="7" s="1"/>
  <c r="H28" i="7" s="1"/>
  <c r="H30" i="7" s="1"/>
  <c r="H35" i="7" s="1"/>
  <c r="F17" i="3"/>
  <c r="F20" i="3" s="1"/>
  <c r="F26" i="3" s="1"/>
  <c r="I17" i="3"/>
  <c r="H17" i="3"/>
  <c r="L18" i="4"/>
  <c r="L26" i="4"/>
  <c r="J14" i="4"/>
  <c r="J18" i="4" s="1"/>
  <c r="G18" i="4"/>
  <c r="K84" i="2"/>
  <c r="K135" i="2" s="1"/>
  <c r="J84" i="2"/>
  <c r="J135" i="2" s="1"/>
  <c r="K19" i="5"/>
  <c r="K21" i="5" s="1"/>
  <c r="K25" i="5" s="1"/>
  <c r="E21" i="5"/>
  <c r="E25" i="5" s="1"/>
  <c r="K13" i="5"/>
  <c r="J20" i="4"/>
  <c r="K14" i="4"/>
  <c r="K18" i="4" s="1"/>
  <c r="I17" i="7"/>
  <c r="I20" i="7" s="1"/>
  <c r="I26" i="7" s="1"/>
  <c r="I28" i="7" s="1"/>
  <c r="I30" i="7" s="1"/>
  <c r="I35" i="7" s="1"/>
  <c r="L84" i="2"/>
  <c r="L135" i="2" s="1"/>
  <c r="L27" i="2"/>
  <c r="L28" i="2" s="1"/>
  <c r="J28" i="2"/>
  <c r="I84" i="2"/>
  <c r="I135" i="2" s="1"/>
  <c r="I27" i="2"/>
  <c r="I18" i="2"/>
  <c r="K28" i="2"/>
  <c r="H40" i="7"/>
  <c r="I20" i="3"/>
  <c r="I26" i="3" s="1"/>
  <c r="F17" i="7"/>
  <c r="F20" i="7" s="1"/>
  <c r="F26" i="7" s="1"/>
  <c r="F28" i="7" s="1"/>
  <c r="G17" i="7"/>
  <c r="G20" i="7" s="1"/>
  <c r="G26" i="7" s="1"/>
  <c r="G28" i="7" s="1"/>
  <c r="H28" i="2"/>
  <c r="G28" i="2"/>
  <c r="H20" i="3"/>
  <c r="H26" i="3" s="1"/>
  <c r="G20" i="3"/>
  <c r="G26" i="3" s="1"/>
  <c r="G84" i="2"/>
  <c r="Q135" i="2" l="1"/>
  <c r="R135" i="2"/>
  <c r="P135" i="2"/>
  <c r="K17" i="5"/>
  <c r="K20" i="4"/>
  <c r="J22" i="4"/>
  <c r="J26" i="4" s="1"/>
  <c r="I28" i="2"/>
  <c r="O135" i="2" s="1"/>
  <c r="F30" i="7"/>
  <c r="F35" i="7" s="1"/>
  <c r="G30" i="7"/>
  <c r="G35" i="7" s="1"/>
  <c r="K22" i="4" l="1"/>
  <c r="K26" i="4" s="1"/>
  <c r="M20" i="4"/>
  <c r="M22" i="4" s="1"/>
  <c r="I62" i="6"/>
  <c r="I40" i="3" l="1"/>
  <c r="G134" i="2" l="1"/>
  <c r="G135" i="2" l="1"/>
  <c r="M135" i="2" s="1"/>
  <c r="A58" i="2"/>
  <c r="M14" i="4"/>
  <c r="A50" i="6" l="1"/>
  <c r="M24" i="4" l="1"/>
  <c r="M26" i="4" s="1"/>
  <c r="M17" i="4" l="1"/>
  <c r="M18" i="4" s="1"/>
  <c r="H77" i="2" l="1"/>
  <c r="H84" i="2" s="1"/>
  <c r="H135" i="2" s="1"/>
  <c r="N135" i="2" s="1"/>
  <c r="G44" i="3" l="1"/>
  <c r="A112" i="2" l="1"/>
  <c r="F28" i="3" l="1"/>
  <c r="F30" i="3" l="1"/>
  <c r="F35" i="3" s="1"/>
  <c r="F10" i="6"/>
  <c r="F22" i="6" s="1"/>
  <c r="F34" i="6" s="1"/>
  <c r="F36" i="6" s="1"/>
  <c r="I28" i="3"/>
  <c r="H28" i="3"/>
  <c r="H10" i="6" s="1"/>
  <c r="G28" i="3"/>
  <c r="G10" i="6" l="1"/>
  <c r="G22" i="6" s="1"/>
  <c r="G34" i="6" s="1"/>
  <c r="G36" i="6" s="1"/>
  <c r="G74" i="6" s="1"/>
  <c r="I30" i="3"/>
  <c r="I35" i="3" s="1"/>
  <c r="I10" i="6"/>
  <c r="H30" i="3"/>
  <c r="H35" i="3" s="1"/>
  <c r="H22" i="6"/>
  <c r="H34" i="6" s="1"/>
  <c r="H36" i="6" s="1"/>
  <c r="H74" i="6" s="1"/>
  <c r="I22" i="6"/>
  <c r="I34" i="6" s="1"/>
  <c r="I36" i="6" s="1"/>
  <c r="I74" i="6" s="1"/>
  <c r="G30" i="3"/>
  <c r="G35" i="3" s="1"/>
</calcChain>
</file>

<file path=xl/sharedStrings.xml><?xml version="1.0" encoding="utf-8"?>
<sst xmlns="http://schemas.openxmlformats.org/spreadsheetml/2006/main" count="380" uniqueCount="185">
  <si>
    <t>BT WEALTH INDUSTRIES PUBLIC COMPANY LIMITED AND ITS SUBSIDIARIES</t>
  </si>
  <si>
    <t>STATEMENTS  OF  FINANCIAL  POSITION</t>
  </si>
  <si>
    <t>(Unit : Baht)</t>
  </si>
  <si>
    <t>Consolidated</t>
  </si>
  <si>
    <t>Separate financial statements</t>
  </si>
  <si>
    <t>Notes</t>
  </si>
  <si>
    <t>December 31, 2025</t>
  </si>
  <si>
    <t>Unaudited</t>
  </si>
  <si>
    <t>Audited</t>
  </si>
  <si>
    <t>Reclassified</t>
  </si>
  <si>
    <t>ASSETS</t>
  </si>
  <si>
    <t>Current Assets</t>
  </si>
  <si>
    <t>Cash and cash equivalents</t>
  </si>
  <si>
    <t>Trade and other current receivable</t>
  </si>
  <si>
    <t>Contract assets</t>
  </si>
  <si>
    <t>Inventories</t>
  </si>
  <si>
    <t>Total current assets</t>
  </si>
  <si>
    <t>Non-current assets</t>
  </si>
  <si>
    <t>Deposits at banks pledged as collateral</t>
  </si>
  <si>
    <t>Investment in subsidiaries</t>
  </si>
  <si>
    <t>Investment property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</si>
  <si>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</si>
  <si>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</si>
  <si>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</si>
  <si>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</si>
  <si>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</si>
  <si>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</si>
  <si>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</si>
  <si>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Current liabilities</t>
  </si>
  <si>
    <t>Bank overdraft and short-term loans from financial institutions</t>
  </si>
  <si>
    <t>Trade and other current payables</t>
  </si>
  <si>
    <t>Contract liabilities</t>
  </si>
  <si>
    <t>Retention payable</t>
  </si>
  <si>
    <t>Short-term loans from third parties</t>
  </si>
  <si>
    <t>Short-term loan from related party</t>
  </si>
  <si>
    <t>Provision for share of loss from investment</t>
  </si>
  <si>
    <t>Income tax payables</t>
  </si>
  <si>
    <t xml:space="preserve">Payable for assessed value added tax </t>
  </si>
  <si>
    <t xml:space="preserve">Total current liabilities </t>
  </si>
  <si>
    <t>Non-current liabilities</t>
  </si>
  <si>
    <t>Long-term loans from credit foncier company</t>
  </si>
  <si>
    <t>Deferred tax liabilities</t>
  </si>
  <si>
    <t>Employee benefit obligation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</si>
  <si>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</si>
  <si>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</si>
  <si>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</si>
  <si>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</si>
  <si>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</si>
  <si>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</si>
  <si>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1,131,000,000 ordinary shares, at par value of Baht 0.50</t>
  </si>
  <si>
    <t>Issued and paid up share capital</t>
  </si>
  <si>
    <t>756,000,000 ordinary shares, at par value of Baht 0.50</t>
  </si>
  <si>
    <t>Premium on ordinary shares</t>
  </si>
  <si>
    <t>Retained earnings  (Deficits)</t>
  </si>
  <si>
    <t>Appropriated</t>
  </si>
  <si>
    <t>Statutory reserve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</si>
  <si>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</si>
  <si>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</si>
  <si>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</si>
  <si>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</si>
  <si>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</si>
  <si>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</si>
  <si>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</si>
  <si>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 xml:space="preserve">Revenues from fabrication work </t>
  </si>
  <si>
    <t>Rental and service income</t>
  </si>
  <si>
    <t>Total</t>
  </si>
  <si>
    <t>Cost of fabrication work</t>
  </si>
  <si>
    <t>Cost of rental and service</t>
  </si>
  <si>
    <t xml:space="preserve">Gross loss </t>
  </si>
  <si>
    <t>Other income</t>
  </si>
  <si>
    <t>Administrative expenses</t>
  </si>
  <si>
    <t>Loss from operations</t>
  </si>
  <si>
    <t>Finance income</t>
  </si>
  <si>
    <t>Share of loss from investments in subsidiaries</t>
  </si>
  <si>
    <t>Finance cost</t>
  </si>
  <si>
    <t>Income tax income (expense)</t>
  </si>
  <si>
    <t>Loss for the period</t>
  </si>
  <si>
    <t>Other comprehensive income</t>
  </si>
  <si>
    <t>Total comprehensive loss for the period</t>
  </si>
  <si>
    <t>Loss attributable to:</t>
  </si>
  <si>
    <t>Equity holders of the Company</t>
  </si>
  <si>
    <t>Total comprehensive loss attributable to:</t>
  </si>
  <si>
    <t>Basic loss per share</t>
  </si>
  <si>
    <t>CONSOLIDATED STATEMENTS OF CHANGES IN  EQUITY</t>
  </si>
  <si>
    <t>Other components</t>
  </si>
  <si>
    <t>Retained earnings (deficits)</t>
  </si>
  <si>
    <t>of shareholders' equity</t>
  </si>
  <si>
    <t>Equity attributable</t>
  </si>
  <si>
    <t>Surplus on business</t>
  </si>
  <si>
    <t xml:space="preserve">Total equity </t>
  </si>
  <si>
    <t xml:space="preserve"> to non-controlling</t>
  </si>
  <si>
    <t>Issued and paid-up</t>
  </si>
  <si>
    <t xml:space="preserve">Premium on </t>
  </si>
  <si>
    <t>Surplus on land</t>
  </si>
  <si>
    <t>combination under</t>
  </si>
  <si>
    <t>attributable to</t>
  </si>
  <si>
    <t xml:space="preserve"> interests of</t>
  </si>
  <si>
    <t>share capital</t>
  </si>
  <si>
    <t>legal reserve</t>
  </si>
  <si>
    <t>revaluation</t>
  </si>
  <si>
    <t>common control</t>
  </si>
  <si>
    <t>owners of the Company</t>
  </si>
  <si>
    <t>the subsidiaries</t>
  </si>
  <si>
    <t>Changes in shareholders' equity for period</t>
  </si>
  <si>
    <t xml:space="preserve">  </t>
  </si>
  <si>
    <t>SEPARATE  STATEMENTS OF CHANGES IN  EQUITY</t>
  </si>
  <si>
    <t>Changes in shareholders' equity for the period</t>
  </si>
  <si>
    <t xml:space="preserve">STATEMENTS OF CASH FLOWS  </t>
  </si>
  <si>
    <t xml:space="preserve">for cash received (used) from operations </t>
  </si>
  <si>
    <t>Expected credit loss (Reversal)</t>
  </si>
  <si>
    <t>Loss on decline in value of  inventories</t>
  </si>
  <si>
    <t>Depreciation and amortization</t>
  </si>
  <si>
    <t>Employee benefit obligations</t>
  </si>
  <si>
    <t>Gain or loss from disposal and write-off equipment</t>
  </si>
  <si>
    <t>Unrealised gain from exchange rate</t>
  </si>
  <si>
    <t>Interest income</t>
  </si>
  <si>
    <t>Interest expenses</t>
  </si>
  <si>
    <t>Profit (loss) from operating activities before changes in operating assets and liabilities</t>
  </si>
  <si>
    <t>Operating assets (increase)/decrease</t>
  </si>
  <si>
    <t>Trade and other current receivables</t>
  </si>
  <si>
    <t>Others non - current assets</t>
  </si>
  <si>
    <t>Operating liabilities increase/(decrease)</t>
  </si>
  <si>
    <t>Cash generated from operation</t>
  </si>
  <si>
    <t>Cash paid for income tax</t>
  </si>
  <si>
    <t>Net cash provided by (used in) operating activities</t>
  </si>
  <si>
    <t>Cash flow from investing activities</t>
  </si>
  <si>
    <t>Decrease in short-term loans to related party</t>
  </si>
  <si>
    <t>Cash paid for purchases of equipment</t>
  </si>
  <si>
    <t>Cash received from interest</t>
  </si>
  <si>
    <t>Cash received from disposal of equipment</t>
  </si>
  <si>
    <t>Cash flow from financing activities</t>
  </si>
  <si>
    <t>Decrease in bank overdrafts and short-term loans from financial institutions</t>
  </si>
  <si>
    <t>Cash paid for long-term loans from credit foncier company</t>
  </si>
  <si>
    <t>Cash paid for interest expense</t>
  </si>
  <si>
    <t>Net cash used in financing activities</t>
  </si>
  <si>
    <t xml:space="preserve">Net increase (decrease) in cash and cash equivalent </t>
  </si>
  <si>
    <t>Cash and cash equivalents, beginning balance</t>
  </si>
  <si>
    <t>Cash and cash equivalents, ending balance</t>
  </si>
  <si>
    <t>Supplemental cash flow information</t>
  </si>
  <si>
    <t>Non - cash items :</t>
  </si>
  <si>
    <t xml:space="preserve">         Asset sales have not received payment</t>
  </si>
  <si>
    <t>June 30, 2026</t>
  </si>
  <si>
    <t>FOR THE THREE-MONTH PERIOD ENDED JUNE 30, 2026</t>
  </si>
  <si>
    <t>FFOR THE SIX-MONTH PERIOD ENDED JUNE 30, 2026</t>
  </si>
  <si>
    <t>FOR THE SIX-MONTH PERIOD ENDED JUNE 30, 2026</t>
  </si>
  <si>
    <t>Balance as at June 30, 2026</t>
  </si>
  <si>
    <t>Balance as at June 30, 2025</t>
  </si>
  <si>
    <t>Deferred tax assets</t>
  </si>
  <si>
    <t>Cash paid  investment in subsidiary</t>
  </si>
  <si>
    <t>Decrease in short-term loan from related parties</t>
  </si>
  <si>
    <t>Restated</t>
  </si>
  <si>
    <t>Loss on lawsuits</t>
  </si>
  <si>
    <t>Payable for assessed value added tax</t>
  </si>
  <si>
    <t>Inecrease (decrease) in short-term loan from third parties</t>
  </si>
  <si>
    <t>Share of other comprehensive income of subsidiary</t>
  </si>
  <si>
    <t>Other comprehensive income for the period</t>
  </si>
  <si>
    <t>Gain on asset revaluation - net of income tax</t>
  </si>
  <si>
    <t>Correction of error</t>
  </si>
  <si>
    <t>AS  AT  JUNE 30, 2026</t>
  </si>
  <si>
    <t>Current portion of long-term loans from credit foncier company</t>
  </si>
  <si>
    <t>Loss before finance costs and income tax expense</t>
  </si>
  <si>
    <t>Loss before income tax expense</t>
  </si>
  <si>
    <t>Total comprehensive income (loss) for the period</t>
  </si>
  <si>
    <t>Profit (loss) attributable to:</t>
  </si>
  <si>
    <t>Total comprehensive income (loss) attributable to:</t>
  </si>
  <si>
    <t>of shareholding equity</t>
  </si>
  <si>
    <t>Surplus on</t>
  </si>
  <si>
    <t>land revaluation</t>
  </si>
  <si>
    <t>Balance as at January 1, 2026 (as previously reported)</t>
  </si>
  <si>
    <t>Balance as at January 1, 2026 (restated)</t>
  </si>
  <si>
    <t>Cash flow from operations activities</t>
  </si>
  <si>
    <t>Loss before income tax expenses</t>
  </si>
  <si>
    <t>Adjustments to reconcile loss before income tax expenses</t>
  </si>
  <si>
    <t xml:space="preserve">Decrease in restricted deposits at bank </t>
  </si>
  <si>
    <t xml:space="preserve">Expected credit (loss)/Reversal </t>
  </si>
  <si>
    <t>Discount from change in the controlling interests in subsidiary</t>
  </si>
  <si>
    <t xml:space="preserve">Discount for change in </t>
  </si>
  <si>
    <t>the controlling interests</t>
  </si>
  <si>
    <t>in subsidiary</t>
  </si>
  <si>
    <t>Change in the controlling interests in subsidiary</t>
  </si>
  <si>
    <t>January 1, 2025</t>
  </si>
  <si>
    <t>Loan to related parties</t>
  </si>
  <si>
    <t>Balance as at January 1, 2025 (as previously reported)</t>
  </si>
  <si>
    <t>Balance as at January 1, 2025 (restated)</t>
  </si>
  <si>
    <t>Item that will never 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</si>
</sst>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.00;\(#,##0.00\)"/>
    <numFmt numFmtId="168" formatCode="#,##0;\(#,##0\)"/>
    <numFmt numFmtId="169" formatCode="[$-1070000]d/mm/yyyy;@"/>
    <numFmt numFmtId="170" formatCode="_-* #,##0_-;\-* #,##0_-;_-* &quot;-&quot;??_-;_-@_-"/>
    <numFmt numFmtId="171" formatCode="_([$€-2]\ * #,##0.00_);_([$€-2]\ * \(#,##0.00\);_([$€-2]\ * &quot;-&quot;??_);_(@_)"/>
    <numFmt numFmtId="172" formatCode="#,##0.00_);\(#,##0.00_);_-* &quot;-&quot;??_-;_-@_-"/>
    <numFmt numFmtId="173" formatCode="_(* #,##0.00_);_(* \(#,##0.00\);_(* \-?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4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3.5"/>
      <name val="AngsanaUPC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3.5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13.5"/>
      <name val="Angsana New"/>
      <family val="1"/>
      <charset val="222"/>
    </font>
    <font>
      <sz val="14.5"/>
      <name val="Angsana New"/>
      <family val="1"/>
      <charset val="222"/>
    </font>
    <font>
      <b/>
      <sz val="17"/>
      <color rgb="FF3C51B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9" fontId="16" fillId="0" borderId="0" applyFont="0" applyFill="0" applyBorder="0" applyAlignment="0" applyProtection="0"/>
    <xf numFmtId="169" fontId="6" fillId="0" borderId="0"/>
    <xf numFmtId="0" fontId="18" fillId="0" borderId="0"/>
    <xf numFmtId="0" fontId="7" fillId="0" borderId="0"/>
    <xf numFmtId="0" fontId="3" fillId="0" borderId="0"/>
    <xf numFmtId="165" fontId="19" fillId="0" borderId="0" applyFont="0" applyFill="0" applyBorder="0" applyAlignment="0" applyProtection="0"/>
    <xf numFmtId="169" fontId="7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169" fontId="7" fillId="0" borderId="0"/>
    <xf numFmtId="165" fontId="6" fillId="0" borderId="0" applyFont="0" applyFill="0" applyBorder="0" applyAlignment="0" applyProtection="0"/>
    <xf numFmtId="0" fontId="20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0" fontId="6" fillId="0" borderId="0"/>
    <xf numFmtId="0" fontId="19" fillId="0" borderId="0"/>
    <xf numFmtId="169" fontId="6" fillId="0" borderId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7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23" fillId="0" borderId="0"/>
    <xf numFmtId="171" fontId="6" fillId="0" borderId="0"/>
    <xf numFmtId="0" fontId="19" fillId="0" borderId="0"/>
    <xf numFmtId="0" fontId="7" fillId="0" borderId="0"/>
    <xf numFmtId="165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9" fillId="0" borderId="0"/>
    <xf numFmtId="165" fontId="7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6" fillId="0" borderId="0"/>
    <xf numFmtId="0" fontId="6" fillId="0" borderId="0"/>
    <xf numFmtId="0" fontId="22" fillId="0" borderId="0"/>
    <xf numFmtId="0" fontId="20" fillId="0" borderId="0"/>
    <xf numFmtId="165" fontId="6" fillId="0" borderId="0" applyFont="0" applyFill="0" applyBorder="0" applyAlignment="0" applyProtection="0"/>
    <xf numFmtId="0" fontId="22" fillId="0" borderId="0"/>
    <xf numFmtId="0" fontId="20" fillId="0" borderId="0"/>
    <xf numFmtId="43" fontId="2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2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Border="0"/>
    <xf numFmtId="164" fontId="3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7" fillId="0" borderId="0"/>
    <xf numFmtId="165" fontId="6" fillId="0" borderId="0" applyFont="0" applyFill="0" applyBorder="0" applyAlignment="0" applyProtection="0"/>
  </cellStyleXfs>
  <cellXfs count="197">
    <xf numFmtId="0" fontId="0" fillId="0" borderId="0" xfId="0"/>
    <xf numFmtId="166" fontId="4" fillId="0" borderId="0" xfId="2" applyNumberFormat="1" applyFont="1" applyFill="1" applyAlignment="1">
      <alignment horizontal="center"/>
    </xf>
    <xf numFmtId="166" fontId="4" fillId="0" borderId="0" xfId="2" applyNumberFormat="1" applyFont="1" applyFill="1" applyAlignment="1">
      <alignment horizontal="right"/>
    </xf>
    <xf numFmtId="166" fontId="5" fillId="0" borderId="0" xfId="2" applyNumberFormat="1" applyFont="1" applyFill="1" applyAlignment="1">
      <alignment horizontal="center"/>
    </xf>
    <xf numFmtId="49" fontId="5" fillId="0" borderId="1" xfId="3" quotePrefix="1" applyNumberFormat="1" applyFont="1" applyFill="1" applyBorder="1" applyAlignment="1">
      <alignment horizontal="center"/>
    </xf>
    <xf numFmtId="165" fontId="5" fillId="0" borderId="0" xfId="4" applyFont="1" applyFill="1" applyBorder="1" applyAlignment="1">
      <alignment horizontal="center"/>
    </xf>
    <xf numFmtId="43" fontId="5" fillId="0" borderId="0" xfId="2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67" fontId="4" fillId="0" borderId="0" xfId="2" applyNumberFormat="1" applyFont="1" applyFill="1" applyBorder="1"/>
    <xf numFmtId="166" fontId="4" fillId="0" borderId="0" xfId="2" applyNumberFormat="1" applyFont="1" applyFill="1" applyBorder="1"/>
    <xf numFmtId="43" fontId="4" fillId="0" borderId="0" xfId="2" applyFont="1" applyFill="1" applyBorder="1" applyAlignment="1"/>
    <xf numFmtId="166" fontId="4" fillId="0" borderId="0" xfId="2" applyNumberFormat="1" applyFont="1" applyFill="1" applyAlignment="1"/>
    <xf numFmtId="43" fontId="4" fillId="0" borderId="0" xfId="2" applyFont="1" applyFill="1" applyAlignment="1"/>
    <xf numFmtId="43" fontId="5" fillId="0" borderId="0" xfId="2" applyFont="1" applyFill="1" applyBorder="1" applyAlignment="1">
      <alignment horizontal="center"/>
    </xf>
    <xf numFmtId="43" fontId="9" fillId="0" borderId="0" xfId="2" applyFont="1" applyFill="1"/>
    <xf numFmtId="43" fontId="4" fillId="0" borderId="0" xfId="2" applyFont="1" applyFill="1"/>
    <xf numFmtId="43" fontId="4" fillId="0" borderId="0" xfId="2" applyFont="1" applyFill="1" applyBorder="1" applyAlignment="1">
      <alignment horizontal="center"/>
    </xf>
    <xf numFmtId="43" fontId="4" fillId="0" borderId="0" xfId="2" applyFont="1" applyFill="1" applyBorder="1"/>
    <xf numFmtId="166" fontId="4" fillId="0" borderId="0" xfId="2" applyNumberFormat="1" applyFont="1" applyFill="1"/>
    <xf numFmtId="168" fontId="4" fillId="0" borderId="0" xfId="2" applyNumberFormat="1" applyFont="1" applyFill="1" applyBorder="1"/>
    <xf numFmtId="43" fontId="4" fillId="0" borderId="0" xfId="1" applyNumberFormat="1" applyFont="1"/>
    <xf numFmtId="43" fontId="5" fillId="0" borderId="0" xfId="2" applyFont="1" applyFill="1" applyAlignment="1">
      <alignment horizontal="centerContinuous"/>
    </xf>
    <xf numFmtId="165" fontId="5" fillId="0" borderId="0" xfId="4" applyFont="1" applyFill="1" applyBorder="1" applyAlignment="1">
      <alignment horizontal="right"/>
    </xf>
    <xf numFmtId="165" fontId="5" fillId="0" borderId="0" xfId="2" applyNumberFormat="1" applyFont="1" applyFill="1" applyAlignment="1">
      <alignment horizontal="right"/>
    </xf>
    <xf numFmtId="43" fontId="11" fillId="0" borderId="0" xfId="2" applyFont="1" applyFill="1"/>
    <xf numFmtId="43" fontId="10" fillId="0" borderId="0" xfId="2" applyFont="1" applyFill="1"/>
    <xf numFmtId="43" fontId="10" fillId="0" borderId="0" xfId="2" applyFont="1" applyFill="1" applyBorder="1"/>
    <xf numFmtId="43" fontId="11" fillId="0" borderId="0" xfId="2" applyFont="1" applyFill="1" applyAlignment="1"/>
    <xf numFmtId="43" fontId="4" fillId="0" borderId="0" xfId="2" applyFont="1" applyFill="1" applyBorder="1" applyAlignment="1">
      <alignment horizontal="right"/>
    </xf>
    <xf numFmtId="0" fontId="4" fillId="0" borderId="0" xfId="2" applyNumberFormat="1" applyFont="1" applyFill="1"/>
    <xf numFmtId="43" fontId="5" fillId="0" borderId="0" xfId="2" quotePrefix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166" fontId="9" fillId="0" borderId="0" xfId="2" applyNumberFormat="1" applyFont="1" applyFill="1"/>
    <xf numFmtId="170" fontId="4" fillId="0" borderId="0" xfId="15" applyNumberFormat="1" applyFont="1" applyFill="1" applyAlignment="1">
      <alignment horizontal="center"/>
    </xf>
    <xf numFmtId="170" fontId="4" fillId="0" borderId="0" xfId="15" applyNumberFormat="1" applyFont="1" applyFill="1" applyBorder="1"/>
    <xf numFmtId="166" fontId="4" fillId="0" borderId="0" xfId="18" applyNumberFormat="1" applyFont="1" applyFill="1" applyBorder="1" applyAlignment="1">
      <alignment horizontal="center"/>
    </xf>
    <xf numFmtId="166" fontId="21" fillId="0" borderId="0" xfId="18" applyNumberFormat="1" applyFont="1" applyFill="1" applyBorder="1" applyAlignment="1">
      <alignment horizontal="center"/>
    </xf>
    <xf numFmtId="43" fontId="17" fillId="0" borderId="0" xfId="2" applyFont="1" applyFill="1" applyBorder="1" applyAlignment="1">
      <alignment vertical="center"/>
    </xf>
    <xf numFmtId="0" fontId="4" fillId="0" borderId="0" xfId="50" applyNumberFormat="1" applyFont="1" applyFill="1" applyAlignment="1">
      <alignment horizontal="right" vertical="center" textRotation="180" shrinkToFit="1"/>
    </xf>
    <xf numFmtId="165" fontId="4" fillId="0" borderId="0" xfId="4" applyFont="1" applyFill="1" applyAlignment="1">
      <alignment horizontal="center"/>
    </xf>
    <xf numFmtId="165" fontId="4" fillId="0" borderId="0" xfId="15" applyFont="1" applyFill="1" applyAlignment="1">
      <alignment horizontal="center"/>
    </xf>
    <xf numFmtId="165" fontId="4" fillId="0" borderId="3" xfId="15" applyFont="1" applyFill="1" applyBorder="1" applyAlignment="1">
      <alignment horizontal="center"/>
    </xf>
    <xf numFmtId="165" fontId="4" fillId="0" borderId="1" xfId="15" applyFont="1" applyFill="1" applyBorder="1" applyAlignment="1">
      <alignment horizontal="center"/>
    </xf>
    <xf numFmtId="165" fontId="4" fillId="0" borderId="4" xfId="15" applyFont="1" applyFill="1" applyBorder="1" applyAlignment="1">
      <alignment horizontal="center"/>
    </xf>
    <xf numFmtId="165" fontId="4" fillId="0" borderId="0" xfId="15" applyFont="1" applyFill="1"/>
    <xf numFmtId="165" fontId="4" fillId="0" borderId="0" xfId="15" applyFont="1" applyFill="1" applyBorder="1"/>
    <xf numFmtId="165" fontId="4" fillId="0" borderId="4" xfId="15" applyFont="1" applyFill="1" applyBorder="1"/>
    <xf numFmtId="166" fontId="4" fillId="0" borderId="0" xfId="18" applyNumberFormat="1" applyFont="1" applyFill="1" applyBorder="1"/>
    <xf numFmtId="165" fontId="4" fillId="0" borderId="0" xfId="4" applyFont="1" applyFill="1" applyBorder="1"/>
    <xf numFmtId="43" fontId="4" fillId="0" borderId="4" xfId="15" applyNumberFormat="1" applyFont="1" applyFill="1" applyBorder="1" applyAlignment="1">
      <alignment horizontal="center"/>
    </xf>
    <xf numFmtId="43" fontId="4" fillId="0" borderId="4" xfId="18" applyNumberFormat="1" applyFont="1" applyFill="1" applyBorder="1" applyAlignment="1">
      <alignment horizontal="center"/>
    </xf>
    <xf numFmtId="43" fontId="4" fillId="0" borderId="0" xfId="4" applyNumberFormat="1" applyFont="1" applyFill="1"/>
    <xf numFmtId="43" fontId="4" fillId="0" borderId="1" xfId="4" applyNumberFormat="1" applyFont="1" applyFill="1" applyBorder="1"/>
    <xf numFmtId="165" fontId="4" fillId="0" borderId="0" xfId="50" applyFont="1" applyFill="1"/>
    <xf numFmtId="43" fontId="4" fillId="0" borderId="0" xfId="50" applyNumberFormat="1" applyFont="1" applyFill="1" applyBorder="1"/>
    <xf numFmtId="43" fontId="4" fillId="0" borderId="0" xfId="50" applyNumberFormat="1" applyFont="1" applyFill="1" applyAlignment="1">
      <alignment horizontal="center"/>
    </xf>
    <xf numFmtId="43" fontId="4" fillId="0" borderId="0" xfId="50" applyNumberFormat="1" applyFont="1" applyFill="1" applyBorder="1" applyAlignment="1"/>
    <xf numFmtId="165" fontId="4" fillId="0" borderId="0" xfId="15" applyFont="1" applyFill="1" applyBorder="1" applyAlignment="1">
      <alignment horizontal="right"/>
    </xf>
    <xf numFmtId="166" fontId="11" fillId="0" borderId="0" xfId="2" applyNumberFormat="1" applyFont="1" applyFill="1" applyBorder="1"/>
    <xf numFmtId="165" fontId="4" fillId="0" borderId="0" xfId="4" applyFont="1" applyFill="1"/>
    <xf numFmtId="165" fontId="4" fillId="0" borderId="1" xfId="4" applyFont="1" applyFill="1" applyBorder="1" applyAlignment="1">
      <alignment horizontal="center"/>
    </xf>
    <xf numFmtId="165" fontId="4" fillId="0" borderId="0" xfId="4" applyFont="1" applyFill="1" applyBorder="1" applyAlignment="1">
      <alignment horizontal="center"/>
    </xf>
    <xf numFmtId="43" fontId="4" fillId="0" borderId="0" xfId="4" applyNumberFormat="1" applyFont="1" applyFill="1" applyAlignment="1">
      <alignment horizontal="center"/>
    </xf>
    <xf numFmtId="43" fontId="11" fillId="0" borderId="0" xfId="15" applyNumberFormat="1" applyFont="1" applyFill="1" applyBorder="1"/>
    <xf numFmtId="43" fontId="11" fillId="0" borderId="0" xfId="15" applyNumberFormat="1" applyFont="1" applyFill="1"/>
    <xf numFmtId="43" fontId="11" fillId="0" borderId="4" xfId="15" applyNumberFormat="1" applyFont="1" applyFill="1" applyBorder="1"/>
    <xf numFmtId="43" fontId="4" fillId="0" borderId="0" xfId="15" applyNumberFormat="1" applyFont="1" applyFill="1"/>
    <xf numFmtId="43" fontId="5" fillId="0" borderId="0" xfId="4" applyNumberFormat="1" applyFont="1" applyFill="1" applyBorder="1" applyAlignment="1">
      <alignment horizontal="right"/>
    </xf>
    <xf numFmtId="43" fontId="4" fillId="0" borderId="2" xfId="2" applyFont="1" applyFill="1" applyBorder="1" applyAlignment="1">
      <alignment horizontal="right"/>
    </xf>
    <xf numFmtId="43" fontId="4" fillId="0" borderId="4" xfId="2" applyFont="1" applyFill="1" applyBorder="1" applyAlignment="1">
      <alignment horizontal="right"/>
    </xf>
    <xf numFmtId="165" fontId="4" fillId="0" borderId="1" xfId="4" applyFont="1" applyFill="1" applyBorder="1"/>
    <xf numFmtId="43" fontId="11" fillId="0" borderId="0" xfId="2" applyFont="1" applyFill="1" applyBorder="1"/>
    <xf numFmtId="43" fontId="11" fillId="0" borderId="4" xfId="2" applyFont="1" applyFill="1" applyBorder="1"/>
    <xf numFmtId="0" fontId="4" fillId="0" borderId="0" xfId="15" applyNumberFormat="1" applyFont="1" applyFill="1" applyAlignment="1">
      <alignment horizontal="right" vertical="center" textRotation="180" shrinkToFit="1"/>
    </xf>
    <xf numFmtId="43" fontId="4" fillId="0" borderId="1" xfId="2" applyFont="1" applyFill="1" applyBorder="1"/>
    <xf numFmtId="43" fontId="4" fillId="0" borderId="1" xfId="2" applyFont="1" applyFill="1" applyBorder="1" applyAlignment="1">
      <alignment horizontal="right"/>
    </xf>
    <xf numFmtId="43" fontId="4" fillId="0" borderId="3" xfId="2" applyFont="1" applyFill="1" applyBorder="1" applyAlignment="1">
      <alignment horizontal="right"/>
    </xf>
    <xf numFmtId="0" fontId="4" fillId="0" borderId="0" xfId="19" applyFont="1"/>
    <xf numFmtId="43" fontId="4" fillId="0" borderId="2" xfId="2" applyFont="1" applyFill="1" applyBorder="1" applyAlignment="1"/>
    <xf numFmtId="43" fontId="11" fillId="0" borderId="0" xfId="15" applyNumberFormat="1" applyFont="1" applyFill="1" applyAlignment="1">
      <alignment horizontal="center"/>
    </xf>
    <xf numFmtId="43" fontId="10" fillId="0" borderId="0" xfId="15" applyNumberFormat="1" applyFont="1" applyFill="1"/>
    <xf numFmtId="165" fontId="5" fillId="0" borderId="0" xfId="15" applyFont="1" applyFill="1"/>
    <xf numFmtId="165" fontId="12" fillId="0" borderId="0" xfId="4" applyFont="1" applyFill="1" applyBorder="1" applyAlignment="1">
      <alignment horizontal="right"/>
    </xf>
    <xf numFmtId="43" fontId="4" fillId="0" borderId="0" xfId="15" applyNumberFormat="1" applyFont="1" applyFill="1" applyBorder="1" applyAlignment="1">
      <alignment horizontal="right"/>
    </xf>
    <xf numFmtId="43" fontId="4" fillId="0" borderId="1" xfId="15" applyNumberFormat="1" applyFont="1" applyFill="1" applyBorder="1"/>
    <xf numFmtId="165" fontId="4" fillId="0" borderId="0" xfId="15" applyFont="1" applyFill="1" applyAlignment="1">
      <alignment wrapText="1"/>
    </xf>
    <xf numFmtId="43" fontId="4" fillId="0" borderId="5" xfId="2" applyFont="1" applyFill="1" applyBorder="1" applyAlignment="1">
      <alignment horizontal="center"/>
    </xf>
    <xf numFmtId="43" fontId="4" fillId="0" borderId="3" xfId="50" applyNumberFormat="1" applyFont="1" applyFill="1" applyBorder="1"/>
    <xf numFmtId="43" fontId="4" fillId="0" borderId="2" xfId="50" applyNumberFormat="1" applyFont="1" applyFill="1" applyBorder="1"/>
    <xf numFmtId="43" fontId="11" fillId="0" borderId="2" xfId="15" applyNumberFormat="1" applyFont="1" applyFill="1" applyBorder="1"/>
    <xf numFmtId="172" fontId="4" fillId="0" borderId="0" xfId="4" applyNumberFormat="1" applyFont="1" applyFill="1" applyBorder="1"/>
    <xf numFmtId="43" fontId="4" fillId="0" borderId="0" xfId="4" applyNumberFormat="1" applyFont="1" applyFill="1" applyBorder="1"/>
    <xf numFmtId="165" fontId="4" fillId="0" borderId="0" xfId="18" applyFont="1" applyFill="1" applyBorder="1" applyAlignment="1">
      <alignment horizontal="center"/>
    </xf>
    <xf numFmtId="43" fontId="21" fillId="0" borderId="0" xfId="4" applyNumberFormat="1" applyFont="1" applyFill="1" applyBorder="1"/>
    <xf numFmtId="43" fontId="21" fillId="0" borderId="0" xfId="4" applyNumberFormat="1" applyFont="1" applyFill="1" applyAlignment="1">
      <alignment horizontal="center"/>
    </xf>
    <xf numFmtId="9" fontId="27" fillId="0" borderId="0" xfId="10" applyFont="1" applyFill="1" applyBorder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center"/>
    </xf>
    <xf numFmtId="167" fontId="4" fillId="0" borderId="0" xfId="1" applyNumberFormat="1" applyFont="1"/>
    <xf numFmtId="0" fontId="5" fillId="0" borderId="0" xfId="1" applyFont="1" applyAlignment="1">
      <alignment horizontal="center"/>
    </xf>
    <xf numFmtId="43" fontId="5" fillId="0" borderId="0" xfId="1" applyNumberFormat="1" applyFont="1" applyAlignment="1">
      <alignment horizontal="center"/>
    </xf>
    <xf numFmtId="0" fontId="28" fillId="0" borderId="1" xfId="0" applyFont="1" applyBorder="1"/>
    <xf numFmtId="0" fontId="5" fillId="0" borderId="1" xfId="1" applyFont="1" applyBorder="1" applyAlignment="1">
      <alignment horizontal="center"/>
    </xf>
    <xf numFmtId="0" fontId="5" fillId="0" borderId="0" xfId="1" applyFont="1"/>
    <xf numFmtId="0" fontId="5" fillId="0" borderId="2" xfId="1" applyFont="1" applyBorder="1" applyAlignment="1">
      <alignment horizontal="center"/>
    </xf>
    <xf numFmtId="0" fontId="4" fillId="0" borderId="0" xfId="1" quotePrefix="1" applyFont="1"/>
    <xf numFmtId="0" fontId="4" fillId="0" borderId="0" xfId="19" applyFont="1" applyAlignment="1">
      <alignment horizontal="center"/>
    </xf>
    <xf numFmtId="0" fontId="4" fillId="0" borderId="0" xfId="5" applyFont="1"/>
    <xf numFmtId="4" fontId="9" fillId="0" borderId="0" xfId="1" applyNumberFormat="1" applyFont="1"/>
    <xf numFmtId="0" fontId="4" fillId="0" borderId="0" xfId="1" applyFont="1" applyAlignment="1">
      <alignment horizontal="left"/>
    </xf>
    <xf numFmtId="168" fontId="4" fillId="0" borderId="0" xfId="1" applyNumberFormat="1" applyFont="1"/>
    <xf numFmtId="165" fontId="4" fillId="0" borderId="0" xfId="1" applyNumberFormat="1" applyFont="1"/>
    <xf numFmtId="165" fontId="4" fillId="0" borderId="5" xfId="1" applyNumberFormat="1" applyFont="1" applyBorder="1"/>
    <xf numFmtId="0" fontId="4" fillId="0" borderId="0" xfId="0" applyFont="1"/>
    <xf numFmtId="173" fontId="4" fillId="0" borderId="1" xfId="4" applyNumberFormat="1" applyFont="1" applyFill="1" applyBorder="1" applyAlignment="1">
      <alignment horizontal="center"/>
    </xf>
    <xf numFmtId="43" fontId="4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0" fontId="5" fillId="0" borderId="0" xfId="1" applyFont="1" applyAlignment="1">
      <alignment horizontal="centerContinuous"/>
    </xf>
    <xf numFmtId="0" fontId="5" fillId="0" borderId="1" xfId="1" applyFont="1" applyBorder="1" applyAlignment="1">
      <alignment horizontal="right"/>
    </xf>
    <xf numFmtId="0" fontId="5" fillId="0" borderId="2" xfId="1" applyFont="1" applyBorder="1" applyAlignment="1">
      <alignment horizontal="centerContinuous"/>
    </xf>
    <xf numFmtId="0" fontId="5" fillId="0" borderId="1" xfId="1" applyFont="1" applyBorder="1" applyAlignment="1">
      <alignment horizontal="centerContinuous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quotePrefix="1" applyFont="1" applyAlignment="1">
      <alignment horizontal="center"/>
    </xf>
    <xf numFmtId="0" fontId="5" fillId="0" borderId="0" xfId="6" applyFont="1" applyAlignment="1">
      <alignment horizontal="center"/>
    </xf>
    <xf numFmtId="0" fontId="8" fillId="0" borderId="0" xfId="1" applyFont="1"/>
    <xf numFmtId="0" fontId="4" fillId="0" borderId="0" xfId="9" applyFont="1"/>
    <xf numFmtId="0" fontId="4" fillId="0" borderId="0" xfId="2" applyNumberFormat="1" applyFont="1" applyFill="1" applyAlignment="1">
      <alignment horizontal="left"/>
    </xf>
    <xf numFmtId="0" fontId="4" fillId="0" borderId="0" xfId="0" applyFont="1" applyAlignment="1">
      <alignment horizontal="center"/>
    </xf>
    <xf numFmtId="166" fontId="21" fillId="0" borderId="0" xfId="0" applyNumberFormat="1" applyFont="1"/>
    <xf numFmtId="166" fontId="4" fillId="0" borderId="0" xfId="0" applyNumberFormat="1" applyFont="1"/>
    <xf numFmtId="166" fontId="4" fillId="0" borderId="0" xfId="18" applyNumberFormat="1" applyFont="1" applyFill="1" applyAlignment="1">
      <alignment horizontal="center"/>
    </xf>
    <xf numFmtId="0" fontId="10" fillId="0" borderId="0" xfId="1" applyFont="1"/>
    <xf numFmtId="167" fontId="10" fillId="0" borderId="0" xfId="1" applyNumberFormat="1" applyFont="1"/>
    <xf numFmtId="0" fontId="11" fillId="0" borderId="0" xfId="1" applyFont="1"/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167" fontId="5" fillId="0" borderId="0" xfId="1" applyNumberFormat="1" applyFont="1" applyAlignment="1">
      <alignment horizontal="right"/>
    </xf>
    <xf numFmtId="0" fontId="10" fillId="0" borderId="2" xfId="1" applyFont="1" applyBorder="1"/>
    <xf numFmtId="0" fontId="12" fillId="0" borderId="2" xfId="1" applyFont="1" applyBorder="1" applyAlignment="1">
      <alignment horizontal="center"/>
    </xf>
    <xf numFmtId="0" fontId="15" fillId="0" borderId="2" xfId="1" applyFont="1" applyBorder="1" applyAlignment="1">
      <alignment horizontal="center"/>
    </xf>
    <xf numFmtId="37" fontId="24" fillId="0" borderId="2" xfId="29" applyNumberFormat="1" applyFont="1" applyBorder="1" applyAlignment="1">
      <alignment horizontal="center" vertical="center"/>
    </xf>
    <xf numFmtId="0" fontId="13" fillId="0" borderId="0" xfId="1" applyFont="1"/>
    <xf numFmtId="0" fontId="15" fillId="0" borderId="1" xfId="1" applyFont="1" applyBorder="1" applyAlignment="1">
      <alignment horizontal="center"/>
    </xf>
    <xf numFmtId="0" fontId="13" fillId="0" borderId="0" xfId="1" applyFont="1" applyAlignment="1">
      <alignment horizontal="center"/>
    </xf>
    <xf numFmtId="167" fontId="15" fillId="0" borderId="0" xfId="1" applyNumberFormat="1" applyFont="1"/>
    <xf numFmtId="0" fontId="10" fillId="0" borderId="1" xfId="1" applyFont="1" applyBorder="1"/>
    <xf numFmtId="0" fontId="11" fillId="0" borderId="1" xfId="1" applyFont="1" applyBorder="1" applyAlignment="1">
      <alignment horizontal="center"/>
    </xf>
    <xf numFmtId="43" fontId="11" fillId="0" borderId="0" xfId="1" applyNumberFormat="1" applyFont="1" applyAlignment="1">
      <alignment horizontal="center"/>
    </xf>
    <xf numFmtId="43" fontId="10" fillId="0" borderId="0" xfId="1" applyNumberFormat="1" applyFont="1"/>
    <xf numFmtId="0" fontId="11" fillId="0" borderId="0" xfId="1" applyFont="1" applyAlignment="1">
      <alignment horizontal="center"/>
    </xf>
    <xf numFmtId="166" fontId="10" fillId="0" borderId="0" xfId="1" applyNumberFormat="1" applyFont="1"/>
    <xf numFmtId="167" fontId="11" fillId="0" borderId="0" xfId="1" applyNumberFormat="1" applyFont="1"/>
    <xf numFmtId="49" fontId="11" fillId="0" borderId="0" xfId="1" applyNumberFormat="1" applyFont="1" applyAlignment="1">
      <alignment horizontal="right" vertical="center" textRotation="180"/>
    </xf>
    <xf numFmtId="43" fontId="11" fillId="0" borderId="1" xfId="2" applyFont="1" applyFill="1" applyBorder="1"/>
    <xf numFmtId="43" fontId="11" fillId="0" borderId="1" xfId="15" applyNumberFormat="1" applyFont="1" applyFill="1" applyBorder="1"/>
    <xf numFmtId="167" fontId="12" fillId="0" borderId="0" xfId="1" applyNumberFormat="1" applyFont="1"/>
    <xf numFmtId="167" fontId="12" fillId="0" borderId="1" xfId="1" applyNumberFormat="1" applyFont="1" applyBorder="1"/>
    <xf numFmtId="0" fontId="13" fillId="0" borderId="2" xfId="1" applyFont="1" applyBorder="1"/>
    <xf numFmtId="0" fontId="25" fillId="0" borderId="2" xfId="1" applyFont="1" applyBorder="1"/>
    <xf numFmtId="0" fontId="26" fillId="0" borderId="2" xfId="1" applyFont="1" applyBorder="1" applyAlignment="1">
      <alignment horizontal="center"/>
    </xf>
    <xf numFmtId="167" fontId="13" fillId="0" borderId="2" xfId="1" applyNumberFormat="1" applyFont="1" applyBorder="1"/>
    <xf numFmtId="0" fontId="13" fillId="0" borderId="2" xfId="1" applyFont="1" applyBorder="1" applyAlignment="1">
      <alignment horizontal="center"/>
    </xf>
    <xf numFmtId="0" fontId="25" fillId="0" borderId="0" xfId="1" applyFont="1"/>
    <xf numFmtId="0" fontId="26" fillId="0" borderId="0" xfId="1" applyFont="1" applyAlignment="1">
      <alignment horizontal="center"/>
    </xf>
    <xf numFmtId="167" fontId="15" fillId="0" borderId="0" xfId="1" applyNumberFormat="1" applyFont="1" applyAlignment="1">
      <alignment horizontal="center"/>
    </xf>
    <xf numFmtId="0" fontId="13" fillId="0" borderId="1" xfId="1" applyFont="1" applyBorder="1"/>
    <xf numFmtId="0" fontId="25" fillId="0" borderId="1" xfId="1" applyFont="1" applyBorder="1"/>
    <xf numFmtId="0" fontId="26" fillId="0" borderId="1" xfId="1" applyFont="1" applyBorder="1" applyAlignment="1">
      <alignment horizontal="center"/>
    </xf>
    <xf numFmtId="167" fontId="15" fillId="0" borderId="1" xfId="1" applyNumberFormat="1" applyFont="1" applyBorder="1" applyAlignment="1">
      <alignment horizontal="center"/>
    </xf>
    <xf numFmtId="167" fontId="14" fillId="0" borderId="0" xfId="1" applyNumberFormat="1" applyFont="1" applyAlignment="1">
      <alignment horizontal="center"/>
    </xf>
    <xf numFmtId="0" fontId="14" fillId="0" borderId="0" xfId="1" applyFont="1" applyAlignment="1">
      <alignment horizontal="center"/>
    </xf>
    <xf numFmtId="0" fontId="11" fillId="0" borderId="0" xfId="5" applyFont="1"/>
    <xf numFmtId="169" fontId="4" fillId="0" borderId="2" xfId="11" applyFont="1" applyBorder="1"/>
    <xf numFmtId="0" fontId="4" fillId="0" borderId="2" xfId="1" applyFont="1" applyBorder="1"/>
    <xf numFmtId="169" fontId="4" fillId="0" borderId="1" xfId="11" applyFont="1" applyBorder="1"/>
    <xf numFmtId="0" fontId="4" fillId="0" borderId="1" xfId="1" applyFont="1" applyBorder="1"/>
    <xf numFmtId="169" fontId="4" fillId="0" borderId="0" xfId="11" applyFont="1"/>
    <xf numFmtId="0" fontId="4" fillId="0" borderId="0" xfId="12" applyFont="1"/>
    <xf numFmtId="43" fontId="4" fillId="0" borderId="0" xfId="15" applyNumberFormat="1" applyFont="1" applyFill="1" applyAlignment="1">
      <alignment horizontal="right"/>
    </xf>
    <xf numFmtId="0" fontId="4" fillId="0" borderId="0" xfId="13" applyFont="1"/>
    <xf numFmtId="0" fontId="9" fillId="0" borderId="0" xfId="1" applyFont="1"/>
    <xf numFmtId="0" fontId="9" fillId="0" borderId="0" xfId="1" quotePrefix="1" applyFont="1"/>
    <xf numFmtId="165" fontId="9" fillId="0" borderId="0" xfId="15" applyFont="1" applyFill="1"/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horizontal="center"/>
    </xf>
    <xf numFmtId="43" fontId="5" fillId="0" borderId="2" xfId="2" applyFont="1" applyFill="1" applyBorder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167" fontId="5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right"/>
    </xf>
    <xf numFmtId="0" fontId="12" fillId="0" borderId="0" xfId="1" applyFont="1" applyAlignment="1">
      <alignment horizontal="center"/>
    </xf>
    <xf numFmtId="0" fontId="13" fillId="0" borderId="3" xfId="1" applyFont="1" applyBorder="1" applyAlignment="1">
      <alignment horizontal="center"/>
    </xf>
    <xf numFmtId="0" fontId="15" fillId="0" borderId="2" xfId="1" applyFont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3" fillId="0" borderId="1" xfId="1" applyFont="1" applyBorder="1" applyAlignment="1">
      <alignment horizontal="center"/>
    </xf>
  </cellXfs>
  <cellStyles count="89">
    <cellStyle name="Comma" xfId="15" builtinId="3"/>
    <cellStyle name="Comma 10 13" xfId="88" xr:uid="{4BCC810B-644F-48EC-8A91-AE417897DB73}"/>
    <cellStyle name="Comma 11 7" xfId="63" xr:uid="{0325786E-79AC-4C23-9B5C-424496670502}"/>
    <cellStyle name="Comma 12" xfId="20" xr:uid="{6C9B0B19-214E-41CD-A285-E5471D5D35FB}"/>
    <cellStyle name="Comma 12 2" xfId="67" xr:uid="{207F9FE5-AEB5-4606-898C-9D142141A4CA}"/>
    <cellStyle name="Comma 13" xfId="54" xr:uid="{928CBEFF-7F8D-4662-B933-B5C22D49B76D}"/>
    <cellStyle name="Comma 13 2" xfId="35" xr:uid="{876CAEDB-D998-4647-ACFE-505E71CF50E8}"/>
    <cellStyle name="Comma 13 2 2" xfId="71" xr:uid="{0415EF8B-AC13-4837-B894-F09B1F699562}"/>
    <cellStyle name="Comma 2" xfId="2" xr:uid="{57B88BC9-8876-445F-9599-3A950B44132C}"/>
    <cellStyle name="Comma 2 2" xfId="38" xr:uid="{E3FD5EBD-0D33-4AE6-B7D5-99A5983F5B9B}"/>
    <cellStyle name="Comma 2 2 2" xfId="73" xr:uid="{C8EAA787-7EAA-4FEB-BF46-A80449196385}"/>
    <cellStyle name="Comma 2 2 3" xfId="37" xr:uid="{119158C8-D945-4E47-BA07-41E0FAB7DBF5}"/>
    <cellStyle name="Comma 2 2 3 2" xfId="72" xr:uid="{91792FAA-174E-4B57-B841-40F6A83B4FDB}"/>
    <cellStyle name="Comma 2 3" xfId="34" xr:uid="{50E39A1A-6E18-4F7D-B6B7-89B7822897A7}"/>
    <cellStyle name="Comma 2 4" xfId="30" xr:uid="{D6FDB79F-66F1-47EF-B7D1-5E5B6557BC41}"/>
    <cellStyle name="Comma 2 5" xfId="62" xr:uid="{106A32A7-CE51-4442-8F8B-A701BBBC93FD}"/>
    <cellStyle name="Comma 22" xfId="18" xr:uid="{C534D9E1-52B1-4FB4-B09B-3F93287E2066}"/>
    <cellStyle name="Comma 24" xfId="83" xr:uid="{20721685-9276-4006-83D7-8628F452692D}"/>
    <cellStyle name="Comma 3" xfId="4" xr:uid="{3E56CA95-E74B-4A67-AC66-F57863C5F0B6}"/>
    <cellStyle name="Comma 3 2" xfId="44" xr:uid="{65C029F5-3A23-4CB7-A452-D0352314FA9F}"/>
    <cellStyle name="Comma 3 3" xfId="74" xr:uid="{D1247FA0-E44E-4952-B4EB-8F1C4E593F0A}"/>
    <cellStyle name="Comma 3 5" xfId="21" xr:uid="{0D5B7F24-6416-4C50-944F-D40F2594236C}"/>
    <cellStyle name="Comma 3 5 2" xfId="68" xr:uid="{F0C0F8C8-3698-43C5-89E2-0563C329E1C9}"/>
    <cellStyle name="Comma 33" xfId="3" xr:uid="{9F9ABFA3-B7DF-4285-AD99-D3D0E7FD30B5}"/>
    <cellStyle name="Comma 33 2" xfId="39" xr:uid="{BE7D569B-F027-475F-BEA9-3F4BBA696093}"/>
    <cellStyle name="Comma 33 3" xfId="24" xr:uid="{7CDA94D5-4885-4DA0-BF51-C9C9AECF9B7D}"/>
    <cellStyle name="Comma 33 4" xfId="69" xr:uid="{6471B185-A24E-48F6-B184-BBFEE285106E}"/>
    <cellStyle name="Comma 4" xfId="52" xr:uid="{C81B7964-2783-48E0-8BED-0B8BF52ED9E9}"/>
    <cellStyle name="Comma 5" xfId="65" xr:uid="{97EA569F-F502-4DC9-B237-C8B95EC51794}"/>
    <cellStyle name="Comma 53" xfId="79" xr:uid="{FF701775-F7DC-41B3-A368-34ED83909C4B}"/>
    <cellStyle name="Comma 63" xfId="26" xr:uid="{CF310ACC-58BC-4A45-8E65-3A6EEB16D728}"/>
    <cellStyle name="Comma 63 2" xfId="70" xr:uid="{D7953D8A-B739-452D-973E-07B92A0D8B17}"/>
    <cellStyle name="Comma 7" xfId="78" xr:uid="{55A1F366-E3FD-4E06-A64F-D217F8F85DA7}"/>
    <cellStyle name="Currency 2" xfId="48" xr:uid="{B151BB96-7CC0-4A98-BA8E-D864E765AC52}"/>
    <cellStyle name="Currency 2 2" xfId="76" xr:uid="{8717A023-27E4-4E32-8CB5-829731DCA715}"/>
    <cellStyle name="Currency 3" xfId="81" xr:uid="{352B246E-755D-4E1A-9478-2D987C62E068}"/>
    <cellStyle name="Normal" xfId="0" builtinId="0"/>
    <cellStyle name="Normal 10 2 2" xfId="82" xr:uid="{C9D1B89E-18B6-4240-9FF0-D3540E2CF6D8}"/>
    <cellStyle name="Normal 107" xfId="85" xr:uid="{5D8ED710-69A4-46BA-9DFA-8DA2544792E7}"/>
    <cellStyle name="Normal 109" xfId="86" xr:uid="{344CA361-1B71-49C4-8BE7-1FC2FAC4069E}"/>
    <cellStyle name="Normal 13" xfId="53" xr:uid="{412B05EB-85EF-42D8-90AD-F9BF52979A58}"/>
    <cellStyle name="Normal 14 2" xfId="64" xr:uid="{ADCFCBA5-56F4-4C0F-BEC0-6BB49B0B01FC}"/>
    <cellStyle name="Normal 2" xfId="1" xr:uid="{E00DAF6A-6D04-4402-9781-69B89330D13F}"/>
    <cellStyle name="Normal 2 2" xfId="41" xr:uid="{7348A3FF-C395-44A6-8C73-8F3190E86E52}"/>
    <cellStyle name="Normal 2 2 2" xfId="36" xr:uid="{AB0A4403-30B6-4404-BA67-0E8AD49D8283}"/>
    <cellStyle name="Normal 2 2 2 11" xfId="43" xr:uid="{8C43ECA4-DCE8-4F20-83C5-DD026ACEA5F4}"/>
    <cellStyle name="Normal 2 2 2 2" xfId="61" xr:uid="{C439632F-967F-4AB3-A663-C539B5AE54DE}"/>
    <cellStyle name="Normal 2 2 2 2 2" xfId="87" xr:uid="{4C585F76-5E6F-4DFF-9AE6-A5F98CC42E7F}"/>
    <cellStyle name="Normal 2 2 3" xfId="58" xr:uid="{DAF95786-5A13-4A35-93B0-6DAC5595EF59}"/>
    <cellStyle name="Normal 2 2 4" xfId="60" xr:uid="{70DE0090-EA1F-4F7B-92A7-B262DEB67623}"/>
    <cellStyle name="Normal 2 3" xfId="32" xr:uid="{C72AF2C6-4F81-449D-9C49-8CFE3F2AC3FC}"/>
    <cellStyle name="Normal 2 4" xfId="23" xr:uid="{542F7BE7-A616-44EF-9B9C-E8E51B3450CA}"/>
    <cellStyle name="Normal 2 5" xfId="57" xr:uid="{06F355F7-0F04-4B30-9C2D-90CD922EE20A}"/>
    <cellStyle name="Normal 2 90" xfId="25" xr:uid="{3622A400-1FD9-4334-8E99-4BCAAAC98686}"/>
    <cellStyle name="Normal 265" xfId="8" xr:uid="{A246237C-EAC0-404E-AE73-8A55FED19E0D}"/>
    <cellStyle name="Normal 3" xfId="29" xr:uid="{A5889FD3-308C-4D37-8BE5-D35262F410AF}"/>
    <cellStyle name="Normal 3 2" xfId="33" xr:uid="{E5F7BE85-02EC-4ACF-B6F8-17CCBACBF1EB}"/>
    <cellStyle name="Normal 3 2 4" xfId="56" xr:uid="{FC45ED20-4011-431A-8E8E-25EDB881DCD9}"/>
    <cellStyle name="Normal 30 2" xfId="40" xr:uid="{74FBFC36-551B-4530-9EBA-BCA9E6FF8363}"/>
    <cellStyle name="Normal 398" xfId="13" xr:uid="{5956A0C1-AA54-4BC6-92D4-32C6F20A988C}"/>
    <cellStyle name="Normal 4" xfId="11" xr:uid="{ADF16144-3E38-43E0-906C-104B76B7021B}"/>
    <cellStyle name="Normal 4 2" xfId="51" xr:uid="{071EA9F8-AF89-44AE-B0C5-9DF9A9367DCF}"/>
    <cellStyle name="Normal 4 3" xfId="31" xr:uid="{2DFDAA8B-66C3-4E95-8B6C-D07E8A3AF026}"/>
    <cellStyle name="Normal 58" xfId="80" xr:uid="{43A2BB21-86DF-41E6-A17F-64DD5F03A744}"/>
    <cellStyle name="Normal 6" xfId="14" xr:uid="{E1A067B9-46A7-412A-B737-59975FAB533C}"/>
    <cellStyle name="Normal 61" xfId="6" xr:uid="{ABF89C1B-144D-45EC-9F58-1B25C81CB485}"/>
    <cellStyle name="Normal 62" xfId="7" xr:uid="{4927A540-9453-4E8A-8E79-25FF714E500F}"/>
    <cellStyle name="Normal 65" xfId="19" xr:uid="{84E4966F-2E6D-4B88-B054-DB9FB6003B47}"/>
    <cellStyle name="Normal 66" xfId="27" xr:uid="{B790ED04-81E2-4872-B3B2-E6B9328DB1A1}"/>
    <cellStyle name="Normal 67" xfId="22" xr:uid="{A60B0201-D363-490C-BEA4-7BF55193B64A}"/>
    <cellStyle name="Normal 70" xfId="84" xr:uid="{87980672-6FC2-488E-ADB5-61968D973836}"/>
    <cellStyle name="Normal_CEI Q1'51 T2" xfId="9" xr:uid="{75F5F05D-9BE2-42E4-8615-6D7CD13305B6}"/>
    <cellStyle name="Normal_Copy of ASTC-Q1_'54 T2" xfId="12" xr:uid="{96BA7259-13FA-4A7F-ABCC-E570CEF82630}"/>
    <cellStyle name="Percent 2" xfId="10" xr:uid="{597B944C-CE2B-49B0-95B5-EF6846A4ED6C}"/>
    <cellStyle name="Percent 2 2" xfId="45" xr:uid="{053D0279-4B13-49E2-8391-44C7EFBEFDE5}"/>
    <cellStyle name="Percent 2 3" xfId="46" xr:uid="{7A8E86DE-7F66-491D-ADD3-147CBDF5B30B}"/>
    <cellStyle name="Percent 29" xfId="47" xr:uid="{E73C63F3-0A56-4928-BC4C-111692C5776F}"/>
    <cellStyle name="Percent 29 2" xfId="75" xr:uid="{551D5A41-B07D-4389-BE4E-9C9037CDBA6E}"/>
    <cellStyle name="เปอร์เซ็นต์ 2" xfId="28" xr:uid="{E482EB55-18A7-4309-95D8-BFD61F1F6DBE}"/>
    <cellStyle name="จุลภาค 2" xfId="50" xr:uid="{6230855C-45DB-4B64-8BC2-95E95AE6DEF5}"/>
    <cellStyle name="จุลภาค 2 2" xfId="77" xr:uid="{8D49DDE5-80DB-44CD-8E24-D70881F68502}"/>
    <cellStyle name="จุลภาค 3" xfId="17" xr:uid="{A635ED09-5B49-43F4-A7E1-B591BC5A28A2}"/>
    <cellStyle name="จุลภาค 4" xfId="59" xr:uid="{8F6A5649-0A42-4AA0-AAC2-D074BDED6FB7}"/>
    <cellStyle name="จุลภาค 5" xfId="66" xr:uid="{83EF9585-ACC3-4530-9C49-A53EDACAA194}"/>
    <cellStyle name="ปกติ 2" xfId="16" xr:uid="{415FBA23-B673-4F82-92D6-2FC1C376B41A}"/>
    <cellStyle name="ปกติ 3" xfId="55" xr:uid="{035103F3-BBAA-4F90-AC8F-4538B3A84393}"/>
    <cellStyle name="ปกติ 71 2" xfId="42" xr:uid="{4DEABBBD-D023-49B1-A3F1-41D5C68FD382}"/>
    <cellStyle name="ปกติ 71 3" xfId="49" xr:uid="{3F22B7D0-4C92-4AFD-9E85-028BC58611B7}"/>
    <cellStyle name="ปกติ_GK-P Y'50 Fs" xfId="5" xr:uid="{24221D63-B8F5-487C-B3CA-15FADF657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527050</xdr:colOff>
      <xdr:row>0</xdr:row>
      <xdr:rowOff>0</xdr:rowOff>
    </xdr:from>
    <xdr:to>
      <xdr:col>9</xdr:col>
      <xdr:colOff>231215</xdr:colOff>
      <xdr:row>0</xdr:row>
      <xdr:rowOff>276225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70352D3-A83C-B5DE-F48F-4AB9B754BF08}"/>
            </a:ext>
          </a:extLst>
        </xdr:cNvPr>
        <xdr:cNvSpPr>
          <a:spLocks noChangeArrowheads="1"/>
        </xdr:cNvSpPr>
      </xdr:nvSpPr>
      <xdr:spPr bwMode="auto">
        <a:xfrm>
          <a:off x="6049645" y="595630"/>
          <a:ext cx="787400" cy="276225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chuenta/Desktop/BTW%20-%20Q2'69%20-%20T2.xlsx" TargetMode="External"/><Relationship Id="rId2" Type="http://schemas.openxmlformats.org/officeDocument/2006/relationships/externalLinkPath" Target="file:///C:\Users\chuenta\Desktop\BTW%20-%20Q2'69%20-%20T2.xlsx" TargetMode="External"/><Relationship Id="rId1" Type="http://schemas.openxmlformats.org/officeDocument/2006/relationships/externalLinkPath" Target="/Users/chuenta/Desktop/BTW%20-%20Q2'69%20-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age 3-5"/>
      <sheetName val="Page 6"/>
      <sheetName val="Page 7"/>
      <sheetName val="Page 8"/>
      <sheetName val="Page 9"/>
      <sheetName val="Page 10-11"/>
    </sheetNames>
    <sheetDataSet>
      <sheetData sheetId="0"/>
      <sheetData sheetId="1"/>
      <sheetData sheetId="2"/>
      <sheetData sheetId="3">
        <row r="25">
          <cell r="M25">
            <v>205057575.81999999</v>
          </cell>
        </row>
      </sheetData>
      <sheetData sheetId="4">
        <row r="19">
          <cell r="C19">
            <v>378000000</v>
          </cell>
          <cell r="D19">
            <v>495768000</v>
          </cell>
          <cell r="F19">
            <v>38000000</v>
          </cell>
          <cell r="G19">
            <v>-674942942.75999999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A030-548A-4A08-A16D-FE6E0E1652FB}">
  <sheetPr>
    <pageSetUpPr fitToPage="1"/>
  </sheetPr>
  <dimension ref="A1:R193"/>
  <sheetViews>
    <sheetView view="pageBreakPreview" topLeftCell="B160" zoomScale="85" zoomScaleNormal="90" zoomScaleSheetLayoutView="85" workbookViewId="0">
      <selection activeCell="H9" sqref="H9"/>
    </sheetView>
  </sheetViews>
  <sheetFormatPr defaultColWidth="7.54296875" defaultRowHeight="23.15" customHeight="1"/>
  <cols>
    <col min="1" max="1" width="2.1796875" style="96" customWidth="1"/>
    <col min="2" max="3" width="2.453125" style="96" customWidth="1"/>
    <col min="4" max="4" width="3.54296875" style="96" customWidth="1"/>
    <col min="5" max="5" width="39.81640625" style="96" customWidth="1"/>
    <col min="6" max="6" width="8.453125" style="97" customWidth="1"/>
    <col min="7" max="7" width="17.26953125" style="97" customWidth="1"/>
    <col min="8" max="9" width="16.7265625" style="1" customWidth="1"/>
    <col min="10" max="10" width="15.54296875" style="98" customWidth="1"/>
    <col min="11" max="12" width="17.453125" style="98" customWidth="1"/>
    <col min="13" max="18" width="4.81640625" style="96" bestFit="1" customWidth="1"/>
    <col min="19" max="16384" width="7.54296875" style="96"/>
  </cols>
  <sheetData>
    <row r="1" spans="1:13" ht="23.15" customHeight="1">
      <c r="L1" s="2">
        <v>3</v>
      </c>
    </row>
    <row r="2" spans="1:13" ht="23.1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3" ht="23.15" customHeight="1">
      <c r="A3" s="184" t="s">
        <v>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3" ht="23.15" customHeight="1">
      <c r="A4" s="184" t="s">
        <v>158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3" s="103" customFormat="1" ht="23.15" customHeight="1">
      <c r="A5" s="99"/>
      <c r="B5" s="99"/>
      <c r="C5" s="99"/>
      <c r="D5" s="99"/>
      <c r="E5" s="99"/>
      <c r="F5" s="99"/>
      <c r="G5" s="100"/>
      <c r="H5" s="3"/>
      <c r="I5" s="3"/>
      <c r="J5" s="101"/>
      <c r="K5" s="102"/>
      <c r="L5" s="102"/>
      <c r="M5" s="96"/>
    </row>
    <row r="6" spans="1:13" s="103" customFormat="1" ht="23.15" customHeight="1">
      <c r="A6" s="104"/>
      <c r="B6" s="104"/>
      <c r="C6" s="104"/>
      <c r="D6" s="104"/>
      <c r="E6" s="104"/>
      <c r="F6" s="104"/>
      <c r="G6" s="185" t="s">
        <v>3</v>
      </c>
      <c r="H6" s="185"/>
      <c r="I6" s="185"/>
      <c r="J6" s="189" t="s">
        <v>4</v>
      </c>
      <c r="K6" s="189"/>
      <c r="L6" s="189"/>
      <c r="M6" s="96"/>
    </row>
    <row r="7" spans="1:13" s="103" customFormat="1" ht="23.15" customHeight="1">
      <c r="A7" s="102"/>
      <c r="B7" s="102"/>
      <c r="C7" s="102"/>
      <c r="D7" s="102"/>
      <c r="E7" s="102"/>
      <c r="F7" s="102" t="s">
        <v>5</v>
      </c>
      <c r="G7" s="4" t="s">
        <v>141</v>
      </c>
      <c r="H7" s="4" t="s">
        <v>6</v>
      </c>
      <c r="I7" s="4" t="s">
        <v>180</v>
      </c>
      <c r="J7" s="4" t="s">
        <v>141</v>
      </c>
      <c r="K7" s="4" t="s">
        <v>6</v>
      </c>
      <c r="L7" s="4" t="s">
        <v>180</v>
      </c>
      <c r="M7" s="96"/>
    </row>
    <row r="8" spans="1:13" s="103" customFormat="1" ht="23.15" customHeight="1">
      <c r="A8" s="99"/>
      <c r="B8" s="99"/>
      <c r="C8" s="99"/>
      <c r="D8" s="99"/>
      <c r="E8" s="100"/>
      <c r="F8" s="99"/>
      <c r="G8" s="5" t="s">
        <v>7</v>
      </c>
      <c r="H8" s="5" t="s">
        <v>8</v>
      </c>
      <c r="I8" s="5" t="s">
        <v>8</v>
      </c>
      <c r="J8" s="5" t="s">
        <v>7</v>
      </c>
      <c r="K8" s="5" t="s">
        <v>8</v>
      </c>
      <c r="L8" s="5" t="s">
        <v>8</v>
      </c>
      <c r="M8" s="96"/>
    </row>
    <row r="9" spans="1:13" s="103" customFormat="1" ht="23.15" customHeight="1">
      <c r="F9" s="99"/>
      <c r="H9" s="3" t="s">
        <v>150</v>
      </c>
      <c r="I9" s="3" t="s">
        <v>150</v>
      </c>
      <c r="K9" s="3" t="s">
        <v>150</v>
      </c>
      <c r="L9" s="3" t="s">
        <v>150</v>
      </c>
      <c r="M9" s="96"/>
    </row>
    <row r="10" spans="1:13" s="103" customFormat="1" ht="23.15" customHeight="1">
      <c r="F10" s="99"/>
      <c r="H10" s="99" t="s">
        <v>9</v>
      </c>
      <c r="I10" s="99" t="s">
        <v>9</v>
      </c>
      <c r="K10" s="99" t="s">
        <v>9</v>
      </c>
      <c r="L10" s="99" t="s">
        <v>9</v>
      </c>
      <c r="M10" s="96"/>
    </row>
    <row r="11" spans="1:13" s="103" customFormat="1" ht="23.15" customHeight="1">
      <c r="A11" s="188" t="s">
        <v>10</v>
      </c>
      <c r="B11" s="188"/>
      <c r="C11" s="188"/>
      <c r="D11" s="188"/>
      <c r="E11" s="188"/>
      <c r="F11" s="99"/>
      <c r="H11" s="3"/>
      <c r="I11" s="3"/>
      <c r="K11" s="99"/>
      <c r="L11" s="99"/>
      <c r="M11" s="96"/>
    </row>
    <row r="12" spans="1:13" ht="23.15" customHeight="1">
      <c r="A12" s="96" t="s">
        <v>11</v>
      </c>
      <c r="G12" s="1"/>
      <c r="J12" s="1"/>
      <c r="K12" s="1"/>
      <c r="L12" s="1"/>
    </row>
    <row r="13" spans="1:13" ht="23.15" customHeight="1">
      <c r="B13" s="96" t="s">
        <v>12</v>
      </c>
      <c r="G13" s="39">
        <v>39817578.759999998</v>
      </c>
      <c r="H13" s="39">
        <v>3012203.94</v>
      </c>
      <c r="I13" s="39">
        <v>15622602.77</v>
      </c>
      <c r="J13" s="39">
        <v>413386.7</v>
      </c>
      <c r="K13" s="39">
        <v>124641.16</v>
      </c>
      <c r="L13" s="39">
        <v>134221.12</v>
      </c>
    </row>
    <row r="14" spans="1:13" ht="23.15" customHeight="1">
      <c r="B14" s="96" t="s">
        <v>13</v>
      </c>
      <c r="C14" s="105"/>
      <c r="F14" s="97">
        <v>8</v>
      </c>
      <c r="G14" s="39">
        <v>14637248.300000001</v>
      </c>
      <c r="H14" s="39">
        <v>74258193.030000001</v>
      </c>
      <c r="I14" s="39">
        <v>71734885.670000002</v>
      </c>
      <c r="J14" s="39">
        <v>16257458.329999974</v>
      </c>
      <c r="K14" s="39">
        <v>185282.63</v>
      </c>
      <c r="L14" s="39">
        <v>89281076.810000002</v>
      </c>
    </row>
    <row r="15" spans="1:13" ht="23.15" customHeight="1">
      <c r="B15" s="96" t="s">
        <v>14</v>
      </c>
      <c r="C15" s="105"/>
      <c r="F15" s="97">
        <v>9</v>
      </c>
      <c r="G15" s="39">
        <v>1292193.3400000017</v>
      </c>
      <c r="H15" s="39">
        <v>57251931.43</v>
      </c>
      <c r="I15" s="39">
        <v>37649881.530000001</v>
      </c>
      <c r="J15" s="39">
        <v>0</v>
      </c>
      <c r="K15" s="39">
        <v>0</v>
      </c>
      <c r="L15" s="39">
        <v>0</v>
      </c>
    </row>
    <row r="16" spans="1:13" ht="23.15" customHeight="1">
      <c r="B16" s="77" t="s">
        <v>181</v>
      </c>
      <c r="C16" s="105"/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10538158.859999999</v>
      </c>
    </row>
    <row r="17" spans="1:12" ht="23.15" customHeight="1">
      <c r="B17" s="96" t="s">
        <v>15</v>
      </c>
      <c r="F17" s="97">
        <v>10</v>
      </c>
      <c r="G17" s="39">
        <v>42061689.229999997</v>
      </c>
      <c r="H17" s="39">
        <v>66689218.710000001</v>
      </c>
      <c r="I17" s="39">
        <v>86119346.769999996</v>
      </c>
      <c r="J17" s="39">
        <v>0</v>
      </c>
      <c r="K17" s="39">
        <v>0</v>
      </c>
      <c r="L17" s="39">
        <v>0</v>
      </c>
    </row>
    <row r="18" spans="1:12" ht="23.15" customHeight="1">
      <c r="D18" s="96" t="s">
        <v>16</v>
      </c>
      <c r="G18" s="41">
        <f>SUM(G13:G17)</f>
        <v>97808709.629999995</v>
      </c>
      <c r="H18" s="41">
        <f>SUM(H13:H17)</f>
        <v>201211547.11000001</v>
      </c>
      <c r="I18" s="41">
        <f t="shared" ref="I18:L18" si="0">SUM(I13:I17)</f>
        <v>211126716.74000001</v>
      </c>
      <c r="J18" s="41">
        <f t="shared" si="0"/>
        <v>16670845.029999973</v>
      </c>
      <c r="K18" s="41">
        <f t="shared" si="0"/>
        <v>309923.79000000004</v>
      </c>
      <c r="L18" s="41">
        <f t="shared" si="0"/>
        <v>99953456.790000007</v>
      </c>
    </row>
    <row r="19" spans="1:12" ht="23.15" customHeight="1">
      <c r="A19" s="96" t="s">
        <v>17</v>
      </c>
      <c r="G19" s="33"/>
      <c r="H19" s="33"/>
      <c r="I19" s="33"/>
      <c r="J19" s="34"/>
      <c r="K19" s="34"/>
      <c r="L19" s="34"/>
    </row>
    <row r="20" spans="1:12" ht="23.15" customHeight="1">
      <c r="B20" s="96" t="s">
        <v>18</v>
      </c>
      <c r="F20" s="106"/>
      <c r="G20" s="39">
        <v>6099118.6000000034</v>
      </c>
      <c r="H20" s="39">
        <v>51726217.710000001</v>
      </c>
      <c r="I20" s="39">
        <v>49557769.859999999</v>
      </c>
      <c r="J20" s="39">
        <v>0</v>
      </c>
      <c r="K20" s="39">
        <v>0</v>
      </c>
      <c r="L20" s="39">
        <v>0</v>
      </c>
    </row>
    <row r="21" spans="1:12" ht="23.15" customHeight="1">
      <c r="B21" s="96" t="s">
        <v>19</v>
      </c>
      <c r="F21" s="106">
        <v>11</v>
      </c>
      <c r="G21" s="39">
        <v>0</v>
      </c>
      <c r="H21" s="39">
        <v>0</v>
      </c>
      <c r="I21" s="39">
        <v>0</v>
      </c>
      <c r="J21" s="39">
        <v>19675275.539999999</v>
      </c>
      <c r="K21" s="39">
        <v>20019620.050000001</v>
      </c>
      <c r="L21" s="39">
        <v>20702611.969999999</v>
      </c>
    </row>
    <row r="22" spans="1:12" ht="23.15" customHeight="1">
      <c r="B22" s="96" t="s">
        <v>20</v>
      </c>
      <c r="F22" s="106">
        <v>12</v>
      </c>
      <c r="G22" s="39">
        <v>0</v>
      </c>
      <c r="H22" s="39">
        <v>0</v>
      </c>
      <c r="I22" s="39">
        <v>0</v>
      </c>
      <c r="J22" s="39">
        <v>187168334.24000001</v>
      </c>
      <c r="K22" s="39">
        <v>195739443.63</v>
      </c>
      <c r="L22" s="39">
        <v>213023269.81999999</v>
      </c>
    </row>
    <row r="23" spans="1:12" ht="23.15" customHeight="1">
      <c r="B23" s="96" t="s">
        <v>21</v>
      </c>
      <c r="F23" s="106">
        <v>13</v>
      </c>
      <c r="G23" s="39">
        <v>298718880.24000013</v>
      </c>
      <c r="H23" s="39">
        <v>319579713.00999999</v>
      </c>
      <c r="I23" s="39">
        <v>333297413.32999998</v>
      </c>
      <c r="J23" s="39">
        <v>31333120.840000041</v>
      </c>
      <c r="K23" s="39">
        <v>37568164.840000004</v>
      </c>
      <c r="L23" s="39">
        <v>50918148.960000001</v>
      </c>
    </row>
    <row r="24" spans="1:12" ht="23.15" customHeight="1">
      <c r="B24" s="96" t="s">
        <v>22</v>
      </c>
      <c r="F24" s="106"/>
      <c r="G24" s="39">
        <v>13386.48</v>
      </c>
      <c r="H24" s="39">
        <v>45923.49</v>
      </c>
      <c r="I24" s="39">
        <v>594755.86</v>
      </c>
      <c r="J24" s="39">
        <v>0</v>
      </c>
      <c r="K24" s="39">
        <v>0</v>
      </c>
      <c r="L24" s="39">
        <v>0</v>
      </c>
    </row>
    <row r="25" spans="1:12" ht="23.15" customHeight="1">
      <c r="B25" s="96" t="s">
        <v>147</v>
      </c>
      <c r="F25" s="106"/>
      <c r="G25" s="39">
        <v>0</v>
      </c>
      <c r="H25" s="39">
        <v>0</v>
      </c>
      <c r="I25" s="39">
        <v>5341795.5</v>
      </c>
      <c r="J25" s="39">
        <v>0</v>
      </c>
      <c r="K25" s="39">
        <v>0</v>
      </c>
      <c r="L25" s="39">
        <v>774328.92</v>
      </c>
    </row>
    <row r="26" spans="1:12" ht="23.15" customHeight="1">
      <c r="B26" s="96" t="s">
        <v>23</v>
      </c>
      <c r="F26" s="106"/>
      <c r="G26" s="60">
        <v>21780468.48</v>
      </c>
      <c r="H26" s="60">
        <v>17778317.5</v>
      </c>
      <c r="I26" s="60">
        <v>17167372.870000001</v>
      </c>
      <c r="J26" s="60">
        <v>7842887.0199999996</v>
      </c>
      <c r="K26" s="60">
        <v>4163223.91</v>
      </c>
      <c r="L26" s="60">
        <v>3933662.56</v>
      </c>
    </row>
    <row r="27" spans="1:12" ht="22.75" customHeight="1">
      <c r="D27" s="96" t="s">
        <v>24</v>
      </c>
      <c r="G27" s="42">
        <f t="shared" ref="G27:L27" si="1">SUM(G20:G26)</f>
        <v>326611853.80000019</v>
      </c>
      <c r="H27" s="42">
        <f t="shared" si="1"/>
        <v>389130171.70999998</v>
      </c>
      <c r="I27" s="42">
        <f t="shared" si="1"/>
        <v>405959107.42000002</v>
      </c>
      <c r="J27" s="42">
        <f t="shared" si="1"/>
        <v>246019617.64000005</v>
      </c>
      <c r="K27" s="42">
        <f t="shared" si="1"/>
        <v>257490452.43000001</v>
      </c>
      <c r="L27" s="42">
        <f t="shared" si="1"/>
        <v>289352022.23000002</v>
      </c>
    </row>
    <row r="28" spans="1:12" ht="23.15" customHeight="1" thickBot="1">
      <c r="E28" s="96" t="s">
        <v>25</v>
      </c>
      <c r="G28" s="43">
        <f t="shared" ref="G28:L28" si="2">+G27+G18</f>
        <v>424420563.43000019</v>
      </c>
      <c r="H28" s="43">
        <f t="shared" si="2"/>
        <v>590341718.81999993</v>
      </c>
      <c r="I28" s="43">
        <f t="shared" si="2"/>
        <v>617085824.16000009</v>
      </c>
      <c r="J28" s="43">
        <f t="shared" si="2"/>
        <v>262690462.67000002</v>
      </c>
      <c r="K28" s="43">
        <f t="shared" si="2"/>
        <v>257800376.22</v>
      </c>
      <c r="L28" s="43">
        <f t="shared" si="2"/>
        <v>389305479.02000004</v>
      </c>
    </row>
    <row r="29" spans="1:12" ht="23.15" customHeight="1" thickTop="1">
      <c r="G29" s="7"/>
      <c r="J29" s="10"/>
      <c r="K29" s="10"/>
      <c r="L29" s="10"/>
    </row>
    <row r="30" spans="1:12" ht="23.15" customHeight="1">
      <c r="G30" s="7"/>
      <c r="J30" s="10"/>
      <c r="K30" s="10"/>
      <c r="L30" s="10"/>
    </row>
    <row r="31" spans="1:12" ht="23.15" customHeight="1">
      <c r="G31" s="7"/>
      <c r="H31" s="7"/>
      <c r="I31" s="7"/>
      <c r="J31" s="7"/>
      <c r="K31" s="7"/>
      <c r="L31" s="7"/>
    </row>
    <row r="32" spans="1:12" ht="23.15" customHeight="1">
      <c r="G32" s="7"/>
      <c r="J32" s="10"/>
      <c r="K32" s="10"/>
      <c r="L32" s="10"/>
    </row>
    <row r="33" spans="7:12" ht="23.15" customHeight="1">
      <c r="G33" s="7"/>
      <c r="J33" s="10"/>
      <c r="K33" s="10"/>
      <c r="L33" s="10"/>
    </row>
    <row r="34" spans="7:12" ht="23.15" customHeight="1">
      <c r="G34" s="7"/>
      <c r="J34" s="10"/>
      <c r="K34" s="10"/>
      <c r="L34" s="10"/>
    </row>
    <row r="35" spans="7:12" ht="23.15" customHeight="1">
      <c r="G35" s="7"/>
      <c r="J35" s="10"/>
      <c r="K35" s="10"/>
      <c r="L35" s="10"/>
    </row>
    <row r="36" spans="7:12" ht="23.15" customHeight="1">
      <c r="G36" s="7"/>
      <c r="J36" s="10"/>
      <c r="K36" s="10"/>
      <c r="L36" s="10"/>
    </row>
    <row r="37" spans="7:12" ht="23.15" customHeight="1">
      <c r="G37" s="7"/>
      <c r="J37" s="10"/>
      <c r="K37" s="10"/>
      <c r="L37" s="10"/>
    </row>
    <row r="38" spans="7:12" ht="23.15" customHeight="1">
      <c r="G38" s="7"/>
      <c r="J38" s="10"/>
      <c r="K38" s="10"/>
      <c r="L38" s="10"/>
    </row>
    <row r="39" spans="7:12" ht="23.15" customHeight="1">
      <c r="G39" s="7"/>
      <c r="J39" s="10"/>
      <c r="K39" s="10"/>
      <c r="L39" s="10"/>
    </row>
    <row r="40" spans="7:12" ht="23.15" customHeight="1">
      <c r="G40" s="7"/>
      <c r="J40" s="10"/>
      <c r="K40" s="10"/>
      <c r="L40" s="10"/>
    </row>
    <row r="41" spans="7:12" ht="23.15" customHeight="1">
      <c r="G41" s="7"/>
      <c r="J41" s="10"/>
      <c r="K41" s="10"/>
      <c r="L41" s="10"/>
    </row>
    <row r="42" spans="7:12" ht="23.15" customHeight="1">
      <c r="G42" s="7"/>
      <c r="J42" s="10"/>
      <c r="K42" s="10"/>
      <c r="L42" s="10"/>
    </row>
    <row r="43" spans="7:12" ht="23.15" customHeight="1">
      <c r="G43" s="7"/>
      <c r="J43" s="10"/>
      <c r="K43" s="10"/>
      <c r="L43" s="10"/>
    </row>
    <row r="44" spans="7:12" ht="23.15" customHeight="1">
      <c r="G44" s="7"/>
      <c r="J44" s="10"/>
      <c r="K44" s="10"/>
      <c r="L44" s="10"/>
    </row>
    <row r="45" spans="7:12" ht="23.15" customHeight="1">
      <c r="G45" s="7"/>
      <c r="J45" s="10"/>
      <c r="K45" s="10"/>
      <c r="L45" s="10"/>
    </row>
    <row r="46" spans="7:12" ht="23.15" customHeight="1">
      <c r="G46" s="7"/>
      <c r="J46" s="10"/>
      <c r="K46" s="10"/>
      <c r="L46" s="10"/>
    </row>
    <row r="47" spans="7:12" ht="23.15" customHeight="1">
      <c r="G47" s="7"/>
      <c r="J47" s="10"/>
      <c r="K47" s="10"/>
      <c r="L47" s="10"/>
    </row>
    <row r="48" spans="7:12" ht="23.15" customHeight="1">
      <c r="G48" s="7"/>
      <c r="J48" s="10"/>
      <c r="K48" s="10"/>
      <c r="L48" s="10"/>
    </row>
    <row r="49" spans="1:13" ht="23.15" customHeight="1">
      <c r="G49" s="7"/>
      <c r="J49" s="10"/>
      <c r="K49" s="10"/>
      <c r="L49" s="10"/>
    </row>
    <row r="50" spans="1:13" ht="23.15" customHeight="1">
      <c r="G50" s="7"/>
      <c r="J50" s="10"/>
      <c r="K50" s="10"/>
      <c r="L50" s="10"/>
    </row>
    <row r="51" spans="1:13" ht="23.15" customHeight="1">
      <c r="G51" s="7"/>
      <c r="J51" s="10"/>
      <c r="K51" s="10"/>
      <c r="L51" s="10"/>
    </row>
    <row r="52" spans="1:13" ht="23.15" customHeight="1">
      <c r="G52" s="7"/>
      <c r="J52" s="10"/>
      <c r="K52" s="10"/>
      <c r="L52" s="10"/>
    </row>
    <row r="53" spans="1:13" ht="23.15" customHeight="1">
      <c r="G53" s="7"/>
      <c r="J53" s="10"/>
      <c r="K53" s="10"/>
      <c r="L53" s="10"/>
    </row>
    <row r="54" spans="1:13" ht="23.15" customHeight="1">
      <c r="A54" s="96" t="s">
        <v>26</v>
      </c>
      <c r="G54" s="7"/>
      <c r="J54" s="10"/>
      <c r="K54" s="10"/>
      <c r="L54" s="10"/>
    </row>
    <row r="55" spans="1:13" ht="23.15" customHeight="1">
      <c r="B55" s="107"/>
      <c r="C55" s="107"/>
      <c r="D55" s="107"/>
      <c r="E55" s="107"/>
      <c r="F55" s="107"/>
      <c r="G55" s="107"/>
      <c r="H55" s="11"/>
      <c r="I55" s="11"/>
      <c r="J55" s="8"/>
      <c r="K55" s="96"/>
      <c r="L55" s="2">
        <v>4</v>
      </c>
    </row>
    <row r="56" spans="1:13" ht="23.15" customHeight="1">
      <c r="A56" s="184" t="s">
        <v>0</v>
      </c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</row>
    <row r="57" spans="1:13" ht="23.15" customHeight="1">
      <c r="A57" s="184" t="s">
        <v>1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4"/>
    </row>
    <row r="58" spans="1:13" s="103" customFormat="1" ht="23.15" customHeight="1">
      <c r="A58" s="184" t="str">
        <f>A4</f>
        <v>AS  AT  JUNE 30, 2026</v>
      </c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96"/>
    </row>
    <row r="59" spans="1:13" s="103" customFormat="1" ht="23.15" customHeight="1">
      <c r="A59" s="99"/>
      <c r="B59" s="99"/>
      <c r="C59" s="99"/>
      <c r="D59" s="99"/>
      <c r="E59" s="99"/>
      <c r="F59" s="99"/>
      <c r="G59" s="99"/>
      <c r="H59" s="3"/>
      <c r="I59" s="3"/>
      <c r="J59" s="99"/>
      <c r="K59" s="102"/>
      <c r="L59" s="102"/>
      <c r="M59" s="96"/>
    </row>
    <row r="60" spans="1:13" s="103" customFormat="1" ht="23.15" customHeight="1">
      <c r="A60" s="104"/>
      <c r="B60" s="104"/>
      <c r="C60" s="104"/>
      <c r="D60" s="104"/>
      <c r="E60" s="104"/>
      <c r="F60" s="104"/>
      <c r="G60" s="185" t="s">
        <v>3</v>
      </c>
      <c r="H60" s="185"/>
      <c r="I60" s="185"/>
      <c r="J60" s="187" t="s">
        <v>4</v>
      </c>
      <c r="K60" s="187"/>
      <c r="L60" s="187"/>
      <c r="M60" s="96"/>
    </row>
    <row r="61" spans="1:13" s="103" customFormat="1" ht="23.15" customHeight="1">
      <c r="A61" s="102"/>
      <c r="B61" s="102"/>
      <c r="C61" s="102"/>
      <c r="D61" s="102"/>
      <c r="E61" s="102"/>
      <c r="F61" s="102" t="s">
        <v>5</v>
      </c>
      <c r="G61" s="4" t="s">
        <v>141</v>
      </c>
      <c r="H61" s="4" t="s">
        <v>6</v>
      </c>
      <c r="I61" s="4" t="s">
        <v>180</v>
      </c>
      <c r="J61" s="4" t="s">
        <v>141</v>
      </c>
      <c r="K61" s="4" t="s">
        <v>6</v>
      </c>
      <c r="L61" s="4" t="s">
        <v>180</v>
      </c>
      <c r="M61" s="96"/>
    </row>
    <row r="62" spans="1:13" s="103" customFormat="1" ht="23.15" customHeight="1">
      <c r="A62" s="99"/>
      <c r="B62" s="99"/>
      <c r="C62" s="99"/>
      <c r="D62" s="99"/>
      <c r="E62" s="99"/>
      <c r="F62" s="99"/>
      <c r="G62" s="5" t="s">
        <v>7</v>
      </c>
      <c r="H62" s="5" t="s">
        <v>8</v>
      </c>
      <c r="I62" s="5" t="s">
        <v>8</v>
      </c>
      <c r="J62" s="5" t="s">
        <v>7</v>
      </c>
      <c r="K62" s="5" t="s">
        <v>8</v>
      </c>
      <c r="L62" s="5" t="s">
        <v>8</v>
      </c>
      <c r="M62" s="96"/>
    </row>
    <row r="63" spans="1:13" s="103" customFormat="1" ht="23.15" customHeight="1">
      <c r="A63" s="99"/>
      <c r="B63" s="99"/>
      <c r="C63" s="99"/>
      <c r="D63" s="99"/>
      <c r="E63" s="99"/>
      <c r="F63" s="99"/>
      <c r="H63" s="3" t="s">
        <v>150</v>
      </c>
      <c r="I63" s="3" t="s">
        <v>150</v>
      </c>
      <c r="K63" s="3" t="s">
        <v>150</v>
      </c>
      <c r="L63" s="3" t="s">
        <v>150</v>
      </c>
      <c r="M63" s="96"/>
    </row>
    <row r="64" spans="1:13" s="103" customFormat="1" ht="23.15" customHeight="1">
      <c r="A64" s="99"/>
      <c r="B64" s="99"/>
      <c r="C64" s="99"/>
      <c r="D64" s="99"/>
      <c r="E64" s="99"/>
      <c r="F64" s="99"/>
      <c r="H64" s="99" t="s">
        <v>9</v>
      </c>
      <c r="I64" s="99" t="s">
        <v>9</v>
      </c>
      <c r="K64" s="99" t="s">
        <v>9</v>
      </c>
      <c r="L64" s="99" t="s">
        <v>9</v>
      </c>
      <c r="M64" s="96"/>
    </row>
    <row r="65" spans="1:13" ht="23.15" customHeight="1">
      <c r="A65" s="188" t="s">
        <v>27</v>
      </c>
      <c r="B65" s="188"/>
      <c r="C65" s="188"/>
      <c r="D65" s="188"/>
      <c r="E65" s="188"/>
      <c r="F65" s="99"/>
      <c r="G65" s="13"/>
      <c r="H65" s="103"/>
      <c r="I65" s="103"/>
      <c r="J65" s="108"/>
      <c r="K65" s="108"/>
      <c r="L65" s="108"/>
    </row>
    <row r="66" spans="1:13" ht="23.15" customHeight="1">
      <c r="A66" s="96" t="s">
        <v>28</v>
      </c>
      <c r="G66" s="7"/>
    </row>
    <row r="67" spans="1:13" ht="23.15" customHeight="1">
      <c r="B67" s="96" t="s">
        <v>29</v>
      </c>
      <c r="F67" s="106">
        <v>14</v>
      </c>
      <c r="G67" s="61">
        <v>147965920.07000002</v>
      </c>
      <c r="H67" s="61">
        <v>148030670.81</v>
      </c>
      <c r="I67" s="61">
        <v>104161335.83</v>
      </c>
      <c r="J67" s="61">
        <v>0</v>
      </c>
      <c r="K67" s="61">
        <v>0</v>
      </c>
      <c r="L67" s="61">
        <v>0</v>
      </c>
    </row>
    <row r="68" spans="1:13" ht="23.15" customHeight="1">
      <c r="B68" s="96" t="s">
        <v>30</v>
      </c>
      <c r="C68" s="105"/>
      <c r="F68" s="106">
        <v>15</v>
      </c>
      <c r="G68" s="61">
        <v>137772636.99000001</v>
      </c>
      <c r="H68" s="61">
        <v>153985124.75999999</v>
      </c>
      <c r="I68" s="61">
        <v>179616303.81</v>
      </c>
      <c r="J68" s="61">
        <v>12376251.199999999</v>
      </c>
      <c r="K68" s="61">
        <v>14097693.75</v>
      </c>
      <c r="L68" s="61">
        <v>11952064.460000001</v>
      </c>
    </row>
    <row r="69" spans="1:13" ht="23.15" customHeight="1">
      <c r="B69" s="96" t="s">
        <v>31</v>
      </c>
      <c r="C69" s="105"/>
      <c r="F69" s="106">
        <v>9</v>
      </c>
      <c r="G69" s="61">
        <v>934579.44</v>
      </c>
      <c r="H69" s="61">
        <v>6666609.6100000003</v>
      </c>
      <c r="I69" s="61">
        <v>9259420.7400000002</v>
      </c>
      <c r="J69" s="61">
        <v>0</v>
      </c>
      <c r="K69" s="61">
        <v>0</v>
      </c>
      <c r="L69" s="61">
        <v>0</v>
      </c>
    </row>
    <row r="70" spans="1:13" ht="23.15" customHeight="1">
      <c r="B70" s="96" t="s">
        <v>32</v>
      </c>
      <c r="C70" s="105"/>
      <c r="F70" s="106"/>
      <c r="G70" s="61">
        <v>24639690.27</v>
      </c>
      <c r="H70" s="61">
        <v>26723542.52</v>
      </c>
      <c r="I70" s="61">
        <v>24805977.780000001</v>
      </c>
      <c r="J70" s="61">
        <v>0</v>
      </c>
      <c r="K70" s="61">
        <v>0</v>
      </c>
      <c r="L70" s="61">
        <v>0</v>
      </c>
    </row>
    <row r="71" spans="1:13" ht="23.15" customHeight="1">
      <c r="B71" s="109" t="s">
        <v>33</v>
      </c>
      <c r="C71" s="105"/>
      <c r="F71" s="106">
        <v>16</v>
      </c>
      <c r="G71" s="61">
        <v>0</v>
      </c>
      <c r="H71" s="61">
        <v>22947437.359999999</v>
      </c>
      <c r="I71" s="61">
        <v>1980000</v>
      </c>
      <c r="J71" s="61">
        <v>0</v>
      </c>
      <c r="K71" s="61">
        <v>0</v>
      </c>
      <c r="L71" s="61">
        <v>0</v>
      </c>
    </row>
    <row r="72" spans="1:13" ht="23.15" customHeight="1">
      <c r="B72" s="109" t="s">
        <v>34</v>
      </c>
      <c r="C72" s="105"/>
      <c r="F72" s="106"/>
      <c r="G72" s="59">
        <v>9600000</v>
      </c>
      <c r="H72" s="59">
        <v>9600000</v>
      </c>
      <c r="I72" s="59">
        <v>5000000</v>
      </c>
      <c r="J72" s="61">
        <v>0</v>
      </c>
      <c r="K72" s="61">
        <v>0</v>
      </c>
      <c r="L72" s="61">
        <v>0</v>
      </c>
    </row>
    <row r="73" spans="1:13" ht="23.15" customHeight="1">
      <c r="B73" s="96" t="s">
        <v>35</v>
      </c>
      <c r="C73" s="105"/>
      <c r="F73" s="106">
        <v>11</v>
      </c>
      <c r="G73" s="59">
        <v>0</v>
      </c>
      <c r="H73" s="59">
        <v>0</v>
      </c>
      <c r="I73" s="59">
        <v>0</v>
      </c>
      <c r="J73" s="61">
        <v>189277708.58000001</v>
      </c>
      <c r="K73" s="61">
        <v>65542336.280000016</v>
      </c>
      <c r="L73" s="61">
        <v>121259394.37</v>
      </c>
      <c r="M73" s="20"/>
    </row>
    <row r="74" spans="1:13" ht="23.15" customHeight="1">
      <c r="B74" s="96" t="s">
        <v>159</v>
      </c>
      <c r="C74" s="105"/>
      <c r="F74" s="106">
        <v>17</v>
      </c>
      <c r="G74" s="61">
        <v>4986122.83</v>
      </c>
      <c r="H74" s="61">
        <v>5487714.3899999997</v>
      </c>
      <c r="I74" s="61">
        <v>4955249.2699999996</v>
      </c>
      <c r="J74" s="61">
        <v>4986122.83</v>
      </c>
      <c r="K74" s="61">
        <v>5487714.3899999997</v>
      </c>
      <c r="L74" s="61">
        <v>4955249.2699999996</v>
      </c>
    </row>
    <row r="75" spans="1:13" ht="23.15" customHeight="1">
      <c r="B75" s="96" t="s">
        <v>36</v>
      </c>
      <c r="C75" s="105"/>
      <c r="F75" s="77"/>
      <c r="G75" s="59">
        <v>11629.21</v>
      </c>
      <c r="H75" s="59">
        <v>16420.12</v>
      </c>
      <c r="I75" s="59">
        <v>16629.97</v>
      </c>
      <c r="J75" s="61">
        <v>0</v>
      </c>
      <c r="K75" s="61">
        <v>0</v>
      </c>
      <c r="L75" s="61">
        <v>0</v>
      </c>
    </row>
    <row r="76" spans="1:13" ht="23.15" customHeight="1">
      <c r="B76" s="96" t="s">
        <v>37</v>
      </c>
      <c r="C76" s="105"/>
      <c r="F76" s="77"/>
      <c r="G76" s="59">
        <v>15051316.619999999</v>
      </c>
      <c r="H76" s="59">
        <v>15551316.619999999</v>
      </c>
      <c r="I76" s="59">
        <v>15551316.619999999</v>
      </c>
      <c r="J76" s="61">
        <v>0</v>
      </c>
      <c r="K76" s="61">
        <v>0</v>
      </c>
      <c r="L76" s="61">
        <v>0</v>
      </c>
    </row>
    <row r="77" spans="1:13" ht="23.15" customHeight="1">
      <c r="D77" s="109" t="s">
        <v>38</v>
      </c>
      <c r="G77" s="41">
        <f>SUM(G67:G76)</f>
        <v>340961895.43000001</v>
      </c>
      <c r="H77" s="41">
        <f>SUM(H67:H76)</f>
        <v>389008836.19</v>
      </c>
      <c r="I77" s="41">
        <f t="shared" ref="I77:L77" si="3">SUM(I67:I76)</f>
        <v>345346234.01999998</v>
      </c>
      <c r="J77" s="41">
        <f t="shared" si="3"/>
        <v>206640082.61000001</v>
      </c>
      <c r="K77" s="41">
        <f t="shared" si="3"/>
        <v>85127744.420000017</v>
      </c>
      <c r="L77" s="41">
        <f t="shared" si="3"/>
        <v>138166708.10000002</v>
      </c>
    </row>
    <row r="78" spans="1:13" ht="23.15" customHeight="1">
      <c r="A78" s="96" t="s">
        <v>39</v>
      </c>
      <c r="C78" s="109"/>
      <c r="G78" s="7"/>
      <c r="H78" s="7"/>
      <c r="I78" s="7"/>
      <c r="J78" s="17"/>
      <c r="K78" s="17"/>
      <c r="L78" s="17"/>
    </row>
    <row r="79" spans="1:13" ht="23.15" customHeight="1">
      <c r="B79" s="96" t="s">
        <v>40</v>
      </c>
      <c r="C79" s="109"/>
      <c r="F79" s="106">
        <v>17</v>
      </c>
      <c r="G79" s="39">
        <v>18590488.93</v>
      </c>
      <c r="H79" s="39">
        <v>19557036.329999998</v>
      </c>
      <c r="I79" s="39">
        <v>25044750.73</v>
      </c>
      <c r="J79" s="59">
        <v>18590488.93</v>
      </c>
      <c r="K79" s="59">
        <v>19557036.329999998</v>
      </c>
      <c r="L79" s="59">
        <v>25044750.73</v>
      </c>
    </row>
    <row r="80" spans="1:13" ht="23.15" customHeight="1">
      <c r="B80" s="96" t="s">
        <v>41</v>
      </c>
      <c r="C80" s="109"/>
      <c r="F80" s="106"/>
      <c r="G80" s="39">
        <v>2026479.3499999996</v>
      </c>
      <c r="H80" s="39">
        <v>2026479.35</v>
      </c>
      <c r="I80" s="39">
        <v>846932</v>
      </c>
      <c r="J80" s="59">
        <v>0</v>
      </c>
      <c r="K80" s="59">
        <v>0</v>
      </c>
      <c r="L80" s="59">
        <v>456246</v>
      </c>
    </row>
    <row r="81" spans="2:12" ht="23.15" customHeight="1">
      <c r="B81" s="96" t="s">
        <v>42</v>
      </c>
      <c r="C81" s="109"/>
      <c r="F81" s="106"/>
      <c r="G81" s="61">
        <v>29485705</v>
      </c>
      <c r="H81" s="61">
        <v>27853824</v>
      </c>
      <c r="I81" s="61">
        <v>26708976</v>
      </c>
      <c r="J81" s="48">
        <v>3761579.5</v>
      </c>
      <c r="K81" s="48">
        <v>3659774</v>
      </c>
      <c r="L81" s="48">
        <v>3871643</v>
      </c>
    </row>
    <row r="82" spans="2:12" ht="23.15" customHeight="1">
      <c r="B82" s="96" t="s">
        <v>43</v>
      </c>
      <c r="C82" s="109"/>
      <c r="F82" s="106"/>
      <c r="G82" s="60">
        <v>2355561.36</v>
      </c>
      <c r="H82" s="60">
        <v>5219600.66</v>
      </c>
      <c r="I82" s="60">
        <v>0</v>
      </c>
      <c r="J82" s="70">
        <v>0</v>
      </c>
      <c r="K82" s="70">
        <v>0</v>
      </c>
      <c r="L82" s="70">
        <v>0</v>
      </c>
    </row>
    <row r="83" spans="2:12" ht="23.15" customHeight="1">
      <c r="D83" s="96" t="s">
        <v>44</v>
      </c>
      <c r="G83" s="42">
        <f t="shared" ref="G83:L83" si="4">SUM(G79:G82)</f>
        <v>52458234.640000001</v>
      </c>
      <c r="H83" s="42">
        <f t="shared" si="4"/>
        <v>54656940.340000004</v>
      </c>
      <c r="I83" s="42">
        <f t="shared" si="4"/>
        <v>52600658.730000004</v>
      </c>
      <c r="J83" s="42">
        <f t="shared" si="4"/>
        <v>22352068.43</v>
      </c>
      <c r="K83" s="42">
        <f t="shared" si="4"/>
        <v>23216810.329999998</v>
      </c>
      <c r="L83" s="42">
        <f t="shared" si="4"/>
        <v>29372639.73</v>
      </c>
    </row>
    <row r="84" spans="2:12" ht="23.15" customHeight="1">
      <c r="E84" s="96" t="s">
        <v>45</v>
      </c>
      <c r="G84" s="42">
        <f t="shared" ref="G84:L84" si="5">+G83+G77</f>
        <v>393420130.06999999</v>
      </c>
      <c r="H84" s="42">
        <f t="shared" si="5"/>
        <v>443665776.52999997</v>
      </c>
      <c r="I84" s="42">
        <f t="shared" si="5"/>
        <v>397946892.75</v>
      </c>
      <c r="J84" s="42">
        <f t="shared" si="5"/>
        <v>228992151.04000002</v>
      </c>
      <c r="K84" s="42">
        <f t="shared" si="5"/>
        <v>108344554.75000001</v>
      </c>
      <c r="L84" s="42">
        <f t="shared" si="5"/>
        <v>167539347.83000001</v>
      </c>
    </row>
    <row r="85" spans="2:12" ht="23.15" customHeight="1">
      <c r="G85" s="17"/>
      <c r="H85" s="9"/>
      <c r="I85" s="9"/>
      <c r="J85" s="17"/>
      <c r="K85" s="17"/>
      <c r="L85" s="17"/>
    </row>
    <row r="86" spans="2:12" ht="23.15" customHeight="1">
      <c r="G86" s="17"/>
      <c r="H86" s="17"/>
      <c r="I86" s="17"/>
      <c r="J86" s="17"/>
      <c r="K86" s="17"/>
      <c r="L86" s="17"/>
    </row>
    <row r="87" spans="2:12" ht="23.15" customHeight="1">
      <c r="G87" s="17"/>
      <c r="H87" s="17"/>
      <c r="I87" s="17"/>
      <c r="J87" s="17"/>
      <c r="K87" s="17"/>
      <c r="L87" s="17"/>
    </row>
    <row r="88" spans="2:12" ht="23.15" customHeight="1">
      <c r="G88" s="17"/>
      <c r="H88" s="9"/>
      <c r="I88" s="9"/>
      <c r="J88" s="17"/>
      <c r="K88" s="17"/>
      <c r="L88" s="17"/>
    </row>
    <row r="89" spans="2:12" ht="23.15" customHeight="1">
      <c r="G89" s="17"/>
      <c r="H89" s="9"/>
      <c r="I89" s="9"/>
      <c r="J89" s="17"/>
      <c r="K89" s="17"/>
      <c r="L89" s="17"/>
    </row>
    <row r="90" spans="2:12" ht="23.15" customHeight="1">
      <c r="G90" s="17"/>
      <c r="H90" s="9"/>
      <c r="I90" s="9"/>
      <c r="J90" s="17"/>
      <c r="K90" s="17"/>
      <c r="L90" s="17"/>
    </row>
    <row r="91" spans="2:12" ht="23.15" customHeight="1">
      <c r="G91" s="17"/>
      <c r="H91" s="9"/>
      <c r="I91" s="9"/>
      <c r="J91" s="17"/>
      <c r="K91" s="17"/>
      <c r="L91" s="17"/>
    </row>
    <row r="92" spans="2:12" ht="23.15" customHeight="1">
      <c r="G92" s="17"/>
      <c r="H92" s="9"/>
      <c r="I92" s="9"/>
      <c r="J92" s="17"/>
      <c r="K92" s="17"/>
      <c r="L92" s="17"/>
    </row>
    <row r="93" spans="2:12" ht="23.15" customHeight="1">
      <c r="G93" s="17"/>
      <c r="H93" s="9"/>
      <c r="I93" s="9"/>
      <c r="J93" s="17"/>
      <c r="K93" s="17"/>
      <c r="L93" s="17"/>
    </row>
    <row r="94" spans="2:12" ht="23.15" customHeight="1">
      <c r="G94" s="17"/>
      <c r="H94" s="9"/>
      <c r="I94" s="9"/>
      <c r="J94" s="17"/>
      <c r="K94" s="17"/>
      <c r="L94" s="17"/>
    </row>
    <row r="95" spans="2:12" ht="23.15" customHeight="1">
      <c r="G95" s="17"/>
      <c r="H95" s="9"/>
      <c r="I95" s="9"/>
      <c r="J95" s="17"/>
      <c r="K95" s="17"/>
      <c r="L95" s="17"/>
    </row>
    <row r="96" spans="2:12" ht="23.15" customHeight="1">
      <c r="G96" s="17"/>
      <c r="H96" s="9"/>
      <c r="I96" s="9"/>
      <c r="J96" s="17"/>
      <c r="K96" s="17"/>
      <c r="L96" s="17"/>
    </row>
    <row r="97" spans="1:13" ht="23.15" customHeight="1">
      <c r="G97" s="17"/>
      <c r="H97" s="9"/>
      <c r="I97" s="9"/>
      <c r="J97" s="17"/>
      <c r="K97" s="17"/>
      <c r="L97" s="17"/>
    </row>
    <row r="98" spans="1:13" ht="23.15" customHeight="1">
      <c r="G98" s="17"/>
      <c r="H98" s="9"/>
      <c r="I98" s="9"/>
      <c r="J98" s="17"/>
      <c r="K98" s="17"/>
      <c r="L98" s="17"/>
    </row>
    <row r="99" spans="1:13" ht="23.15" customHeight="1">
      <c r="G99" s="17"/>
      <c r="H99" s="9"/>
      <c r="I99" s="9"/>
      <c r="J99" s="17"/>
      <c r="K99" s="17"/>
      <c r="L99" s="17"/>
    </row>
    <row r="100" spans="1:13" ht="23.15" customHeight="1">
      <c r="G100" s="17"/>
      <c r="H100" s="9"/>
      <c r="I100" s="9"/>
      <c r="J100" s="17"/>
      <c r="K100" s="17"/>
      <c r="L100" s="17"/>
    </row>
    <row r="101" spans="1:13" ht="23.15" customHeight="1">
      <c r="G101" s="17"/>
      <c r="H101" s="9"/>
      <c r="I101" s="9"/>
      <c r="J101" s="17"/>
      <c r="K101" s="17"/>
      <c r="L101" s="17"/>
    </row>
    <row r="102" spans="1:13" ht="23.15" customHeight="1">
      <c r="G102" s="17"/>
      <c r="H102" s="9"/>
      <c r="I102" s="9"/>
      <c r="J102" s="17"/>
      <c r="K102" s="17"/>
      <c r="L102" s="17"/>
    </row>
    <row r="103" spans="1:13" ht="23.15" customHeight="1">
      <c r="G103" s="17"/>
      <c r="H103" s="9"/>
      <c r="I103" s="9"/>
      <c r="J103" s="17"/>
      <c r="K103" s="17"/>
      <c r="L103" s="17"/>
    </row>
    <row r="104" spans="1:13" ht="23.15" customHeight="1">
      <c r="G104" s="17"/>
      <c r="H104" s="9"/>
      <c r="I104" s="9"/>
      <c r="J104" s="17"/>
      <c r="K104" s="17"/>
      <c r="L104" s="17"/>
    </row>
    <row r="105" spans="1:13" ht="23.15" customHeight="1">
      <c r="G105" s="17"/>
      <c r="H105" s="9"/>
      <c r="I105" s="9"/>
      <c r="J105" s="17"/>
      <c r="K105" s="17"/>
      <c r="L105" s="17"/>
    </row>
    <row r="106" spans="1:13" ht="23.15" customHeight="1">
      <c r="G106" s="17"/>
      <c r="H106" s="9"/>
      <c r="I106" s="9"/>
      <c r="J106" s="17"/>
      <c r="K106" s="17"/>
      <c r="L106" s="17"/>
    </row>
    <row r="107" spans="1:13" ht="23.15" customHeight="1">
      <c r="G107" s="17"/>
      <c r="H107" s="9"/>
      <c r="I107" s="9"/>
      <c r="J107" s="17"/>
      <c r="K107" s="17"/>
      <c r="L107" s="17"/>
    </row>
    <row r="108" spans="1:13" ht="23.15" customHeight="1">
      <c r="A108" s="96" t="s">
        <v>26</v>
      </c>
      <c r="G108" s="17"/>
      <c r="H108" s="9"/>
      <c r="I108" s="9"/>
      <c r="J108" s="17"/>
      <c r="K108" s="17"/>
      <c r="L108" s="17"/>
    </row>
    <row r="109" spans="1:13" ht="23.15" customHeight="1">
      <c r="K109" s="110"/>
      <c r="L109" s="110">
        <v>5</v>
      </c>
    </row>
    <row r="110" spans="1:13" ht="23.15" customHeight="1">
      <c r="A110" s="184" t="s">
        <v>0</v>
      </c>
      <c r="B110" s="184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</row>
    <row r="111" spans="1:13" ht="23.15" customHeight="1">
      <c r="A111" s="184" t="s">
        <v>1</v>
      </c>
      <c r="B111" s="184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</row>
    <row r="112" spans="1:13" s="103" customFormat="1" ht="23.15" customHeight="1">
      <c r="A112" s="184" t="str">
        <f>+A58</f>
        <v>AS  AT  JUNE 30, 2026</v>
      </c>
      <c r="B112" s="184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96"/>
    </row>
    <row r="113" spans="1:13" s="103" customFormat="1" ht="23.15" customHeight="1">
      <c r="A113" s="99"/>
      <c r="B113" s="99"/>
      <c r="C113" s="99"/>
      <c r="D113" s="99"/>
      <c r="E113" s="99"/>
      <c r="F113" s="99"/>
      <c r="G113" s="99"/>
      <c r="H113" s="3"/>
      <c r="I113" s="3"/>
      <c r="J113" s="99"/>
      <c r="K113" s="99"/>
      <c r="L113" s="102"/>
      <c r="M113" s="96"/>
    </row>
    <row r="114" spans="1:13" s="103" customFormat="1" ht="23.15" customHeight="1">
      <c r="A114" s="104"/>
      <c r="B114" s="104"/>
      <c r="C114" s="104"/>
      <c r="D114" s="104"/>
      <c r="E114" s="104"/>
      <c r="F114" s="104"/>
      <c r="G114" s="185" t="s">
        <v>3</v>
      </c>
      <c r="H114" s="185"/>
      <c r="I114" s="185"/>
      <c r="J114" s="187" t="s">
        <v>4</v>
      </c>
      <c r="K114" s="187"/>
      <c r="L114" s="187"/>
      <c r="M114" s="96"/>
    </row>
    <row r="115" spans="1:13" s="103" customFormat="1" ht="23.15" customHeight="1">
      <c r="A115" s="102"/>
      <c r="B115" s="102"/>
      <c r="C115" s="102"/>
      <c r="D115" s="102"/>
      <c r="E115" s="102"/>
      <c r="F115" s="102" t="s">
        <v>5</v>
      </c>
      <c r="G115" s="4" t="s">
        <v>141</v>
      </c>
      <c r="H115" s="4" t="s">
        <v>6</v>
      </c>
      <c r="I115" s="4" t="s">
        <v>180</v>
      </c>
      <c r="J115" s="4" t="s">
        <v>141</v>
      </c>
      <c r="K115" s="4" t="s">
        <v>6</v>
      </c>
      <c r="L115" s="4" t="s">
        <v>180</v>
      </c>
      <c r="M115" s="96"/>
    </row>
    <row r="116" spans="1:13" ht="23.15" customHeight="1">
      <c r="A116" s="99"/>
      <c r="B116" s="99"/>
      <c r="C116" s="99"/>
      <c r="D116" s="99"/>
      <c r="E116" s="13"/>
      <c r="F116" s="99"/>
      <c r="G116" s="5" t="s">
        <v>7</v>
      </c>
      <c r="H116" s="5" t="s">
        <v>8</v>
      </c>
      <c r="I116" s="5" t="s">
        <v>8</v>
      </c>
      <c r="J116" s="5" t="s">
        <v>7</v>
      </c>
      <c r="K116" s="5" t="s">
        <v>8</v>
      </c>
      <c r="L116" s="5" t="s">
        <v>8</v>
      </c>
    </row>
    <row r="117" spans="1:13" ht="23.15" customHeight="1">
      <c r="A117" s="99"/>
      <c r="B117" s="99"/>
      <c r="C117" s="99"/>
      <c r="D117" s="99"/>
      <c r="E117" s="13"/>
      <c r="F117" s="99"/>
      <c r="G117" s="103"/>
      <c r="H117" s="3" t="s">
        <v>150</v>
      </c>
      <c r="I117" s="3" t="s">
        <v>150</v>
      </c>
      <c r="J117" s="103"/>
      <c r="K117" s="3" t="s">
        <v>150</v>
      </c>
      <c r="L117" s="3" t="s">
        <v>150</v>
      </c>
    </row>
    <row r="118" spans="1:13" ht="23.15" customHeight="1">
      <c r="A118" s="99"/>
      <c r="B118" s="99"/>
      <c r="C118" s="99"/>
      <c r="D118" s="99"/>
      <c r="E118" s="13"/>
      <c r="F118" s="99"/>
      <c r="G118" s="103"/>
      <c r="H118" s="99" t="s">
        <v>9</v>
      </c>
      <c r="I118" s="99" t="s">
        <v>9</v>
      </c>
      <c r="J118" s="103"/>
      <c r="K118" s="99" t="s">
        <v>9</v>
      </c>
      <c r="L118" s="99" t="s">
        <v>9</v>
      </c>
    </row>
    <row r="119" spans="1:13" ht="23.15" customHeight="1">
      <c r="A119" s="96" t="s">
        <v>46</v>
      </c>
      <c r="E119" s="15"/>
      <c r="H119" s="96"/>
      <c r="I119" s="96"/>
      <c r="J119" s="96"/>
      <c r="K119" s="96"/>
      <c r="L119" s="96"/>
    </row>
    <row r="120" spans="1:13" ht="23.15" customHeight="1">
      <c r="B120" s="96" t="s">
        <v>47</v>
      </c>
      <c r="E120" s="15"/>
      <c r="F120" s="106">
        <v>18</v>
      </c>
      <c r="J120" s="19"/>
      <c r="K120" s="19"/>
      <c r="L120" s="19"/>
    </row>
    <row r="121" spans="1:13" ht="23.15" customHeight="1">
      <c r="C121" s="96" t="s">
        <v>48</v>
      </c>
      <c r="E121" s="15"/>
      <c r="G121" s="7"/>
      <c r="J121" s="111"/>
      <c r="K121" s="111"/>
      <c r="L121" s="111"/>
    </row>
    <row r="122" spans="1:13" ht="23.15" customHeight="1">
      <c r="D122" s="96" t="s">
        <v>49</v>
      </c>
      <c r="E122" s="15"/>
      <c r="G122" s="86">
        <v>565500000</v>
      </c>
      <c r="H122" s="86">
        <v>565500000</v>
      </c>
      <c r="I122" s="86">
        <v>565500000</v>
      </c>
      <c r="J122" s="112">
        <v>565500000</v>
      </c>
      <c r="K122" s="112">
        <v>565500000</v>
      </c>
      <c r="L122" s="112">
        <v>565500000</v>
      </c>
    </row>
    <row r="123" spans="1:13" ht="23.15" customHeight="1">
      <c r="C123" s="96" t="s">
        <v>50</v>
      </c>
      <c r="G123" s="45"/>
      <c r="H123" s="47"/>
      <c r="I123" s="47"/>
      <c r="J123" s="45"/>
      <c r="K123" s="45"/>
      <c r="L123" s="45"/>
    </row>
    <row r="124" spans="1:13" ht="23.15" customHeight="1">
      <c r="D124" s="96" t="s">
        <v>51</v>
      </c>
      <c r="G124" s="48">
        <v>378000000</v>
      </c>
      <c r="H124" s="90">
        <v>378000000</v>
      </c>
      <c r="I124" s="90">
        <v>378000000</v>
      </c>
      <c r="J124" s="59">
        <v>378000000</v>
      </c>
      <c r="K124" s="59">
        <v>378000000</v>
      </c>
      <c r="L124" s="59">
        <v>378000000</v>
      </c>
    </row>
    <row r="125" spans="1:13" ht="23.15" customHeight="1">
      <c r="B125" s="96" t="s">
        <v>52</v>
      </c>
      <c r="G125" s="48">
        <v>495768000</v>
      </c>
      <c r="H125" s="59">
        <v>495768000</v>
      </c>
      <c r="I125" s="59">
        <v>495768000</v>
      </c>
      <c r="J125" s="59">
        <v>495768000</v>
      </c>
      <c r="K125" s="59">
        <v>495768000</v>
      </c>
      <c r="L125" s="59">
        <v>495768000</v>
      </c>
    </row>
    <row r="126" spans="1:13" ht="23.15" customHeight="1">
      <c r="B126" s="113" t="s">
        <v>175</v>
      </c>
      <c r="G126" s="51">
        <v>-338065.62</v>
      </c>
      <c r="H126" s="51">
        <v>0</v>
      </c>
      <c r="I126" s="51">
        <v>0</v>
      </c>
      <c r="J126" s="51">
        <v>-338065.62</v>
      </c>
      <c r="K126" s="51">
        <v>0</v>
      </c>
      <c r="L126" s="51">
        <v>0</v>
      </c>
    </row>
    <row r="127" spans="1:13" ht="23.15" customHeight="1">
      <c r="B127" s="96" t="s">
        <v>53</v>
      </c>
      <c r="G127" s="48"/>
      <c r="H127" s="39"/>
      <c r="I127" s="39"/>
      <c r="J127" s="59"/>
      <c r="K127" s="59"/>
      <c r="L127" s="59"/>
    </row>
    <row r="128" spans="1:13" ht="23.15" customHeight="1">
      <c r="C128" s="96" t="s">
        <v>54</v>
      </c>
      <c r="G128" s="48"/>
      <c r="H128" s="77"/>
      <c r="I128" s="77"/>
      <c r="J128" s="59"/>
      <c r="K128" s="59"/>
      <c r="L128" s="59"/>
    </row>
    <row r="129" spans="2:18" ht="23.15" customHeight="1">
      <c r="D129" s="96" t="s">
        <v>55</v>
      </c>
      <c r="G129" s="48">
        <v>38000000</v>
      </c>
      <c r="H129" s="39">
        <v>38000000</v>
      </c>
      <c r="I129" s="39">
        <v>38000000</v>
      </c>
      <c r="J129" s="59">
        <v>38000000</v>
      </c>
      <c r="K129" s="59">
        <v>38000000</v>
      </c>
      <c r="L129" s="59">
        <v>38000000</v>
      </c>
    </row>
    <row r="130" spans="2:18" ht="23.15" customHeight="1">
      <c r="C130" s="96" t="s">
        <v>56</v>
      </c>
      <c r="G130" s="91">
        <v>-1065343531.22</v>
      </c>
      <c r="H130" s="51">
        <v>-949924087</v>
      </c>
      <c r="I130" s="51">
        <v>-850221270.17999995</v>
      </c>
      <c r="J130" s="51">
        <v>-905124129.85000002</v>
      </c>
      <c r="K130" s="51">
        <v>-789704685.63</v>
      </c>
      <c r="L130" s="51">
        <v>-690001868.80999994</v>
      </c>
    </row>
    <row r="131" spans="2:18" ht="23.15" customHeight="1">
      <c r="B131" s="96" t="s">
        <v>57</v>
      </c>
      <c r="G131" s="52">
        <v>187611908.47</v>
      </c>
      <c r="H131" s="60">
        <v>187611908.47</v>
      </c>
      <c r="I131" s="60">
        <v>160219401.37</v>
      </c>
      <c r="J131" s="52">
        <v>27392507.100000001</v>
      </c>
      <c r="K131" s="52">
        <v>27392507.100000001</v>
      </c>
      <c r="L131" s="52">
        <v>0</v>
      </c>
    </row>
    <row r="132" spans="2:18" ht="23.15" customHeight="1">
      <c r="B132" s="96" t="s">
        <v>58</v>
      </c>
      <c r="G132" s="45">
        <f>SUM(G123:G131)</f>
        <v>33698311.629999965</v>
      </c>
      <c r="H132" s="45">
        <f t="shared" ref="H132:L132" si="6">SUM(H123:H131)</f>
        <v>149455821.47</v>
      </c>
      <c r="I132" s="45">
        <f t="shared" si="6"/>
        <v>221766131.19000006</v>
      </c>
      <c r="J132" s="45">
        <f t="shared" si="6"/>
        <v>33698311.629999973</v>
      </c>
      <c r="K132" s="45">
        <f t="shared" si="6"/>
        <v>149455821.47</v>
      </c>
      <c r="L132" s="45">
        <f t="shared" si="6"/>
        <v>221766131.19000006</v>
      </c>
    </row>
    <row r="133" spans="2:18" ht="23.15" customHeight="1">
      <c r="B133" s="96" t="s">
        <v>59</v>
      </c>
      <c r="G133" s="52">
        <v>-2697878.27</v>
      </c>
      <c r="H133" s="114">
        <v>-2779879.18</v>
      </c>
      <c r="I133" s="114">
        <v>-2627199.7799999998</v>
      </c>
      <c r="J133" s="70">
        <v>0</v>
      </c>
      <c r="K133" s="70">
        <v>0</v>
      </c>
      <c r="L133" s="70">
        <v>0</v>
      </c>
    </row>
    <row r="134" spans="2:18" ht="23.15" customHeight="1">
      <c r="D134" s="96" t="s">
        <v>60</v>
      </c>
      <c r="G134" s="45">
        <f>+G132+G133</f>
        <v>31000433.359999966</v>
      </c>
      <c r="H134" s="45">
        <f t="shared" ref="H134" si="7">+H132+H133</f>
        <v>146675942.28999999</v>
      </c>
      <c r="I134" s="45">
        <f t="shared" ref="I134:L134" si="8">+I132+I133</f>
        <v>219138931.41000006</v>
      </c>
      <c r="J134" s="45">
        <f t="shared" si="8"/>
        <v>33698311.629999973</v>
      </c>
      <c r="K134" s="45">
        <f t="shared" si="8"/>
        <v>149455821.47</v>
      </c>
      <c r="L134" s="45">
        <f t="shared" si="8"/>
        <v>221766131.19000006</v>
      </c>
    </row>
    <row r="135" spans="2:18" ht="23.15" customHeight="1" thickBot="1">
      <c r="E135" s="96" t="s">
        <v>61</v>
      </c>
      <c r="G135" s="46">
        <f t="shared" ref="G135:L135" si="9">+G134+G84</f>
        <v>424420563.42999995</v>
      </c>
      <c r="H135" s="46">
        <f t="shared" si="9"/>
        <v>590341718.81999993</v>
      </c>
      <c r="I135" s="46">
        <f t="shared" si="9"/>
        <v>617085824.16000009</v>
      </c>
      <c r="J135" s="46">
        <f t="shared" si="9"/>
        <v>262690462.66999999</v>
      </c>
      <c r="K135" s="46">
        <f t="shared" si="9"/>
        <v>257800376.22000003</v>
      </c>
      <c r="L135" s="46">
        <f t="shared" si="9"/>
        <v>389305479.0200001</v>
      </c>
      <c r="M135" s="111">
        <f t="shared" ref="M135:R135" si="10">+G135-G28</f>
        <v>0</v>
      </c>
      <c r="N135" s="111">
        <f t="shared" si="10"/>
        <v>0</v>
      </c>
      <c r="O135" s="111">
        <f t="shared" si="10"/>
        <v>0</v>
      </c>
      <c r="P135" s="111">
        <f t="shared" si="10"/>
        <v>0</v>
      </c>
      <c r="Q135" s="111">
        <f t="shared" si="10"/>
        <v>0</v>
      </c>
      <c r="R135" s="111">
        <f t="shared" si="10"/>
        <v>0</v>
      </c>
    </row>
    <row r="136" spans="2:18" ht="23.15" customHeight="1" thickTop="1">
      <c r="G136" s="40"/>
      <c r="H136" s="40"/>
      <c r="I136" s="40"/>
      <c r="J136" s="45"/>
      <c r="K136" s="45"/>
      <c r="L136" s="45"/>
    </row>
    <row r="137" spans="2:18" ht="23.15" customHeight="1">
      <c r="G137" s="40"/>
      <c r="H137" s="40"/>
      <c r="I137" s="40"/>
      <c r="J137" s="44"/>
      <c r="K137" s="44"/>
      <c r="L137" s="44"/>
    </row>
    <row r="138" spans="2:18" ht="23.15" customHeight="1">
      <c r="G138" s="7"/>
      <c r="H138" s="7"/>
      <c r="I138" s="7"/>
      <c r="J138" s="7"/>
      <c r="K138" s="7"/>
      <c r="L138" s="7"/>
    </row>
    <row r="139" spans="2:18" ht="23.15" customHeight="1">
      <c r="G139" s="7"/>
      <c r="H139" s="7"/>
      <c r="I139" s="7"/>
      <c r="J139" s="7"/>
      <c r="K139" s="7"/>
      <c r="L139" s="7"/>
    </row>
    <row r="140" spans="2:18" ht="23.15" customHeight="1">
      <c r="G140" s="7"/>
      <c r="H140" s="7"/>
      <c r="I140" s="7"/>
      <c r="J140" s="17"/>
      <c r="K140" s="17"/>
      <c r="L140" s="17"/>
    </row>
    <row r="141" spans="2:18" ht="23.15" customHeight="1">
      <c r="G141" s="115"/>
      <c r="J141" s="17"/>
      <c r="K141" s="17"/>
      <c r="L141" s="17"/>
    </row>
    <row r="142" spans="2:18" ht="23.15" customHeight="1">
      <c r="G142" s="115"/>
      <c r="J142" s="17"/>
      <c r="K142" s="17"/>
      <c r="L142" s="17"/>
    </row>
    <row r="143" spans="2:18" ht="23.15" customHeight="1">
      <c r="G143" s="115"/>
      <c r="J143" s="17"/>
      <c r="K143" s="17"/>
      <c r="L143" s="17"/>
    </row>
    <row r="144" spans="2:18" ht="23.15" customHeight="1">
      <c r="G144" s="115"/>
      <c r="J144" s="17"/>
      <c r="K144" s="17"/>
      <c r="L144" s="17"/>
    </row>
    <row r="145" spans="7:12" ht="23.15" customHeight="1">
      <c r="G145" s="115"/>
      <c r="J145" s="17"/>
      <c r="K145" s="17"/>
      <c r="L145" s="17"/>
    </row>
    <row r="146" spans="7:12" ht="23.15" customHeight="1">
      <c r="G146" s="115"/>
      <c r="J146" s="17"/>
      <c r="K146" s="17"/>
      <c r="L146" s="17"/>
    </row>
    <row r="147" spans="7:12" ht="23.15" customHeight="1">
      <c r="G147" s="115"/>
      <c r="J147" s="17"/>
      <c r="K147" s="17"/>
      <c r="L147" s="17"/>
    </row>
    <row r="148" spans="7:12" ht="23.15" customHeight="1">
      <c r="G148" s="115"/>
      <c r="J148" s="17"/>
      <c r="K148" s="17"/>
      <c r="L148" s="17"/>
    </row>
    <row r="149" spans="7:12" ht="23.15" customHeight="1">
      <c r="G149" s="115"/>
      <c r="J149" s="17"/>
      <c r="K149" s="17"/>
      <c r="L149" s="17"/>
    </row>
    <row r="150" spans="7:12" ht="23.15" customHeight="1">
      <c r="G150" s="115"/>
      <c r="J150" s="17"/>
      <c r="K150" s="17"/>
      <c r="L150" s="17"/>
    </row>
    <row r="151" spans="7:12" ht="23.15" customHeight="1">
      <c r="G151" s="115"/>
      <c r="J151" s="17"/>
      <c r="K151" s="17"/>
      <c r="L151" s="17"/>
    </row>
    <row r="152" spans="7:12" ht="23.15" customHeight="1">
      <c r="G152" s="115"/>
      <c r="J152" s="17"/>
      <c r="K152" s="17"/>
      <c r="L152" s="17"/>
    </row>
    <row r="153" spans="7:12" ht="23.15" customHeight="1">
      <c r="G153" s="115"/>
      <c r="J153" s="17"/>
      <c r="K153" s="17"/>
      <c r="L153" s="17"/>
    </row>
    <row r="154" spans="7:12" ht="23.15" customHeight="1">
      <c r="G154" s="115"/>
      <c r="J154" s="17"/>
      <c r="K154" s="17"/>
      <c r="L154" s="17"/>
    </row>
    <row r="155" spans="7:12" ht="23.15" customHeight="1">
      <c r="G155" s="115"/>
      <c r="J155" s="17"/>
      <c r="K155" s="17"/>
      <c r="L155" s="17"/>
    </row>
    <row r="156" spans="7:12" ht="23.15" customHeight="1">
      <c r="G156" s="115"/>
      <c r="J156" s="17"/>
      <c r="K156" s="17"/>
      <c r="L156" s="17"/>
    </row>
    <row r="157" spans="7:12" ht="23.15" customHeight="1">
      <c r="G157" s="115"/>
      <c r="J157" s="17"/>
      <c r="K157" s="17"/>
      <c r="L157" s="17"/>
    </row>
    <row r="158" spans="7:12" ht="23.15" customHeight="1">
      <c r="G158" s="115"/>
      <c r="J158" s="17"/>
      <c r="K158" s="17"/>
      <c r="L158" s="17"/>
    </row>
    <row r="159" spans="7:12" ht="23.15" customHeight="1">
      <c r="G159" s="115"/>
      <c r="J159" s="17"/>
      <c r="K159" s="17"/>
      <c r="L159" s="17"/>
    </row>
    <row r="160" spans="7:12" ht="23.15" customHeight="1">
      <c r="G160" s="115"/>
      <c r="J160" s="17"/>
      <c r="K160" s="17"/>
      <c r="L160" s="17"/>
    </row>
    <row r="161" spans="1:12" ht="23.15" customHeight="1">
      <c r="G161" s="115"/>
      <c r="J161" s="17"/>
      <c r="K161" s="17"/>
      <c r="L161" s="17"/>
    </row>
    <row r="162" spans="1:12" ht="23.15" customHeight="1">
      <c r="A162" s="96" t="s">
        <v>26</v>
      </c>
      <c r="G162" s="115"/>
      <c r="J162" s="17"/>
      <c r="K162" s="17"/>
      <c r="L162" s="17"/>
    </row>
    <row r="163" spans="1:12" ht="23.15" customHeight="1">
      <c r="G163" s="115"/>
      <c r="J163" s="17"/>
      <c r="K163" s="17"/>
      <c r="L163" s="17"/>
    </row>
    <row r="164" spans="1:12" ht="23.15" customHeight="1">
      <c r="G164" s="115"/>
      <c r="J164" s="17"/>
      <c r="K164" s="17"/>
      <c r="L164" s="17"/>
    </row>
    <row r="165" spans="1:12" ht="23.15" customHeight="1">
      <c r="G165" s="115"/>
      <c r="J165" s="17"/>
      <c r="K165" s="17"/>
      <c r="L165" s="17"/>
    </row>
    <row r="166" spans="1:12" ht="23.15" customHeight="1">
      <c r="G166" s="115"/>
      <c r="J166" s="17"/>
      <c r="K166" s="17"/>
      <c r="L166" s="17"/>
    </row>
    <row r="167" spans="1:12" ht="23.15" customHeight="1">
      <c r="G167" s="115"/>
      <c r="J167" s="17"/>
      <c r="K167" s="17"/>
      <c r="L167" s="17"/>
    </row>
    <row r="168" spans="1:12" ht="23.15" customHeight="1">
      <c r="G168" s="115"/>
      <c r="J168" s="17"/>
      <c r="K168" s="17"/>
      <c r="L168" s="17"/>
    </row>
    <row r="169" spans="1:12" ht="23.15" customHeight="1">
      <c r="G169" s="115"/>
      <c r="J169" s="17"/>
      <c r="K169" s="17"/>
      <c r="L169" s="17"/>
    </row>
    <row r="170" spans="1:12" ht="23.15" customHeight="1">
      <c r="G170" s="115"/>
      <c r="J170" s="17"/>
      <c r="K170" s="17"/>
      <c r="L170" s="17"/>
    </row>
    <row r="171" spans="1:12" ht="23.15" customHeight="1">
      <c r="G171" s="115"/>
      <c r="J171" s="17"/>
      <c r="K171" s="17"/>
      <c r="L171" s="17"/>
    </row>
    <row r="172" spans="1:12" ht="23.15" customHeight="1">
      <c r="G172" s="115"/>
      <c r="J172" s="17"/>
      <c r="K172" s="17"/>
      <c r="L172" s="17"/>
    </row>
    <row r="173" spans="1:12" ht="23.15" customHeight="1">
      <c r="G173" s="115"/>
      <c r="J173" s="17"/>
      <c r="K173" s="17"/>
      <c r="L173" s="17"/>
    </row>
    <row r="174" spans="1:12" ht="23.15" customHeight="1">
      <c r="G174" s="115"/>
      <c r="J174" s="17"/>
      <c r="K174" s="17"/>
      <c r="L174" s="17"/>
    </row>
    <row r="175" spans="1:12" ht="23.15" customHeight="1">
      <c r="G175" s="115"/>
      <c r="J175" s="17"/>
      <c r="K175" s="17"/>
      <c r="L175" s="17"/>
    </row>
    <row r="176" spans="1:12" ht="23.15" customHeight="1">
      <c r="G176" s="115"/>
      <c r="J176" s="17"/>
      <c r="K176" s="17"/>
      <c r="L176" s="17"/>
    </row>
    <row r="177" spans="6:12" ht="23.15" customHeight="1">
      <c r="G177" s="115"/>
      <c r="J177" s="17"/>
      <c r="K177" s="17"/>
      <c r="L177" s="17"/>
    </row>
    <row r="178" spans="6:12" ht="23.15" customHeight="1">
      <c r="G178" s="115"/>
      <c r="J178" s="17"/>
      <c r="K178" s="17"/>
      <c r="L178" s="17"/>
    </row>
    <row r="179" spans="6:12" ht="23.15" customHeight="1">
      <c r="G179" s="115"/>
      <c r="J179" s="17"/>
      <c r="K179" s="17"/>
      <c r="L179" s="17"/>
    </row>
    <row r="180" spans="6:12" ht="23.15" customHeight="1">
      <c r="G180" s="115"/>
      <c r="J180" s="17"/>
      <c r="K180" s="17"/>
      <c r="L180" s="17"/>
    </row>
    <row r="181" spans="6:12" ht="23.15" customHeight="1">
      <c r="G181" s="115"/>
      <c r="J181" s="17"/>
      <c r="K181" s="17"/>
      <c r="L181" s="17"/>
    </row>
    <row r="182" spans="6:12" ht="23.15" customHeight="1">
      <c r="G182" s="115"/>
      <c r="J182" s="17"/>
      <c r="K182" s="17"/>
      <c r="L182" s="17"/>
    </row>
    <row r="183" spans="6:12" ht="23.15" customHeight="1">
      <c r="G183" s="115"/>
      <c r="J183" s="17"/>
      <c r="K183" s="17"/>
      <c r="L183" s="17"/>
    </row>
    <row r="184" spans="6:12" ht="23.15" customHeight="1">
      <c r="G184" s="115"/>
      <c r="J184" s="17"/>
      <c r="K184" s="17"/>
      <c r="L184" s="17"/>
    </row>
    <row r="185" spans="6:12" ht="23.15" customHeight="1">
      <c r="G185" s="115"/>
      <c r="J185" s="17"/>
      <c r="K185" s="17"/>
      <c r="L185" s="17"/>
    </row>
    <row r="186" spans="6:12" ht="23.15" customHeight="1">
      <c r="G186" s="115"/>
      <c r="J186" s="17"/>
      <c r="K186" s="17"/>
      <c r="L186" s="17"/>
    </row>
    <row r="187" spans="6:12" ht="23.15" customHeight="1">
      <c r="G187" s="115"/>
      <c r="J187" s="17"/>
      <c r="K187" s="17"/>
      <c r="L187" s="17"/>
    </row>
    <row r="188" spans="6:12" ht="23.15" customHeight="1">
      <c r="G188" s="115"/>
      <c r="J188" s="17"/>
      <c r="K188" s="17"/>
      <c r="L188" s="17"/>
    </row>
    <row r="189" spans="6:12" ht="23.15" customHeight="1">
      <c r="G189" s="115"/>
      <c r="J189" s="17"/>
      <c r="K189" s="17"/>
      <c r="L189" s="17"/>
    </row>
    <row r="190" spans="6:12" ht="23.15" customHeight="1">
      <c r="G190" s="115"/>
      <c r="J190" s="17"/>
      <c r="K190" s="17"/>
      <c r="L190" s="17"/>
    </row>
    <row r="191" spans="6:12" ht="23.15" customHeight="1">
      <c r="G191" s="115"/>
      <c r="J191" s="17"/>
      <c r="K191" s="17"/>
      <c r="L191" s="17"/>
    </row>
    <row r="192" spans="6:12" ht="23.15" customHeight="1">
      <c r="F192" s="96"/>
      <c r="G192" s="96"/>
      <c r="H192" s="11"/>
      <c r="I192" s="11"/>
      <c r="J192" s="96"/>
      <c r="K192" s="96"/>
      <c r="L192" s="96"/>
    </row>
    <row r="193" spans="7:12" ht="23.15" customHeight="1">
      <c r="G193" s="116"/>
      <c r="H193" s="116"/>
      <c r="I193" s="116"/>
      <c r="J193" s="116"/>
      <c r="K193" s="116"/>
      <c r="L193" s="116"/>
    </row>
  </sheetData>
  <mergeCells count="17">
    <mergeCell ref="A110:L110"/>
    <mergeCell ref="A111:L111"/>
    <mergeCell ref="A112:L112"/>
    <mergeCell ref="G114:I114"/>
    <mergeCell ref="J114:L114"/>
    <mergeCell ref="A65:E65"/>
    <mergeCell ref="A11:E11"/>
    <mergeCell ref="A2:L2"/>
    <mergeCell ref="A3:L3"/>
    <mergeCell ref="A4:L4"/>
    <mergeCell ref="G6:I6"/>
    <mergeCell ref="J6:L6"/>
    <mergeCell ref="G60:I60"/>
    <mergeCell ref="J60:L60"/>
    <mergeCell ref="A56:L56"/>
    <mergeCell ref="A57:L57"/>
    <mergeCell ref="A58:L58"/>
  </mergeCells>
  <printOptions horizontalCentered="1"/>
  <pageMargins left="0.44" right="0.23622047244094491" top="0.6692913385826772" bottom="0.39370078740157483" header="0.31496062992125984" footer="0.31496062992125984"/>
  <pageSetup paperSize="9" scale="60" fitToHeight="0" orientation="portrait" r:id="rId1"/>
  <ignoredErrors>
    <ignoredError sqref="H13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FEC2E-D124-4095-BBD5-3979FFFC1929}">
  <sheetPr>
    <pageSetUpPr fitToPage="1"/>
  </sheetPr>
  <dimension ref="A1:K54"/>
  <sheetViews>
    <sheetView view="pageBreakPreview" topLeftCell="A7" zoomScale="85" zoomScaleNormal="80" zoomScaleSheetLayoutView="85" workbookViewId="0">
      <pane xSplit="4" ySplit="1" topLeftCell="E41" activePane="bottomRight" state="frozen"/>
      <selection activeCell="H9" sqref="H9"/>
      <selection pane="topRight" activeCell="H9" sqref="H9"/>
      <selection pane="bottomLeft" activeCell="H9" sqref="H9"/>
      <selection pane="bottomRight" activeCell="H9" sqref="H9"/>
    </sheetView>
  </sheetViews>
  <sheetFormatPr defaultColWidth="7.54296875" defaultRowHeight="23.15" customHeight="1"/>
  <cols>
    <col min="1" max="1" width="3" style="96" customWidth="1"/>
    <col min="2" max="2" width="2.54296875" style="96" customWidth="1"/>
    <col min="3" max="3" width="3.54296875" style="96" customWidth="1"/>
    <col min="4" max="4" width="38.453125" style="96" customWidth="1"/>
    <col min="5" max="5" width="9.54296875" style="97" customWidth="1"/>
    <col min="6" max="6" width="14.6328125" style="7" bestFit="1" customWidth="1"/>
    <col min="7" max="7" width="15.6328125" style="7" bestFit="1" customWidth="1"/>
    <col min="8" max="8" width="15.6328125" style="96" bestFit="1" customWidth="1"/>
    <col min="9" max="9" width="14.6328125" style="96" bestFit="1" customWidth="1"/>
    <col min="10" max="10" width="12.1796875" style="96" bestFit="1" customWidth="1"/>
    <col min="11" max="11" width="4.1796875" style="96" bestFit="1" customWidth="1"/>
    <col min="12" max="16384" width="7.54296875" style="96"/>
  </cols>
  <sheetData>
    <row r="1" spans="1:11" ht="23.15" customHeight="1">
      <c r="I1" s="96">
        <v>6</v>
      </c>
    </row>
    <row r="2" spans="1:11" ht="23.1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</row>
    <row r="3" spans="1:11" ht="23.15" customHeight="1">
      <c r="A3" s="184" t="s">
        <v>62</v>
      </c>
      <c r="B3" s="184"/>
      <c r="C3" s="184"/>
      <c r="D3" s="184"/>
      <c r="E3" s="184"/>
      <c r="F3" s="184"/>
      <c r="G3" s="184"/>
      <c r="H3" s="184"/>
      <c r="I3" s="184"/>
    </row>
    <row r="4" spans="1:11" ht="23.15" customHeight="1">
      <c r="A4" s="184" t="s">
        <v>142</v>
      </c>
      <c r="B4" s="184"/>
      <c r="C4" s="184"/>
      <c r="D4" s="184"/>
      <c r="E4" s="184"/>
      <c r="F4" s="184"/>
      <c r="G4" s="184"/>
      <c r="H4" s="184"/>
      <c r="I4" s="184"/>
    </row>
    <row r="5" spans="1:11" ht="23.15" customHeight="1">
      <c r="A5" s="103"/>
      <c r="B5" s="117"/>
      <c r="C5" s="117"/>
      <c r="D5" s="117"/>
      <c r="E5" s="117"/>
      <c r="F5" s="21"/>
      <c r="G5" s="21"/>
      <c r="H5" s="190" t="s">
        <v>2</v>
      </c>
      <c r="I5" s="190"/>
    </row>
    <row r="6" spans="1:11" ht="23.15" customHeight="1">
      <c r="A6" s="119"/>
      <c r="B6" s="119"/>
      <c r="C6" s="119"/>
      <c r="D6" s="119"/>
      <c r="E6" s="119"/>
      <c r="F6" s="185" t="s">
        <v>3</v>
      </c>
      <c r="G6" s="185"/>
      <c r="H6" s="187" t="s">
        <v>4</v>
      </c>
      <c r="I6" s="187"/>
    </row>
    <row r="7" spans="1:11" ht="23.15" customHeight="1">
      <c r="A7" s="120"/>
      <c r="B7" s="120"/>
      <c r="C7" s="120"/>
      <c r="D7" s="120"/>
      <c r="E7" s="121" t="s">
        <v>5</v>
      </c>
      <c r="F7" s="120">
        <v>2026</v>
      </c>
      <c r="G7" s="120">
        <v>2025</v>
      </c>
      <c r="H7" s="120">
        <v>2026</v>
      </c>
      <c r="I7" s="120">
        <v>2025</v>
      </c>
    </row>
    <row r="8" spans="1:11" ht="23.15" customHeight="1">
      <c r="A8" s="117"/>
      <c r="B8" s="117"/>
      <c r="C8" s="117"/>
      <c r="D8" s="117"/>
      <c r="E8" s="122"/>
      <c r="F8" s="117"/>
      <c r="G8" s="117" t="s">
        <v>150</v>
      </c>
      <c r="H8" s="99"/>
      <c r="I8" s="117" t="s">
        <v>150</v>
      </c>
    </row>
    <row r="9" spans="1:11" ht="23.25" customHeight="1">
      <c r="A9" s="117"/>
      <c r="B9" s="117"/>
      <c r="C9" s="117"/>
      <c r="D9" s="117"/>
      <c r="E9" s="99"/>
      <c r="F9" s="123"/>
      <c r="G9" s="124" t="s">
        <v>9</v>
      </c>
      <c r="H9" s="123"/>
      <c r="I9" s="124" t="s">
        <v>9</v>
      </c>
    </row>
    <row r="10" spans="1:11" ht="23.25" customHeight="1">
      <c r="A10" s="117"/>
      <c r="B10" s="117"/>
      <c r="C10" s="117"/>
      <c r="D10" s="117"/>
      <c r="E10" s="99"/>
      <c r="F10" s="123"/>
      <c r="G10" s="124"/>
      <c r="H10" s="123"/>
      <c r="I10" s="124"/>
    </row>
    <row r="11" spans="1:11" ht="23.15" customHeight="1">
      <c r="A11" s="96" t="s">
        <v>63</v>
      </c>
      <c r="D11" s="125"/>
      <c r="F11" s="91">
        <v>14310546.5</v>
      </c>
      <c r="G11" s="51">
        <v>143351748.37</v>
      </c>
      <c r="H11" s="51">
        <v>0</v>
      </c>
      <c r="I11" s="51">
        <v>0</v>
      </c>
    </row>
    <row r="12" spans="1:11" ht="23.15" customHeight="1">
      <c r="A12" s="96" t="s">
        <v>64</v>
      </c>
      <c r="D12" s="125"/>
      <c r="F12" s="91">
        <v>0</v>
      </c>
      <c r="G12" s="51">
        <v>0</v>
      </c>
      <c r="H12" s="51">
        <v>5427569.6000000015</v>
      </c>
      <c r="I12" s="51">
        <v>5452850.620000001</v>
      </c>
    </row>
    <row r="13" spans="1:11" ht="23.15" customHeight="1">
      <c r="B13" s="96" t="s">
        <v>65</v>
      </c>
      <c r="F13" s="41">
        <f>SUM(F11:F12)</f>
        <v>14310546.5</v>
      </c>
      <c r="G13" s="41">
        <f>SUM(G11:G12)</f>
        <v>143351748.37</v>
      </c>
      <c r="H13" s="41">
        <f>SUM(H11:H12)</f>
        <v>5427569.6000000015</v>
      </c>
      <c r="I13" s="41">
        <f>SUM(I11:I12)</f>
        <v>5452850.620000001</v>
      </c>
    </row>
    <row r="14" spans="1:11" ht="23.15" customHeight="1">
      <c r="A14" s="96" t="s">
        <v>66</v>
      </c>
      <c r="E14" s="96"/>
      <c r="F14" s="91">
        <v>-65125849.43</v>
      </c>
      <c r="G14" s="51">
        <v>-144620218.82000002</v>
      </c>
      <c r="H14" s="51">
        <v>0</v>
      </c>
      <c r="I14" s="51">
        <v>0</v>
      </c>
      <c r="K14" s="20"/>
    </row>
    <row r="15" spans="1:11" ht="23.15" customHeight="1">
      <c r="A15" s="96" t="s">
        <v>67</v>
      </c>
      <c r="E15" s="96"/>
      <c r="F15" s="91">
        <v>0</v>
      </c>
      <c r="G15" s="51">
        <v>0</v>
      </c>
      <c r="H15" s="51">
        <v>-7420471.5599999996</v>
      </c>
      <c r="I15" s="51">
        <v>-7678479.4700000016</v>
      </c>
      <c r="K15" s="20"/>
    </row>
    <row r="16" spans="1:11" ht="23.15" customHeight="1">
      <c r="B16" s="126" t="s">
        <v>65</v>
      </c>
      <c r="F16" s="87">
        <f>SUM(F14:F15)</f>
        <v>-65125849.43</v>
      </c>
      <c r="G16" s="87">
        <f t="shared" ref="G16:I16" si="0">SUM(G14:G15)</f>
        <v>-144620218.82000002</v>
      </c>
      <c r="H16" s="87">
        <f t="shared" si="0"/>
        <v>-7420471.5599999996</v>
      </c>
      <c r="I16" s="87">
        <f t="shared" si="0"/>
        <v>-7678479.4700000016</v>
      </c>
    </row>
    <row r="17" spans="1:11" ht="23.15" customHeight="1">
      <c r="A17" s="96" t="s">
        <v>68</v>
      </c>
      <c r="C17" s="126"/>
      <c r="F17" s="54">
        <f>F16+F13</f>
        <v>-50815302.93</v>
      </c>
      <c r="G17" s="54">
        <f t="shared" ref="G17:I17" si="1">G16+G13</f>
        <v>-1268470.4500000179</v>
      </c>
      <c r="H17" s="54">
        <f t="shared" si="1"/>
        <v>-1992901.9599999981</v>
      </c>
      <c r="I17" s="54">
        <f t="shared" si="1"/>
        <v>-2225628.8500000006</v>
      </c>
    </row>
    <row r="18" spans="1:11" ht="23.15" customHeight="1">
      <c r="A18" s="96" t="s">
        <v>69</v>
      </c>
      <c r="D18" s="125"/>
      <c r="F18" s="91">
        <v>1863553.6900000004</v>
      </c>
      <c r="G18" s="51">
        <v>1131817.1400000001</v>
      </c>
      <c r="H18" s="51">
        <v>3154505</v>
      </c>
      <c r="I18" s="51">
        <v>3150000</v>
      </c>
    </row>
    <row r="19" spans="1:11" ht="23.15" customHeight="1">
      <c r="A19" s="126" t="s">
        <v>70</v>
      </c>
      <c r="E19" s="7"/>
      <c r="F19" s="91">
        <v>-13617611.33</v>
      </c>
      <c r="G19" s="51">
        <v>-11587874.190000005</v>
      </c>
      <c r="H19" s="51">
        <v>-2738225.86</v>
      </c>
      <c r="I19" s="51">
        <v>-4598346.28</v>
      </c>
      <c r="K19" s="20"/>
    </row>
    <row r="20" spans="1:11" ht="23.15" customHeight="1">
      <c r="A20" s="126" t="s">
        <v>71</v>
      </c>
      <c r="E20" s="7"/>
      <c r="F20" s="88">
        <f>SUM(F17:F19)</f>
        <v>-62569360.57</v>
      </c>
      <c r="G20" s="88">
        <f t="shared" ref="G20:I20" si="2">SUM(G17:G19)</f>
        <v>-11724527.500000022</v>
      </c>
      <c r="H20" s="88">
        <f t="shared" si="2"/>
        <v>-1576622.819999998</v>
      </c>
      <c r="I20" s="88">
        <f t="shared" si="2"/>
        <v>-3673975.1300000008</v>
      </c>
      <c r="K20" s="20"/>
    </row>
    <row r="21" spans="1:11" ht="23.15" customHeight="1">
      <c r="A21" s="126" t="s">
        <v>72</v>
      </c>
      <c r="E21" s="7"/>
      <c r="F21" s="92">
        <v>47275.099999999969</v>
      </c>
      <c r="G21" s="92">
        <v>165738.54</v>
      </c>
      <c r="H21" s="92">
        <v>378.37</v>
      </c>
      <c r="I21" s="92">
        <v>166005.46999999997</v>
      </c>
      <c r="K21" s="20"/>
    </row>
    <row r="22" spans="1:11" ht="23.15" customHeight="1">
      <c r="A22" s="127" t="s">
        <v>113</v>
      </c>
      <c r="E22" s="7"/>
      <c r="F22" s="62">
        <v>1703311.8099999996</v>
      </c>
      <c r="G22" s="92">
        <v>69551.44</v>
      </c>
      <c r="H22" s="62">
        <v>30488</v>
      </c>
      <c r="I22" s="92">
        <v>372.83</v>
      </c>
      <c r="J22" s="126"/>
      <c r="K22" s="20"/>
    </row>
    <row r="23" spans="1:11" ht="23.15" customHeight="1">
      <c r="A23" s="96" t="s">
        <v>174</v>
      </c>
      <c r="E23" s="7"/>
      <c r="F23" s="62">
        <v>-4325162.99</v>
      </c>
      <c r="G23" s="92">
        <v>2237700.9899999998</v>
      </c>
      <c r="H23" s="92">
        <v>109029068.81999999</v>
      </c>
      <c r="I23" s="62">
        <v>-574416.61999999988</v>
      </c>
      <c r="K23" s="20"/>
    </row>
    <row r="24" spans="1:11" ht="23.15" customHeight="1">
      <c r="A24" s="126" t="s">
        <v>151</v>
      </c>
      <c r="F24" s="62">
        <v>0</v>
      </c>
      <c r="G24" s="62">
        <v>-9795901.4399999995</v>
      </c>
      <c r="H24" s="62">
        <v>0</v>
      </c>
      <c r="I24" s="51">
        <v>0</v>
      </c>
      <c r="K24" s="20"/>
    </row>
    <row r="25" spans="1:11" ht="23.15" customHeight="1">
      <c r="A25" s="96" t="s">
        <v>73</v>
      </c>
      <c r="C25" s="126"/>
      <c r="F25" s="91">
        <v>0</v>
      </c>
      <c r="G25" s="91">
        <v>0</v>
      </c>
      <c r="H25" s="91">
        <v>-175216442.87536559</v>
      </c>
      <c r="I25" s="91">
        <v>-17215386.603220761</v>
      </c>
    </row>
    <row r="26" spans="1:11" ht="23.15" customHeight="1">
      <c r="A26" s="96" t="s">
        <v>160</v>
      </c>
      <c r="F26" s="78">
        <f>SUM(F20:F25)</f>
        <v>-65143936.649999999</v>
      </c>
      <c r="G26" s="78">
        <f t="shared" ref="G26:I26" si="3">SUM(G20:G25)</f>
        <v>-19047437.970000021</v>
      </c>
      <c r="H26" s="78">
        <f t="shared" si="3"/>
        <v>-67733130.505365595</v>
      </c>
      <c r="I26" s="78">
        <f t="shared" si="3"/>
        <v>-21297400.053220764</v>
      </c>
    </row>
    <row r="27" spans="1:11" ht="23.15" customHeight="1">
      <c r="A27" s="126" t="s">
        <v>74</v>
      </c>
      <c r="F27" s="52">
        <v>-3665574.59</v>
      </c>
      <c r="G27" s="52">
        <v>-3756123.4899999988</v>
      </c>
      <c r="H27" s="52">
        <v>-910011.64</v>
      </c>
      <c r="I27" s="52">
        <v>-1025558.28</v>
      </c>
    </row>
    <row r="28" spans="1:11" ht="23.15" customHeight="1">
      <c r="A28" s="126" t="s">
        <v>161</v>
      </c>
      <c r="F28" s="12">
        <f>SUM(F26:F27)</f>
        <v>-68809511.239999995</v>
      </c>
      <c r="G28" s="12">
        <f t="shared" ref="G28:I28" si="4">SUM(G26:G27)</f>
        <v>-22803561.46000002</v>
      </c>
      <c r="H28" s="12">
        <f t="shared" si="4"/>
        <v>-68643142.145365596</v>
      </c>
      <c r="I28" s="12">
        <f t="shared" si="4"/>
        <v>-22322958.333220765</v>
      </c>
    </row>
    <row r="29" spans="1:11" ht="23.15" customHeight="1">
      <c r="A29" s="96" t="s">
        <v>75</v>
      </c>
      <c r="F29" s="62">
        <v>-4663.75</v>
      </c>
      <c r="G29" s="62">
        <v>854894.7</v>
      </c>
      <c r="H29" s="62">
        <v>0</v>
      </c>
      <c r="I29" s="51">
        <v>420044.40000000014</v>
      </c>
    </row>
    <row r="30" spans="1:11" ht="23.15" customHeight="1">
      <c r="A30" s="126" t="s">
        <v>76</v>
      </c>
      <c r="F30" s="78">
        <f>SUM(F28:F29)</f>
        <v>-68814174.989999995</v>
      </c>
      <c r="G30" s="78">
        <f t="shared" ref="G30:I30" si="5">SUM(G28:G29)</f>
        <v>-21948666.76000002</v>
      </c>
      <c r="H30" s="78">
        <f>SUM(H28:H29)</f>
        <v>-68643142.145365596</v>
      </c>
      <c r="I30" s="78">
        <f t="shared" si="5"/>
        <v>-21902913.933220766</v>
      </c>
    </row>
    <row r="31" spans="1:11" ht="23.15" customHeight="1">
      <c r="A31" s="96" t="s">
        <v>77</v>
      </c>
      <c r="E31" s="106"/>
      <c r="F31" s="55"/>
      <c r="G31" s="55"/>
      <c r="H31" s="56"/>
      <c r="I31" s="53"/>
    </row>
    <row r="32" spans="1:11" ht="23.15" customHeight="1">
      <c r="A32" s="96" t="s">
        <v>184</v>
      </c>
      <c r="E32" s="106"/>
      <c r="F32" s="55"/>
      <c r="G32" s="55"/>
      <c r="H32" s="56"/>
      <c r="I32" s="53"/>
    </row>
    <row r="33" spans="1:10" ht="23.15" customHeight="1">
      <c r="B33" s="96" t="s">
        <v>156</v>
      </c>
      <c r="E33" s="106"/>
      <c r="F33" s="55">
        <v>0</v>
      </c>
      <c r="G33" s="55">
        <v>27461160</v>
      </c>
      <c r="H33" s="56">
        <v>0</v>
      </c>
      <c r="I33" s="53">
        <v>0</v>
      </c>
    </row>
    <row r="34" spans="1:10" ht="23.15" customHeight="1">
      <c r="B34" s="96" t="s">
        <v>154</v>
      </c>
      <c r="E34" s="106"/>
      <c r="F34" s="91">
        <v>0</v>
      </c>
      <c r="G34" s="91">
        <v>0</v>
      </c>
      <c r="H34" s="91">
        <v>0</v>
      </c>
      <c r="I34" s="93">
        <v>27392507.100000001</v>
      </c>
    </row>
    <row r="35" spans="1:10" ht="23.15" customHeight="1" thickBot="1">
      <c r="A35" s="96" t="s">
        <v>162</v>
      </c>
      <c r="F35" s="49">
        <f>SUM(F30:F34)</f>
        <v>-68814174.989999995</v>
      </c>
      <c r="G35" s="49">
        <f>SUM(G30:G34)</f>
        <v>5512493.2399999797</v>
      </c>
      <c r="H35" s="49">
        <f>SUM(H30:H34)</f>
        <v>-68643142.145365596</v>
      </c>
      <c r="I35" s="49">
        <f>SUM(I30:I34)</f>
        <v>5489593.166779235</v>
      </c>
    </row>
    <row r="36" spans="1:10" s="113" customFormat="1" ht="13" customHeight="1" thickTop="1">
      <c r="E36" s="128"/>
      <c r="F36" s="55"/>
      <c r="G36" s="55"/>
      <c r="H36" s="55"/>
      <c r="I36" s="55"/>
      <c r="J36" s="96"/>
    </row>
    <row r="37" spans="1:10" s="77" customFormat="1" ht="23.15" customHeight="1">
      <c r="A37" s="113" t="s">
        <v>163</v>
      </c>
      <c r="B37" s="113"/>
      <c r="C37" s="113"/>
      <c r="D37" s="113"/>
      <c r="E37" s="128"/>
      <c r="F37" s="35"/>
      <c r="G37" s="35"/>
      <c r="H37" s="129"/>
      <c r="I37" s="130"/>
      <c r="J37" s="96"/>
    </row>
    <row r="38" spans="1:10" s="77" customFormat="1" ht="23.15" customHeight="1">
      <c r="A38" s="113"/>
      <c r="B38" s="113" t="s">
        <v>80</v>
      </c>
      <c r="C38" s="113"/>
      <c r="D38" s="113"/>
      <c r="E38" s="128"/>
      <c r="F38" s="62">
        <v>-68671033.089999989</v>
      </c>
      <c r="G38" s="62">
        <v>-21902913.933220766</v>
      </c>
      <c r="H38" s="94">
        <v>-68643142.145365596</v>
      </c>
      <c r="I38" s="94">
        <v>-21902913.933220766</v>
      </c>
      <c r="J38" s="96"/>
    </row>
    <row r="39" spans="1:10" s="77" customFormat="1" ht="23.15" customHeight="1">
      <c r="A39" s="113"/>
      <c r="B39" s="113" t="s">
        <v>59</v>
      </c>
      <c r="C39" s="113"/>
      <c r="D39" s="113"/>
      <c r="E39" s="128"/>
      <c r="F39" s="62">
        <v>-143141.9</v>
      </c>
      <c r="G39" s="62">
        <v>-45752.829999999994</v>
      </c>
      <c r="H39" s="62">
        <v>0</v>
      </c>
      <c r="I39" s="94">
        <v>0</v>
      </c>
      <c r="J39" s="96"/>
    </row>
    <row r="40" spans="1:10" s="77" customFormat="1" ht="23.15" customHeight="1" thickBot="1">
      <c r="A40" s="113"/>
      <c r="B40" s="113"/>
      <c r="C40" s="113"/>
      <c r="D40" s="113"/>
      <c r="E40" s="128"/>
      <c r="F40" s="50">
        <f>SUM(F38:F39)</f>
        <v>-68814174.989999995</v>
      </c>
      <c r="G40" s="50">
        <f>SUM(G38:G39)</f>
        <v>-21948666.763220765</v>
      </c>
      <c r="H40" s="50">
        <f>SUM(H38:H39)</f>
        <v>-68643142.145365596</v>
      </c>
      <c r="I40" s="50">
        <f>SUM(I38:I39)</f>
        <v>-21902913.933220766</v>
      </c>
      <c r="J40" s="96"/>
    </row>
    <row r="41" spans="1:10" s="77" customFormat="1" ht="23.15" customHeight="1" thickTop="1">
      <c r="A41" s="113" t="s">
        <v>164</v>
      </c>
      <c r="B41" s="113"/>
      <c r="C41" s="113"/>
      <c r="D41" s="113"/>
      <c r="E41" s="128"/>
      <c r="F41" s="131"/>
      <c r="G41" s="35"/>
      <c r="H41" s="36"/>
      <c r="I41" s="35"/>
      <c r="J41" s="96"/>
    </row>
    <row r="42" spans="1:10" s="77" customFormat="1" ht="23.15" customHeight="1">
      <c r="A42" s="113"/>
      <c r="B42" s="113" t="s">
        <v>80</v>
      </c>
      <c r="C42" s="113"/>
      <c r="D42" s="113"/>
      <c r="E42" s="128"/>
      <c r="F42" s="62">
        <v>-68671033.089999989</v>
      </c>
      <c r="G42" s="62">
        <v>5489593.166779235</v>
      </c>
      <c r="H42" s="94">
        <v>-68643142.145365596</v>
      </c>
      <c r="I42" s="94">
        <v>5489593.166779235</v>
      </c>
      <c r="J42" s="96"/>
    </row>
    <row r="43" spans="1:10" s="77" customFormat="1" ht="23.15" customHeight="1">
      <c r="A43" s="113"/>
      <c r="B43" s="113" t="s">
        <v>59</v>
      </c>
      <c r="C43" s="113"/>
      <c r="D43" s="113"/>
      <c r="E43" s="128"/>
      <c r="F43" s="62">
        <v>-143141.9</v>
      </c>
      <c r="G43" s="62">
        <v>22900.07</v>
      </c>
      <c r="H43" s="62">
        <v>0</v>
      </c>
      <c r="I43" s="94">
        <v>0</v>
      </c>
      <c r="J43" s="96"/>
    </row>
    <row r="44" spans="1:10" s="77" customFormat="1" ht="23.15" customHeight="1" thickBot="1">
      <c r="A44" s="113"/>
      <c r="B44" s="113"/>
      <c r="C44" s="113"/>
      <c r="D44" s="113"/>
      <c r="E44" s="128"/>
      <c r="F44" s="50">
        <f>SUM(F42:F43)</f>
        <v>-68814174.989999995</v>
      </c>
      <c r="G44" s="50">
        <f t="shared" ref="G44:I44" si="6">SUM(G42:G43)</f>
        <v>5512493.2367792353</v>
      </c>
      <c r="H44" s="50">
        <f t="shared" si="6"/>
        <v>-68643142.145365596</v>
      </c>
      <c r="I44" s="50">
        <f t="shared" si="6"/>
        <v>5489593.166779235</v>
      </c>
      <c r="J44" s="96"/>
    </row>
    <row r="45" spans="1:10" ht="12" customHeight="1" thickTop="1">
      <c r="F45" s="16"/>
      <c r="G45" s="1"/>
      <c r="H45" s="9"/>
      <c r="I45" s="9"/>
    </row>
    <row r="46" spans="1:10" ht="23.15" customHeight="1">
      <c r="A46" s="113" t="s">
        <v>82</v>
      </c>
      <c r="B46" s="113"/>
      <c r="E46" s="106">
        <v>20</v>
      </c>
      <c r="F46" s="15">
        <f>+F38/756000000</f>
        <v>-9.0834699854497339E-2</v>
      </c>
      <c r="G46" s="15">
        <f t="shared" ref="G46:I46" si="7">+G38/756000000</f>
        <v>-2.8972108377276148E-2</v>
      </c>
      <c r="H46" s="15">
        <f t="shared" si="7"/>
        <v>-9.0797807070589417E-2</v>
      </c>
      <c r="I46" s="15">
        <f t="shared" si="7"/>
        <v>-2.8972108377276148E-2</v>
      </c>
    </row>
    <row r="47" spans="1:10" ht="23.15" customHeight="1">
      <c r="A47" s="109"/>
      <c r="F47" s="18"/>
      <c r="G47" s="18"/>
      <c r="H47" s="18"/>
      <c r="I47" s="18"/>
    </row>
    <row r="48" spans="1:10" ht="23.15" customHeight="1">
      <c r="F48" s="9"/>
      <c r="G48" s="9"/>
      <c r="H48" s="9"/>
      <c r="I48" s="5" t="s">
        <v>7</v>
      </c>
    </row>
    <row r="49" spans="1:9" ht="23.15" customHeight="1">
      <c r="F49" s="9"/>
      <c r="G49" s="9"/>
      <c r="H49" s="9"/>
      <c r="I49" s="5"/>
    </row>
    <row r="50" spans="1:9" ht="23.15" customHeight="1">
      <c r="F50" s="9"/>
      <c r="G50" s="9"/>
      <c r="H50" s="9"/>
      <c r="I50" s="5"/>
    </row>
    <row r="51" spans="1:9" ht="23.15" customHeight="1">
      <c r="F51" s="9"/>
      <c r="G51" s="9"/>
      <c r="H51" s="9"/>
      <c r="I51" s="9"/>
    </row>
    <row r="52" spans="1:9" ht="23.15" customHeight="1">
      <c r="F52" s="9"/>
      <c r="G52" s="9"/>
      <c r="H52" s="9"/>
      <c r="I52" s="5"/>
    </row>
    <row r="53" spans="1:9" ht="23.15" customHeight="1">
      <c r="A53" s="96" t="s">
        <v>26</v>
      </c>
      <c r="F53" s="9"/>
      <c r="G53" s="9"/>
      <c r="H53" s="9"/>
      <c r="I53" s="22"/>
    </row>
    <row r="54" spans="1:9" ht="23.15" customHeight="1">
      <c r="F54" s="9"/>
      <c r="G54" s="9"/>
      <c r="H54" s="9"/>
      <c r="I54" s="23"/>
    </row>
  </sheetData>
  <mergeCells count="6">
    <mergeCell ref="A2:I2"/>
    <mergeCell ref="A3:I3"/>
    <mergeCell ref="A4:I4"/>
    <mergeCell ref="H5:I5"/>
    <mergeCell ref="F6:G6"/>
    <mergeCell ref="H6:I6"/>
  </mergeCells>
  <printOptions horizontalCentered="1"/>
  <pageMargins left="0.44" right="0.23622047244094491" top="0.6692913385826772" bottom="0.39370078740157483" header="0.31496062992125984" footer="0.31496062992125984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1E0D-D8F6-4915-B430-D01207A2E645}">
  <sheetPr>
    <pageSetUpPr fitToPage="1"/>
  </sheetPr>
  <dimension ref="A1:K54"/>
  <sheetViews>
    <sheetView view="pageBreakPreview" topLeftCell="A55" zoomScale="90" zoomScaleNormal="80" zoomScaleSheetLayoutView="90" workbookViewId="0">
      <selection activeCell="H9" sqref="H9"/>
    </sheetView>
  </sheetViews>
  <sheetFormatPr defaultColWidth="7.54296875" defaultRowHeight="23.15" customHeight="1"/>
  <cols>
    <col min="1" max="1" width="3" style="96" customWidth="1"/>
    <col min="2" max="2" width="2.54296875" style="96" customWidth="1"/>
    <col min="3" max="3" width="3.54296875" style="96" customWidth="1"/>
    <col min="4" max="4" width="38.453125" style="96" customWidth="1"/>
    <col min="5" max="5" width="9.54296875" style="97" customWidth="1"/>
    <col min="6" max="7" width="15.6328125" style="7" bestFit="1" customWidth="1"/>
    <col min="8" max="8" width="15.6328125" style="96" bestFit="1" customWidth="1"/>
    <col min="9" max="9" width="14.6328125" style="96" bestFit="1" customWidth="1"/>
    <col min="10" max="10" width="12.1796875" style="96" bestFit="1" customWidth="1"/>
    <col min="11" max="11" width="4.1796875" style="96" bestFit="1" customWidth="1"/>
    <col min="12" max="16384" width="7.54296875" style="96"/>
  </cols>
  <sheetData>
    <row r="1" spans="1:11" ht="23.15" customHeight="1">
      <c r="I1" s="96">
        <v>7</v>
      </c>
    </row>
    <row r="2" spans="1:11" ht="23.1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</row>
    <row r="3" spans="1:11" ht="23.15" customHeight="1">
      <c r="A3" s="184" t="s">
        <v>62</v>
      </c>
      <c r="B3" s="184"/>
      <c r="C3" s="184"/>
      <c r="D3" s="184"/>
      <c r="E3" s="184"/>
      <c r="F3" s="184"/>
      <c r="G3" s="184"/>
      <c r="H3" s="184"/>
      <c r="I3" s="184"/>
    </row>
    <row r="4" spans="1:11" ht="23.15" customHeight="1">
      <c r="A4" s="184" t="s">
        <v>143</v>
      </c>
      <c r="B4" s="184"/>
      <c r="C4" s="184"/>
      <c r="D4" s="184"/>
      <c r="E4" s="184"/>
      <c r="F4" s="184"/>
      <c r="G4" s="184"/>
      <c r="H4" s="184"/>
      <c r="I4" s="184"/>
    </row>
    <row r="5" spans="1:11" ht="23.15" customHeight="1">
      <c r="A5" s="103"/>
      <c r="B5" s="117"/>
      <c r="C5" s="117"/>
      <c r="D5" s="117"/>
      <c r="E5" s="117"/>
      <c r="F5" s="21"/>
      <c r="G5" s="21"/>
      <c r="H5" s="190" t="s">
        <v>2</v>
      </c>
      <c r="I5" s="190"/>
    </row>
    <row r="6" spans="1:11" ht="23.15" customHeight="1">
      <c r="A6" s="119"/>
      <c r="B6" s="119"/>
      <c r="C6" s="119"/>
      <c r="D6" s="119"/>
      <c r="E6" s="119"/>
      <c r="F6" s="185" t="s">
        <v>3</v>
      </c>
      <c r="G6" s="185"/>
      <c r="H6" s="187" t="s">
        <v>4</v>
      </c>
      <c r="I6" s="187"/>
    </row>
    <row r="7" spans="1:11" ht="23.15" customHeight="1">
      <c r="A7" s="120"/>
      <c r="B7" s="120"/>
      <c r="C7" s="120"/>
      <c r="D7" s="120"/>
      <c r="E7" s="121" t="s">
        <v>5</v>
      </c>
      <c r="F7" s="120">
        <v>2026</v>
      </c>
      <c r="G7" s="120">
        <v>2025</v>
      </c>
      <c r="H7" s="120">
        <v>2026</v>
      </c>
      <c r="I7" s="120">
        <v>2025</v>
      </c>
    </row>
    <row r="8" spans="1:11" ht="23.25" customHeight="1">
      <c r="A8" s="117"/>
      <c r="B8" s="117"/>
      <c r="C8" s="117"/>
      <c r="D8" s="117"/>
      <c r="E8" s="99"/>
      <c r="F8" s="123"/>
      <c r="G8" s="117" t="s">
        <v>150</v>
      </c>
      <c r="H8" s="99"/>
      <c r="I8" s="117" t="s">
        <v>150</v>
      </c>
    </row>
    <row r="9" spans="1:11" ht="23.25" customHeight="1">
      <c r="A9" s="117"/>
      <c r="B9" s="117"/>
      <c r="C9" s="117"/>
      <c r="D9" s="117"/>
      <c r="E9" s="99"/>
      <c r="F9" s="123"/>
      <c r="G9" s="124" t="s">
        <v>9</v>
      </c>
      <c r="H9" s="123"/>
      <c r="I9" s="124" t="s">
        <v>9</v>
      </c>
    </row>
    <row r="10" spans="1:11" ht="23.25" customHeight="1">
      <c r="A10" s="117"/>
      <c r="B10" s="117"/>
      <c r="C10" s="117"/>
      <c r="D10" s="117"/>
      <c r="E10" s="99"/>
      <c r="F10" s="123"/>
      <c r="H10" s="123"/>
      <c r="I10" s="124"/>
    </row>
    <row r="11" spans="1:11" ht="23.15" customHeight="1">
      <c r="A11" s="96" t="s">
        <v>63</v>
      </c>
      <c r="D11" s="125"/>
      <c r="F11" s="91">
        <v>48810712.169999994</v>
      </c>
      <c r="G11" s="51">
        <v>251104412.25</v>
      </c>
      <c r="H11" s="51">
        <v>0</v>
      </c>
      <c r="I11" s="51">
        <v>0</v>
      </c>
    </row>
    <row r="12" spans="1:11" ht="23.15" customHeight="1">
      <c r="A12" s="96" t="s">
        <v>64</v>
      </c>
      <c r="D12" s="125"/>
      <c r="F12" s="91">
        <v>0</v>
      </c>
      <c r="G12" s="51">
        <v>0</v>
      </c>
      <c r="H12" s="51">
        <v>10836849.040000001</v>
      </c>
      <c r="I12" s="51">
        <v>10908216.060000001</v>
      </c>
    </row>
    <row r="13" spans="1:11" ht="23.15" customHeight="1">
      <c r="B13" s="96" t="s">
        <v>65</v>
      </c>
      <c r="F13" s="41">
        <f>SUM(F11:F12)</f>
        <v>48810712.169999994</v>
      </c>
      <c r="G13" s="41">
        <f>SUM(G11:G12)</f>
        <v>251104412.25</v>
      </c>
      <c r="H13" s="41">
        <f>SUM(H11:H12)</f>
        <v>10836849.040000001</v>
      </c>
      <c r="I13" s="41">
        <f>SUM(I11:I12)</f>
        <v>10908216.060000001</v>
      </c>
    </row>
    <row r="14" spans="1:11" ht="23.15" customHeight="1">
      <c r="A14" s="96" t="s">
        <v>66</v>
      </c>
      <c r="E14" s="96"/>
      <c r="F14" s="91">
        <v>-134222969.88</v>
      </c>
      <c r="G14" s="51">
        <v>-260490061.54000002</v>
      </c>
      <c r="H14" s="51">
        <v>0</v>
      </c>
      <c r="I14" s="51">
        <v>0</v>
      </c>
      <c r="K14" s="20"/>
    </row>
    <row r="15" spans="1:11" ht="23.15" customHeight="1">
      <c r="A15" s="96" t="s">
        <v>67</v>
      </c>
      <c r="E15" s="96"/>
      <c r="F15" s="91">
        <v>0</v>
      </c>
      <c r="G15" s="51">
        <v>0</v>
      </c>
      <c r="H15" s="51">
        <v>-14802750.119999999</v>
      </c>
      <c r="I15" s="51">
        <v>-15251550.310000001</v>
      </c>
      <c r="K15" s="20"/>
    </row>
    <row r="16" spans="1:11" ht="23.15" customHeight="1">
      <c r="B16" s="126" t="s">
        <v>65</v>
      </c>
      <c r="F16" s="87">
        <f>SUM(F14:F15)</f>
        <v>-134222969.88</v>
      </c>
      <c r="G16" s="87">
        <f t="shared" ref="G16:I16" si="0">SUM(G14:G15)</f>
        <v>-260490061.54000002</v>
      </c>
      <c r="H16" s="87">
        <f t="shared" si="0"/>
        <v>-14802750.119999999</v>
      </c>
      <c r="I16" s="87">
        <f t="shared" si="0"/>
        <v>-15251550.310000001</v>
      </c>
    </row>
    <row r="17" spans="1:11" ht="23.15" customHeight="1">
      <c r="A17" s="96" t="s">
        <v>68</v>
      </c>
      <c r="C17" s="126"/>
      <c r="F17" s="54">
        <f>+F13+F16</f>
        <v>-85412257.710000008</v>
      </c>
      <c r="G17" s="54">
        <f t="shared" ref="G17:I17" si="1">+G13+G16</f>
        <v>-9385649.2900000215</v>
      </c>
      <c r="H17" s="54">
        <f t="shared" si="1"/>
        <v>-3965901.0799999982</v>
      </c>
      <c r="I17" s="54">
        <f t="shared" si="1"/>
        <v>-4343334.25</v>
      </c>
    </row>
    <row r="18" spans="1:11" ht="23.15" customHeight="1">
      <c r="A18" s="96" t="s">
        <v>69</v>
      </c>
      <c r="D18" s="125"/>
      <c r="F18" s="91">
        <v>4006114.49</v>
      </c>
      <c r="G18" s="51">
        <v>4996027.46</v>
      </c>
      <c r="H18" s="51">
        <v>6325290</v>
      </c>
      <c r="I18" s="51">
        <v>6330996.2300000004</v>
      </c>
    </row>
    <row r="19" spans="1:11" ht="23.15" customHeight="1">
      <c r="A19" s="126" t="s">
        <v>70</v>
      </c>
      <c r="E19" s="7"/>
      <c r="F19" s="91">
        <v>-20473192.370000001</v>
      </c>
      <c r="G19" s="51">
        <v>-22964752.320000004</v>
      </c>
      <c r="H19" s="51">
        <v>-5508698.1799999997</v>
      </c>
      <c r="I19" s="51">
        <v>-8867977.4199999999</v>
      </c>
      <c r="K19" s="20"/>
    </row>
    <row r="20" spans="1:11" ht="23.15" customHeight="1">
      <c r="A20" s="126" t="s">
        <v>71</v>
      </c>
      <c r="E20" s="7"/>
      <c r="F20" s="88">
        <f>SUM(F17:F19)</f>
        <v>-101879335.59000002</v>
      </c>
      <c r="G20" s="88">
        <f t="shared" ref="G20:I20" si="2">SUM(G17:G19)</f>
        <v>-27354374.150000025</v>
      </c>
      <c r="H20" s="88">
        <f t="shared" si="2"/>
        <v>-3149309.2599999979</v>
      </c>
      <c r="I20" s="88">
        <f t="shared" si="2"/>
        <v>-6880315.4399999995</v>
      </c>
      <c r="K20" s="20"/>
    </row>
    <row r="21" spans="1:11" ht="23.15" customHeight="1">
      <c r="A21" s="126" t="s">
        <v>72</v>
      </c>
      <c r="E21" s="7"/>
      <c r="F21" s="92">
        <v>80716.089999999967</v>
      </c>
      <c r="G21" s="92">
        <v>249013.14</v>
      </c>
      <c r="H21" s="92">
        <v>378.37</v>
      </c>
      <c r="I21" s="92">
        <v>480687.43999999994</v>
      </c>
      <c r="K21" s="20"/>
    </row>
    <row r="22" spans="1:11" ht="23.15" customHeight="1">
      <c r="A22" s="127" t="s">
        <v>113</v>
      </c>
      <c r="E22" s="7"/>
      <c r="F22" s="62">
        <v>6197666.5999999996</v>
      </c>
      <c r="G22" s="92">
        <v>121312.78</v>
      </c>
      <c r="H22" s="62">
        <v>377986</v>
      </c>
      <c r="I22" s="92">
        <v>372.83</v>
      </c>
      <c r="K22" s="20"/>
    </row>
    <row r="23" spans="1:11" ht="23.15" customHeight="1">
      <c r="A23" s="96" t="s">
        <v>174</v>
      </c>
      <c r="F23" s="62">
        <v>-11289651.309999987</v>
      </c>
      <c r="G23" s="62">
        <v>816943.84</v>
      </c>
      <c r="H23" s="62">
        <v>112925012.91</v>
      </c>
      <c r="I23" s="51">
        <v>-1406857.8599999999</v>
      </c>
      <c r="K23" s="20"/>
    </row>
    <row r="24" spans="1:11" ht="23.15" customHeight="1">
      <c r="A24" s="96" t="s">
        <v>151</v>
      </c>
      <c r="F24" s="62">
        <v>0</v>
      </c>
      <c r="G24" s="62">
        <v>-9795901.4399999995</v>
      </c>
      <c r="H24" s="62">
        <v>0</v>
      </c>
      <c r="I24" s="51">
        <v>0</v>
      </c>
      <c r="K24" s="20"/>
    </row>
    <row r="25" spans="1:11" ht="23.15" customHeight="1">
      <c r="A25" s="96" t="s">
        <v>73</v>
      </c>
      <c r="C25" s="126"/>
      <c r="F25" s="91">
        <v>0</v>
      </c>
      <c r="G25" s="91">
        <v>0</v>
      </c>
      <c r="H25" s="91">
        <v>-223741651.19</v>
      </c>
      <c r="I25" s="91">
        <v>-32073335.98</v>
      </c>
    </row>
    <row r="26" spans="1:11" ht="23.15" customHeight="1">
      <c r="A26" s="96" t="s">
        <v>160</v>
      </c>
      <c r="F26" s="78">
        <f>SUM(F20:F25)</f>
        <v>-106890604.21000001</v>
      </c>
      <c r="G26" s="78">
        <f t="shared" ref="G26:I26" si="3">SUM(G20:G25)</f>
        <v>-35963005.830000021</v>
      </c>
      <c r="H26" s="78">
        <f t="shared" si="3"/>
        <v>-113587583.17</v>
      </c>
      <c r="I26" s="78">
        <f t="shared" si="3"/>
        <v>-39879449.009999998</v>
      </c>
    </row>
    <row r="27" spans="1:11" ht="23.15" customHeight="1">
      <c r="A27" s="126" t="s">
        <v>74</v>
      </c>
      <c r="F27" s="52">
        <v>-8773268.2400000002</v>
      </c>
      <c r="G27" s="52">
        <v>-6790906.959999999</v>
      </c>
      <c r="H27" s="52">
        <v>-1831861.0499999998</v>
      </c>
      <c r="I27" s="52">
        <v>-2073703.3900000001</v>
      </c>
    </row>
    <row r="28" spans="1:11" ht="23.15" customHeight="1">
      <c r="A28" s="126" t="s">
        <v>161</v>
      </c>
      <c r="F28" s="12">
        <f>SUM(F26:F27)</f>
        <v>-115663872.45</v>
      </c>
      <c r="G28" s="12">
        <f t="shared" ref="G28:I28" si="4">SUM(G26:G27)</f>
        <v>-42753912.790000021</v>
      </c>
      <c r="H28" s="12">
        <f t="shared" si="4"/>
        <v>-115419444.22</v>
      </c>
      <c r="I28" s="12">
        <f t="shared" si="4"/>
        <v>-41953152.399999999</v>
      </c>
    </row>
    <row r="29" spans="1:11" ht="23.15" customHeight="1">
      <c r="A29" s="96" t="s">
        <v>75</v>
      </c>
      <c r="E29" s="97">
        <v>19</v>
      </c>
      <c r="F29" s="62">
        <v>-11636.48</v>
      </c>
      <c r="G29" s="62">
        <v>1211397.2</v>
      </c>
      <c r="H29" s="62">
        <v>0</v>
      </c>
      <c r="I29" s="51">
        <v>496874.4800000001</v>
      </c>
    </row>
    <row r="30" spans="1:11" ht="23.15" customHeight="1">
      <c r="A30" s="126" t="s">
        <v>76</v>
      </c>
      <c r="F30" s="78">
        <f>SUM(F28:F29)</f>
        <v>-115675508.93000001</v>
      </c>
      <c r="G30" s="78">
        <f t="shared" ref="G30:I30" si="5">SUM(G28:G29)</f>
        <v>-41542515.590000018</v>
      </c>
      <c r="H30" s="78">
        <f t="shared" si="5"/>
        <v>-115419444.22</v>
      </c>
      <c r="I30" s="78">
        <f t="shared" si="5"/>
        <v>-41456277.920000002</v>
      </c>
    </row>
    <row r="31" spans="1:11" ht="23.15" customHeight="1">
      <c r="A31" s="96" t="s">
        <v>77</v>
      </c>
      <c r="E31" s="106"/>
      <c r="F31" s="55"/>
      <c r="G31" s="55"/>
      <c r="H31" s="55"/>
      <c r="I31" s="55"/>
    </row>
    <row r="32" spans="1:11" ht="23.15" customHeight="1">
      <c r="A32" s="96" t="s">
        <v>184</v>
      </c>
      <c r="E32" s="106"/>
      <c r="F32" s="55"/>
      <c r="G32" s="55"/>
      <c r="H32" s="55"/>
      <c r="I32" s="55"/>
    </row>
    <row r="33" spans="1:10" ht="23.15" customHeight="1">
      <c r="B33" s="96" t="s">
        <v>156</v>
      </c>
      <c r="E33" s="106"/>
      <c r="F33" s="55">
        <v>0</v>
      </c>
      <c r="G33" s="55">
        <v>27461160</v>
      </c>
      <c r="H33" s="56">
        <v>0</v>
      </c>
      <c r="I33" s="53">
        <v>0</v>
      </c>
    </row>
    <row r="34" spans="1:10" ht="23.15" customHeight="1">
      <c r="B34" s="96" t="s">
        <v>154</v>
      </c>
      <c r="E34" s="106"/>
      <c r="F34" s="91">
        <v>0</v>
      </c>
      <c r="G34" s="91">
        <v>0</v>
      </c>
      <c r="H34" s="91">
        <v>0</v>
      </c>
      <c r="I34" s="93">
        <v>27392507.100000001</v>
      </c>
    </row>
    <row r="35" spans="1:10" ht="23.15" customHeight="1" thickBot="1">
      <c r="A35" s="96" t="s">
        <v>78</v>
      </c>
      <c r="F35" s="49">
        <f>SUM(F30:F34)</f>
        <v>-115675508.93000001</v>
      </c>
      <c r="G35" s="49">
        <f>SUM(G30:G34)</f>
        <v>-14081355.590000018</v>
      </c>
      <c r="H35" s="49">
        <f>SUM(H30:H34)</f>
        <v>-115419444.22</v>
      </c>
      <c r="I35" s="49">
        <f>SUM(I30:I34)</f>
        <v>-14063770.82</v>
      </c>
    </row>
    <row r="36" spans="1:10" s="113" customFormat="1" ht="13" customHeight="1" thickTop="1">
      <c r="E36" s="128"/>
      <c r="F36" s="55"/>
      <c r="G36" s="55"/>
      <c r="H36" s="55"/>
      <c r="I36" s="55"/>
      <c r="J36" s="96"/>
    </row>
    <row r="37" spans="1:10" s="77" customFormat="1" ht="23.15" customHeight="1">
      <c r="A37" s="113" t="s">
        <v>79</v>
      </c>
      <c r="B37" s="113"/>
      <c r="C37" s="113"/>
      <c r="D37" s="113"/>
      <c r="E37" s="128"/>
      <c r="F37" s="35"/>
      <c r="G37" s="35"/>
      <c r="H37" s="35"/>
      <c r="I37" s="35"/>
      <c r="J37" s="96"/>
    </row>
    <row r="38" spans="1:10" s="77" customFormat="1" ht="23.15" customHeight="1">
      <c r="A38" s="113"/>
      <c r="B38" s="113" t="s">
        <v>80</v>
      </c>
      <c r="C38" s="113"/>
      <c r="D38" s="113"/>
      <c r="E38" s="128"/>
      <c r="F38" s="62">
        <v>-115419444.22</v>
      </c>
      <c r="G38" s="62">
        <v>-41456277.920000002</v>
      </c>
      <c r="H38" s="94">
        <v>-115419444.22</v>
      </c>
      <c r="I38" s="94">
        <v>-41456277.920000002</v>
      </c>
      <c r="J38" s="96"/>
    </row>
    <row r="39" spans="1:10" s="77" customFormat="1" ht="23.15" customHeight="1">
      <c r="A39" s="113"/>
      <c r="B39" s="113" t="s">
        <v>59</v>
      </c>
      <c r="C39" s="113"/>
      <c r="D39" s="113"/>
      <c r="E39" s="128"/>
      <c r="F39" s="62">
        <v>-256064.71</v>
      </c>
      <c r="G39" s="62">
        <v>-86237.67</v>
      </c>
      <c r="H39" s="62">
        <v>0</v>
      </c>
      <c r="I39" s="94">
        <v>0</v>
      </c>
      <c r="J39" s="96"/>
    </row>
    <row r="40" spans="1:10" s="77" customFormat="1" ht="23.15" customHeight="1" thickBot="1">
      <c r="A40" s="113"/>
      <c r="B40" s="113"/>
      <c r="C40" s="113"/>
      <c r="D40" s="113"/>
      <c r="E40" s="128"/>
      <c r="F40" s="50">
        <f>SUM(F38:F39)</f>
        <v>-115675508.92999999</v>
      </c>
      <c r="G40" s="50">
        <f>SUM(G38:G39)</f>
        <v>-41542515.590000004</v>
      </c>
      <c r="H40" s="50">
        <f>SUM(H38:H39)</f>
        <v>-115419444.22</v>
      </c>
      <c r="I40" s="50">
        <f>SUM(I38:I39)</f>
        <v>-41456277.920000002</v>
      </c>
      <c r="J40" s="96"/>
    </row>
    <row r="41" spans="1:10" s="77" customFormat="1" ht="23.15" customHeight="1" thickTop="1">
      <c r="A41" s="113" t="s">
        <v>81</v>
      </c>
      <c r="B41" s="113"/>
      <c r="C41" s="113"/>
      <c r="D41" s="113"/>
      <c r="E41" s="128"/>
      <c r="F41" s="35"/>
      <c r="G41" s="35"/>
      <c r="H41" s="36"/>
      <c r="I41" s="35"/>
      <c r="J41" s="96"/>
    </row>
    <row r="42" spans="1:10" s="77" customFormat="1" ht="23.15" customHeight="1">
      <c r="A42" s="113"/>
      <c r="B42" s="113" t="s">
        <v>80</v>
      </c>
      <c r="C42" s="113"/>
      <c r="D42" s="113"/>
      <c r="E42" s="128"/>
      <c r="F42" s="62">
        <v>-115419444.22</v>
      </c>
      <c r="G42" s="62">
        <v>-14063770.82</v>
      </c>
      <c r="H42" s="94">
        <v>-115419444.22</v>
      </c>
      <c r="I42" s="94">
        <v>-14063770.82</v>
      </c>
      <c r="J42" s="96"/>
    </row>
    <row r="43" spans="1:10" s="77" customFormat="1" ht="23.15" customHeight="1">
      <c r="A43" s="113"/>
      <c r="B43" s="113" t="s">
        <v>59</v>
      </c>
      <c r="C43" s="113"/>
      <c r="D43" s="113"/>
      <c r="E43" s="128"/>
      <c r="F43" s="62">
        <v>-256064.71</v>
      </c>
      <c r="G43" s="62">
        <v>-17584.77</v>
      </c>
      <c r="H43" s="62">
        <v>0</v>
      </c>
      <c r="I43" s="94">
        <v>0</v>
      </c>
      <c r="J43" s="96"/>
    </row>
    <row r="44" spans="1:10" s="77" customFormat="1" ht="23.15" customHeight="1" thickBot="1">
      <c r="A44" s="113"/>
      <c r="B44" s="113"/>
      <c r="C44" s="113"/>
      <c r="D44" s="113"/>
      <c r="E44" s="128"/>
      <c r="F44" s="50">
        <f>SUM(F42:F43)</f>
        <v>-115675508.92999999</v>
      </c>
      <c r="G44" s="50">
        <f t="shared" ref="G44" si="6">SUM(G42:G43)</f>
        <v>-14081355.59</v>
      </c>
      <c r="H44" s="50">
        <f>SUM(H42:H43)</f>
        <v>-115419444.22</v>
      </c>
      <c r="I44" s="50">
        <f>SUM(I42:I43)</f>
        <v>-14063770.82</v>
      </c>
      <c r="J44" s="96"/>
    </row>
    <row r="45" spans="1:10" ht="12" customHeight="1" thickTop="1">
      <c r="F45" s="16"/>
      <c r="G45" s="1"/>
      <c r="H45" s="9"/>
      <c r="I45" s="9"/>
    </row>
    <row r="46" spans="1:10" ht="23.15" customHeight="1">
      <c r="A46" s="113" t="s">
        <v>82</v>
      </c>
      <c r="B46" s="113"/>
      <c r="E46" s="106">
        <v>20</v>
      </c>
      <c r="F46" s="15">
        <f>+F38/756000000</f>
        <v>-0.15267122251322751</v>
      </c>
      <c r="G46" s="15">
        <f>+G38/756000000</f>
        <v>-5.4836346455026455E-2</v>
      </c>
      <c r="H46" s="15">
        <f>+H38/756000000</f>
        <v>-0.15267122251322751</v>
      </c>
      <c r="I46" s="15">
        <f>+I38/756000000</f>
        <v>-5.4836346455026455E-2</v>
      </c>
    </row>
    <row r="47" spans="1:10" ht="23.15" customHeight="1">
      <c r="A47" s="109"/>
      <c r="F47" s="18"/>
      <c r="G47" s="18"/>
      <c r="H47" s="18"/>
      <c r="I47" s="18"/>
    </row>
    <row r="48" spans="1:10" ht="23.15" customHeight="1">
      <c r="F48" s="9"/>
      <c r="G48" s="9"/>
      <c r="H48" s="9"/>
      <c r="I48" s="5" t="s">
        <v>7</v>
      </c>
    </row>
    <row r="49" spans="1:9" ht="23.15" customHeight="1">
      <c r="F49" s="9"/>
      <c r="G49" s="9"/>
      <c r="H49" s="9"/>
      <c r="I49" s="5"/>
    </row>
    <row r="50" spans="1:9" ht="23.15" customHeight="1">
      <c r="F50" s="9"/>
      <c r="G50" s="9"/>
      <c r="H50" s="9"/>
      <c r="I50" s="5"/>
    </row>
    <row r="51" spans="1:9" ht="23.15" customHeight="1">
      <c r="F51" s="9"/>
      <c r="G51" s="9"/>
      <c r="H51" s="9"/>
      <c r="I51" s="5"/>
    </row>
    <row r="52" spans="1:9" ht="23.15" customHeight="1">
      <c r="F52" s="9"/>
      <c r="G52" s="9"/>
      <c r="H52" s="9"/>
      <c r="I52" s="9"/>
    </row>
    <row r="53" spans="1:9" ht="23.15" customHeight="1">
      <c r="A53" s="96" t="s">
        <v>26</v>
      </c>
      <c r="F53" s="9"/>
      <c r="G53" s="9"/>
      <c r="H53" s="9"/>
      <c r="I53" s="22"/>
    </row>
    <row r="54" spans="1:9" ht="23.15" customHeight="1">
      <c r="F54" s="9"/>
      <c r="G54" s="9"/>
      <c r="H54" s="9"/>
      <c r="I54" s="23"/>
    </row>
  </sheetData>
  <mergeCells count="6">
    <mergeCell ref="A2:I2"/>
    <mergeCell ref="A3:I3"/>
    <mergeCell ref="A4:I4"/>
    <mergeCell ref="H5:I5"/>
    <mergeCell ref="F6:G6"/>
    <mergeCell ref="H6:I6"/>
  </mergeCells>
  <printOptions horizontalCentered="1"/>
  <pageMargins left="0.44" right="0.23622047244094491" top="0.6692913385826772" bottom="0.39370078740157483" header="0.31496062992125984" footer="0.31496062992125984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E2F51-48D7-4587-A3B6-E95549AC5775}">
  <sheetPr>
    <pageSetUpPr fitToPage="1"/>
  </sheetPr>
  <dimension ref="A1:N77"/>
  <sheetViews>
    <sheetView view="pageBreakPreview" topLeftCell="A13" zoomScale="55" zoomScaleNormal="90" zoomScaleSheetLayoutView="55" workbookViewId="0">
      <selection activeCell="H9" sqref="H9"/>
    </sheetView>
  </sheetViews>
  <sheetFormatPr defaultColWidth="7.54296875" defaultRowHeight="19.5"/>
  <cols>
    <col min="1" max="1" width="40.453125" style="132" customWidth="1"/>
    <col min="2" max="2" width="8.453125" style="132" customWidth="1"/>
    <col min="3" max="3" width="14.453125" style="133" bestFit="1" customWidth="1"/>
    <col min="4" max="4" width="12.26953125" style="133" bestFit="1" customWidth="1"/>
    <col min="5" max="5" width="18.08984375" style="133" customWidth="1"/>
    <col min="6" max="6" width="11.36328125" style="133" bestFit="1" customWidth="1"/>
    <col min="7" max="7" width="13.90625" style="133" bestFit="1" customWidth="1"/>
    <col min="8" max="8" width="12.08984375" style="133" bestFit="1" customWidth="1"/>
    <col min="9" max="9" width="14.90625" style="133" bestFit="1" customWidth="1"/>
    <col min="10" max="10" width="12" style="133" bestFit="1" customWidth="1"/>
    <col min="11" max="11" width="20.81640625" style="133" bestFit="1" customWidth="1"/>
    <col min="12" max="12" width="18.7265625" style="133" bestFit="1" customWidth="1"/>
    <col min="13" max="13" width="14.54296875" style="133" customWidth="1"/>
    <col min="14" max="14" width="12" style="133" bestFit="1" customWidth="1"/>
    <col min="15" max="16384" width="7.54296875" style="132"/>
  </cols>
  <sheetData>
    <row r="1" spans="1:14">
      <c r="M1" s="134"/>
      <c r="N1" s="134"/>
    </row>
    <row r="2" spans="1:14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35"/>
    </row>
    <row r="3" spans="1:14">
      <c r="A3" s="191" t="s">
        <v>83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35"/>
    </row>
    <row r="4" spans="1:14" ht="21">
      <c r="A4" s="191" t="s">
        <v>144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36"/>
    </row>
    <row r="5" spans="1:14" ht="22">
      <c r="A5" s="135"/>
      <c r="B5" s="135"/>
      <c r="C5" s="113"/>
      <c r="D5" s="135"/>
      <c r="E5" s="135"/>
      <c r="F5" s="135"/>
      <c r="G5" s="135"/>
      <c r="H5" s="135"/>
      <c r="I5" s="135"/>
      <c r="J5" s="135"/>
      <c r="K5" s="135"/>
      <c r="L5" s="135"/>
      <c r="M5" s="137" t="s">
        <v>2</v>
      </c>
      <c r="N5" s="136"/>
    </row>
    <row r="6" spans="1:14" s="142" customFormat="1" ht="23">
      <c r="A6" s="138"/>
      <c r="B6" s="139"/>
      <c r="C6" s="140"/>
      <c r="D6" s="140"/>
      <c r="E6" s="140"/>
      <c r="F6" s="141"/>
      <c r="G6" s="141"/>
      <c r="H6" s="193" t="s">
        <v>84</v>
      </c>
      <c r="I6" s="193"/>
      <c r="J6" s="140"/>
      <c r="K6" s="140"/>
      <c r="L6" s="140"/>
      <c r="M6" s="140"/>
      <c r="N6" s="136"/>
    </row>
    <row r="7" spans="1:14" s="142" customFormat="1" ht="21">
      <c r="A7" s="132"/>
      <c r="B7" s="135"/>
      <c r="C7" s="136"/>
      <c r="D7" s="136"/>
      <c r="E7" s="136"/>
      <c r="F7" s="192" t="s">
        <v>85</v>
      </c>
      <c r="G7" s="192"/>
      <c r="H7" s="194" t="s">
        <v>86</v>
      </c>
      <c r="I7" s="194"/>
      <c r="J7" s="136"/>
      <c r="L7" s="136" t="s">
        <v>87</v>
      </c>
      <c r="M7" s="136"/>
    </row>
    <row r="8" spans="1:14" s="142" customFormat="1" ht="21">
      <c r="A8" s="132"/>
      <c r="B8" s="135"/>
      <c r="C8" s="136"/>
      <c r="D8" s="136"/>
      <c r="E8" s="136" t="s">
        <v>176</v>
      </c>
      <c r="F8" s="144"/>
      <c r="G8" s="144"/>
      <c r="H8" s="136"/>
      <c r="I8" s="136" t="s">
        <v>88</v>
      </c>
      <c r="J8" s="140"/>
      <c r="K8" s="136" t="s">
        <v>89</v>
      </c>
      <c r="L8" s="136" t="s">
        <v>90</v>
      </c>
      <c r="M8" s="136"/>
    </row>
    <row r="9" spans="1:14" s="142" customFormat="1" ht="21">
      <c r="A9" s="132"/>
      <c r="B9" s="135"/>
      <c r="C9" s="136" t="s">
        <v>91</v>
      </c>
      <c r="D9" s="136" t="s">
        <v>92</v>
      </c>
      <c r="E9" s="136" t="s">
        <v>177</v>
      </c>
      <c r="F9" s="136" t="s">
        <v>54</v>
      </c>
      <c r="G9" s="145"/>
      <c r="H9" s="136" t="s">
        <v>93</v>
      </c>
      <c r="I9" s="136" t="s">
        <v>94</v>
      </c>
      <c r="J9" s="136"/>
      <c r="K9" s="136" t="s">
        <v>95</v>
      </c>
      <c r="L9" s="136" t="s">
        <v>96</v>
      </c>
      <c r="M9" s="136"/>
    </row>
    <row r="10" spans="1:14" s="142" customFormat="1" ht="21">
      <c r="A10" s="146"/>
      <c r="B10" s="147" t="s">
        <v>5</v>
      </c>
      <c r="C10" s="143" t="s">
        <v>97</v>
      </c>
      <c r="D10" s="143" t="s">
        <v>97</v>
      </c>
      <c r="E10" s="143" t="s">
        <v>178</v>
      </c>
      <c r="F10" s="143" t="s">
        <v>98</v>
      </c>
      <c r="G10" s="143" t="s">
        <v>56</v>
      </c>
      <c r="H10" s="143" t="s">
        <v>99</v>
      </c>
      <c r="I10" s="143" t="s">
        <v>100</v>
      </c>
      <c r="J10" s="143" t="s">
        <v>65</v>
      </c>
      <c r="K10" s="143" t="s">
        <v>101</v>
      </c>
      <c r="L10" s="143" t="s">
        <v>102</v>
      </c>
      <c r="M10" s="143" t="s">
        <v>65</v>
      </c>
      <c r="N10" s="136"/>
    </row>
    <row r="11" spans="1:14" s="142" customFormat="1" ht="21">
      <c r="A11" s="132"/>
      <c r="B11" s="135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</row>
    <row r="12" spans="1:14" s="149" customFormat="1" ht="21.5">
      <c r="A12" s="20" t="s">
        <v>168</v>
      </c>
      <c r="B12" s="148"/>
      <c r="C12" s="71">
        <v>378000000</v>
      </c>
      <c r="D12" s="71">
        <v>495768000</v>
      </c>
      <c r="E12" s="24">
        <v>0</v>
      </c>
      <c r="F12" s="71">
        <v>38000000</v>
      </c>
      <c r="G12" s="71">
        <v>-937898707.25</v>
      </c>
      <c r="H12" s="71">
        <v>27392507.100000001</v>
      </c>
      <c r="I12" s="71">
        <v>160219401.37</v>
      </c>
      <c r="J12" s="71">
        <f>SUM(H12:I12)</f>
        <v>187611908.47</v>
      </c>
      <c r="K12" s="71">
        <f>+SUM(C12:G12)+J12</f>
        <v>161481201.22</v>
      </c>
      <c r="L12" s="71">
        <v>-2779879.18</v>
      </c>
      <c r="M12" s="63">
        <f>+K12+L12</f>
        <v>158701322.03999999</v>
      </c>
      <c r="N12" s="71"/>
    </row>
    <row r="13" spans="1:14" s="149" customFormat="1" ht="21.5">
      <c r="A13" s="20" t="s">
        <v>157</v>
      </c>
      <c r="B13" s="150">
        <v>6</v>
      </c>
      <c r="C13" s="154">
        <v>0</v>
      </c>
      <c r="D13" s="154">
        <v>0</v>
      </c>
      <c r="E13" s="154">
        <v>0</v>
      </c>
      <c r="F13" s="154">
        <v>0</v>
      </c>
      <c r="G13" s="154">
        <v>-12025379.75</v>
      </c>
      <c r="H13" s="154">
        <v>0</v>
      </c>
      <c r="I13" s="154">
        <v>0</v>
      </c>
      <c r="J13" s="154">
        <f>SUM(H13:I13)</f>
        <v>0</v>
      </c>
      <c r="K13" s="154">
        <f>+SUM(C13:G13)+J13</f>
        <v>-12025379.75</v>
      </c>
      <c r="L13" s="154">
        <v>0</v>
      </c>
      <c r="M13" s="155">
        <f>+K13+L13</f>
        <v>-12025379.75</v>
      </c>
      <c r="N13" s="24"/>
    </row>
    <row r="14" spans="1:14" s="149" customFormat="1" ht="21.5">
      <c r="A14" s="20" t="s">
        <v>169</v>
      </c>
      <c r="B14" s="148"/>
      <c r="C14" s="71">
        <f>SUM(C12:C13)</f>
        <v>378000000</v>
      </c>
      <c r="D14" s="71">
        <f t="shared" ref="D14:M14" si="0">SUM(D12:D13)</f>
        <v>495768000</v>
      </c>
      <c r="E14" s="71">
        <f t="shared" si="0"/>
        <v>0</v>
      </c>
      <c r="F14" s="71">
        <f t="shared" si="0"/>
        <v>38000000</v>
      </c>
      <c r="G14" s="71">
        <f t="shared" si="0"/>
        <v>-949924087</v>
      </c>
      <c r="H14" s="71">
        <f t="shared" si="0"/>
        <v>27392507.100000001</v>
      </c>
      <c r="I14" s="71">
        <f t="shared" si="0"/>
        <v>160219401.37</v>
      </c>
      <c r="J14" s="71">
        <f t="shared" si="0"/>
        <v>187611908.47</v>
      </c>
      <c r="K14" s="71">
        <f t="shared" si="0"/>
        <v>149455821.47</v>
      </c>
      <c r="L14" s="71">
        <f t="shared" si="0"/>
        <v>-2779879.18</v>
      </c>
      <c r="M14" s="71">
        <f t="shared" si="0"/>
        <v>146675942.28999999</v>
      </c>
      <c r="N14" s="24"/>
    </row>
    <row r="15" spans="1:14" s="149" customFormat="1" ht="21.5">
      <c r="A15" s="20" t="s">
        <v>103</v>
      </c>
      <c r="B15" s="148"/>
      <c r="C15" s="71"/>
      <c r="D15" s="71"/>
      <c r="E15" s="71"/>
      <c r="F15" s="71"/>
      <c r="G15" s="71"/>
      <c r="H15" s="71"/>
      <c r="I15" s="71"/>
      <c r="J15" s="71"/>
      <c r="K15" s="24"/>
      <c r="L15" s="71"/>
      <c r="M15" s="24"/>
      <c r="N15" s="24"/>
    </row>
    <row r="16" spans="1:14" s="149" customFormat="1" ht="21.5">
      <c r="A16" s="44" t="s">
        <v>179</v>
      </c>
      <c r="B16" s="148"/>
      <c r="C16" s="71">
        <v>0</v>
      </c>
      <c r="D16" s="71">
        <v>0</v>
      </c>
      <c r="E16" s="24">
        <v>-338065.62</v>
      </c>
      <c r="F16" s="71">
        <v>0</v>
      </c>
      <c r="G16" s="71">
        <v>0</v>
      </c>
      <c r="H16" s="71">
        <v>0</v>
      </c>
      <c r="I16" s="71">
        <v>0</v>
      </c>
      <c r="J16" s="24">
        <f>SUM(H16:I16)</f>
        <v>0</v>
      </c>
      <c r="K16" s="24">
        <f>+E16</f>
        <v>-338065.62</v>
      </c>
      <c r="L16" s="24">
        <v>338065.62</v>
      </c>
      <c r="M16" s="24">
        <f>+K16+L16</f>
        <v>0</v>
      </c>
      <c r="N16" s="24"/>
    </row>
    <row r="17" spans="1:14" s="149" customFormat="1" ht="21.5">
      <c r="A17" s="20" t="s">
        <v>76</v>
      </c>
      <c r="B17" s="148"/>
      <c r="C17" s="71">
        <v>0</v>
      </c>
      <c r="D17" s="71">
        <v>0</v>
      </c>
      <c r="E17" s="71">
        <v>0</v>
      </c>
      <c r="F17" s="71">
        <v>0</v>
      </c>
      <c r="G17" s="63">
        <f>+'Page 7'!F38</f>
        <v>-115419444.22</v>
      </c>
      <c r="H17" s="71">
        <v>0</v>
      </c>
      <c r="I17" s="71">
        <v>0</v>
      </c>
      <c r="J17" s="71">
        <f>SUM(H17:I17)</f>
        <v>0</v>
      </c>
      <c r="K17" s="24">
        <f>+'Page 7'!F38</f>
        <v>-115419444.22</v>
      </c>
      <c r="L17" s="63">
        <f>+'Page 7'!F39</f>
        <v>-256064.71</v>
      </c>
      <c r="M17" s="64">
        <f t="shared" ref="M17" si="1">SUM(K17:L17)</f>
        <v>-115675508.92999999</v>
      </c>
      <c r="N17" s="64"/>
    </row>
    <row r="18" spans="1:14" s="149" customFormat="1" ht="22" thickBot="1">
      <c r="A18" s="20" t="s">
        <v>145</v>
      </c>
      <c r="B18" s="148"/>
      <c r="C18" s="65">
        <f>SUM(C14:C17)</f>
        <v>378000000</v>
      </c>
      <c r="D18" s="65">
        <f t="shared" ref="D18:M18" si="2">SUM(D14:D17)</f>
        <v>495768000</v>
      </c>
      <c r="E18" s="65">
        <f t="shared" si="2"/>
        <v>-338065.62</v>
      </c>
      <c r="F18" s="65">
        <f t="shared" si="2"/>
        <v>38000000</v>
      </c>
      <c r="G18" s="65">
        <f t="shared" si="2"/>
        <v>-1065343531.22</v>
      </c>
      <c r="H18" s="65">
        <f t="shared" si="2"/>
        <v>27392507.100000001</v>
      </c>
      <c r="I18" s="65">
        <f t="shared" si="2"/>
        <v>160219401.37</v>
      </c>
      <c r="J18" s="65">
        <f t="shared" si="2"/>
        <v>187611908.47</v>
      </c>
      <c r="K18" s="65">
        <f t="shared" si="2"/>
        <v>33698311.629999995</v>
      </c>
      <c r="L18" s="65">
        <f t="shared" si="2"/>
        <v>-2697878.27</v>
      </c>
      <c r="M18" s="65">
        <f t="shared" si="2"/>
        <v>31000433.359999999</v>
      </c>
      <c r="N18" s="63"/>
    </row>
    <row r="19" spans="1:14" ht="20" thickTop="1">
      <c r="A19" s="134"/>
      <c r="B19" s="150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</row>
    <row r="20" spans="1:14" s="80" customFormat="1" ht="21.5">
      <c r="A20" s="20" t="s">
        <v>182</v>
      </c>
      <c r="B20" s="79"/>
      <c r="C20" s="63">
        <v>378000000</v>
      </c>
      <c r="D20" s="63">
        <v>495768000</v>
      </c>
      <c r="E20" s="63">
        <v>0</v>
      </c>
      <c r="F20" s="63">
        <v>38000000</v>
      </c>
      <c r="G20" s="63">
        <v>-835162344.13</v>
      </c>
      <c r="H20" s="63">
        <v>0</v>
      </c>
      <c r="I20" s="63">
        <v>160219401.37</v>
      </c>
      <c r="J20" s="63">
        <f>SUM(H20:I20)</f>
        <v>160219401.37</v>
      </c>
      <c r="K20" s="71">
        <f>+SUM(C20:G20)+J20</f>
        <v>236825057.24000001</v>
      </c>
      <c r="L20" s="63">
        <v>-2627199.7799999998</v>
      </c>
      <c r="M20" s="63">
        <f>+K20+L20</f>
        <v>234197857.46000001</v>
      </c>
      <c r="N20" s="64"/>
    </row>
    <row r="21" spans="1:14" s="149" customFormat="1" ht="21.5">
      <c r="A21" s="20" t="s">
        <v>157</v>
      </c>
      <c r="B21" s="150">
        <v>6</v>
      </c>
      <c r="C21" s="154">
        <v>0</v>
      </c>
      <c r="D21" s="154">
        <v>0</v>
      </c>
      <c r="E21" s="154">
        <v>0</v>
      </c>
      <c r="F21" s="154">
        <v>0</v>
      </c>
      <c r="G21" s="154">
        <v>-15058926.050000001</v>
      </c>
      <c r="H21" s="154">
        <v>0</v>
      </c>
      <c r="I21" s="154">
        <v>0</v>
      </c>
      <c r="J21" s="154">
        <f>SUM(H21:I21)</f>
        <v>0</v>
      </c>
      <c r="K21" s="154">
        <f>+SUM(C21:G21)+J21</f>
        <v>-15058926.050000001</v>
      </c>
      <c r="L21" s="154">
        <v>0</v>
      </c>
      <c r="M21" s="155">
        <f>+K21+L21</f>
        <v>-15058926.050000001</v>
      </c>
      <c r="N21" s="24"/>
    </row>
    <row r="22" spans="1:14" s="149" customFormat="1" ht="21.5">
      <c r="A22" s="20" t="s">
        <v>183</v>
      </c>
      <c r="B22" s="148"/>
      <c r="C22" s="71">
        <f>SUM(C20:C21)</f>
        <v>378000000</v>
      </c>
      <c r="D22" s="71">
        <f t="shared" ref="D22" si="3">SUM(D20:D21)</f>
        <v>495768000</v>
      </c>
      <c r="E22" s="71">
        <f t="shared" ref="E22" si="4">SUM(E20:E21)</f>
        <v>0</v>
      </c>
      <c r="F22" s="71">
        <f t="shared" ref="F22" si="5">SUM(F20:F21)</f>
        <v>38000000</v>
      </c>
      <c r="G22" s="71">
        <f t="shared" ref="G22" si="6">SUM(G20:G21)</f>
        <v>-850221270.17999995</v>
      </c>
      <c r="H22" s="71">
        <f t="shared" ref="H22" si="7">SUM(H20:H21)</f>
        <v>0</v>
      </c>
      <c r="I22" s="71">
        <f t="shared" ref="I22" si="8">SUM(I20:I21)</f>
        <v>160219401.37</v>
      </c>
      <c r="J22" s="71">
        <f t="shared" ref="J22" si="9">SUM(J20:J21)</f>
        <v>160219401.37</v>
      </c>
      <c r="K22" s="71">
        <f t="shared" ref="K22" si="10">SUM(K20:K21)</f>
        <v>221766131.19</v>
      </c>
      <c r="L22" s="71">
        <f t="shared" ref="L22" si="11">SUM(L20:L21)</f>
        <v>-2627199.7799999998</v>
      </c>
      <c r="M22" s="71">
        <f t="shared" ref="M22" si="12">SUM(M20:M21)</f>
        <v>219138931.41</v>
      </c>
      <c r="N22" s="24"/>
    </row>
    <row r="23" spans="1:14" s="149" customFormat="1" ht="21.5">
      <c r="A23" s="20" t="s">
        <v>103</v>
      </c>
      <c r="B23" s="148"/>
      <c r="C23" s="71"/>
      <c r="D23" s="71"/>
      <c r="E23" s="71"/>
      <c r="F23" s="71"/>
      <c r="G23" s="71"/>
      <c r="H23" s="71"/>
      <c r="I23" s="71"/>
      <c r="J23" s="63"/>
      <c r="K23" s="24"/>
      <c r="L23" s="71"/>
      <c r="M23" s="24"/>
      <c r="N23" s="24"/>
    </row>
    <row r="24" spans="1:14" s="149" customFormat="1" ht="21.5">
      <c r="A24" s="20" t="s">
        <v>76</v>
      </c>
      <c r="B24" s="148"/>
      <c r="C24" s="71">
        <v>0</v>
      </c>
      <c r="D24" s="71">
        <v>0</v>
      </c>
      <c r="E24" s="71">
        <v>0</v>
      </c>
      <c r="F24" s="71">
        <v>0</v>
      </c>
      <c r="G24" s="63">
        <f>+'Page 7'!G38</f>
        <v>-41456277.920000002</v>
      </c>
      <c r="H24" s="71">
        <v>0</v>
      </c>
      <c r="I24" s="71">
        <v>0</v>
      </c>
      <c r="J24" s="63">
        <f>SUM(H24:I24)</f>
        <v>0</v>
      </c>
      <c r="K24" s="71">
        <f>+SUM(C24:G24)+J24</f>
        <v>-41456277.920000002</v>
      </c>
      <c r="L24" s="71">
        <f>+'Page 7'!G39</f>
        <v>-86237.67</v>
      </c>
      <c r="M24" s="24">
        <f t="shared" ref="M24" si="13">SUM(K24:L24)</f>
        <v>-41542515.590000004</v>
      </c>
      <c r="N24" s="24"/>
    </row>
    <row r="25" spans="1:14" s="149" customFormat="1" ht="21.5">
      <c r="A25" s="20" t="s">
        <v>155</v>
      </c>
      <c r="B25" s="148"/>
      <c r="C25" s="71">
        <v>0</v>
      </c>
      <c r="D25" s="71">
        <v>0</v>
      </c>
      <c r="E25" s="71">
        <v>0</v>
      </c>
      <c r="F25" s="71">
        <v>0</v>
      </c>
      <c r="G25" s="63">
        <v>0</v>
      </c>
      <c r="H25" s="71">
        <v>27392507.100000001</v>
      </c>
      <c r="I25" s="71">
        <v>0</v>
      </c>
      <c r="J25" s="63">
        <f>SUM(H25:I25)</f>
        <v>27392507.100000001</v>
      </c>
      <c r="K25" s="24">
        <v>27392507.100000001</v>
      </c>
      <c r="L25" s="71">
        <v>68652.899999999994</v>
      </c>
      <c r="M25" s="24">
        <f>SUM(K25:L25)</f>
        <v>27461160</v>
      </c>
      <c r="N25" s="24"/>
    </row>
    <row r="26" spans="1:14" s="149" customFormat="1" ht="22" thickBot="1">
      <c r="A26" s="20" t="s">
        <v>146</v>
      </c>
      <c r="B26" s="148"/>
      <c r="C26" s="72">
        <f>SUM(C22:C25)</f>
        <v>378000000</v>
      </c>
      <c r="D26" s="72">
        <f t="shared" ref="D26:M26" si="14">SUM(D22:D25)</f>
        <v>495768000</v>
      </c>
      <c r="E26" s="72">
        <f t="shared" si="14"/>
        <v>0</v>
      </c>
      <c r="F26" s="72">
        <f t="shared" si="14"/>
        <v>38000000</v>
      </c>
      <c r="G26" s="72">
        <f t="shared" si="14"/>
        <v>-891677548.0999999</v>
      </c>
      <c r="H26" s="72">
        <f t="shared" si="14"/>
        <v>27392507.100000001</v>
      </c>
      <c r="I26" s="72">
        <f t="shared" si="14"/>
        <v>160219401.37</v>
      </c>
      <c r="J26" s="72">
        <f t="shared" si="14"/>
        <v>187611908.47</v>
      </c>
      <c r="K26" s="72">
        <f t="shared" si="14"/>
        <v>207702360.36999997</v>
      </c>
      <c r="L26" s="72">
        <f t="shared" si="14"/>
        <v>-2644784.5499999998</v>
      </c>
      <c r="M26" s="72">
        <f t="shared" si="14"/>
        <v>205057575.81999999</v>
      </c>
      <c r="N26" s="71"/>
    </row>
    <row r="27" spans="1:14" ht="20" thickTop="1">
      <c r="A27" s="24"/>
      <c r="B27" s="25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1:14">
      <c r="A28" s="24" t="s">
        <v>104</v>
      </c>
      <c r="B28" s="25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82" t="s">
        <v>7</v>
      </c>
      <c r="N28" s="37"/>
    </row>
    <row r="29" spans="1:14">
      <c r="A29" s="24"/>
      <c r="B29" s="25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</row>
    <row r="30" spans="1:14">
      <c r="A30" s="24"/>
      <c r="B30" s="25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spans="1:14">
      <c r="A31" s="24"/>
      <c r="B31" s="25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  <row r="32" spans="1:14">
      <c r="A32" s="24"/>
      <c r="B32" s="25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  <row r="33" spans="1:14">
      <c r="A33" s="24"/>
      <c r="B33" s="25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spans="1:14">
      <c r="A34" s="24"/>
      <c r="B34" s="25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</row>
    <row r="35" spans="1:14">
      <c r="A35" s="24"/>
      <c r="B35" s="25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</row>
    <row r="36" spans="1:14">
      <c r="A36" s="24"/>
      <c r="B36" s="25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spans="1:14" ht="21.5">
      <c r="A37" s="96" t="s">
        <v>26</v>
      </c>
      <c r="B37" s="25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8">
        <v>8</v>
      </c>
      <c r="N37" s="37"/>
    </row>
    <row r="38" spans="1:14">
      <c r="A38" s="24"/>
      <c r="B38" s="25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</row>
    <row r="39" spans="1:14">
      <c r="A39" s="24"/>
      <c r="B39" s="25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spans="1:14">
      <c r="A40" s="24"/>
      <c r="B40" s="25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1:14">
      <c r="A41" s="24"/>
      <c r="B41" s="25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</row>
    <row r="42" spans="1:14">
      <c r="A42" s="24"/>
      <c r="B42" s="25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</row>
    <row r="43" spans="1:14">
      <c r="A43" s="24"/>
      <c r="B43" s="25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</row>
    <row r="44" spans="1:14">
      <c r="A44" s="24"/>
      <c r="B44" s="25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</row>
    <row r="45" spans="1:14">
      <c r="B45" s="25"/>
      <c r="C45" s="37"/>
      <c r="D45" s="37"/>
      <c r="E45" s="37"/>
      <c r="F45" s="37"/>
      <c r="G45" s="37"/>
      <c r="H45" s="37"/>
      <c r="I45" s="37"/>
      <c r="J45" s="37"/>
      <c r="K45" s="37"/>
      <c r="L45" s="37"/>
      <c r="N45" s="37"/>
    </row>
    <row r="46" spans="1:14">
      <c r="A46" s="24"/>
      <c r="B46" s="25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</row>
    <row r="47" spans="1:14">
      <c r="B47" s="25"/>
      <c r="C47" s="37"/>
      <c r="D47" s="37"/>
      <c r="E47" s="37"/>
      <c r="F47" s="37"/>
      <c r="G47" s="37"/>
      <c r="H47" s="37"/>
      <c r="I47" s="37"/>
      <c r="J47" s="37"/>
      <c r="K47" s="37"/>
      <c r="L47" s="37"/>
      <c r="N47" s="37"/>
    </row>
    <row r="48" spans="1:14">
      <c r="A48" s="24"/>
      <c r="B48" s="25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>
      <c r="B49" s="25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  <row r="50" spans="1:14">
      <c r="B50" s="25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>
      <c r="A51" s="24"/>
      <c r="B51" s="25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>
      <c r="A52" s="24"/>
      <c r="B52" s="25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>
      <c r="B53" s="25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</row>
    <row r="54" spans="1:14">
      <c r="A54" s="24"/>
      <c r="B54" s="25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</row>
    <row r="55" spans="1:14">
      <c r="A55" s="24"/>
      <c r="B55" s="25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</row>
    <row r="56" spans="1:14">
      <c r="B56" s="25"/>
      <c r="C56" s="37"/>
      <c r="D56" s="37"/>
      <c r="E56" s="37"/>
      <c r="F56" s="37"/>
      <c r="G56" s="37"/>
      <c r="H56" s="37"/>
      <c r="I56" s="37"/>
      <c r="J56" s="37"/>
      <c r="K56" s="37"/>
      <c r="L56" s="37"/>
      <c r="N56" s="37"/>
    </row>
    <row r="57" spans="1:14">
      <c r="A57" s="24"/>
      <c r="B57" s="25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</row>
    <row r="58" spans="1:14">
      <c r="B58" s="25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</row>
    <row r="59" spans="1:14">
      <c r="B59" s="25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132"/>
      <c r="N59" s="37"/>
    </row>
    <row r="60" spans="1:14">
      <c r="A60" s="24"/>
      <c r="B60" s="25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</row>
    <row r="61" spans="1:14">
      <c r="B61" s="25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132"/>
      <c r="N61" s="37"/>
    </row>
    <row r="62" spans="1:14">
      <c r="B62" s="25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</row>
    <row r="63" spans="1:14">
      <c r="A63" s="24"/>
      <c r="B63" s="25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</row>
    <row r="64" spans="1:14">
      <c r="A64" s="24"/>
      <c r="B64" s="25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</row>
    <row r="65" spans="1:14">
      <c r="A65" s="24"/>
      <c r="B65" s="25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</row>
    <row r="66" spans="1:14">
      <c r="B66" s="25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</row>
    <row r="67" spans="1:14">
      <c r="A67" s="24"/>
      <c r="B67" s="25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</row>
    <row r="68" spans="1:14">
      <c r="A68" s="24"/>
      <c r="B68" s="25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4"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132"/>
      <c r="N69" s="38"/>
    </row>
    <row r="70" spans="1:14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</row>
    <row r="71" spans="1:14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</row>
    <row r="72" spans="1:14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</row>
    <row r="73" spans="1:14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</row>
    <row r="74" spans="1:14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</row>
    <row r="75" spans="1:14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1:14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</row>
    <row r="77" spans="1:14">
      <c r="B77" s="134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3"/>
      <c r="N77" s="153"/>
    </row>
  </sheetData>
  <mergeCells count="6">
    <mergeCell ref="A2:M2"/>
    <mergeCell ref="A3:M3"/>
    <mergeCell ref="A4:M4"/>
    <mergeCell ref="F7:G7"/>
    <mergeCell ref="H6:I6"/>
    <mergeCell ref="H7:I7"/>
  </mergeCells>
  <printOptions horizontalCentered="1"/>
  <pageMargins left="0.44" right="0.23622047244094491" top="0.6692913385826772" bottom="0.39370078740157483" header="0.31496062992125984" footer="0.31496062992125984"/>
  <pageSetup paperSize="9" scale="66" fitToHeight="0" orientation="landscape" r:id="rId1"/>
  <ignoredErrors>
    <ignoredError sqref="J12 J20 J24:J25 J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9477B-9ADD-4CE9-BDDA-1BC8A8F56AA8}">
  <sheetPr>
    <pageSetUpPr fitToPage="1"/>
  </sheetPr>
  <dimension ref="A1:K72"/>
  <sheetViews>
    <sheetView tabSelected="1" view="pageBreakPreview" topLeftCell="A37" zoomScale="55" zoomScaleNormal="100" zoomScaleSheetLayoutView="55" workbookViewId="0">
      <selection activeCell="H45" sqref="H45"/>
    </sheetView>
  </sheetViews>
  <sheetFormatPr defaultColWidth="7.54296875" defaultRowHeight="23.15" customHeight="1"/>
  <cols>
    <col min="1" max="2" width="1.54296875" style="132" customWidth="1"/>
    <col min="3" max="3" width="38.81640625" style="132" customWidth="1"/>
    <col min="4" max="4" width="8.81640625" style="132" customWidth="1"/>
    <col min="5" max="5" width="15.453125" style="133" bestFit="1" customWidth="1"/>
    <col min="6" max="6" width="12.453125" style="133" bestFit="1" customWidth="1"/>
    <col min="7" max="7" width="17.90625" style="133" customWidth="1"/>
    <col min="8" max="8" width="12.1796875" style="133" customWidth="1"/>
    <col min="9" max="9" width="13.81640625" style="133" bestFit="1" customWidth="1"/>
    <col min="10" max="10" width="18.7265625" style="133" bestFit="1" customWidth="1"/>
    <col min="11" max="11" width="12.81640625" style="133" bestFit="1" customWidth="1"/>
    <col min="12" max="12" width="12.453125" style="132" bestFit="1" customWidth="1"/>
    <col min="13" max="16384" width="7.54296875" style="132"/>
  </cols>
  <sheetData>
    <row r="1" spans="1:11" ht="23.15" customHeight="1">
      <c r="K1" s="96">
        <v>9</v>
      </c>
    </row>
    <row r="2" spans="1:11" ht="23.15" customHeight="1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23.15" customHeight="1">
      <c r="A3" s="191" t="s">
        <v>105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23.15" customHeight="1">
      <c r="A4" s="191" t="s">
        <v>144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t="23.15" customHeight="1">
      <c r="C5" s="96"/>
      <c r="D5" s="150"/>
      <c r="F5" s="156"/>
      <c r="G5" s="157"/>
      <c r="H5" s="156"/>
      <c r="I5" s="156"/>
      <c r="J5" s="156"/>
      <c r="K5" s="137" t="s">
        <v>2</v>
      </c>
    </row>
    <row r="6" spans="1:11" s="142" customFormat="1" ht="23.15" customHeight="1">
      <c r="A6" s="158"/>
      <c r="B6" s="158"/>
      <c r="C6" s="159"/>
      <c r="D6" s="160"/>
      <c r="E6" s="161"/>
      <c r="F6" s="161"/>
      <c r="G6" s="136"/>
      <c r="H6" s="195"/>
      <c r="I6" s="195"/>
      <c r="J6" s="162" t="s">
        <v>84</v>
      </c>
      <c r="K6" s="161"/>
    </row>
    <row r="7" spans="1:11" s="142" customFormat="1" ht="23.15" customHeight="1">
      <c r="C7" s="163"/>
      <c r="D7" s="164"/>
      <c r="G7" s="136" t="s">
        <v>176</v>
      </c>
      <c r="H7" s="196" t="s">
        <v>85</v>
      </c>
      <c r="I7" s="196"/>
      <c r="J7" s="169" t="s">
        <v>165</v>
      </c>
      <c r="K7" s="95"/>
    </row>
    <row r="8" spans="1:11" s="142" customFormat="1" ht="23.15" customHeight="1">
      <c r="C8" s="163"/>
      <c r="D8" s="164"/>
      <c r="E8" s="165" t="s">
        <v>91</v>
      </c>
      <c r="F8" s="165" t="s">
        <v>92</v>
      </c>
      <c r="G8" s="136" t="s">
        <v>177</v>
      </c>
      <c r="H8" s="136" t="s">
        <v>54</v>
      </c>
      <c r="I8" s="145"/>
      <c r="J8" s="165" t="s">
        <v>166</v>
      </c>
      <c r="K8" s="95"/>
    </row>
    <row r="9" spans="1:11" s="142" customFormat="1" ht="23.15" customHeight="1">
      <c r="A9" s="166"/>
      <c r="B9" s="166"/>
      <c r="C9" s="167"/>
      <c r="D9" s="168" t="s">
        <v>5</v>
      </c>
      <c r="E9" s="169" t="s">
        <v>97</v>
      </c>
      <c r="F9" s="169" t="s">
        <v>97</v>
      </c>
      <c r="G9" s="143" t="s">
        <v>178</v>
      </c>
      <c r="H9" s="143" t="s">
        <v>98</v>
      </c>
      <c r="I9" s="143" t="s">
        <v>56</v>
      </c>
      <c r="J9" s="143" t="s">
        <v>167</v>
      </c>
      <c r="K9" s="143" t="s">
        <v>65</v>
      </c>
    </row>
    <row r="10" spans="1:11" ht="23.15" customHeight="1">
      <c r="C10" s="96"/>
      <c r="D10" s="135"/>
      <c r="E10" s="170"/>
      <c r="F10" s="170"/>
      <c r="G10" s="170"/>
      <c r="H10" s="171"/>
      <c r="I10" s="171"/>
      <c r="J10" s="171"/>
      <c r="K10" s="171"/>
    </row>
    <row r="11" spans="1:11" s="149" customFormat="1" ht="23.15" customHeight="1">
      <c r="A11" s="20" t="s">
        <v>168</v>
      </c>
      <c r="D11" s="148"/>
      <c r="E11" s="63">
        <v>378000000</v>
      </c>
      <c r="F11" s="63">
        <v>495768000</v>
      </c>
      <c r="G11" s="63">
        <v>0</v>
      </c>
      <c r="H11" s="63">
        <v>38000000</v>
      </c>
      <c r="I11" s="63">
        <v>-795022077.07000005</v>
      </c>
      <c r="J11" s="63">
        <v>0</v>
      </c>
      <c r="K11" s="63">
        <f>SUM(E11:J11)</f>
        <v>116745922.92999995</v>
      </c>
    </row>
    <row r="12" spans="1:11" s="149" customFormat="1" ht="23.15" customHeight="1">
      <c r="A12" s="20" t="s">
        <v>157</v>
      </c>
      <c r="D12" s="150">
        <v>6</v>
      </c>
      <c r="E12" s="63">
        <v>0</v>
      </c>
      <c r="F12" s="63">
        <v>0</v>
      </c>
      <c r="G12" s="63">
        <v>0</v>
      </c>
      <c r="H12" s="63">
        <v>0</v>
      </c>
      <c r="I12" s="63">
        <v>5317391.4400000013</v>
      </c>
      <c r="J12" s="63">
        <v>27392507.100000001</v>
      </c>
      <c r="K12" s="63">
        <f>SUM(E12:J12)</f>
        <v>32709898.540000003</v>
      </c>
    </row>
    <row r="13" spans="1:11" s="149" customFormat="1" ht="23.15" customHeight="1">
      <c r="A13" s="20" t="s">
        <v>169</v>
      </c>
      <c r="D13" s="148"/>
      <c r="E13" s="89">
        <f>SUM(E11:E12)</f>
        <v>378000000</v>
      </c>
      <c r="F13" s="89">
        <f t="shared" ref="F13:I13" si="0">SUM(F11:F12)</f>
        <v>495768000</v>
      </c>
      <c r="G13" s="89">
        <f>SUM(G11:G12)</f>
        <v>0</v>
      </c>
      <c r="H13" s="89">
        <f t="shared" si="0"/>
        <v>38000000</v>
      </c>
      <c r="I13" s="89">
        <f t="shared" si="0"/>
        <v>-789704685.63</v>
      </c>
      <c r="J13" s="89">
        <f>SUM(J11:J12)</f>
        <v>27392507.100000001</v>
      </c>
      <c r="K13" s="89">
        <f>SUM(K11:K12)</f>
        <v>149455821.46999994</v>
      </c>
    </row>
    <row r="14" spans="1:11" s="149" customFormat="1" ht="23.15" customHeight="1">
      <c r="A14" s="20" t="s">
        <v>106</v>
      </c>
      <c r="D14" s="148"/>
      <c r="E14" s="63"/>
      <c r="F14" s="63"/>
      <c r="G14" s="63"/>
      <c r="H14" s="63"/>
      <c r="I14" s="63"/>
      <c r="J14" s="63"/>
      <c r="K14" s="63"/>
    </row>
    <row r="15" spans="1:11" s="149" customFormat="1" ht="23.15" customHeight="1">
      <c r="A15" s="44" t="s">
        <v>179</v>
      </c>
      <c r="D15" s="148"/>
      <c r="E15" s="63">
        <v>0</v>
      </c>
      <c r="F15" s="63">
        <v>0</v>
      </c>
      <c r="G15" s="24">
        <v>-338065.62</v>
      </c>
      <c r="H15" s="63">
        <v>0</v>
      </c>
      <c r="I15" s="63">
        <v>0</v>
      </c>
      <c r="J15" s="63">
        <v>0</v>
      </c>
      <c r="K15" s="63">
        <f>SUM(E15:J15)</f>
        <v>-338065.62</v>
      </c>
    </row>
    <row r="16" spans="1:11" s="149" customFormat="1" ht="23.15" customHeight="1">
      <c r="A16" s="20" t="s">
        <v>76</v>
      </c>
      <c r="D16" s="148"/>
      <c r="E16" s="63">
        <v>0</v>
      </c>
      <c r="F16" s="63">
        <v>0</v>
      </c>
      <c r="G16" s="63">
        <v>0</v>
      </c>
      <c r="H16" s="63">
        <v>0</v>
      </c>
      <c r="I16" s="63">
        <f>+'Page 7'!H42</f>
        <v>-115419444.22</v>
      </c>
      <c r="J16" s="63">
        <v>0</v>
      </c>
      <c r="K16" s="63">
        <f>SUM(E16:J16)</f>
        <v>-115419444.22</v>
      </c>
    </row>
    <row r="17" spans="1:11" s="149" customFormat="1" ht="23.15" customHeight="1" thickBot="1">
      <c r="A17" s="20" t="s">
        <v>145</v>
      </c>
      <c r="D17" s="148"/>
      <c r="E17" s="65">
        <f>SUM(E13:E16)</f>
        <v>378000000</v>
      </c>
      <c r="F17" s="65">
        <f t="shared" ref="F17:J17" si="1">SUM(F13:F16)</f>
        <v>495768000</v>
      </c>
      <c r="G17" s="65">
        <f>SUM(G13:G16)</f>
        <v>-338065.62</v>
      </c>
      <c r="H17" s="65">
        <f t="shared" si="1"/>
        <v>38000000</v>
      </c>
      <c r="I17" s="65">
        <f>SUM(I13:I16)</f>
        <v>-905124129.85000002</v>
      </c>
      <c r="J17" s="65">
        <f t="shared" si="1"/>
        <v>27392507.100000001</v>
      </c>
      <c r="K17" s="65">
        <f>SUM(K13:K16)</f>
        <v>33698311.629999936</v>
      </c>
    </row>
    <row r="18" spans="1:11" ht="23.15" customHeight="1" thickTop="1">
      <c r="A18" s="96"/>
      <c r="D18" s="150"/>
      <c r="E18" s="58"/>
      <c r="F18" s="58"/>
      <c r="G18" s="58"/>
      <c r="H18" s="58"/>
      <c r="I18" s="58"/>
      <c r="J18" s="58"/>
      <c r="K18" s="58"/>
    </row>
    <row r="19" spans="1:11" s="149" customFormat="1" ht="23.15" customHeight="1">
      <c r="A19" s="20" t="s">
        <v>182</v>
      </c>
      <c r="D19" s="148"/>
      <c r="E19" s="71">
        <f>+'[1]Page 9'!$C$19</f>
        <v>378000000</v>
      </c>
      <c r="F19" s="71">
        <f>+'[1]Page 9'!$D$19</f>
        <v>495768000</v>
      </c>
      <c r="G19" s="71">
        <v>0</v>
      </c>
      <c r="H19" s="71">
        <f>+'[1]Page 9'!$F$19</f>
        <v>38000000</v>
      </c>
      <c r="I19" s="71">
        <f>+'[1]Page 9'!$G$19</f>
        <v>-674942942.75999999</v>
      </c>
      <c r="J19" s="71">
        <v>0</v>
      </c>
      <c r="K19" s="71">
        <f>SUM(E19:J19)</f>
        <v>236825057.24000001</v>
      </c>
    </row>
    <row r="20" spans="1:11" s="149" customFormat="1" ht="23.15" customHeight="1">
      <c r="A20" s="20" t="s">
        <v>157</v>
      </c>
      <c r="D20" s="150">
        <v>6</v>
      </c>
      <c r="E20" s="63">
        <v>0</v>
      </c>
      <c r="F20" s="63">
        <v>0</v>
      </c>
      <c r="G20" s="63">
        <v>0</v>
      </c>
      <c r="H20" s="63">
        <v>0</v>
      </c>
      <c r="I20" s="63">
        <v>-15058926.050000001</v>
      </c>
      <c r="J20" s="63">
        <v>0</v>
      </c>
      <c r="K20" s="63">
        <f>SUM(E20:J20)</f>
        <v>-15058926.050000001</v>
      </c>
    </row>
    <row r="21" spans="1:11" s="149" customFormat="1" ht="23.15" customHeight="1">
      <c r="A21" s="20" t="s">
        <v>183</v>
      </c>
      <c r="D21" s="148"/>
      <c r="E21" s="89">
        <f>SUM(E19:E20)</f>
        <v>378000000</v>
      </c>
      <c r="F21" s="89">
        <f t="shared" ref="F21" si="2">SUM(F19:F20)</f>
        <v>495768000</v>
      </c>
      <c r="G21" s="89">
        <f>SUM(G19:G20)</f>
        <v>0</v>
      </c>
      <c r="H21" s="89">
        <f t="shared" ref="H21:I21" si="3">SUM(H19:H20)</f>
        <v>38000000</v>
      </c>
      <c r="I21" s="89">
        <f t="shared" si="3"/>
        <v>-690001868.80999994</v>
      </c>
      <c r="J21" s="89">
        <f>SUM(J19:J20)</f>
        <v>0</v>
      </c>
      <c r="K21" s="89">
        <f>SUM(K19:K20)</f>
        <v>221766131.19</v>
      </c>
    </row>
    <row r="22" spans="1:11" s="149" customFormat="1" ht="23.15" customHeight="1">
      <c r="A22" s="20" t="s">
        <v>106</v>
      </c>
      <c r="D22" s="148"/>
      <c r="E22" s="71"/>
      <c r="F22" s="71"/>
      <c r="G22" s="71"/>
      <c r="H22" s="71"/>
      <c r="I22" s="71"/>
      <c r="J22" s="71"/>
      <c r="K22" s="71"/>
    </row>
    <row r="23" spans="1:11" s="149" customFormat="1" ht="23.15" customHeight="1">
      <c r="A23" s="20" t="s">
        <v>76</v>
      </c>
      <c r="D23" s="148"/>
      <c r="E23" s="71">
        <v>0</v>
      </c>
      <c r="F23" s="71">
        <v>0</v>
      </c>
      <c r="G23" s="71">
        <v>0</v>
      </c>
      <c r="H23" s="71">
        <v>0</v>
      </c>
      <c r="I23" s="71">
        <f>+'Page 7'!I38</f>
        <v>-41456277.920000002</v>
      </c>
      <c r="J23" s="71">
        <v>0</v>
      </c>
      <c r="K23" s="71">
        <f t="shared" ref="K23:K24" si="4">SUM(E23:J23)</f>
        <v>-41456277.920000002</v>
      </c>
    </row>
    <row r="24" spans="1:11" s="149" customFormat="1" ht="23.15" customHeight="1">
      <c r="A24" s="20" t="s">
        <v>155</v>
      </c>
      <c r="D24" s="148"/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27392507.100000001</v>
      </c>
      <c r="K24" s="71">
        <f t="shared" si="4"/>
        <v>27392507.100000001</v>
      </c>
    </row>
    <row r="25" spans="1:11" s="149" customFormat="1" ht="23.15" customHeight="1" thickBot="1">
      <c r="A25" s="20" t="s">
        <v>146</v>
      </c>
      <c r="D25" s="71"/>
      <c r="E25" s="72">
        <f>SUM(E21:E24)</f>
        <v>378000000</v>
      </c>
      <c r="F25" s="72">
        <f t="shared" ref="F25:K25" si="5">SUM(F21:F24)</f>
        <v>495768000</v>
      </c>
      <c r="G25" s="72">
        <f t="shared" si="5"/>
        <v>0</v>
      </c>
      <c r="H25" s="72">
        <f t="shared" si="5"/>
        <v>38000000</v>
      </c>
      <c r="I25" s="72">
        <f t="shared" si="5"/>
        <v>-731458146.7299999</v>
      </c>
      <c r="J25" s="72">
        <f t="shared" si="5"/>
        <v>27392507.100000001</v>
      </c>
      <c r="K25" s="72">
        <f t="shared" si="5"/>
        <v>207702360.36999997</v>
      </c>
    </row>
    <row r="26" spans="1:11" ht="23.15" customHeight="1" thickTop="1">
      <c r="C26" s="172"/>
      <c r="D26" s="172"/>
      <c r="E26" s="27"/>
      <c r="F26" s="27"/>
      <c r="G26" s="27"/>
      <c r="H26" s="27"/>
      <c r="I26" s="27"/>
      <c r="J26" s="27"/>
      <c r="K26" s="27"/>
    </row>
    <row r="27" spans="1:11" ht="23.15" customHeight="1">
      <c r="C27" s="172"/>
      <c r="D27" s="172"/>
      <c r="E27" s="172"/>
      <c r="F27" s="172"/>
      <c r="G27" s="172"/>
      <c r="H27" s="172"/>
      <c r="I27" s="172"/>
      <c r="J27" s="172"/>
      <c r="K27" s="22" t="s">
        <v>7</v>
      </c>
    </row>
    <row r="28" spans="1:11" ht="23.15" customHeight="1">
      <c r="C28" s="172"/>
      <c r="D28" s="172"/>
      <c r="E28" s="172"/>
      <c r="F28" s="172"/>
      <c r="G28" s="172"/>
      <c r="H28" s="172"/>
      <c r="I28" s="172"/>
      <c r="J28" s="172"/>
      <c r="K28" s="172"/>
    </row>
    <row r="29" spans="1:11" ht="23.15" customHeight="1">
      <c r="C29" s="172"/>
      <c r="D29" s="172"/>
      <c r="E29" s="172"/>
      <c r="F29" s="172"/>
      <c r="G29" s="172"/>
      <c r="H29" s="172"/>
      <c r="I29" s="172"/>
      <c r="J29" s="172"/>
      <c r="K29" s="172"/>
    </row>
    <row r="30" spans="1:11" ht="23.15" customHeight="1">
      <c r="C30" s="172"/>
      <c r="D30" s="172"/>
      <c r="E30" s="172"/>
      <c r="F30" s="172"/>
      <c r="G30" s="172"/>
      <c r="H30" s="172"/>
      <c r="I30" s="172"/>
      <c r="J30" s="172"/>
      <c r="K30" s="172"/>
    </row>
    <row r="31" spans="1:11" ht="23.15" customHeight="1">
      <c r="C31" s="172"/>
      <c r="D31" s="172"/>
      <c r="E31" s="172"/>
      <c r="F31" s="172"/>
      <c r="G31" s="172"/>
      <c r="H31" s="172"/>
      <c r="I31" s="172"/>
      <c r="J31" s="172"/>
      <c r="K31" s="172"/>
    </row>
    <row r="32" spans="1:11" ht="23.15" customHeight="1">
      <c r="C32" s="172"/>
      <c r="D32" s="172"/>
      <c r="E32" s="172"/>
      <c r="F32" s="172"/>
      <c r="G32" s="172"/>
      <c r="H32" s="172"/>
      <c r="I32" s="172"/>
      <c r="J32" s="172"/>
      <c r="K32" s="172"/>
    </row>
    <row r="33" spans="3:11" ht="23.15" customHeight="1">
      <c r="C33" s="172"/>
      <c r="D33" s="172"/>
      <c r="E33" s="172"/>
      <c r="F33" s="172"/>
      <c r="G33" s="172"/>
      <c r="H33" s="172"/>
      <c r="I33" s="172"/>
      <c r="J33" s="172"/>
      <c r="K33" s="172"/>
    </row>
    <row r="34" spans="3:11" ht="23.15" customHeight="1">
      <c r="C34" s="172"/>
      <c r="D34" s="172"/>
      <c r="E34" s="172"/>
      <c r="F34" s="172"/>
      <c r="G34" s="172"/>
      <c r="H34" s="172"/>
      <c r="I34" s="172"/>
      <c r="J34" s="172"/>
      <c r="K34" s="172"/>
    </row>
    <row r="35" spans="3:11" ht="23.15" customHeight="1">
      <c r="C35" s="172"/>
      <c r="D35" s="172"/>
      <c r="E35" s="172"/>
      <c r="F35" s="172"/>
      <c r="G35" s="172"/>
      <c r="H35" s="172"/>
      <c r="I35" s="172"/>
      <c r="J35" s="172"/>
      <c r="K35" s="172"/>
    </row>
    <row r="36" spans="3:11" ht="23.15" customHeight="1">
      <c r="C36" s="172"/>
      <c r="D36" s="172"/>
      <c r="E36" s="172"/>
      <c r="F36" s="172"/>
      <c r="G36" s="172"/>
      <c r="H36" s="172"/>
      <c r="I36" s="172"/>
      <c r="J36" s="172"/>
      <c r="K36" s="172"/>
    </row>
    <row r="37" spans="3:11" ht="23.15" customHeight="1">
      <c r="C37" s="172"/>
      <c r="D37" s="172"/>
      <c r="E37" s="172"/>
      <c r="F37" s="172"/>
      <c r="G37" s="172"/>
      <c r="H37" s="172"/>
      <c r="I37" s="172"/>
      <c r="J37" s="172"/>
      <c r="K37" s="172"/>
    </row>
    <row r="38" spans="3:11" ht="23.15" customHeight="1">
      <c r="C38" s="172"/>
      <c r="D38" s="172"/>
      <c r="E38" s="172"/>
      <c r="F38" s="172"/>
      <c r="G38" s="172"/>
      <c r="H38" s="172"/>
      <c r="I38" s="172"/>
      <c r="J38" s="172"/>
      <c r="K38" s="172"/>
    </row>
    <row r="39" spans="3:11" ht="23.15" customHeight="1">
      <c r="C39" s="172"/>
      <c r="D39" s="172"/>
      <c r="E39" s="172"/>
      <c r="F39" s="172"/>
      <c r="G39" s="172"/>
      <c r="H39" s="172"/>
      <c r="I39" s="172"/>
      <c r="J39" s="172"/>
      <c r="K39" s="172"/>
    </row>
    <row r="40" spans="3:11" ht="23.15" customHeight="1">
      <c r="C40" s="172"/>
      <c r="D40" s="172"/>
      <c r="E40" s="172"/>
      <c r="F40" s="172"/>
      <c r="G40" s="172"/>
      <c r="H40" s="172"/>
      <c r="I40" s="172"/>
      <c r="J40" s="172"/>
      <c r="K40" s="172"/>
    </row>
    <row r="41" spans="3:11" ht="23.15" customHeight="1">
      <c r="C41" s="172"/>
      <c r="D41" s="172"/>
      <c r="E41" s="172"/>
      <c r="F41" s="172"/>
      <c r="G41" s="172"/>
      <c r="H41" s="172"/>
      <c r="I41" s="172"/>
      <c r="J41" s="172"/>
      <c r="K41" s="172"/>
    </row>
    <row r="42" spans="3:11" ht="23.15" customHeight="1">
      <c r="C42" s="172"/>
      <c r="D42" s="172"/>
      <c r="E42" s="172"/>
      <c r="F42" s="172"/>
      <c r="G42" s="172"/>
      <c r="H42" s="172"/>
      <c r="I42" s="172"/>
      <c r="J42" s="172"/>
      <c r="K42" s="172"/>
    </row>
    <row r="43" spans="3:11" ht="23.15" customHeight="1">
      <c r="C43" s="172"/>
      <c r="D43" s="172"/>
      <c r="E43" s="172"/>
      <c r="F43" s="172"/>
      <c r="G43" s="172"/>
      <c r="H43" s="172"/>
      <c r="I43" s="172"/>
      <c r="J43" s="172"/>
      <c r="K43" s="172"/>
    </row>
    <row r="44" spans="3:11" ht="23.15" customHeight="1">
      <c r="C44" s="172"/>
      <c r="D44" s="172"/>
      <c r="E44" s="172"/>
      <c r="F44" s="172"/>
      <c r="G44" s="172"/>
      <c r="H44" s="172"/>
      <c r="I44" s="172"/>
      <c r="J44" s="172"/>
      <c r="K44" s="172"/>
    </row>
    <row r="45" spans="3:11" ht="23.15" customHeight="1">
      <c r="C45" s="172"/>
      <c r="D45" s="172"/>
      <c r="E45" s="172"/>
      <c r="F45" s="172"/>
      <c r="G45" s="172"/>
      <c r="H45" s="172"/>
      <c r="I45" s="172"/>
      <c r="J45" s="172"/>
      <c r="K45" s="172"/>
    </row>
    <row r="46" spans="3:11" ht="23.15" customHeight="1">
      <c r="C46" s="172"/>
      <c r="D46" s="172"/>
      <c r="E46" s="172"/>
      <c r="F46" s="172"/>
      <c r="G46" s="172"/>
      <c r="H46" s="172"/>
      <c r="I46" s="172"/>
      <c r="J46" s="172"/>
      <c r="K46" s="172"/>
    </row>
    <row r="47" spans="3:11" ht="23.15" customHeight="1">
      <c r="C47" s="172"/>
      <c r="D47" s="172"/>
      <c r="E47" s="172"/>
      <c r="F47" s="172"/>
      <c r="G47" s="172"/>
      <c r="H47" s="172"/>
      <c r="I47" s="172"/>
      <c r="J47" s="172"/>
      <c r="K47" s="172"/>
    </row>
    <row r="48" spans="3:11" ht="23.15" customHeight="1">
      <c r="C48" s="172"/>
      <c r="D48" s="172"/>
      <c r="E48" s="172"/>
      <c r="F48" s="172"/>
      <c r="G48" s="172"/>
      <c r="H48" s="172"/>
      <c r="I48" s="172"/>
      <c r="J48" s="172"/>
      <c r="K48" s="172"/>
    </row>
    <row r="49" spans="1:11" ht="23.15" customHeight="1">
      <c r="C49" s="172"/>
      <c r="D49" s="172"/>
      <c r="E49" s="172"/>
      <c r="F49" s="172"/>
      <c r="G49" s="172"/>
      <c r="H49" s="172"/>
      <c r="I49" s="172"/>
      <c r="J49" s="172"/>
      <c r="K49" s="172"/>
    </row>
    <row r="50" spans="1:11" ht="23.15" customHeight="1">
      <c r="C50" s="172"/>
      <c r="D50" s="172"/>
      <c r="E50" s="172"/>
      <c r="F50" s="172"/>
      <c r="G50" s="172"/>
      <c r="H50" s="172"/>
      <c r="I50" s="172"/>
      <c r="J50" s="172"/>
      <c r="K50" s="172"/>
    </row>
    <row r="51" spans="1:11" ht="23.15" customHeight="1">
      <c r="C51" s="172"/>
      <c r="D51" s="172"/>
      <c r="E51" s="172"/>
      <c r="F51" s="172"/>
      <c r="G51" s="172"/>
      <c r="H51" s="172"/>
      <c r="I51" s="172"/>
      <c r="J51" s="172"/>
      <c r="K51" s="172"/>
    </row>
    <row r="52" spans="1:11" ht="23.15" customHeight="1">
      <c r="A52" s="96" t="s">
        <v>26</v>
      </c>
      <c r="C52" s="172"/>
      <c r="D52" s="172"/>
      <c r="E52" s="172"/>
      <c r="F52" s="172"/>
      <c r="G52" s="172"/>
      <c r="H52" s="172"/>
      <c r="I52" s="172"/>
      <c r="J52" s="172"/>
      <c r="K52" s="172"/>
    </row>
    <row r="53" spans="1:11" ht="23.15" customHeight="1">
      <c r="C53" s="172"/>
      <c r="D53" s="172"/>
      <c r="E53" s="172"/>
      <c r="F53" s="172"/>
      <c r="G53" s="172"/>
      <c r="H53" s="172"/>
      <c r="I53" s="172"/>
      <c r="J53" s="172"/>
      <c r="K53" s="172"/>
    </row>
    <row r="54" spans="1:11" ht="23.15" customHeight="1">
      <c r="C54" s="172"/>
      <c r="D54" s="172"/>
      <c r="E54" s="172"/>
      <c r="F54" s="172"/>
      <c r="G54" s="172"/>
      <c r="H54" s="172"/>
      <c r="I54" s="172"/>
      <c r="J54" s="172"/>
      <c r="K54" s="172"/>
    </row>
    <row r="55" spans="1:11" ht="23.15" customHeight="1">
      <c r="C55" s="172"/>
      <c r="D55" s="172"/>
      <c r="E55" s="172"/>
      <c r="F55" s="172"/>
      <c r="G55" s="172"/>
      <c r="H55" s="172"/>
      <c r="I55" s="172"/>
      <c r="J55" s="172"/>
      <c r="K55" s="172"/>
    </row>
    <row r="56" spans="1:11" ht="23.15" customHeight="1">
      <c r="C56" s="172"/>
      <c r="D56" s="172"/>
      <c r="E56" s="172"/>
      <c r="F56" s="172"/>
      <c r="G56" s="172"/>
      <c r="H56" s="172"/>
      <c r="I56" s="172"/>
      <c r="J56" s="172"/>
      <c r="K56" s="172"/>
    </row>
    <row r="57" spans="1:11" ht="23.15" customHeight="1">
      <c r="C57" s="172"/>
      <c r="D57" s="172"/>
      <c r="E57" s="172"/>
      <c r="F57" s="172"/>
      <c r="G57" s="172"/>
      <c r="H57" s="172"/>
      <c r="I57" s="172"/>
      <c r="J57" s="172"/>
      <c r="K57" s="172"/>
    </row>
    <row r="58" spans="1:11" ht="23.15" customHeight="1">
      <c r="C58" s="172"/>
      <c r="D58" s="172"/>
      <c r="E58" s="172"/>
      <c r="F58" s="172"/>
      <c r="G58" s="172"/>
      <c r="H58" s="172"/>
      <c r="I58" s="172"/>
      <c r="J58" s="172"/>
      <c r="K58" s="172"/>
    </row>
    <row r="59" spans="1:11" ht="23.15" customHeight="1">
      <c r="C59" s="172"/>
      <c r="D59" s="172"/>
      <c r="E59" s="172"/>
      <c r="F59" s="172"/>
      <c r="G59" s="172"/>
      <c r="H59" s="172"/>
      <c r="I59" s="172"/>
      <c r="J59" s="172"/>
      <c r="K59" s="172"/>
    </row>
    <row r="60" spans="1:11" ht="23.15" customHeight="1">
      <c r="C60" s="172"/>
      <c r="D60" s="172"/>
      <c r="E60" s="172"/>
      <c r="F60" s="172"/>
      <c r="G60" s="172"/>
      <c r="H60" s="172"/>
      <c r="I60" s="172"/>
      <c r="J60" s="172"/>
      <c r="K60" s="172"/>
    </row>
    <row r="61" spans="1:11" ht="23.15" customHeight="1">
      <c r="C61" s="172"/>
      <c r="D61" s="172"/>
      <c r="E61" s="172"/>
      <c r="F61" s="172"/>
      <c r="G61" s="172"/>
      <c r="H61" s="172"/>
      <c r="I61" s="172"/>
      <c r="J61" s="172"/>
      <c r="K61" s="172"/>
    </row>
    <row r="62" spans="1:11" ht="23.15" customHeight="1">
      <c r="C62" s="172"/>
      <c r="D62" s="172"/>
      <c r="E62" s="172"/>
      <c r="F62" s="172"/>
      <c r="G62" s="172"/>
      <c r="H62" s="172"/>
      <c r="I62" s="172"/>
      <c r="J62" s="172"/>
      <c r="K62" s="172"/>
    </row>
    <row r="63" spans="1:11" ht="23.15" customHeight="1">
      <c r="C63" s="172"/>
      <c r="D63" s="172"/>
      <c r="E63" s="172"/>
      <c r="F63" s="172"/>
      <c r="G63" s="172"/>
      <c r="H63" s="172"/>
      <c r="I63" s="172"/>
      <c r="J63" s="172"/>
      <c r="K63" s="172"/>
    </row>
    <row r="64" spans="1:11" ht="23.15" customHeight="1">
      <c r="C64" s="172"/>
      <c r="D64" s="172"/>
      <c r="E64" s="172"/>
      <c r="F64" s="172"/>
      <c r="G64" s="172"/>
      <c r="H64" s="172"/>
      <c r="I64" s="172"/>
      <c r="J64" s="172"/>
      <c r="K64" s="172"/>
    </row>
    <row r="65" spans="3:11" ht="23.15" customHeight="1">
      <c r="C65" s="172"/>
      <c r="D65" s="172"/>
      <c r="E65" s="172"/>
      <c r="F65" s="172"/>
      <c r="G65" s="172"/>
      <c r="H65" s="172"/>
      <c r="I65" s="172"/>
      <c r="J65" s="172"/>
      <c r="K65" s="172"/>
    </row>
    <row r="66" spans="3:11" ht="23.15" customHeight="1">
      <c r="C66" s="172"/>
      <c r="D66" s="172"/>
      <c r="E66" s="172"/>
      <c r="F66" s="172"/>
      <c r="G66" s="172"/>
      <c r="H66" s="172"/>
      <c r="I66" s="172"/>
      <c r="J66" s="172"/>
      <c r="K66" s="172"/>
    </row>
    <row r="67" spans="3:11" ht="23.15" customHeight="1">
      <c r="C67" s="172"/>
      <c r="D67" s="172"/>
      <c r="E67" s="172"/>
      <c r="F67" s="172"/>
      <c r="G67" s="172"/>
      <c r="H67" s="172"/>
      <c r="I67" s="172"/>
      <c r="J67" s="172"/>
      <c r="K67" s="172"/>
    </row>
    <row r="68" spans="3:11" ht="23.15" customHeight="1">
      <c r="C68" s="172"/>
      <c r="D68" s="172"/>
      <c r="E68" s="172"/>
      <c r="F68" s="172"/>
      <c r="G68" s="172"/>
      <c r="H68" s="172"/>
      <c r="I68" s="172"/>
      <c r="J68" s="172"/>
      <c r="K68" s="172"/>
    </row>
    <row r="69" spans="3:11" ht="23.15" customHeight="1">
      <c r="C69" s="172"/>
      <c r="D69" s="172"/>
      <c r="E69" s="172"/>
      <c r="F69" s="172"/>
      <c r="G69" s="172"/>
      <c r="H69" s="172"/>
      <c r="I69" s="172"/>
      <c r="J69" s="172"/>
      <c r="K69" s="172"/>
    </row>
    <row r="70" spans="3:11" ht="23.15" customHeight="1">
      <c r="C70" s="172"/>
      <c r="D70" s="172"/>
      <c r="E70" s="172"/>
      <c r="F70" s="172"/>
      <c r="G70" s="172"/>
      <c r="H70" s="172"/>
      <c r="I70" s="172"/>
      <c r="J70" s="172"/>
      <c r="K70" s="172"/>
    </row>
    <row r="71" spans="3:11" ht="23.15" customHeight="1">
      <c r="K71" s="73"/>
    </row>
    <row r="72" spans="3:11" ht="23.15" customHeight="1">
      <c r="E72" s="132"/>
      <c r="F72" s="132"/>
      <c r="G72" s="132"/>
      <c r="H72" s="132"/>
      <c r="I72" s="132"/>
      <c r="J72" s="132"/>
      <c r="K72" s="132"/>
    </row>
  </sheetData>
  <mergeCells count="5">
    <mergeCell ref="H6:I6"/>
    <mergeCell ref="A2:K2"/>
    <mergeCell ref="A3:K3"/>
    <mergeCell ref="A4:K4"/>
    <mergeCell ref="H7:I7"/>
  </mergeCells>
  <printOptions horizontalCentered="1"/>
  <pageMargins left="0.44" right="0.23622047244094491" top="0.6692913385826772" bottom="0.39370078740157483" header="0.31496062992125984" footer="0.31496062992125984"/>
  <pageSetup paperSize="9" scale="62" fitToHeight="0" orientation="portrait" r:id="rId1"/>
  <ignoredErrors>
    <ignoredError sqref="K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7968-23D9-4FCA-83B6-05A41E1B70EE}">
  <sheetPr>
    <pageSetUpPr fitToPage="1"/>
  </sheetPr>
  <dimension ref="A1:M107"/>
  <sheetViews>
    <sheetView view="pageBreakPreview" topLeftCell="A82" zoomScale="80" zoomScaleNormal="80" zoomScaleSheetLayoutView="80" workbookViewId="0">
      <selection activeCell="I54" activeCellId="1" sqref="I54"/>
    </sheetView>
  </sheetViews>
  <sheetFormatPr defaultColWidth="7.54296875" defaultRowHeight="20"/>
  <cols>
    <col min="1" max="1" width="2.453125" style="181" customWidth="1"/>
    <col min="2" max="3" width="2.54296875" style="181" customWidth="1"/>
    <col min="4" max="4" width="50.1796875" style="181" customWidth="1"/>
    <col min="5" max="5" width="7.90625" style="181" customWidth="1"/>
    <col min="6" max="6" width="15.6328125" style="181" bestFit="1" customWidth="1"/>
    <col min="7" max="7" width="14.6328125" style="32" bestFit="1" customWidth="1"/>
    <col min="8" max="8" width="15.6328125" style="14" bestFit="1" customWidth="1"/>
    <col min="9" max="9" width="14.6328125" style="32" bestFit="1" customWidth="1"/>
    <col min="10" max="10" width="9" style="183" customWidth="1"/>
    <col min="11" max="11" width="26.36328125" style="183" bestFit="1" customWidth="1"/>
    <col min="12" max="12" width="12.453125" style="183" bestFit="1" customWidth="1"/>
    <col min="13" max="13" width="11.453125" style="183" bestFit="1" customWidth="1"/>
    <col min="14" max="16384" width="7.54296875" style="181"/>
  </cols>
  <sheetData>
    <row r="1" spans="1:13" s="96" customFormat="1" ht="21.5">
      <c r="G1" s="18"/>
      <c r="H1" s="15"/>
      <c r="I1" s="18">
        <v>10</v>
      </c>
      <c r="J1" s="44"/>
      <c r="K1" s="44"/>
      <c r="L1" s="44"/>
      <c r="M1" s="44"/>
    </row>
    <row r="2" spans="1:13" s="96" customFormat="1" ht="22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44"/>
      <c r="K2" s="44"/>
      <c r="L2" s="44"/>
      <c r="M2" s="44"/>
    </row>
    <row r="3" spans="1:13" s="103" customFormat="1" ht="22">
      <c r="A3" s="184" t="s">
        <v>107</v>
      </c>
      <c r="B3" s="184"/>
      <c r="C3" s="184"/>
      <c r="D3" s="184"/>
      <c r="E3" s="184"/>
      <c r="F3" s="184"/>
      <c r="G3" s="184"/>
      <c r="H3" s="184"/>
      <c r="I3" s="184"/>
      <c r="J3" s="81"/>
      <c r="K3" s="81"/>
      <c r="L3" s="81"/>
      <c r="M3" s="81"/>
    </row>
    <row r="4" spans="1:13" s="103" customFormat="1" ht="22">
      <c r="A4" s="184" t="s">
        <v>144</v>
      </c>
      <c r="B4" s="184"/>
      <c r="C4" s="184"/>
      <c r="D4" s="184"/>
      <c r="E4" s="184"/>
      <c r="F4" s="184"/>
      <c r="G4" s="184"/>
      <c r="H4" s="184"/>
      <c r="I4" s="184"/>
      <c r="J4" s="81"/>
      <c r="K4" s="81"/>
      <c r="L4" s="81"/>
      <c r="M4" s="81"/>
    </row>
    <row r="5" spans="1:13" s="96" customFormat="1" ht="22">
      <c r="E5" s="117"/>
      <c r="F5" s="21"/>
      <c r="G5" s="21"/>
      <c r="I5" s="118" t="s">
        <v>2</v>
      </c>
      <c r="J5" s="44"/>
      <c r="K5" s="44"/>
      <c r="L5" s="44"/>
      <c r="M5" s="44"/>
    </row>
    <row r="6" spans="1:13" s="96" customFormat="1" ht="22">
      <c r="A6" s="173"/>
      <c r="B6" s="173"/>
      <c r="C6" s="173"/>
      <c r="D6" s="174"/>
      <c r="E6" s="119"/>
      <c r="F6" s="185" t="s">
        <v>3</v>
      </c>
      <c r="G6" s="186"/>
      <c r="H6" s="187" t="s">
        <v>4</v>
      </c>
      <c r="I6" s="187"/>
      <c r="J6" s="44"/>
      <c r="K6" s="44"/>
      <c r="L6" s="44"/>
      <c r="M6" s="44"/>
    </row>
    <row r="7" spans="1:13" s="96" customFormat="1" ht="22">
      <c r="A7" s="175"/>
      <c r="B7" s="175"/>
      <c r="C7" s="175"/>
      <c r="D7" s="176"/>
      <c r="E7" s="121" t="s">
        <v>5</v>
      </c>
      <c r="F7" s="120">
        <v>2026</v>
      </c>
      <c r="G7" s="120">
        <v>2025</v>
      </c>
      <c r="H7" s="120">
        <v>2026</v>
      </c>
      <c r="I7" s="120">
        <v>2025</v>
      </c>
      <c r="J7" s="44"/>
      <c r="K7" s="44"/>
      <c r="L7" s="44"/>
      <c r="M7" s="44"/>
    </row>
    <row r="8" spans="1:13" s="96" customFormat="1" ht="22">
      <c r="E8" s="99"/>
      <c r="F8" s="123"/>
      <c r="G8" s="3" t="s">
        <v>150</v>
      </c>
      <c r="H8" s="30"/>
      <c r="I8" s="3" t="s">
        <v>150</v>
      </c>
      <c r="J8" s="44"/>
      <c r="K8" s="44"/>
      <c r="L8" s="44"/>
      <c r="M8" s="44"/>
    </row>
    <row r="9" spans="1:13" s="96" customFormat="1" ht="21.5">
      <c r="A9" s="177" t="s">
        <v>170</v>
      </c>
      <c r="B9" s="177"/>
      <c r="C9" s="177"/>
      <c r="D9" s="177"/>
      <c r="F9" s="15"/>
      <c r="G9" s="18"/>
      <c r="H9" s="15"/>
      <c r="I9" s="18"/>
      <c r="J9" s="44"/>
      <c r="K9" s="44"/>
      <c r="L9" s="44"/>
      <c r="M9" s="44"/>
    </row>
    <row r="10" spans="1:13" s="96" customFormat="1" ht="21.5">
      <c r="B10" s="178" t="s">
        <v>171</v>
      </c>
      <c r="C10" s="178"/>
      <c r="E10" s="15"/>
      <c r="F10" s="66">
        <f>+'Page 7'!F28</f>
        <v>-115663872.45</v>
      </c>
      <c r="G10" s="66">
        <f>+'Page 7'!G28</f>
        <v>-42753912.790000021</v>
      </c>
      <c r="H10" s="66">
        <f>+'Page 7'!H28</f>
        <v>-115419444.22</v>
      </c>
      <c r="I10" s="66">
        <f>+'Page 7'!I28</f>
        <v>-41953152.399999999</v>
      </c>
      <c r="J10" s="44"/>
      <c r="K10" s="44"/>
      <c r="L10" s="44"/>
      <c r="M10" s="44"/>
    </row>
    <row r="11" spans="1:13" s="96" customFormat="1" ht="21.5">
      <c r="B11" s="178" t="s">
        <v>172</v>
      </c>
      <c r="E11" s="15"/>
      <c r="J11" s="44"/>
      <c r="K11" s="44"/>
      <c r="L11" s="44"/>
      <c r="M11" s="44"/>
    </row>
    <row r="12" spans="1:13" s="96" customFormat="1" ht="21.5">
      <c r="B12" s="178"/>
      <c r="C12" s="96" t="s">
        <v>108</v>
      </c>
      <c r="E12" s="15"/>
      <c r="F12" s="15"/>
      <c r="G12" s="28"/>
      <c r="H12" s="28"/>
      <c r="I12" s="28"/>
      <c r="J12" s="44"/>
      <c r="K12" s="44"/>
      <c r="L12" s="44"/>
      <c r="M12" s="44"/>
    </row>
    <row r="13" spans="1:13" s="96" customFormat="1" ht="21.5">
      <c r="D13" s="96" t="s">
        <v>109</v>
      </c>
      <c r="E13" s="15"/>
      <c r="F13" s="66">
        <v>11289651.310000001</v>
      </c>
      <c r="G13" s="66">
        <v>816943.60000000009</v>
      </c>
      <c r="H13" s="66">
        <v>-112925012.91</v>
      </c>
      <c r="I13" s="66">
        <v>1406857.859999998</v>
      </c>
      <c r="J13" s="44"/>
      <c r="K13" s="44"/>
      <c r="L13" s="44"/>
      <c r="M13" s="44"/>
    </row>
    <row r="14" spans="1:13" s="96" customFormat="1" ht="21.5">
      <c r="D14" s="96" t="s">
        <v>110</v>
      </c>
      <c r="E14" s="15"/>
      <c r="F14" s="66">
        <v>8783787.6799999997</v>
      </c>
      <c r="G14" s="66">
        <v>0</v>
      </c>
      <c r="H14" s="66">
        <v>0</v>
      </c>
      <c r="I14" s="66">
        <v>0</v>
      </c>
      <c r="J14" s="44"/>
      <c r="K14" s="44"/>
      <c r="L14" s="44"/>
      <c r="M14" s="44"/>
    </row>
    <row r="15" spans="1:13" s="96" customFormat="1" ht="21.5">
      <c r="D15" s="29" t="s">
        <v>111</v>
      </c>
      <c r="E15" s="15"/>
      <c r="F15" s="66">
        <v>20480342.91</v>
      </c>
      <c r="G15" s="66">
        <v>25311084.099999998</v>
      </c>
      <c r="H15" s="66">
        <v>14806139.380000001</v>
      </c>
      <c r="I15" s="66">
        <v>15554640.770000001</v>
      </c>
      <c r="J15" s="44"/>
      <c r="K15" s="44"/>
      <c r="L15" s="44"/>
      <c r="M15" s="44"/>
    </row>
    <row r="16" spans="1:13" s="96" customFormat="1" ht="21.5">
      <c r="D16" s="29" t="s">
        <v>112</v>
      </c>
      <c r="E16" s="15"/>
      <c r="F16" s="66">
        <v>1631881</v>
      </c>
      <c r="G16" s="66">
        <v>1822327.5</v>
      </c>
      <c r="H16" s="83">
        <v>101805.5</v>
      </c>
      <c r="I16" s="66">
        <v>203144</v>
      </c>
      <c r="J16" s="44"/>
      <c r="K16" s="44"/>
      <c r="L16" s="44"/>
      <c r="M16" s="44"/>
    </row>
    <row r="17" spans="2:13" s="96" customFormat="1" ht="21.5">
      <c r="D17" s="127" t="s">
        <v>113</v>
      </c>
      <c r="E17" s="15"/>
      <c r="F17" s="66">
        <v>-6197666.5999999996</v>
      </c>
      <c r="G17" s="66">
        <v>-121312.78</v>
      </c>
      <c r="H17" s="179">
        <v>-377986</v>
      </c>
      <c r="I17" s="66">
        <v>-372.83</v>
      </c>
      <c r="J17" s="44"/>
      <c r="K17" s="44"/>
      <c r="L17" s="44"/>
      <c r="M17" s="44"/>
    </row>
    <row r="18" spans="2:13" s="96" customFormat="1" ht="21.5">
      <c r="D18" s="29" t="s">
        <v>114</v>
      </c>
      <c r="E18" s="15"/>
      <c r="F18" s="66">
        <v>3979.12</v>
      </c>
      <c r="G18" s="66">
        <v>1540707.2700000047</v>
      </c>
      <c r="H18" s="83">
        <v>0</v>
      </c>
      <c r="I18" s="66">
        <v>0</v>
      </c>
      <c r="J18" s="44"/>
      <c r="K18" s="44"/>
      <c r="L18" s="44"/>
      <c r="M18" s="44"/>
    </row>
    <row r="19" spans="2:13" s="96" customFormat="1" ht="21.5">
      <c r="D19" s="29" t="s">
        <v>73</v>
      </c>
      <c r="E19" s="15"/>
      <c r="F19" s="66">
        <v>0</v>
      </c>
      <c r="G19" s="66">
        <v>0</v>
      </c>
      <c r="H19" s="83">
        <v>223741651.19</v>
      </c>
      <c r="I19" s="66">
        <v>32073335.98</v>
      </c>
      <c r="J19" s="44"/>
      <c r="K19" s="44"/>
      <c r="L19" s="44"/>
      <c r="M19" s="44"/>
    </row>
    <row r="20" spans="2:13" s="96" customFormat="1" ht="21.5">
      <c r="D20" s="29" t="s">
        <v>115</v>
      </c>
      <c r="E20" s="15"/>
      <c r="F20" s="66">
        <v>-80716.089999999967</v>
      </c>
      <c r="G20" s="66">
        <v>-249013.14000000048</v>
      </c>
      <c r="H20" s="83">
        <v>-378.37</v>
      </c>
      <c r="I20" s="66">
        <v>-480687.43999999994</v>
      </c>
      <c r="J20" s="44"/>
      <c r="K20" s="44"/>
      <c r="L20" s="44"/>
      <c r="M20" s="44"/>
    </row>
    <row r="21" spans="2:13" s="96" customFormat="1" ht="21.5">
      <c r="D21" s="29" t="s">
        <v>116</v>
      </c>
      <c r="E21" s="15"/>
      <c r="F21" s="84">
        <v>8773268.2400000002</v>
      </c>
      <c r="G21" s="84">
        <v>6790906.96</v>
      </c>
      <c r="H21" s="84">
        <v>1831861.0499999998</v>
      </c>
      <c r="I21" s="84">
        <v>2073703.39</v>
      </c>
      <c r="J21" s="44"/>
      <c r="K21" s="44"/>
      <c r="L21" s="44"/>
      <c r="M21" s="44"/>
    </row>
    <row r="22" spans="2:13" s="96" customFormat="1" ht="21.5">
      <c r="B22" s="96" t="s">
        <v>117</v>
      </c>
      <c r="C22" s="15"/>
      <c r="E22" s="15"/>
      <c r="F22" s="28">
        <f>SUM(F10:F21)</f>
        <v>-70979344.88000001</v>
      </c>
      <c r="G22" s="28">
        <f>SUM(G10:G21)</f>
        <v>-6842269.280000017</v>
      </c>
      <c r="H22" s="28">
        <f>SUM(H10:H21)</f>
        <v>11758635.619999997</v>
      </c>
      <c r="I22" s="28">
        <f>SUM(I10:I21)</f>
        <v>8877469.3300000075</v>
      </c>
      <c r="J22" s="44"/>
      <c r="K22" s="44"/>
      <c r="L22" s="44"/>
      <c r="M22" s="44"/>
    </row>
    <row r="23" spans="2:13" s="96" customFormat="1" ht="21.5">
      <c r="B23" s="29" t="s">
        <v>118</v>
      </c>
      <c r="C23" s="29"/>
      <c r="E23" s="15"/>
      <c r="F23" s="28"/>
      <c r="G23" s="28"/>
      <c r="H23" s="28"/>
      <c r="I23" s="28"/>
      <c r="J23" s="44"/>
      <c r="K23" s="44"/>
      <c r="L23" s="44"/>
      <c r="M23" s="44"/>
    </row>
    <row r="24" spans="2:13" s="96" customFormat="1" ht="21.5">
      <c r="D24" s="29" t="s">
        <v>119</v>
      </c>
      <c r="E24" s="15"/>
      <c r="F24" s="15">
        <v>61577675.969999991</v>
      </c>
      <c r="G24" s="15">
        <v>-45103294.330000006</v>
      </c>
      <c r="H24" s="15">
        <v>96852837.210000023</v>
      </c>
      <c r="I24" s="15">
        <v>-17155760.25999999</v>
      </c>
      <c r="J24" s="44"/>
      <c r="K24" s="44"/>
      <c r="L24" s="44"/>
      <c r="M24" s="44"/>
    </row>
    <row r="25" spans="2:13" s="96" customFormat="1" ht="21.5">
      <c r="D25" s="29" t="s">
        <v>14</v>
      </c>
      <c r="E25" s="15"/>
      <c r="F25" s="15">
        <v>42336854.699999988</v>
      </c>
      <c r="G25" s="15">
        <v>-15613229.93</v>
      </c>
      <c r="H25" s="15">
        <v>0</v>
      </c>
      <c r="I25" s="15">
        <v>0</v>
      </c>
      <c r="J25" s="44"/>
      <c r="K25" s="44"/>
      <c r="L25" s="44"/>
      <c r="M25" s="44"/>
    </row>
    <row r="26" spans="2:13" s="96" customFormat="1" ht="21.5">
      <c r="D26" s="29" t="s">
        <v>15</v>
      </c>
      <c r="E26" s="15"/>
      <c r="F26" s="15">
        <v>15843741.75</v>
      </c>
      <c r="G26" s="15">
        <v>1852092.0199999958</v>
      </c>
      <c r="H26" s="28">
        <v>0</v>
      </c>
      <c r="I26" s="15">
        <v>0</v>
      </c>
      <c r="J26" s="44"/>
      <c r="K26" s="44"/>
      <c r="L26" s="44"/>
      <c r="M26" s="44"/>
    </row>
    <row r="27" spans="2:13" s="96" customFormat="1" ht="21.5">
      <c r="D27" s="29" t="s">
        <v>120</v>
      </c>
      <c r="E27" s="15"/>
      <c r="F27" s="15">
        <v>-285822.33</v>
      </c>
      <c r="G27" s="15">
        <v>57336.21</v>
      </c>
      <c r="H27" s="28">
        <v>0</v>
      </c>
      <c r="I27" s="15">
        <v>0</v>
      </c>
      <c r="J27" s="44"/>
      <c r="K27" s="44"/>
      <c r="L27" s="44"/>
      <c r="M27" s="44"/>
    </row>
    <row r="28" spans="2:13" s="96" customFormat="1" ht="22">
      <c r="B28" s="96" t="s">
        <v>121</v>
      </c>
      <c r="D28" s="17"/>
      <c r="E28" s="17"/>
      <c r="F28" s="13"/>
      <c r="G28" s="13"/>
      <c r="H28" s="13"/>
      <c r="I28" s="13"/>
      <c r="J28" s="44"/>
      <c r="K28" s="44"/>
      <c r="L28" s="44"/>
      <c r="M28" s="44"/>
    </row>
    <row r="29" spans="2:13" s="96" customFormat="1" ht="21.5">
      <c r="D29" s="29" t="s">
        <v>30</v>
      </c>
      <c r="E29" s="15"/>
      <c r="F29" s="15">
        <v>-15690838.560000062</v>
      </c>
      <c r="G29" s="15">
        <v>49819346.18</v>
      </c>
      <c r="H29" s="28">
        <v>-1821442.54</v>
      </c>
      <c r="I29" s="15">
        <v>1896796.7500000019</v>
      </c>
      <c r="J29" s="44"/>
      <c r="K29" s="44"/>
      <c r="L29" s="44"/>
      <c r="M29" s="44"/>
    </row>
    <row r="30" spans="2:13" s="96" customFormat="1" ht="21.5">
      <c r="D30" s="29" t="s">
        <v>31</v>
      </c>
      <c r="E30" s="15"/>
      <c r="F30" s="15">
        <v>-5732030.1699999999</v>
      </c>
      <c r="G30" s="15">
        <v>11559455.159999998</v>
      </c>
      <c r="H30" s="28">
        <v>0</v>
      </c>
      <c r="I30" s="15">
        <v>0</v>
      </c>
      <c r="J30" s="44"/>
      <c r="K30" s="44"/>
      <c r="L30" s="44"/>
      <c r="M30" s="44"/>
    </row>
    <row r="31" spans="2:13" s="96" customFormat="1" ht="21.5">
      <c r="D31" s="29" t="s">
        <v>32</v>
      </c>
      <c r="E31" s="15"/>
      <c r="F31" s="15">
        <v>-2083852.2500000037</v>
      </c>
      <c r="G31" s="15">
        <v>2662733.9299999997</v>
      </c>
      <c r="H31" s="28">
        <v>0</v>
      </c>
      <c r="I31" s="15">
        <v>0</v>
      </c>
      <c r="J31" s="44"/>
      <c r="K31" s="44"/>
      <c r="L31" s="44"/>
      <c r="M31" s="44"/>
    </row>
    <row r="32" spans="2:13" s="96" customFormat="1" ht="21.5">
      <c r="D32" s="96" t="s">
        <v>152</v>
      </c>
      <c r="E32" s="15"/>
      <c r="F32" s="17">
        <v>-500000</v>
      </c>
      <c r="G32" s="17">
        <v>0</v>
      </c>
      <c r="H32" s="28">
        <v>0</v>
      </c>
      <c r="I32" s="17">
        <v>0</v>
      </c>
      <c r="J32" s="44"/>
      <c r="K32" s="44"/>
      <c r="L32" s="44"/>
      <c r="M32" s="44"/>
    </row>
    <row r="33" spans="1:13" s="96" customFormat="1" ht="21.5">
      <c r="D33" s="29" t="s">
        <v>43</v>
      </c>
      <c r="E33" s="15"/>
      <c r="F33" s="74">
        <v>-2752192.7</v>
      </c>
      <c r="G33" s="74">
        <v>0</v>
      </c>
      <c r="H33" s="75">
        <v>0</v>
      </c>
      <c r="I33" s="74">
        <v>0</v>
      </c>
      <c r="J33" s="44"/>
      <c r="K33" s="44"/>
      <c r="L33" s="44"/>
      <c r="M33" s="44"/>
    </row>
    <row r="34" spans="1:13" s="96" customFormat="1" ht="21.5">
      <c r="B34" s="96" t="s">
        <v>122</v>
      </c>
      <c r="D34" s="15"/>
      <c r="E34" s="15"/>
      <c r="F34" s="17">
        <f>+SUM(F22:F33)</f>
        <v>21734191.529999904</v>
      </c>
      <c r="G34" s="17">
        <f>+SUM(G22:G33)</f>
        <v>-1607830.040000027</v>
      </c>
      <c r="H34" s="17">
        <f>+SUM(H22:H33)</f>
        <v>106790030.29000001</v>
      </c>
      <c r="I34" s="17">
        <f>+SUM(I22:I33)</f>
        <v>-6381494.1799999811</v>
      </c>
      <c r="J34" s="44"/>
      <c r="K34" s="44"/>
      <c r="L34" s="44"/>
      <c r="M34" s="44"/>
    </row>
    <row r="35" spans="1:13" s="96" customFormat="1" ht="21.5">
      <c r="B35" s="96" t="s">
        <v>123</v>
      </c>
      <c r="D35" s="15"/>
      <c r="E35" s="15"/>
      <c r="F35" s="15">
        <v>-3732755.99</v>
      </c>
      <c r="G35" s="15">
        <v>-16629.97</v>
      </c>
      <c r="H35" s="15">
        <v>-3679663.11</v>
      </c>
      <c r="I35" s="15">
        <v>-40181.5</v>
      </c>
      <c r="J35" s="44"/>
      <c r="K35" s="44"/>
      <c r="L35" s="44"/>
      <c r="M35" s="44"/>
    </row>
    <row r="36" spans="1:13" s="96" customFormat="1" ht="21.5">
      <c r="D36" s="29" t="s">
        <v>124</v>
      </c>
      <c r="E36" s="15"/>
      <c r="F36" s="76">
        <f>SUM(F34:F35)</f>
        <v>18001435.539999902</v>
      </c>
      <c r="G36" s="76">
        <f>SUM(G34:G35)</f>
        <v>-1624460.010000027</v>
      </c>
      <c r="H36" s="76">
        <f>SUM(H34:H35)</f>
        <v>103110367.18000001</v>
      </c>
      <c r="I36" s="76">
        <f>SUM(I34:I35)</f>
        <v>-6421675.6799999811</v>
      </c>
      <c r="J36" s="44"/>
      <c r="K36" s="44"/>
      <c r="L36" s="44"/>
      <c r="M36" s="44"/>
    </row>
    <row r="37" spans="1:13" s="96" customFormat="1" ht="21.5">
      <c r="D37" s="15"/>
      <c r="E37" s="15"/>
      <c r="F37" s="15"/>
      <c r="G37" s="15"/>
      <c r="H37" s="28"/>
      <c r="I37" s="28"/>
      <c r="J37" s="44"/>
      <c r="K37" s="44"/>
      <c r="L37" s="44"/>
      <c r="M37" s="44"/>
    </row>
    <row r="38" spans="1:13" s="96" customFormat="1" ht="22">
      <c r="D38" s="15"/>
      <c r="E38" s="15"/>
      <c r="F38" s="15"/>
      <c r="G38" s="15"/>
      <c r="H38" s="28"/>
      <c r="I38" s="67" t="s">
        <v>7</v>
      </c>
      <c r="J38" s="44"/>
      <c r="K38" s="44"/>
      <c r="L38" s="44"/>
      <c r="M38" s="44"/>
    </row>
    <row r="39" spans="1:13" s="96" customFormat="1" ht="22">
      <c r="D39" s="15"/>
      <c r="E39" s="15"/>
      <c r="F39" s="15"/>
      <c r="G39" s="15"/>
      <c r="H39" s="28"/>
      <c r="I39" s="22"/>
      <c r="J39" s="44"/>
      <c r="K39" s="44"/>
      <c r="L39" s="44"/>
      <c r="M39" s="44"/>
    </row>
    <row r="40" spans="1:13" s="96" customFormat="1" ht="21.5">
      <c r="D40" s="15"/>
      <c r="E40" s="15"/>
      <c r="F40" s="15"/>
      <c r="G40" s="15"/>
      <c r="H40" s="15"/>
      <c r="I40" s="15"/>
      <c r="J40" s="44"/>
      <c r="K40" s="44"/>
      <c r="L40" s="44"/>
      <c r="M40" s="44"/>
    </row>
    <row r="41" spans="1:13" s="96" customFormat="1" ht="22">
      <c r="D41" s="15"/>
      <c r="E41" s="15"/>
      <c r="F41" s="15"/>
      <c r="G41" s="15"/>
      <c r="H41" s="28"/>
      <c r="I41" s="22"/>
      <c r="J41" s="44"/>
      <c r="K41" s="44"/>
      <c r="L41" s="44"/>
      <c r="M41" s="44"/>
    </row>
    <row r="42" spans="1:13" s="96" customFormat="1" ht="22">
      <c r="D42" s="15"/>
      <c r="E42" s="15"/>
      <c r="F42" s="15"/>
      <c r="G42" s="15"/>
      <c r="H42" s="28"/>
      <c r="I42" s="22"/>
      <c r="J42" s="44"/>
      <c r="K42" s="44"/>
      <c r="L42" s="44"/>
      <c r="M42" s="44"/>
    </row>
    <row r="43" spans="1:13" s="96" customFormat="1" ht="22">
      <c r="D43" s="15"/>
      <c r="E43" s="15"/>
      <c r="F43" s="15"/>
      <c r="G43" s="15"/>
      <c r="H43" s="28"/>
      <c r="I43" s="22"/>
      <c r="J43" s="44"/>
      <c r="K43" s="44"/>
      <c r="L43" s="44"/>
      <c r="M43" s="44"/>
    </row>
    <row r="44" spans="1:13" s="96" customFormat="1" ht="22">
      <c r="D44" s="15"/>
      <c r="E44" s="15"/>
      <c r="F44" s="15"/>
      <c r="G44" s="15"/>
      <c r="H44" s="28"/>
      <c r="I44" s="22"/>
      <c r="J44" s="44"/>
      <c r="K44" s="44"/>
      <c r="L44" s="44"/>
      <c r="M44" s="44"/>
    </row>
    <row r="45" spans="1:13" s="96" customFormat="1" ht="22">
      <c r="D45" s="15"/>
      <c r="E45" s="15"/>
      <c r="F45" s="15"/>
      <c r="G45" s="15"/>
      <c r="H45" s="28"/>
      <c r="I45" s="22"/>
      <c r="J45" s="44"/>
      <c r="K45" s="44"/>
      <c r="L45" s="44"/>
      <c r="M45" s="44"/>
    </row>
    <row r="46" spans="1:13" s="96" customFormat="1" ht="21.5">
      <c r="A46" s="96" t="s">
        <v>26</v>
      </c>
      <c r="D46" s="15"/>
      <c r="E46" s="15"/>
      <c r="F46" s="15"/>
      <c r="G46" s="15"/>
      <c r="H46" s="15"/>
      <c r="J46" s="44"/>
      <c r="K46" s="44"/>
      <c r="L46" s="44"/>
      <c r="M46" s="44"/>
    </row>
    <row r="47" spans="1:13" s="96" customFormat="1" ht="21.5">
      <c r="D47" s="15"/>
      <c r="E47" s="15"/>
      <c r="F47" s="15"/>
      <c r="G47" s="15"/>
      <c r="H47" s="15"/>
      <c r="I47" s="18">
        <v>11</v>
      </c>
      <c r="J47" s="44"/>
      <c r="K47" s="44"/>
      <c r="L47" s="44"/>
      <c r="M47" s="44"/>
    </row>
    <row r="48" spans="1:13" s="96" customFormat="1" ht="22">
      <c r="A48" s="184" t="s">
        <v>0</v>
      </c>
      <c r="B48" s="184"/>
      <c r="C48" s="184"/>
      <c r="D48" s="184"/>
      <c r="E48" s="184"/>
      <c r="F48" s="184"/>
      <c r="G48" s="184"/>
      <c r="H48" s="184"/>
      <c r="I48" s="184"/>
      <c r="J48" s="44"/>
      <c r="K48" s="44"/>
      <c r="L48" s="44"/>
      <c r="M48" s="44"/>
    </row>
    <row r="49" spans="1:13" s="96" customFormat="1" ht="22">
      <c r="A49" s="184" t="s">
        <v>107</v>
      </c>
      <c r="B49" s="184"/>
      <c r="C49" s="184"/>
      <c r="D49" s="184"/>
      <c r="E49" s="184"/>
      <c r="F49" s="184"/>
      <c r="G49" s="184"/>
      <c r="H49" s="184"/>
      <c r="I49" s="184"/>
      <c r="J49" s="44"/>
      <c r="K49" s="44"/>
      <c r="L49" s="44"/>
      <c r="M49" s="44"/>
    </row>
    <row r="50" spans="1:13" s="96" customFormat="1" ht="22">
      <c r="A50" s="184" t="str">
        <f>+A4</f>
        <v>FOR THE SIX-MONTH PERIOD ENDED JUNE 30, 2026</v>
      </c>
      <c r="B50" s="184"/>
      <c r="C50" s="184"/>
      <c r="D50" s="184"/>
      <c r="E50" s="184"/>
      <c r="F50" s="184"/>
      <c r="G50" s="184"/>
      <c r="H50" s="184"/>
      <c r="I50" s="184"/>
      <c r="J50" s="44"/>
      <c r="K50" s="44"/>
      <c r="L50" s="44"/>
      <c r="M50" s="44"/>
    </row>
    <row r="51" spans="1:13" s="96" customFormat="1" ht="22">
      <c r="E51" s="117"/>
      <c r="F51" s="21"/>
      <c r="G51" s="21"/>
      <c r="I51" s="118" t="s">
        <v>2</v>
      </c>
      <c r="J51" s="44"/>
      <c r="K51" s="44"/>
      <c r="L51" s="44"/>
      <c r="M51" s="44"/>
    </row>
    <row r="52" spans="1:13" s="96" customFormat="1" ht="22">
      <c r="A52" s="173"/>
      <c r="B52" s="173"/>
      <c r="C52" s="173"/>
      <c r="D52" s="174"/>
      <c r="E52" s="119"/>
      <c r="F52" s="185" t="s">
        <v>3</v>
      </c>
      <c r="G52" s="186"/>
      <c r="H52" s="187" t="s">
        <v>4</v>
      </c>
      <c r="I52" s="187"/>
      <c r="J52" s="44"/>
      <c r="K52" s="44"/>
      <c r="L52" s="44"/>
      <c r="M52" s="44"/>
    </row>
    <row r="53" spans="1:13" s="96" customFormat="1" ht="22">
      <c r="A53" s="175"/>
      <c r="B53" s="175"/>
      <c r="C53" s="175"/>
      <c r="D53" s="176"/>
      <c r="E53" s="121" t="s">
        <v>5</v>
      </c>
      <c r="F53" s="120">
        <v>2026</v>
      </c>
      <c r="G53" s="120">
        <v>2025</v>
      </c>
      <c r="H53" s="120">
        <v>2026</v>
      </c>
      <c r="I53" s="120">
        <v>2025</v>
      </c>
      <c r="J53" s="44"/>
      <c r="K53" s="44"/>
      <c r="L53" s="44"/>
      <c r="M53" s="44"/>
    </row>
    <row r="54" spans="1:13" s="96" customFormat="1" ht="22">
      <c r="D54" s="17"/>
      <c r="E54" s="13"/>
      <c r="F54" s="30"/>
      <c r="G54" s="3" t="s">
        <v>150</v>
      </c>
      <c r="H54" s="30"/>
      <c r="I54" s="3" t="s">
        <v>150</v>
      </c>
      <c r="J54" s="44"/>
      <c r="K54" s="44"/>
      <c r="L54" s="44"/>
      <c r="M54" s="44"/>
    </row>
    <row r="55" spans="1:13" s="96" customFormat="1" ht="22">
      <c r="A55" s="180" t="s">
        <v>125</v>
      </c>
      <c r="D55" s="15"/>
      <c r="E55" s="15"/>
      <c r="F55" s="15"/>
      <c r="G55" s="15"/>
      <c r="H55" s="15"/>
      <c r="I55" s="6"/>
      <c r="J55" s="44"/>
      <c r="K55" s="44"/>
      <c r="L55" s="44"/>
      <c r="M55" s="44"/>
    </row>
    <row r="56" spans="1:13" s="96" customFormat="1" ht="21.5">
      <c r="B56" s="96" t="s">
        <v>126</v>
      </c>
      <c r="D56" s="15"/>
      <c r="E56" s="15"/>
      <c r="F56" s="15">
        <v>0</v>
      </c>
      <c r="G56" s="15">
        <v>0</v>
      </c>
      <c r="H56" s="15">
        <v>0</v>
      </c>
      <c r="I56" s="15">
        <v>11329255.720000001</v>
      </c>
      <c r="J56" s="44"/>
      <c r="K56" s="44"/>
      <c r="L56" s="44"/>
      <c r="M56" s="44"/>
    </row>
    <row r="57" spans="1:13" s="96" customFormat="1" ht="21.5">
      <c r="B57" s="96" t="s">
        <v>173</v>
      </c>
      <c r="D57" s="15"/>
      <c r="E57" s="15"/>
      <c r="F57" s="15">
        <v>45627099.109999999</v>
      </c>
      <c r="G57" s="15">
        <v>51201.94</v>
      </c>
      <c r="H57" s="15">
        <v>0</v>
      </c>
      <c r="I57" s="15">
        <v>0</v>
      </c>
      <c r="J57" s="44"/>
      <c r="K57" s="44"/>
      <c r="L57" s="44"/>
      <c r="M57" s="44"/>
    </row>
    <row r="58" spans="1:13" s="96" customFormat="1" ht="21.5">
      <c r="B58" s="96" t="s">
        <v>148</v>
      </c>
      <c r="D58" s="15"/>
      <c r="E58" s="15"/>
      <c r="F58" s="15">
        <v>0</v>
      </c>
      <c r="G58" s="15">
        <v>0</v>
      </c>
      <c r="H58" s="15">
        <v>-100000000</v>
      </c>
      <c r="I58" s="15">
        <v>0</v>
      </c>
      <c r="J58" s="44"/>
      <c r="L58" s="44"/>
      <c r="M58" s="44"/>
    </row>
    <row r="59" spans="1:13" s="96" customFormat="1" ht="21.5">
      <c r="B59" s="96" t="s">
        <v>127</v>
      </c>
      <c r="D59" s="15"/>
      <c r="E59" s="15"/>
      <c r="F59" s="15">
        <v>-100500</v>
      </c>
      <c r="G59" s="15">
        <v>-728890.02</v>
      </c>
      <c r="H59" s="15">
        <v>0</v>
      </c>
      <c r="I59" s="15">
        <v>-454000</v>
      </c>
      <c r="J59" s="44"/>
      <c r="K59" s="44"/>
      <c r="L59" s="44"/>
      <c r="M59" s="44"/>
    </row>
    <row r="60" spans="1:13" s="96" customFormat="1" ht="21.5">
      <c r="B60" s="96" t="s">
        <v>128</v>
      </c>
      <c r="D60" s="15"/>
      <c r="E60" s="15"/>
      <c r="F60" s="15">
        <v>467181.51</v>
      </c>
      <c r="G60" s="15">
        <v>249013.14000000048</v>
      </c>
      <c r="H60" s="15">
        <v>378.37</v>
      </c>
      <c r="I60" s="15">
        <v>500981.5</v>
      </c>
      <c r="J60" s="44"/>
      <c r="K60" s="44"/>
      <c r="L60" s="44"/>
      <c r="M60" s="44"/>
    </row>
    <row r="61" spans="1:13" s="96" customFormat="1" ht="21.5">
      <c r="B61" s="96" t="s">
        <v>129</v>
      </c>
      <c r="D61" s="15"/>
      <c r="E61" s="15"/>
      <c r="F61" s="15">
        <v>6701228.8899999997</v>
      </c>
      <c r="G61" s="15">
        <v>124472.02</v>
      </c>
      <c r="H61" s="15">
        <v>378000</v>
      </c>
      <c r="I61" s="15">
        <v>373.83</v>
      </c>
      <c r="J61" s="44"/>
      <c r="K61" s="44"/>
      <c r="L61" s="44"/>
      <c r="M61" s="44"/>
    </row>
    <row r="62" spans="1:13" s="96" customFormat="1" ht="21.5">
      <c r="D62" s="29" t="s">
        <v>124</v>
      </c>
      <c r="E62" s="15"/>
      <c r="F62" s="76">
        <f>SUM(F56:F61)</f>
        <v>52695009.509999998</v>
      </c>
      <c r="G62" s="76">
        <f>SUM(G56:G61)</f>
        <v>-304202.91999999958</v>
      </c>
      <c r="H62" s="76">
        <f>SUM(H56:H61)</f>
        <v>-99621621.629999995</v>
      </c>
      <c r="I62" s="76">
        <f>SUM(I56:I61)</f>
        <v>11376611.050000001</v>
      </c>
      <c r="J62" s="44"/>
      <c r="K62" s="44"/>
      <c r="L62" s="44"/>
      <c r="M62" s="44"/>
    </row>
    <row r="63" spans="1:13" s="96" customFormat="1" ht="21.5">
      <c r="D63" s="15"/>
      <c r="E63" s="15"/>
      <c r="F63" s="15"/>
      <c r="G63" s="28"/>
      <c r="H63" s="28"/>
      <c r="I63" s="28"/>
      <c r="J63" s="44"/>
      <c r="K63" s="44"/>
      <c r="L63" s="44"/>
      <c r="M63" s="44"/>
    </row>
    <row r="64" spans="1:13" s="96" customFormat="1" ht="21.5">
      <c r="A64" s="96" t="s">
        <v>130</v>
      </c>
      <c r="D64" s="17"/>
      <c r="E64" s="17"/>
      <c r="F64" s="17"/>
      <c r="G64" s="15"/>
      <c r="H64" s="15"/>
      <c r="I64" s="15"/>
      <c r="J64" s="44"/>
      <c r="K64" s="44"/>
      <c r="L64" s="44"/>
      <c r="M64" s="44"/>
    </row>
    <row r="65" spans="1:13" s="96" customFormat="1" ht="21.5">
      <c r="B65" s="96" t="s">
        <v>131</v>
      </c>
      <c r="D65" s="15"/>
      <c r="E65" s="17"/>
      <c r="F65" s="17">
        <v>-64750.74</v>
      </c>
      <c r="G65" s="15">
        <v>-85118.87</v>
      </c>
      <c r="H65" s="17">
        <v>0</v>
      </c>
      <c r="I65" s="15">
        <v>0</v>
      </c>
      <c r="J65" s="44"/>
      <c r="K65" s="44"/>
      <c r="L65" s="44"/>
      <c r="M65" s="44"/>
    </row>
    <row r="66" spans="1:13" s="96" customFormat="1" ht="21.5">
      <c r="B66" s="96" t="s">
        <v>153</v>
      </c>
      <c r="E66" s="17"/>
      <c r="F66" s="17">
        <v>-22947437.359999999</v>
      </c>
      <c r="G66" s="15">
        <v>2480000</v>
      </c>
      <c r="H66" s="17">
        <v>0</v>
      </c>
      <c r="I66" s="15">
        <v>0</v>
      </c>
      <c r="J66" s="85"/>
      <c r="K66" s="44"/>
      <c r="L66" s="44"/>
      <c r="M66" s="44"/>
    </row>
    <row r="67" spans="1:13" s="96" customFormat="1" ht="21.5">
      <c r="B67" s="96" t="s">
        <v>149</v>
      </c>
      <c r="E67" s="17"/>
      <c r="F67" s="17">
        <v>0</v>
      </c>
      <c r="G67" s="15">
        <v>-2272000</v>
      </c>
      <c r="H67" s="17">
        <v>0</v>
      </c>
      <c r="I67" s="15">
        <v>0</v>
      </c>
      <c r="J67" s="85"/>
      <c r="K67" s="44"/>
      <c r="L67" s="44"/>
      <c r="M67" s="44"/>
    </row>
    <row r="68" spans="1:13" s="96" customFormat="1" ht="21.5">
      <c r="B68" s="96" t="s">
        <v>132</v>
      </c>
      <c r="D68" s="15"/>
      <c r="E68" s="17"/>
      <c r="F68" s="17">
        <v>-1468138.96</v>
      </c>
      <c r="G68" s="15">
        <v>-2426296.6099999994</v>
      </c>
      <c r="H68" s="17">
        <v>-1468138.96</v>
      </c>
      <c r="I68" s="15">
        <v>-2426296.61</v>
      </c>
      <c r="K68" s="44"/>
      <c r="L68" s="44"/>
      <c r="M68" s="44"/>
    </row>
    <row r="69" spans="1:13" s="96" customFormat="1" ht="21.5">
      <c r="B69" s="96" t="s">
        <v>133</v>
      </c>
      <c r="D69" s="15"/>
      <c r="E69" s="15"/>
      <c r="F69" s="17">
        <v>-9410743.1699999999</v>
      </c>
      <c r="G69" s="15">
        <v>-6790906.96</v>
      </c>
      <c r="H69" s="17">
        <v>-1731861.0499999998</v>
      </c>
      <c r="I69" s="15">
        <v>-2073703.39</v>
      </c>
      <c r="J69" s="44"/>
      <c r="K69" s="44"/>
      <c r="L69" s="44"/>
      <c r="M69" s="44"/>
    </row>
    <row r="70" spans="1:13" s="96" customFormat="1" ht="21.5">
      <c r="D70" s="29" t="s">
        <v>134</v>
      </c>
      <c r="E70" s="15"/>
      <c r="F70" s="76">
        <f>SUM(F65:F69)</f>
        <v>-33891070.229999997</v>
      </c>
      <c r="G70" s="76">
        <f>SUM(G65:G69)</f>
        <v>-9094322.4399999995</v>
      </c>
      <c r="H70" s="76">
        <f>SUM(H65:H69)</f>
        <v>-3200000.01</v>
      </c>
      <c r="I70" s="76">
        <f>SUM(I65:I69)</f>
        <v>-4500000</v>
      </c>
      <c r="J70" s="44"/>
      <c r="K70" s="44"/>
      <c r="L70" s="44"/>
      <c r="M70" s="44"/>
    </row>
    <row r="71" spans="1:13" s="96" customFormat="1" ht="21.5">
      <c r="D71" s="15"/>
      <c r="E71" s="15"/>
      <c r="F71" s="15"/>
      <c r="G71" s="68"/>
      <c r="H71" s="68"/>
      <c r="I71" s="68"/>
      <c r="J71" s="44"/>
      <c r="K71" s="44"/>
      <c r="L71" s="44"/>
      <c r="M71" s="44"/>
    </row>
    <row r="72" spans="1:13" s="96" customFormat="1" ht="21.5">
      <c r="A72" s="96" t="s">
        <v>135</v>
      </c>
      <c r="D72" s="15"/>
      <c r="E72" s="15"/>
      <c r="F72" s="28">
        <v>36805374.819999896</v>
      </c>
      <c r="G72" s="28">
        <v>-11022985.369999997</v>
      </c>
      <c r="H72" s="28">
        <v>288745.54000001214</v>
      </c>
      <c r="I72" s="28">
        <v>454935.37000001967</v>
      </c>
      <c r="J72" s="44"/>
      <c r="K72" s="44"/>
      <c r="L72" s="44"/>
      <c r="M72" s="44"/>
    </row>
    <row r="73" spans="1:13" s="96" customFormat="1" ht="21.5">
      <c r="A73" s="96" t="s">
        <v>136</v>
      </c>
      <c r="D73" s="15"/>
      <c r="E73" s="15"/>
      <c r="F73" s="28">
        <v>3012203.94</v>
      </c>
      <c r="G73" s="15">
        <v>15622602.77</v>
      </c>
      <c r="H73" s="28">
        <v>124641.16</v>
      </c>
      <c r="I73" s="15">
        <v>134221.11999999819</v>
      </c>
      <c r="J73" s="44"/>
      <c r="K73" s="44"/>
      <c r="L73" s="44"/>
      <c r="M73" s="44"/>
    </row>
    <row r="74" spans="1:13" s="96" customFormat="1" ht="22" thickBot="1">
      <c r="A74" s="96" t="s">
        <v>137</v>
      </c>
      <c r="D74" s="15"/>
      <c r="E74" s="31"/>
      <c r="F74" s="69">
        <f>SUM(F72:F73)</f>
        <v>39817578.759999894</v>
      </c>
      <c r="G74" s="69">
        <f>SUM(G72:G73)</f>
        <v>4599617.4000000022</v>
      </c>
      <c r="H74" s="69">
        <f>SUM(H72:H73)</f>
        <v>413386.70000001218</v>
      </c>
      <c r="I74" s="69">
        <f>SUM(I72:I73)</f>
        <v>589156.49000001792</v>
      </c>
      <c r="J74" s="44"/>
      <c r="K74" s="44"/>
      <c r="L74" s="44"/>
      <c r="M74" s="44"/>
    </row>
    <row r="75" spans="1:13" s="96" customFormat="1" ht="22" thickTop="1">
      <c r="D75" s="15"/>
      <c r="E75" s="7"/>
      <c r="F75" s="28"/>
      <c r="G75" s="28"/>
      <c r="H75" s="28"/>
      <c r="I75" s="28"/>
      <c r="J75" s="44"/>
      <c r="K75" s="44"/>
      <c r="L75" s="44"/>
      <c r="M75" s="44"/>
    </row>
    <row r="76" spans="1:13" s="96" customFormat="1" ht="22">
      <c r="D76" s="15"/>
      <c r="E76" s="7"/>
      <c r="F76" s="28"/>
      <c r="G76" s="28"/>
      <c r="H76" s="28"/>
      <c r="I76" s="67" t="s">
        <v>7</v>
      </c>
      <c r="J76" s="44"/>
      <c r="K76" s="44"/>
      <c r="L76" s="44"/>
      <c r="M76" s="44"/>
    </row>
    <row r="77" spans="1:13" s="96" customFormat="1" ht="22">
      <c r="A77" s="103" t="s">
        <v>138</v>
      </c>
      <c r="F77" s="20"/>
      <c r="G77" s="20"/>
      <c r="H77" s="20"/>
      <c r="I77" s="20"/>
      <c r="J77" s="44"/>
      <c r="K77" s="44"/>
      <c r="L77" s="44"/>
      <c r="M77" s="44"/>
    </row>
    <row r="78" spans="1:13" s="96" customFormat="1" ht="21.5">
      <c r="A78" s="96" t="s">
        <v>139</v>
      </c>
      <c r="E78" s="97"/>
      <c r="F78" s="28"/>
      <c r="G78" s="28"/>
      <c r="H78" s="28"/>
      <c r="I78" s="28"/>
      <c r="J78" s="44"/>
      <c r="K78" s="57"/>
      <c r="L78" s="44"/>
      <c r="M78" s="57"/>
    </row>
    <row r="79" spans="1:13" s="96" customFormat="1" ht="21.5">
      <c r="A79" s="96" t="s">
        <v>140</v>
      </c>
      <c r="E79" s="97"/>
      <c r="F79" s="57">
        <v>9964.58</v>
      </c>
      <c r="G79" s="57">
        <v>0</v>
      </c>
      <c r="H79" s="57">
        <v>0</v>
      </c>
      <c r="I79" s="57">
        <v>0</v>
      </c>
      <c r="J79" s="44"/>
      <c r="K79" s="57"/>
      <c r="L79" s="44"/>
      <c r="M79" s="57"/>
    </row>
    <row r="80" spans="1:13" s="96" customFormat="1" ht="21.5">
      <c r="E80" s="97"/>
      <c r="F80" s="28"/>
      <c r="G80" s="28"/>
      <c r="H80" s="28"/>
      <c r="I80" s="28"/>
      <c r="J80" s="44"/>
      <c r="K80" s="57"/>
      <c r="L80" s="44"/>
      <c r="M80" s="57"/>
    </row>
    <row r="81" spans="1:13" s="96" customFormat="1" ht="21.5">
      <c r="E81" s="97"/>
      <c r="F81" s="44"/>
      <c r="G81" s="57"/>
      <c r="H81" s="28"/>
      <c r="I81" s="28"/>
      <c r="J81" s="44"/>
      <c r="K81" s="57"/>
      <c r="L81" s="44"/>
      <c r="M81" s="57"/>
    </row>
    <row r="82" spans="1:13" s="96" customFormat="1" ht="21.5">
      <c r="E82" s="97"/>
      <c r="F82" s="28"/>
      <c r="G82" s="57"/>
      <c r="H82" s="28"/>
      <c r="I82" s="57"/>
      <c r="J82" s="44"/>
      <c r="K82" s="57"/>
      <c r="L82" s="44"/>
      <c r="M82" s="57"/>
    </row>
    <row r="83" spans="1:13" s="96" customFormat="1" ht="21.5">
      <c r="E83" s="97"/>
      <c r="F83" s="28"/>
      <c r="G83" s="57"/>
      <c r="H83" s="28"/>
      <c r="I83" s="28"/>
      <c r="J83" s="44"/>
      <c r="K83" s="57"/>
      <c r="L83" s="44"/>
      <c r="M83" s="57"/>
    </row>
    <row r="84" spans="1:13" s="96" customFormat="1" ht="21.5">
      <c r="E84" s="97"/>
      <c r="F84" s="44"/>
      <c r="G84" s="44"/>
      <c r="H84" s="44"/>
      <c r="I84" s="44"/>
      <c r="J84" s="44"/>
      <c r="K84" s="57"/>
      <c r="L84" s="44"/>
      <c r="M84" s="57"/>
    </row>
    <row r="85" spans="1:13" s="96" customFormat="1" ht="21.5">
      <c r="E85" s="97"/>
      <c r="F85" s="44"/>
      <c r="G85" s="57"/>
      <c r="H85" s="28"/>
      <c r="I85" s="28"/>
      <c r="J85" s="44"/>
      <c r="K85" s="44"/>
      <c r="L85" s="44"/>
      <c r="M85" s="44"/>
    </row>
    <row r="86" spans="1:13" s="96" customFormat="1" ht="21.5">
      <c r="E86" s="97"/>
      <c r="F86" s="28"/>
      <c r="G86" s="28"/>
      <c r="H86" s="28"/>
      <c r="I86" s="28"/>
      <c r="J86" s="44"/>
      <c r="K86" s="44"/>
      <c r="L86" s="44"/>
      <c r="M86" s="44"/>
    </row>
    <row r="87" spans="1:13" s="96" customFormat="1" ht="21.5">
      <c r="J87" s="44"/>
      <c r="K87" s="44"/>
      <c r="L87" s="44"/>
      <c r="M87" s="44"/>
    </row>
    <row r="88" spans="1:13" s="96" customFormat="1" ht="21.5">
      <c r="J88" s="44"/>
      <c r="K88" s="44"/>
      <c r="L88" s="44"/>
      <c r="M88" s="44"/>
    </row>
    <row r="89" spans="1:13" s="96" customFormat="1" ht="21.5">
      <c r="J89" s="44"/>
      <c r="K89" s="44"/>
      <c r="L89" s="44"/>
      <c r="M89" s="44"/>
    </row>
    <row r="90" spans="1:13" s="96" customFormat="1" ht="21.5">
      <c r="J90" s="44"/>
      <c r="K90" s="44"/>
      <c r="L90" s="44"/>
      <c r="M90" s="44"/>
    </row>
    <row r="91" spans="1:13" s="96" customFormat="1" ht="21.5">
      <c r="J91" s="44"/>
      <c r="K91" s="44"/>
      <c r="L91" s="44"/>
      <c r="M91" s="44"/>
    </row>
    <row r="92" spans="1:13" s="96" customFormat="1" ht="21.5">
      <c r="A92" s="96" t="s">
        <v>26</v>
      </c>
      <c r="J92" s="44"/>
      <c r="K92" s="44"/>
      <c r="L92" s="44"/>
      <c r="M92" s="44"/>
    </row>
    <row r="93" spans="1:13" s="96" customFormat="1" ht="21.5">
      <c r="J93" s="44"/>
      <c r="K93" s="44"/>
      <c r="L93" s="44"/>
      <c r="M93" s="44"/>
    </row>
    <row r="94" spans="1:13" s="96" customFormat="1" ht="21.5">
      <c r="J94" s="44"/>
      <c r="K94" s="44"/>
      <c r="L94" s="44"/>
      <c r="M94" s="44"/>
    </row>
    <row r="95" spans="1:13" s="96" customFormat="1" ht="21.5">
      <c r="J95" s="44"/>
      <c r="K95" s="44"/>
      <c r="L95" s="44"/>
      <c r="M95" s="44"/>
    </row>
    <row r="96" spans="1:13" s="96" customFormat="1" ht="21.5">
      <c r="J96" s="44"/>
      <c r="K96" s="44"/>
      <c r="L96" s="44"/>
      <c r="M96" s="44"/>
    </row>
    <row r="97" spans="1:13" s="96" customFormat="1" ht="21.5">
      <c r="J97" s="44"/>
      <c r="K97" s="44"/>
      <c r="L97" s="44"/>
      <c r="M97" s="44"/>
    </row>
    <row r="98" spans="1:13" s="96" customFormat="1" ht="21.5">
      <c r="J98" s="44"/>
      <c r="K98" s="44"/>
      <c r="L98" s="44"/>
      <c r="M98" s="44"/>
    </row>
    <row r="99" spans="1:13" s="96" customFormat="1" ht="21.5">
      <c r="J99" s="44"/>
      <c r="K99" s="44"/>
      <c r="L99" s="44"/>
      <c r="M99" s="44"/>
    </row>
    <row r="100" spans="1:13" s="96" customFormat="1" ht="21.5">
      <c r="A100" s="181"/>
      <c r="B100" s="181"/>
      <c r="C100" s="181"/>
      <c r="D100" s="181"/>
      <c r="E100" s="181"/>
      <c r="F100" s="181"/>
      <c r="G100" s="32"/>
      <c r="H100" s="14"/>
      <c r="I100" s="32"/>
      <c r="J100" s="44"/>
      <c r="K100" s="44"/>
      <c r="L100" s="44"/>
      <c r="M100" s="44"/>
    </row>
    <row r="101" spans="1:13" s="96" customFormat="1" ht="21.5">
      <c r="B101" s="181"/>
      <c r="C101" s="181"/>
      <c r="D101" s="181"/>
      <c r="E101" s="181"/>
      <c r="F101" s="181"/>
      <c r="G101" s="32"/>
      <c r="H101" s="14"/>
      <c r="I101" s="32"/>
      <c r="J101" s="44"/>
      <c r="K101" s="44"/>
      <c r="L101" s="44"/>
      <c r="M101" s="44"/>
    </row>
    <row r="102" spans="1:13" s="96" customFormat="1" ht="21.5">
      <c r="A102" s="181"/>
      <c r="B102" s="181"/>
      <c r="C102" s="181"/>
      <c r="D102" s="181"/>
      <c r="E102" s="181"/>
      <c r="F102" s="181"/>
      <c r="G102" s="32"/>
      <c r="H102" s="14"/>
      <c r="I102" s="32"/>
      <c r="J102" s="44"/>
      <c r="K102" s="44"/>
      <c r="L102" s="44"/>
      <c r="M102" s="44"/>
    </row>
    <row r="103" spans="1:13" s="96" customFormat="1" ht="21.5">
      <c r="A103" s="181"/>
      <c r="B103" s="181"/>
      <c r="C103" s="181"/>
      <c r="D103" s="181"/>
      <c r="E103" s="181"/>
      <c r="F103" s="181"/>
      <c r="G103" s="32"/>
      <c r="H103" s="14"/>
      <c r="I103" s="32"/>
      <c r="J103" s="44"/>
      <c r="K103" s="44"/>
      <c r="L103" s="44"/>
      <c r="M103" s="44"/>
    </row>
    <row r="104" spans="1:13" s="96" customFormat="1" ht="21.5">
      <c r="A104" s="181"/>
      <c r="B104" s="181"/>
      <c r="C104" s="181"/>
      <c r="D104" s="181"/>
      <c r="E104" s="181"/>
      <c r="F104" s="181"/>
      <c r="G104" s="32"/>
      <c r="H104" s="14"/>
      <c r="I104" s="32"/>
      <c r="J104" s="44"/>
      <c r="K104" s="44"/>
      <c r="L104" s="44"/>
      <c r="M104" s="44"/>
    </row>
    <row r="105" spans="1:13" s="96" customFormat="1" ht="21.5">
      <c r="A105" s="181"/>
      <c r="B105" s="181"/>
      <c r="C105" s="181"/>
      <c r="D105" s="181"/>
      <c r="E105" s="181"/>
      <c r="F105" s="181"/>
      <c r="G105" s="32"/>
      <c r="H105" s="14"/>
      <c r="I105" s="32"/>
      <c r="J105" s="44"/>
      <c r="K105" s="44"/>
      <c r="L105" s="44"/>
      <c r="M105" s="44"/>
    </row>
    <row r="107" spans="1:13">
      <c r="A107" s="182"/>
    </row>
  </sheetData>
  <mergeCells count="10">
    <mergeCell ref="A49:I49"/>
    <mergeCell ref="A50:I50"/>
    <mergeCell ref="F52:G52"/>
    <mergeCell ref="H52:I52"/>
    <mergeCell ref="A2:I2"/>
    <mergeCell ref="A3:I3"/>
    <mergeCell ref="A4:I4"/>
    <mergeCell ref="F6:G6"/>
    <mergeCell ref="H6:I6"/>
    <mergeCell ref="A48:I48"/>
  </mergeCells>
  <printOptions horizontalCentered="1"/>
  <pageMargins left="0.44" right="0.23622047244094491" top="0.6692913385826772" bottom="0.39370078740157483" header="0.31496062992125984" footer="0.31496062992125984"/>
  <pageSetup paperSize="9" scale="76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f8656eecfd7348894f3ff47f26012ba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299dcbcc6379dc8adf9d284c9f779626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82B0B9B1-F64E-4C18-834D-418E2482A3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EFBBAD-3AB3-4035-B5EF-9CB1BE4E23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C0A3D2-A6E4-48A5-AEE5-865CC1FCE013}">
  <ds:schemaRefs>
    <ds:schemaRef ds:uri="http://schemas.microsoft.com/office/2006/documentManagement/types"/>
    <ds:schemaRef ds:uri="http://purl.org/dc/terms/"/>
    <ds:schemaRef ds:uri="d02029ff-06d1-490c-bbd1-10c56f13a402"/>
    <ds:schemaRef ds:uri="http://purl.org/dc/elements/1.1/"/>
    <ds:schemaRef ds:uri="http://www.w3.org/XML/1998/namespace"/>
    <ds:schemaRef ds:uri="http://schemas.microsoft.com/office/2006/metadata/properties"/>
    <ds:schemaRef ds:uri="aeee6af2-70e8-41b6-85e0-2a066621390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3-5</vt:lpstr>
      <vt:lpstr>Page 6</vt:lpstr>
      <vt:lpstr>Page 7</vt:lpstr>
      <vt:lpstr>Page 8</vt:lpstr>
      <vt:lpstr>Page 9</vt:lpstr>
      <vt:lpstr>Page 10-11</vt:lpstr>
      <vt:lpstr>'Page 10-11'!Print_Area</vt:lpstr>
      <vt:lpstr>'Page 3-5'!Print_Area</vt:lpstr>
      <vt:lpstr>'Page 6'!Print_Area</vt:lpstr>
      <vt:lpstr>'Page 7'!Print_Area</vt:lpstr>
      <vt:lpstr>'Page 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Chayin Hunpongkittikool</dc:creator>
  <cp:keywords/>
  <dc:description/>
  <cp:lastModifiedBy>Chayin Hunpongkittikool</cp:lastModifiedBy>
  <cp:revision/>
  <cp:lastPrinted>2026-08-15T04:05:30Z</cp:lastPrinted>
  <dcterms:created xsi:type="dcterms:W3CDTF">2024-05-09T11:52:21Z</dcterms:created>
  <dcterms:modified xsi:type="dcterms:W3CDTF">2026-08-15T04:05:32Z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