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/>
  <mc:AlternateContent xmlns:mc="http://schemas.openxmlformats.org/markup-compatibility/2006">
    <mc:Choice Requires="x15">
      <x15ac:absPath xmlns:x15ac="http://schemas.microsoft.com/office/spreadsheetml/2010/11/ac" url="https://people.ey.com/personal/kosum_cha-em_th_ey_com/Documents/Documents/Eakachai/2026/"/>
    </mc:Choice>
  </mc:AlternateContent>
  <xr:revisionPtr revIDLastSave="4" documentId="13_ncr:1_{DD65ED01-64A8-4BF5-9160-0490198A652F}" xr6:coauthVersionLast="47" xr6:coauthVersionMax="47" xr10:uidLastSave="{BBE7A244-D44F-4E2E-BBDC-F3A196BB9444}"/>
  <bookViews>
    <workbookView xWindow="-120" yWindow="-120" windowWidth="29040" windowHeight="15720" tabRatio="808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" sheetId="8" r:id="rId5"/>
    <sheet name="Company" sheetId="6" r:id="rId6"/>
  </sheets>
  <definedNames>
    <definedName name="_xlnm.Print_Area" localSheetId="2">BS!$A$1:$N$100</definedName>
    <definedName name="_xlnm.Print_Area" localSheetId="5">Company!$A$1:$R$29</definedName>
    <definedName name="_xlnm.Print_Area" localSheetId="4">Conso!$A$1:$Y$36</definedName>
    <definedName name="_xlnm.Print_Area" localSheetId="3">PL!$A$1:$N$175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6" l="1"/>
  <c r="R16" i="6"/>
  <c r="K21" i="5" l="1"/>
  <c r="D24" i="6" l="1"/>
  <c r="F24" i="6"/>
  <c r="H24" i="6"/>
  <c r="J24" i="6"/>
  <c r="L24" i="6"/>
  <c r="N24" i="6"/>
  <c r="T29" i="8" l="1"/>
  <c r="X29" i="8" s="1"/>
  <c r="T27" i="8"/>
  <c r="X27" i="8" s="1"/>
  <c r="P15" i="6" l="1"/>
  <c r="R15" i="6" s="1"/>
  <c r="T18" i="8"/>
  <c r="X18" i="8" s="1"/>
  <c r="T20" i="8"/>
  <c r="X20" i="8" s="1"/>
  <c r="I37" i="4"/>
  <c r="G37" i="4"/>
  <c r="M17" i="4"/>
  <c r="K17" i="4"/>
  <c r="I17" i="4"/>
  <c r="G17" i="4"/>
  <c r="M13" i="4"/>
  <c r="K13" i="4"/>
  <c r="I13" i="4"/>
  <c r="G13" i="4"/>
  <c r="T32" i="8"/>
  <c r="X32" i="8" s="1"/>
  <c r="M18" i="4" l="1"/>
  <c r="M22" i="4" s="1"/>
  <c r="M24" i="4" s="1"/>
  <c r="M29" i="4" s="1"/>
  <c r="M36" i="4" s="1"/>
  <c r="I18" i="4"/>
  <c r="I22" i="4" s="1"/>
  <c r="I24" i="4" s="1"/>
  <c r="I32" i="4" s="1"/>
  <c r="I34" i="4" s="1"/>
  <c r="G18" i="4"/>
  <c r="G22" i="4" s="1"/>
  <c r="G24" i="4" s="1"/>
  <c r="G29" i="4" s="1"/>
  <c r="G36" i="4" s="1"/>
  <c r="G38" i="4" s="1"/>
  <c r="K18" i="4"/>
  <c r="K22" i="4" s="1"/>
  <c r="K24" i="4" s="1"/>
  <c r="K29" i="4" s="1"/>
  <c r="K36" i="4" s="1"/>
  <c r="M163" i="4"/>
  <c r="K163" i="4"/>
  <c r="I163" i="4"/>
  <c r="G163" i="4"/>
  <c r="M32" i="4" l="1"/>
  <c r="I29" i="4"/>
  <c r="I36" i="4" s="1"/>
  <c r="I38" i="4" s="1"/>
  <c r="G32" i="4"/>
  <c r="G34" i="4" s="1"/>
  <c r="K32" i="4"/>
  <c r="I80" i="5"/>
  <c r="I79" i="5"/>
  <c r="I87" i="5"/>
  <c r="I88" i="5"/>
  <c r="M87" i="5"/>
  <c r="M80" i="5"/>
  <c r="M81" i="5"/>
  <c r="R17" i="8" l="1"/>
  <c r="G165" i="4" l="1"/>
  <c r="I156" i="4" l="1"/>
  <c r="G156" i="4"/>
  <c r="K156" i="4"/>
  <c r="M156" i="4"/>
  <c r="R14" i="6" l="1"/>
  <c r="T17" i="8"/>
  <c r="X17" i="8" s="1"/>
  <c r="T16" i="8"/>
  <c r="X16" i="8" s="1"/>
  <c r="P26" i="8" l="1"/>
  <c r="P33" i="8" s="1"/>
  <c r="G87" i="5" l="1"/>
  <c r="M21" i="5" l="1"/>
  <c r="I21" i="5"/>
  <c r="P15" i="8"/>
  <c r="P21" i="8" s="1"/>
  <c r="M24" i="6"/>
  <c r="N22" i="6"/>
  <c r="G24" i="6"/>
  <c r="H22" i="6"/>
  <c r="H13" i="6"/>
  <c r="H17" i="6" s="1"/>
  <c r="H26" i="8"/>
  <c r="H33" i="8" s="1"/>
  <c r="H15" i="8"/>
  <c r="H21" i="8" s="1"/>
  <c r="M86" i="5"/>
  <c r="K87" i="5" l="1"/>
  <c r="G80" i="5"/>
  <c r="M34" i="5" l="1"/>
  <c r="K34" i="5"/>
  <c r="I34" i="5"/>
  <c r="G34" i="5"/>
  <c r="K80" i="5" l="1"/>
  <c r="O24" i="6"/>
  <c r="K24" i="6"/>
  <c r="I24" i="6"/>
  <c r="K57" i="4" l="1"/>
  <c r="T25" i="8"/>
  <c r="X25" i="8" s="1"/>
  <c r="T23" i="8"/>
  <c r="X23" i="8" s="1"/>
  <c r="J9" i="1"/>
  <c r="G14" i="1"/>
  <c r="I14" i="1"/>
  <c r="G20" i="1"/>
  <c r="I20" i="1"/>
  <c r="G21" i="1"/>
  <c r="I21" i="1"/>
  <c r="G37" i="1"/>
  <c r="I37" i="1"/>
  <c r="I43" i="1"/>
  <c r="I54" i="1"/>
  <c r="I55" i="1"/>
  <c r="G42" i="1"/>
  <c r="I42" i="1"/>
  <c r="G43" i="1"/>
  <c r="G54" i="1"/>
  <c r="G55" i="1"/>
  <c r="G52" i="1"/>
  <c r="G53" i="1"/>
  <c r="I52" i="1"/>
  <c r="I53" i="1"/>
  <c r="G74" i="1"/>
  <c r="G80" i="1"/>
  <c r="G82" i="1"/>
  <c r="I74" i="1"/>
  <c r="I80" i="1"/>
  <c r="I82" i="1"/>
  <c r="G79" i="1"/>
  <c r="I79" i="1"/>
  <c r="J9" i="3"/>
  <c r="G15" i="3"/>
  <c r="I15" i="3"/>
  <c r="G21" i="3"/>
  <c r="I21" i="3"/>
  <c r="G22" i="3"/>
  <c r="I22" i="3"/>
  <c r="G38" i="3"/>
  <c r="G44" i="3"/>
  <c r="G55" i="3"/>
  <c r="G56" i="3"/>
  <c r="I38" i="3"/>
  <c r="G43" i="3"/>
  <c r="I43" i="3"/>
  <c r="I44" i="3"/>
  <c r="I53" i="3"/>
  <c r="I54" i="3"/>
  <c r="I55" i="3"/>
  <c r="I56" i="3"/>
  <c r="G54" i="3"/>
  <c r="G75" i="3"/>
  <c r="I75" i="3"/>
  <c r="G80" i="3"/>
  <c r="I80" i="3"/>
  <c r="G81" i="3"/>
  <c r="G83" i="3"/>
  <c r="G85" i="3"/>
  <c r="I81" i="3"/>
  <c r="I83" i="3"/>
  <c r="I85" i="3"/>
  <c r="G21" i="5"/>
  <c r="G54" i="5"/>
  <c r="I54" i="5"/>
  <c r="K54" i="5"/>
  <c r="M54" i="5"/>
  <c r="G61" i="5"/>
  <c r="I61" i="5"/>
  <c r="K61" i="5"/>
  <c r="M61" i="5"/>
  <c r="I78" i="5"/>
  <c r="M78" i="5"/>
  <c r="M79" i="5"/>
  <c r="I81" i="5"/>
  <c r="I83" i="5"/>
  <c r="I86" i="5"/>
  <c r="M88" i="5"/>
  <c r="I91" i="5"/>
  <c r="G57" i="4"/>
  <c r="I57" i="4"/>
  <c r="M57" i="4"/>
  <c r="G61" i="4"/>
  <c r="I61" i="4"/>
  <c r="K61" i="4"/>
  <c r="M61" i="4"/>
  <c r="G81" i="4"/>
  <c r="I81" i="4"/>
  <c r="V13" i="8" s="1"/>
  <c r="V15" i="8" s="1"/>
  <c r="V21" i="8" s="1"/>
  <c r="K165" i="4"/>
  <c r="T12" i="8"/>
  <c r="X12" i="8" s="1"/>
  <c r="T14" i="8"/>
  <c r="X14" i="8" s="1"/>
  <c r="D15" i="8"/>
  <c r="D21" i="8" s="1"/>
  <c r="F15" i="8"/>
  <c r="F21" i="8" s="1"/>
  <c r="J15" i="8"/>
  <c r="J21" i="8" s="1"/>
  <c r="L15" i="8"/>
  <c r="L21" i="8" s="1"/>
  <c r="N15" i="8"/>
  <c r="N21" i="8" s="1"/>
  <c r="V24" i="8"/>
  <c r="V26" i="8" s="1"/>
  <c r="V33" i="8" s="1"/>
  <c r="D26" i="8"/>
  <c r="D33" i="8" s="1"/>
  <c r="F26" i="8"/>
  <c r="F33" i="8" s="1"/>
  <c r="J26" i="8"/>
  <c r="J33" i="8" s="1"/>
  <c r="L26" i="8"/>
  <c r="L33" i="8" s="1"/>
  <c r="G83" i="5" s="1"/>
  <c r="N26" i="8"/>
  <c r="N33" i="8" s="1"/>
  <c r="R10" i="6"/>
  <c r="R12" i="6"/>
  <c r="D13" i="6"/>
  <c r="D17" i="6" s="1"/>
  <c r="F13" i="6"/>
  <c r="F17" i="6" s="1"/>
  <c r="J13" i="6"/>
  <c r="J17" i="6" s="1"/>
  <c r="L13" i="6"/>
  <c r="L17" i="6" s="1"/>
  <c r="R19" i="6"/>
  <c r="R21" i="6"/>
  <c r="D22" i="6"/>
  <c r="F22" i="6"/>
  <c r="J22" i="6"/>
  <c r="L22" i="6"/>
  <c r="K78" i="5" l="1"/>
  <c r="K81" i="5"/>
  <c r="I62" i="5"/>
  <c r="I35" i="5"/>
  <c r="M62" i="5"/>
  <c r="M35" i="5"/>
  <c r="G86" i="5"/>
  <c r="I89" i="5"/>
  <c r="I92" i="5" s="1"/>
  <c r="M62" i="4"/>
  <c r="M66" i="4" s="1"/>
  <c r="M97" i="4" s="1"/>
  <c r="M114" i="4" s="1"/>
  <c r="M126" i="4" s="1"/>
  <c r="M129" i="4" s="1"/>
  <c r="M164" i="4" s="1"/>
  <c r="M166" i="4" s="1"/>
  <c r="I62" i="4"/>
  <c r="I66" i="4" s="1"/>
  <c r="I97" i="4" s="1"/>
  <c r="I114" i="4" s="1"/>
  <c r="I126" i="4" s="1"/>
  <c r="I129" i="4" s="1"/>
  <c r="I164" i="4" s="1"/>
  <c r="I166" i="4" s="1"/>
  <c r="G78" i="5"/>
  <c r="G81" i="5"/>
  <c r="G79" i="5"/>
  <c r="G91" i="5"/>
  <c r="K79" i="5"/>
  <c r="K86" i="5"/>
  <c r="M89" i="5"/>
  <c r="M92" i="5" s="1"/>
  <c r="G62" i="4"/>
  <c r="G66" i="4" s="1"/>
  <c r="G68" i="4" s="1"/>
  <c r="G62" i="5"/>
  <c r="G35" i="5"/>
  <c r="K62" i="5"/>
  <c r="K35" i="5"/>
  <c r="K62" i="4"/>
  <c r="K66" i="4" s="1"/>
  <c r="G76" i="4" l="1"/>
  <c r="G73" i="4"/>
  <c r="G80" i="4" s="1"/>
  <c r="G82" i="4" s="1"/>
  <c r="K97" i="4"/>
  <c r="K114" i="4" s="1"/>
  <c r="K126" i="4" s="1"/>
  <c r="K129" i="4" s="1"/>
  <c r="I93" i="5"/>
  <c r="I94" i="5" s="1"/>
  <c r="I68" i="4"/>
  <c r="I73" i="4" s="1"/>
  <c r="I80" i="4" s="1"/>
  <c r="M68" i="4"/>
  <c r="M73" i="4" s="1"/>
  <c r="M80" i="4" s="1"/>
  <c r="P11" i="6" s="1"/>
  <c r="M93" i="5"/>
  <c r="M94" i="5" s="1"/>
  <c r="G97" i="4"/>
  <c r="G114" i="4" s="1"/>
  <c r="G126" i="4" s="1"/>
  <c r="G129" i="4" s="1"/>
  <c r="G164" i="4" s="1"/>
  <c r="K68" i="4"/>
  <c r="K73" i="4" s="1"/>
  <c r="K80" i="4" s="1"/>
  <c r="N13" i="6" s="1"/>
  <c r="N17" i="6" s="1"/>
  <c r="G166" i="4" l="1"/>
  <c r="G167" i="4" s="1"/>
  <c r="K164" i="4"/>
  <c r="M76" i="4"/>
  <c r="I76" i="4"/>
  <c r="I78" i="4" s="1"/>
  <c r="R24" i="8"/>
  <c r="R13" i="8"/>
  <c r="I82" i="4"/>
  <c r="R11" i="6"/>
  <c r="R13" i="6" s="1"/>
  <c r="R17" i="6" s="1"/>
  <c r="P13" i="6"/>
  <c r="P17" i="6" s="1"/>
  <c r="K76" i="4"/>
  <c r="P20" i="6" s="1"/>
  <c r="R20" i="6" s="1"/>
  <c r="R22" i="6" s="1"/>
  <c r="R24" i="6" s="1"/>
  <c r="K166" i="4" l="1"/>
  <c r="K167" i="4" s="1"/>
  <c r="G78" i="4"/>
  <c r="T13" i="8"/>
  <c r="R15" i="8"/>
  <c r="R21" i="8" s="1"/>
  <c r="R26" i="8"/>
  <c r="R33" i="8" s="1"/>
  <c r="T24" i="8"/>
  <c r="P22" i="6"/>
  <c r="P24" i="6" l="1"/>
  <c r="K88" i="5" s="1"/>
  <c r="G88" i="5"/>
  <c r="X13" i="8"/>
  <c r="X15" i="8" s="1"/>
  <c r="X21" i="8" s="1"/>
  <c r="T15" i="8"/>
  <c r="T21" i="8" s="1"/>
  <c r="T26" i="8"/>
  <c r="T33" i="8" s="1"/>
  <c r="X24" i="8"/>
  <c r="X26" i="8" s="1"/>
  <c r="X33" i="8" s="1"/>
  <c r="K89" i="5" l="1"/>
  <c r="G89" i="5"/>
  <c r="K92" i="5" l="1"/>
  <c r="G92" i="5"/>
  <c r="K93" i="5" l="1"/>
  <c r="G93" i="5"/>
  <c r="G94" i="5" s="1"/>
  <c r="K94" i="5" l="1"/>
</calcChain>
</file>

<file path=xl/sharedStrings.xml><?xml version="1.0" encoding="utf-8"?>
<sst xmlns="http://schemas.openxmlformats.org/spreadsheetml/2006/main" count="540" uniqueCount="246">
  <si>
    <t>บริษัท เอ็กแซ็กท์ จำกัด</t>
  </si>
  <si>
    <t>งบแสดงฐานะการเงิน</t>
  </si>
  <si>
    <t>ณ วันที่ 31 ธันวาคม 2555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</si>
  <si>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</si>
  <si>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</si>
  <si>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</si>
  <si>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</si>
  <si>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</si>
  <si>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ตั๋วแลกเงิน</t>
  </si>
  <si>
    <t>ลูกหนี้การค้าและลูกหนี้อื่น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</si>
  <si>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</si>
  <si>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</si>
  <si>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</si>
  <si>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</si>
  <si>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</si>
  <si>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</si>
  <si>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</si>
  <si>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</si>
  <si>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</si>
  <si>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</si>
  <si>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</si>
  <si>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</si>
  <si>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</si>
  <si>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</si>
  <si>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</si>
  <si>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</si>
  <si>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</si>
  <si>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</si>
  <si>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</si>
  <si>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</si>
  <si>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</si>
  <si>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หนิ้สินไม่หมุนเวียน</t>
  </si>
  <si>
    <t xml:space="preserve"> </t>
  </si>
  <si>
    <t>สำรองผลประโยชน์ระยะยาวของพนักงาน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</si>
  <si>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</si>
  <si>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</si>
  <si>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</si>
  <si>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</si>
  <si>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</si>
  <si>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</si>
  <si>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</si>
  <si>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600,000 หุ้น มูลค่าหุ้นละ 100 บาท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</si>
  <si>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</si>
  <si>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</si>
  <si>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</si>
  <si>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</si>
  <si>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</si>
  <si>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</si>
  <si>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</si>
  <si>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</si>
  <si>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2555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</si>
  <si>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</si>
  <si>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</si>
  <si>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</si>
  <si>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</si>
  <si>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</si>
  <si>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</si>
  <si>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</si>
  <si>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</si>
  <si>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</si>
  <si>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</si>
  <si>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</si>
  <si>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</si>
  <si>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</si>
  <si>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</si>
  <si>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</si>
  <si>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</si>
  <si>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ภาษีเงินได้ถูกหัก ณ ที่ จ่าย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</si>
  <si>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</si>
  <si>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</si>
  <si>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</si>
  <si>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บริษัท เอกชัยการแพทย์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</si>
  <si>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</si>
  <si>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</si>
  <si>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</si>
  <si>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</si>
  <si>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</si>
  <si>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</si>
  <si>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</si>
  <si>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ลูกหนี้การค้าและลูกหนี้หมุนเวียนอื่น</t>
  </si>
  <si>
    <t>ลูกหนี้ตามสัญญาเช่าเงินทุนที่ถึงกำหนด</t>
  </si>
  <si>
    <t>ชำระภายในหนึ่งปี</t>
  </si>
  <si>
    <t>สินทรัพย์ทางการเงินหมุนเวียนอื่น</t>
  </si>
  <si>
    <t xml:space="preserve">   -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</si>
  <si>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</si>
  <si>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</si>
  <si>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</si>
  <si>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</si>
  <si>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</si>
  <si>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</si>
  <si>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</si>
  <si>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งบฐานะการเงิน (ต่อ)</t>
  </si>
  <si>
    <t>เจ้าหนี้การค้าและเจ้าหนี้หมุนเวียนอื่น</t>
  </si>
  <si>
    <t>ค่าธรรมเนียมแพทย์ค้างจ่าย</t>
  </si>
  <si>
    <t>รายได้รับล่วงหน้า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</si>
  <si>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</si>
  <si>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</si>
  <si>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</si>
  <si>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</si>
  <si>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</si>
  <si>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 xml:space="preserve">      หุ้นสามัญ 861,509,804 หุ้น มูลค่าหุ้นละ 0.50 บาท </t>
  </si>
  <si>
    <t xml:space="preserve">   ทุนที่ออกและชำระแล้ว</t>
  </si>
  <si>
    <t xml:space="preserve">      หุ้นสามัญ 855,596,397 หุ้น มูลค่าหุ้นละ 0.50 บาท </t>
  </si>
  <si>
    <t>ส่วนเกินมูลค่าหุ้นสามัญ</t>
  </si>
  <si>
    <t>หุ้นทุนซื้อคืน</t>
  </si>
  <si>
    <t>ส่วนเกินมูลค่าหุ้นทุนซื้อคืน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</si>
  <si>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</si>
  <si>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</si>
  <si>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</si>
  <si>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</si>
  <si>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</si>
  <si>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 xml:space="preserve">ส่วนของผู้ถือหุ้นของบริษัทฯ  </t>
  </si>
  <si>
    <t>ส่วนของผู้มีส่วนได้เสียที่ไม่มีอำนาจควบคุม</t>
  </si>
  <si>
    <t xml:space="preserve">   ของบริษัทย่อย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</si>
  <si>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</si>
  <si>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</si>
  <si>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</si>
  <si>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รายได้จากกิจการโรงพยาบาล</t>
  </si>
  <si>
    <t>ต้นทุนกิจการโรงพยาบาล</t>
  </si>
  <si>
    <t>กำไรจากการดำเนินงาน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</si>
  <si>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</si>
  <si>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</si>
  <si>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</si>
  <si>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</si>
  <si>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</si>
  <si>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</si>
  <si>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</si>
  <si>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</si>
  <si>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</si>
  <si>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</si>
  <si>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</si>
  <si>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</si>
  <si>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</si>
  <si>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</si>
  <si>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</si>
  <si>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</si>
  <si>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</si>
  <si>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</si>
  <si>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</si>
  <si>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ค่าเผื่อผลขาดทุนจากการด้อยค่าของสินทรัพย์ทางการเงินเพิ่มขึ้น (โอนกลับ)</t>
  </si>
  <si>
    <t xml:space="preserve">   กำไรจากการจำหน่ายสินทรัพย์ทางการเงินประเภทตราสารหนี้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</si>
  <si>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</si>
  <si>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</si>
  <si>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</si>
  <si>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</si>
  <si>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</si>
  <si>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</si>
  <si>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</si>
  <si>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</si>
  <si>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</si>
  <si>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</si>
  <si>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</si>
  <si>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ค่าธรรมเนียมแพทย์ค้างจ่าย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</si>
  <si>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</si>
  <si>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</si>
  <si>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   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</si>
  <si>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</si>
  <si>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</si>
  <si>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</si>
  <si>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</si>
  <si>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</si>
  <si>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</si>
  <si>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</si>
  <si>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</si>
  <si>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</si>
  <si>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เงินสดรับจากการจำหน่ายสินทรัพย์ทางการเงินประเภทตราสารหนี้</t>
  </si>
  <si>
    <t xml:space="preserve">   ที่วัดมูลค่าด้วยราคาทุนตัดจำหน่าย</t>
  </si>
  <si>
    <t xml:space="preserve">   ที่วัดมูลค่าด้วยมูลค่ายุติธรรมผ่านกำไรหรือขาดทุน</t>
  </si>
  <si>
    <t>รับชำระหนี้สินตามสัญญาเช่าเงินทุน</t>
  </si>
  <si>
    <t>เงินสดจ่ายซื้อเงินลงทุนในบริษัทร่วม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</si>
  <si>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</si>
  <si>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</si>
  <si>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</si>
  <si>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</si>
  <si>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</si>
  <si>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</si>
  <si>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</si>
  <si>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เจ้าหนี้อื่นเพิ่มขึ้น (ลดลง) จากการซื้ออาคารและอุปกรณ์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</si>
  <si>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</si>
  <si>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</si>
  <si>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</si>
  <si>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</si>
  <si>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</si>
  <si>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</si>
  <si>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รวม</t>
  </si>
  <si>
    <t>ไม่มีอำนาจ</t>
  </si>
  <si>
    <t>ทุนเรือนหุ้นที่ออก</t>
  </si>
  <si>
    <t>ส่วนเกินมูลค่า</t>
  </si>
  <si>
    <t>สัดส่วนการถือหุ้น</t>
  </si>
  <si>
    <t>จัดสรรแล้ว</t>
  </si>
  <si>
    <t>ควบคุม</t>
  </si>
  <si>
    <t>และชำระแล้ว</t>
  </si>
  <si>
    <t>หุ้นสามัญ</t>
  </si>
  <si>
    <t>ในบริษัทย่อย</t>
  </si>
  <si>
    <t>สำรองตามกฎหมาย</t>
  </si>
  <si>
    <t>สำรองหุ้นทุนซื้อคืน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</si>
  <si>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</si>
  <si>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</si>
  <si>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</si>
  <si>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2568</t>
  </si>
  <si>
    <t>หุ้นทุนซื้อคืน (หมายเหตุ 8)</t>
  </si>
  <si>
    <t>สำรองหุ้นทุนซื้อคืน (หมายเหตุ 8)</t>
  </si>
  <si>
    <t>งบการเปลี่ยนแปลงส่วนของผู้ถือหุ้น (ต่อ)</t>
  </si>
  <si>
    <t>เงินสดสุทธิจาก (ใช้ไปใน) กิจกรรมลงทุน</t>
  </si>
  <si>
    <t>เงินสดจ่ายจากการซื้อสินทรัพย์ทางการเงินประเภทตราสารหนี้</t>
  </si>
  <si>
    <t>ยอดคงเหลือ ณ วันที่ 1 มกราคม 2569</t>
  </si>
  <si>
    <t>2568</t>
  </si>
  <si>
    <t>31 ธันวาคม 2568</t>
  </si>
  <si>
    <t xml:space="preserve">   หนี้สินตามสัญญาเช่าลดลงจากการยกเลิกสัญญาเช่า</t>
  </si>
  <si>
    <t xml:space="preserve">   เจ้าหนี้อื่นเพิ่มขึ้นจากการซื้อหุ้นทุนซื้อคืน</t>
  </si>
  <si>
    <t>ซื้อที่ดิน อาคารและอุปกรณ์</t>
  </si>
  <si>
    <t>เงินสดรับจากเงินให้กู้ยืมระยะยาวแก่บริษัทย่อย</t>
  </si>
  <si>
    <t xml:space="preserve">   ส่วนแบ่งขาดทุนจากเงินลงทุนในบริษัทร่วม</t>
  </si>
  <si>
    <t xml:space="preserve">   ประมาณการหนี้สินสำหรับผลประโยชน์พนักงาน</t>
  </si>
  <si>
    <t>ส่วนแบ่งขาดทุนจากเงินลงทุนในบริษัทร่วม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</si>
  <si>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</si>
  <si>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ขาดทุนจากการขายและตัดจำหน่ายอาคารและอุปกรณ์</t>
  </si>
  <si>
    <t xml:space="preserve">   ขาดทุนจากอัตราแลกเปลี่ยนที่ยังไม่เกิดขึ้นจริง</t>
  </si>
  <si>
    <t xml:space="preserve">   ของบริษัทย่อยเพิ่มขึ้นจากการลงทุน</t>
  </si>
  <si>
    <t xml:space="preserve">   ในบริษัทย่อย (หมายเหตุ 5)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</si>
  <si>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</si>
  <si>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</si>
  <si>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</si>
  <si>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</si>
  <si>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</si>
  <si>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</si>
  <si>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รายได้เงินปันผล</t>
  </si>
  <si>
    <t>เงินสดรับจากเงินปันผล</t>
  </si>
  <si>
    <t>จ่ายเงินปันผล</t>
  </si>
  <si>
    <t>เงินปันผลจ่าย (หมายเหตุ 11)</t>
  </si>
  <si>
    <t>บริษัทย่อยจ่ายเงินปันผลให้ผู้มีส่วนได้เสีย</t>
  </si>
  <si>
    <t xml:space="preserve">   ที่ไม่มีอำนาจควบคุม (หมายเหตุ 5)</t>
  </si>
  <si>
    <t xml:space="preserve">   รายได้เงินปันผล</t>
  </si>
  <si>
    <t>บริษัทย่อยจ่ายเงินปันผลให้ผู้มีส่วนได้เสียที่ไม่มีอำนาจควบคุม</t>
  </si>
  <si>
    <t>เงินสดจ่ายซื้อเงินลงทุนในบริษัทย่อย</t>
  </si>
  <si>
    <t xml:space="preserve">   การปรับลดราคาทุนของสินค้าคงเหลือให้เป็นมูลค่าสุทธิที่จะได้รับ (โอนกลับ)</t>
  </si>
  <si>
    <t>เงินให้กู้ยืมระยะยาวแก่บริษัทย่อยที่ถึงกำหนด</t>
  </si>
  <si>
    <t>เงินให้กู้ยืมระยะสั้นแก่บริษัทร่วม</t>
  </si>
  <si>
    <t xml:space="preserve">   กำไรจากการยกเลิกสัญญาเช่า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</si>
  <si>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</si>
  <si>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</si>
  <si>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เงินสดรับจากผู้มีส่วนได้เสียที่ไม่มีอำนาจควบคุมจากการลงทุนในบริษัทย่อย</t>
  </si>
  <si>
    <t xml:space="preserve">   ที่ไม่มีอำนาจควบคุม</t>
  </si>
  <si>
    <t>เงินให้กู้ยืมระยะยาวและดอกเบี้ยค้างรับจากบริษัทย่อย</t>
  </si>
  <si>
    <t>เงินให้กู้ยืมระยะสั้นแก่บริษัทร่วมเพิ่มขึ้น</t>
  </si>
  <si>
    <t>เงินสดจ่ายค่าหุ้นทุนซื้อคืน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</si>
</sst>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</numFmts>
  <fonts count="13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1"/>
      <name val="Calibri"/>
      <family val="2"/>
    </font>
    <font>
      <sz val="12"/>
      <name val="EucrosiaUPC"/>
      <family val="1"/>
    </font>
    <font>
      <sz val="10"/>
      <name val="ApFont"/>
      <family val="2"/>
    </font>
    <font>
      <sz val="14"/>
      <name val="CordiaUPC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39" fontId="7" fillId="0" borderId="0"/>
    <xf numFmtId="39" fontId="7" fillId="0" borderId="0"/>
    <xf numFmtId="0" fontId="6" fillId="0" borderId="0"/>
  </cellStyleXfs>
  <cellXfs count="133">
    <xf numFmtId="0" fontId="0" fillId="0" borderId="0" xfId="0"/>
    <xf numFmtId="41" fontId="1" fillId="0" borderId="0" xfId="1" applyNumberFormat="1" applyFont="1" applyFill="1" applyAlignment="1">
      <alignment vertical="center"/>
    </xf>
    <xf numFmtId="37" fontId="1" fillId="0" borderId="0" xfId="1" applyNumberFormat="1" applyFont="1" applyFill="1" applyAlignment="1">
      <alignment vertical="center"/>
    </xf>
    <xf numFmtId="37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2" xfId="1" applyNumberFormat="1" applyFont="1" applyFill="1" applyBorder="1" applyAlignment="1">
      <alignment vertical="center"/>
    </xf>
    <xf numFmtId="41" fontId="1" fillId="0" borderId="1" xfId="1" applyNumberFormat="1" applyFont="1" applyFill="1" applyBorder="1" applyAlignment="1">
      <alignment vertical="center"/>
    </xf>
    <xf numFmtId="41" fontId="1" fillId="0" borderId="4" xfId="1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1" fillId="0" borderId="0" xfId="0" applyFont="1"/>
    <xf numFmtId="38" fontId="1" fillId="0" borderId="0" xfId="0" applyNumberFormat="1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3" fontId="1" fillId="2" borderId="0" xfId="1" applyFont="1" applyFill="1"/>
    <xf numFmtId="41" fontId="1" fillId="2" borderId="0" xfId="0" applyNumberFormat="1" applyFont="1" applyFill="1" applyAlignment="1">
      <alignment horizontal="center"/>
    </xf>
    <xf numFmtId="41" fontId="1" fillId="0" borderId="5" xfId="0" applyNumberFormat="1" applyFont="1" applyBorder="1" applyAlignment="1">
      <alignment horizontal="center"/>
    </xf>
    <xf numFmtId="41" fontId="1" fillId="5" borderId="0" xfId="0" applyNumberFormat="1" applyFont="1" applyFill="1" applyAlignment="1">
      <alignment horizontal="center"/>
    </xf>
    <xf numFmtId="41" fontId="1" fillId="0" borderId="4" xfId="0" applyNumberFormat="1" applyFont="1" applyBorder="1" applyAlignment="1">
      <alignment horizontal="center"/>
    </xf>
    <xf numFmtId="38" fontId="1" fillId="0" borderId="0" xfId="0" applyNumberFormat="1" applyFont="1" applyAlignment="1">
      <alignment horizontal="center"/>
    </xf>
    <xf numFmtId="164" fontId="1" fillId="3" borderId="0" xfId="1" applyNumberFormat="1" applyFont="1" applyFill="1"/>
    <xf numFmtId="41" fontId="1" fillId="0" borderId="0" xfId="0" applyNumberFormat="1" applyFont="1"/>
    <xf numFmtId="0" fontId="1" fillId="6" borderId="0" xfId="0" applyFont="1" applyFill="1"/>
    <xf numFmtId="41" fontId="1" fillId="3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/>
    </xf>
    <xf numFmtId="41" fontId="1" fillId="0" borderId="1" xfId="0" applyNumberFormat="1" applyFont="1" applyBorder="1" applyAlignment="1">
      <alignment horizontal="center"/>
    </xf>
    <xf numFmtId="41" fontId="1" fillId="3" borderId="1" xfId="0" applyNumberFormat="1" applyFont="1" applyFill="1" applyBorder="1" applyAlignment="1">
      <alignment horizontal="center"/>
    </xf>
    <xf numFmtId="0" fontId="1" fillId="0" borderId="6" xfId="0" applyFont="1" applyBorder="1"/>
    <xf numFmtId="43" fontId="1" fillId="0" borderId="0" xfId="0" applyNumberFormat="1" applyFont="1"/>
    <xf numFmtId="41" fontId="1" fillId="4" borderId="0" xfId="0" applyNumberFormat="1" applyFont="1" applyFill="1" applyAlignment="1">
      <alignment horizontal="center"/>
    </xf>
    <xf numFmtId="43" fontId="1" fillId="3" borderId="0" xfId="1" applyFont="1" applyFill="1"/>
    <xf numFmtId="164" fontId="1" fillId="3" borderId="0" xfId="0" applyNumberFormat="1" applyFont="1" applyFill="1"/>
    <xf numFmtId="164" fontId="1" fillId="3" borderId="1" xfId="1" applyNumberFormat="1" applyFont="1" applyFill="1" applyBorder="1"/>
    <xf numFmtId="37" fontId="1" fillId="0" borderId="0" xfId="0" applyNumberFormat="1" applyFont="1"/>
    <xf numFmtId="41" fontId="1" fillId="3" borderId="0" xfId="0" applyNumberFormat="1" applyFont="1" applyFill="1"/>
    <xf numFmtId="0" fontId="1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64" fontId="9" fillId="0" borderId="1" xfId="1" quotePrefix="1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8" applyFont="1" applyAlignment="1">
      <alignment vertical="center"/>
    </xf>
    <xf numFmtId="37" fontId="2" fillId="0" borderId="0" xfId="8" applyNumberFormat="1" applyFont="1" applyAlignment="1">
      <alignment vertical="center"/>
    </xf>
    <xf numFmtId="37" fontId="1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0" fontId="1" fillId="0" borderId="0" xfId="8" applyFont="1" applyAlignment="1">
      <alignment horizontal="center" vertical="center"/>
    </xf>
    <xf numFmtId="37" fontId="1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Continuous" vertical="center"/>
    </xf>
    <xf numFmtId="164" fontId="1" fillId="0" borderId="1" xfId="0" applyNumberFormat="1" applyFont="1" applyBorder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8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41" fontId="1" fillId="0" borderId="7" xfId="0" applyNumberFormat="1" applyFont="1" applyBorder="1" applyAlignment="1">
      <alignment horizontal="right" vertical="center"/>
    </xf>
    <xf numFmtId="41" fontId="1" fillId="0" borderId="7" xfId="8" applyNumberFormat="1" applyFont="1" applyBorder="1" applyAlignment="1">
      <alignment vertical="center"/>
    </xf>
    <xf numFmtId="41" fontId="1" fillId="0" borderId="8" xfId="0" applyNumberFormat="1" applyFont="1" applyBorder="1" applyAlignment="1">
      <alignment horizontal="right" vertical="center"/>
    </xf>
    <xf numFmtId="41" fontId="1" fillId="0" borderId="8" xfId="8" applyNumberFormat="1" applyFont="1" applyBorder="1" applyAlignment="1">
      <alignment vertical="center"/>
    </xf>
    <xf numFmtId="41" fontId="1" fillId="0" borderId="0" xfId="8" applyNumberFormat="1" applyFont="1" applyAlignment="1">
      <alignment horizontal="center" vertical="center"/>
    </xf>
    <xf numFmtId="41" fontId="1" fillId="0" borderId="2" xfId="0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8" fontId="1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9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5" xfId="6" xr:uid="{00000000-0005-0000-0000-000006000000}"/>
    <cellStyle name="Normal 5 86" xfId="7" xr:uid="{00000000-0005-0000-0000-000007000000}"/>
    <cellStyle name="Normal_bs&amp;pl-2001 T217" xfId="8" xr:uid="{00000000-0005-0000-0000-000008000000}"/>
  </cellStyles>
  <dxfs count="0"/>
  <tableStyles count="1" defaultTableStyle="TableStyleMedium9" defaultPivotStyle="PivotStyleLight16">
    <tableStyle name="Invisible" pivot="0" table="0" count="0" xr9:uid="{1DBD7D48-6589-4EE0-8C2E-790355556BBA}"/>
  </tableStyles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workbookViewId="0">
      <selection activeCell="J52" sqref="J52"/>
    </sheetView>
  </sheetViews>
  <sheetFormatPr defaultColWidth="9.42578125" defaultRowHeight="23.25"/>
  <cols>
    <col min="1" max="1" width="11" style="17" customWidth="1"/>
    <col min="2" max="2" width="11.5703125" style="17" customWidth="1"/>
    <col min="3" max="3" width="9.42578125" style="17" customWidth="1"/>
    <col min="4" max="5" width="7.5703125" style="17" customWidth="1"/>
    <col min="6" max="6" width="2.5703125" style="17" customWidth="1"/>
    <col min="7" max="7" width="14.5703125" style="18" customWidth="1"/>
    <col min="8" max="8" width="2.5703125" style="18" customWidth="1"/>
    <col min="9" max="9" width="14.5703125" style="18" customWidth="1"/>
    <col min="10" max="10" width="16" style="17" bestFit="1" customWidth="1"/>
    <col min="11" max="16384" width="9.42578125" style="17"/>
  </cols>
  <sheetData>
    <row r="1" spans="1:10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0">
      <c r="A3" s="126" t="s">
        <v>2</v>
      </c>
      <c r="B3" s="126"/>
      <c r="C3" s="126"/>
      <c r="D3" s="126"/>
      <c r="E3" s="126"/>
      <c r="F3" s="126"/>
      <c r="G3" s="126"/>
      <c r="H3" s="126"/>
      <c r="I3" s="126"/>
    </row>
    <row r="4" spans="1:10">
      <c r="A4" s="127" t="s">
        <v>3</v>
      </c>
      <c r="B4" s="127"/>
      <c r="C4" s="127"/>
      <c r="D4" s="127"/>
      <c r="E4" s="127"/>
      <c r="F4" s="127"/>
      <c r="G4" s="127"/>
      <c r="H4" s="127"/>
      <c r="I4" s="127"/>
    </row>
    <row r="5" spans="1:10">
      <c r="C5" s="20"/>
      <c r="D5" s="20"/>
      <c r="E5" s="21" t="s">
        <v>4</v>
      </c>
      <c r="G5" s="21">
        <v>2555</v>
      </c>
      <c r="H5" s="17"/>
      <c r="I5" s="21">
        <v>2554</v>
      </c>
    </row>
    <row r="6" spans="1:10">
      <c r="A6" s="22" t="s">
        <v>5</v>
      </c>
      <c r="G6" s="23"/>
      <c r="H6" s="23"/>
      <c r="I6" s="23"/>
    </row>
    <row r="7" spans="1:10">
      <c r="A7" s="22" t="s">
        <v>6</v>
      </c>
      <c r="D7" s="20"/>
      <c r="G7" s="23"/>
      <c r="H7" s="23"/>
      <c r="I7" s="23"/>
    </row>
    <row r="8" spans="1:10">
      <c r="A8" s="17" t="s">
        <v>7</v>
      </c>
      <c r="D8" s="20"/>
      <c r="G8" s="24">
        <v>158047323</v>
      </c>
      <c r="H8" s="24"/>
      <c r="I8" s="24">
        <v>95807582</v>
      </c>
      <c r="J8" s="40"/>
    </row>
    <row r="9" spans="1:10">
      <c r="A9" s="17" t="s">
        <v>8</v>
      </c>
      <c r="D9" s="20"/>
      <c r="G9" s="24"/>
      <c r="H9" s="24"/>
      <c r="I9" s="24">
        <v>20000000</v>
      </c>
      <c r="J9" s="40">
        <f>J10-G10</f>
        <v>357726.11000001431</v>
      </c>
    </row>
    <row r="10" spans="1:10">
      <c r="A10" s="47" t="s">
        <v>9</v>
      </c>
      <c r="D10" s="20"/>
      <c r="E10" s="21">
        <v>5</v>
      </c>
      <c r="G10" s="27">
        <v>471176439</v>
      </c>
      <c r="H10" s="24"/>
      <c r="I10" s="24">
        <v>283293841</v>
      </c>
      <c r="J10" s="26">
        <v>471534165.11000001</v>
      </c>
    </row>
    <row r="11" spans="1:10">
      <c r="A11" s="17" t="s">
        <v>10</v>
      </c>
      <c r="D11" s="20"/>
      <c r="G11" s="24">
        <v>81722774</v>
      </c>
      <c r="H11" s="24"/>
      <c r="I11" s="24">
        <v>44088505</v>
      </c>
    </row>
    <row r="12" spans="1:10">
      <c r="A12" s="17" t="s">
        <v>11</v>
      </c>
      <c r="E12" s="20"/>
      <c r="F12" s="20"/>
      <c r="G12" s="27">
        <v>19302148</v>
      </c>
      <c r="H12" s="24"/>
      <c r="I12" s="24">
        <v>7885536</v>
      </c>
      <c r="J12" s="27">
        <v>19302149</v>
      </c>
    </row>
    <row r="13" spans="1:10">
      <c r="A13" s="17" t="s">
        <v>12</v>
      </c>
      <c r="E13" s="20"/>
      <c r="F13" s="20"/>
      <c r="G13" s="24">
        <v>1489526</v>
      </c>
      <c r="H13" s="24"/>
      <c r="I13" s="24">
        <v>4947665</v>
      </c>
    </row>
    <row r="14" spans="1:10">
      <c r="A14" s="22" t="s">
        <v>13</v>
      </c>
      <c r="E14" s="20"/>
      <c r="F14" s="20"/>
      <c r="G14" s="28">
        <f>SUM(G8:G13)</f>
        <v>731738210</v>
      </c>
      <c r="H14" s="24"/>
      <c r="I14" s="28">
        <f>SUM(I8:I13)</f>
        <v>456023129</v>
      </c>
    </row>
    <row r="15" spans="1:10">
      <c r="A15" s="22" t="s">
        <v>14</v>
      </c>
      <c r="E15" s="20"/>
      <c r="F15" s="20"/>
      <c r="G15" s="24"/>
      <c r="H15" s="24"/>
      <c r="I15" s="24"/>
    </row>
    <row r="16" spans="1:10">
      <c r="A16" s="17" t="s">
        <v>15</v>
      </c>
      <c r="E16" s="21">
        <v>6</v>
      </c>
      <c r="F16" s="20"/>
      <c r="G16" s="24">
        <v>157499800</v>
      </c>
      <c r="H16" s="24"/>
      <c r="I16" s="24">
        <v>99999800</v>
      </c>
    </row>
    <row r="17" spans="1:10">
      <c r="A17" s="25" t="s">
        <v>16</v>
      </c>
      <c r="E17" s="21">
        <v>7</v>
      </c>
      <c r="F17" s="21"/>
      <c r="G17" s="24">
        <v>33778591</v>
      </c>
      <c r="H17" s="24"/>
      <c r="I17" s="24">
        <v>27179763</v>
      </c>
    </row>
    <row r="18" spans="1:10">
      <c r="A18" s="25" t="s">
        <v>17</v>
      </c>
      <c r="E18" s="21">
        <v>8</v>
      </c>
      <c r="F18" s="21"/>
      <c r="G18" s="24">
        <v>7955092</v>
      </c>
      <c r="H18" s="24"/>
      <c r="I18" s="41">
        <v>7824788</v>
      </c>
      <c r="J18" s="41">
        <v>7824787</v>
      </c>
    </row>
    <row r="19" spans="1:10">
      <c r="A19" s="47" t="s">
        <v>18</v>
      </c>
      <c r="D19" s="20"/>
      <c r="G19" s="24">
        <v>4134680</v>
      </c>
      <c r="H19" s="29"/>
      <c r="I19" s="24">
        <v>3928490</v>
      </c>
    </row>
    <row r="20" spans="1:10">
      <c r="A20" s="22" t="s">
        <v>19</v>
      </c>
      <c r="D20" s="20"/>
      <c r="G20" s="28">
        <f>SUM(G16:G19)</f>
        <v>203368163</v>
      </c>
      <c r="H20" s="24"/>
      <c r="I20" s="28">
        <f>SUM(I16:I19)</f>
        <v>138932841</v>
      </c>
    </row>
    <row r="21" spans="1:10">
      <c r="A21" s="22" t="s">
        <v>20</v>
      </c>
      <c r="D21" s="20"/>
      <c r="G21" s="30">
        <f>SUM(G14+G20)</f>
        <v>935106373</v>
      </c>
      <c r="H21" s="24"/>
      <c r="I21" s="30">
        <f>SUM(I14+I20)</f>
        <v>594955970</v>
      </c>
    </row>
    <row r="22" spans="1:10">
      <c r="D22" s="20"/>
    </row>
    <row r="23" spans="1:10">
      <c r="D23" s="20"/>
    </row>
    <row r="24" spans="1:10">
      <c r="A24" s="17" t="s">
        <v>21</v>
      </c>
      <c r="D24" s="20"/>
    </row>
    <row r="25" spans="1:10" ht="22.5" customHeight="1">
      <c r="A25" s="128" t="s">
        <v>0</v>
      </c>
      <c r="B25" s="128"/>
      <c r="C25" s="128"/>
      <c r="D25" s="128"/>
      <c r="E25" s="128"/>
      <c r="F25" s="128"/>
      <c r="G25" s="128"/>
      <c r="H25" s="128"/>
      <c r="I25" s="128"/>
    </row>
    <row r="26" spans="1:10" ht="22.5" customHeight="1">
      <c r="A26" s="128" t="s">
        <v>22</v>
      </c>
      <c r="B26" s="128"/>
      <c r="C26" s="128"/>
      <c r="D26" s="128"/>
      <c r="E26" s="128"/>
      <c r="F26" s="128"/>
      <c r="G26" s="128"/>
      <c r="H26" s="128"/>
      <c r="I26" s="128"/>
    </row>
    <row r="27" spans="1:10" ht="22.5" customHeight="1">
      <c r="A27" s="128" t="s">
        <v>2</v>
      </c>
      <c r="B27" s="128"/>
      <c r="C27" s="128"/>
      <c r="D27" s="128"/>
      <c r="E27" s="128"/>
      <c r="F27" s="128"/>
      <c r="G27" s="128"/>
      <c r="H27" s="128"/>
      <c r="I27" s="128"/>
    </row>
    <row r="28" spans="1:10" ht="22.5" customHeight="1">
      <c r="A28" s="127" t="s">
        <v>3</v>
      </c>
      <c r="B28" s="127"/>
      <c r="C28" s="127"/>
      <c r="D28" s="127"/>
      <c r="E28" s="127"/>
      <c r="F28" s="127"/>
      <c r="G28" s="127"/>
      <c r="H28" s="127"/>
      <c r="I28" s="127"/>
    </row>
    <row r="29" spans="1:10" ht="22.5" customHeight="1">
      <c r="C29" s="20"/>
      <c r="D29" s="20"/>
      <c r="E29" s="21" t="s">
        <v>4</v>
      </c>
      <c r="G29" s="21">
        <v>2555</v>
      </c>
      <c r="H29" s="17"/>
      <c r="I29" s="21">
        <v>2554</v>
      </c>
    </row>
    <row r="30" spans="1:10" ht="22.5" customHeight="1">
      <c r="A30" s="19" t="s">
        <v>23</v>
      </c>
      <c r="G30" s="31"/>
      <c r="H30" s="31"/>
      <c r="I30" s="31"/>
    </row>
    <row r="31" spans="1:10" ht="22.5" customHeight="1">
      <c r="A31" s="22" t="s">
        <v>24</v>
      </c>
      <c r="D31" s="20"/>
    </row>
    <row r="32" spans="1:10" ht="22.5" customHeight="1">
      <c r="A32" s="47" t="s">
        <v>25</v>
      </c>
      <c r="D32" s="20"/>
      <c r="E32" s="21">
        <v>9</v>
      </c>
      <c r="G32" s="46">
        <v>688741833</v>
      </c>
      <c r="H32" s="33"/>
      <c r="I32" s="33">
        <v>417203229</v>
      </c>
      <c r="J32" s="42">
        <v>689116966.25</v>
      </c>
    </row>
    <row r="33" spans="1:10" ht="22.5" customHeight="1">
      <c r="A33" s="25" t="s">
        <v>26</v>
      </c>
      <c r="D33" s="20"/>
      <c r="G33" s="35">
        <v>1228233</v>
      </c>
      <c r="H33" s="24"/>
      <c r="I33" s="24">
        <v>25896141</v>
      </c>
      <c r="J33" s="42">
        <v>7758685.0899999999</v>
      </c>
    </row>
    <row r="34" spans="1:10" ht="22.5" customHeight="1">
      <c r="A34" s="25" t="s">
        <v>27</v>
      </c>
      <c r="D34" s="20"/>
      <c r="G34" s="24">
        <v>69999000</v>
      </c>
      <c r="H34" s="24"/>
      <c r="I34" s="24">
        <v>0</v>
      </c>
    </row>
    <row r="35" spans="1:10" ht="22.5" customHeight="1">
      <c r="A35" s="25" t="s">
        <v>28</v>
      </c>
      <c r="D35" s="20"/>
      <c r="E35" s="21">
        <v>10</v>
      </c>
      <c r="G35" s="29"/>
      <c r="H35" s="29"/>
      <c r="I35" s="29">
        <v>0</v>
      </c>
    </row>
    <row r="36" spans="1:10" ht="22.5" customHeight="1">
      <c r="A36" s="17" t="s">
        <v>29</v>
      </c>
      <c r="D36" s="20"/>
      <c r="E36" s="21">
        <v>11</v>
      </c>
      <c r="G36" s="37">
        <v>44075797</v>
      </c>
      <c r="H36" s="24"/>
      <c r="I36" s="37">
        <v>29631532</v>
      </c>
    </row>
    <row r="37" spans="1:10" ht="22.5" customHeight="1">
      <c r="A37" s="22" t="s">
        <v>30</v>
      </c>
      <c r="D37" s="20"/>
      <c r="G37" s="37">
        <f>SUM(G32:G36)</f>
        <v>804044863</v>
      </c>
      <c r="H37" s="24"/>
      <c r="I37" s="37">
        <f>SUM(I32:I36)</f>
        <v>472730902</v>
      </c>
    </row>
    <row r="38" spans="1:10" ht="22.5" customHeight="1">
      <c r="A38" s="22" t="s">
        <v>31</v>
      </c>
      <c r="D38" s="20"/>
      <c r="G38" s="24" t="s">
        <v>32</v>
      </c>
      <c r="H38" s="24"/>
      <c r="I38" s="24" t="s">
        <v>32</v>
      </c>
    </row>
    <row r="39" spans="1:10" ht="22.5" customHeight="1">
      <c r="A39" s="17" t="s">
        <v>33</v>
      </c>
      <c r="D39" s="20"/>
      <c r="E39" s="21">
        <v>12</v>
      </c>
      <c r="G39" s="24">
        <v>22833161</v>
      </c>
      <c r="H39" s="24"/>
      <c r="I39" s="24">
        <v>20425055</v>
      </c>
    </row>
    <row r="40" spans="1:10" ht="22.5" customHeight="1">
      <c r="A40" s="17" t="s">
        <v>34</v>
      </c>
      <c r="D40" s="20"/>
      <c r="E40" s="21" t="s">
        <v>32</v>
      </c>
      <c r="G40" s="24"/>
      <c r="H40" s="24"/>
      <c r="I40" s="24"/>
    </row>
    <row r="41" spans="1:10" ht="22.5" customHeight="1">
      <c r="A41" s="17" t="s">
        <v>35</v>
      </c>
      <c r="D41" s="20"/>
      <c r="E41" s="21">
        <v>10</v>
      </c>
      <c r="G41" s="35">
        <v>3593974</v>
      </c>
      <c r="H41" s="24"/>
      <c r="I41" s="24">
        <v>0</v>
      </c>
      <c r="J41" s="35">
        <v>3593975</v>
      </c>
    </row>
    <row r="42" spans="1:10" ht="22.5" customHeight="1">
      <c r="A42" s="22" t="s">
        <v>36</v>
      </c>
      <c r="D42" s="20"/>
      <c r="G42" s="28">
        <f>SUM(G39:G41)</f>
        <v>26427135</v>
      </c>
      <c r="H42" s="24"/>
      <c r="I42" s="28">
        <f>SUM(I39:I41)</f>
        <v>20425055</v>
      </c>
    </row>
    <row r="43" spans="1:10" ht="22.5" customHeight="1">
      <c r="A43" s="22" t="s">
        <v>37</v>
      </c>
      <c r="D43" s="20"/>
      <c r="G43" s="28">
        <f>SUM(G37,G42)</f>
        <v>830471998</v>
      </c>
      <c r="H43" s="24"/>
      <c r="I43" s="28">
        <f>SUM(I37,I42)</f>
        <v>493155957</v>
      </c>
    </row>
    <row r="44" spans="1:10" ht="22.5" customHeight="1">
      <c r="A44" s="22" t="s">
        <v>38</v>
      </c>
      <c r="D44" s="20"/>
      <c r="G44" s="24"/>
      <c r="H44" s="24"/>
      <c r="I44" s="24"/>
    </row>
    <row r="45" spans="1:10" ht="22.5" customHeight="1">
      <c r="A45" s="17" t="s">
        <v>39</v>
      </c>
      <c r="D45" s="20"/>
      <c r="G45" s="24"/>
      <c r="H45" s="24"/>
      <c r="I45" s="24"/>
    </row>
    <row r="46" spans="1:10" ht="22.5" customHeight="1">
      <c r="A46" s="17" t="s">
        <v>40</v>
      </c>
      <c r="D46" s="20"/>
      <c r="G46" s="24"/>
      <c r="H46" s="24"/>
      <c r="I46" s="24"/>
    </row>
    <row r="47" spans="1:10" ht="22.5" customHeight="1">
      <c r="A47" s="25" t="s">
        <v>41</v>
      </c>
      <c r="D47" s="20"/>
      <c r="E47" s="21"/>
      <c r="G47" s="30">
        <v>60000000</v>
      </c>
      <c r="H47" s="24"/>
      <c r="I47" s="30">
        <v>60000000</v>
      </c>
    </row>
    <row r="48" spans="1:10" ht="22.5" customHeight="1">
      <c r="A48" s="17" t="s">
        <v>42</v>
      </c>
      <c r="D48" s="20"/>
      <c r="G48" s="24"/>
      <c r="H48" s="24"/>
      <c r="I48" s="24"/>
    </row>
    <row r="49" spans="1:10" ht="22.5" customHeight="1">
      <c r="A49" s="25" t="s">
        <v>41</v>
      </c>
      <c r="D49" s="20"/>
      <c r="E49" s="21"/>
      <c r="G49" s="24">
        <v>60000000</v>
      </c>
      <c r="H49" s="24"/>
      <c r="I49" s="24">
        <v>60000000</v>
      </c>
    </row>
    <row r="50" spans="1:10" ht="22.5" customHeight="1">
      <c r="A50" s="17" t="s">
        <v>43</v>
      </c>
      <c r="D50" s="20"/>
      <c r="G50" s="24"/>
      <c r="H50" s="24"/>
      <c r="I50" s="24"/>
    </row>
    <row r="51" spans="1:10" ht="22.5" customHeight="1">
      <c r="A51" s="17" t="s">
        <v>44</v>
      </c>
      <c r="D51" s="20"/>
      <c r="E51" s="21">
        <v>13</v>
      </c>
      <c r="G51" s="24">
        <v>6000000</v>
      </c>
      <c r="H51" s="24"/>
      <c r="I51" s="24">
        <v>6000000</v>
      </c>
    </row>
    <row r="52" spans="1:10" ht="22.5" customHeight="1">
      <c r="A52" s="25" t="s">
        <v>45</v>
      </c>
      <c r="D52" s="20"/>
      <c r="G52" s="38" t="e">
        <f>#REF!</f>
        <v>#REF!</v>
      </c>
      <c r="H52" s="24"/>
      <c r="I52" s="37" t="e">
        <f>SUM(#REF!)</f>
        <v>#REF!</v>
      </c>
      <c r="J52" s="42">
        <v>36471090.020000003</v>
      </c>
    </row>
    <row r="53" spans="1:10" ht="22.5" customHeight="1">
      <c r="A53" s="19" t="s">
        <v>46</v>
      </c>
      <c r="D53" s="20"/>
      <c r="G53" s="37" t="e">
        <f>SUM(G49:G52)</f>
        <v>#REF!</v>
      </c>
      <c r="H53" s="24"/>
      <c r="I53" s="37" t="e">
        <f>SUM(I49:I52)</f>
        <v>#REF!</v>
      </c>
    </row>
    <row r="54" spans="1:10" ht="22.5" customHeight="1">
      <c r="A54" s="48" t="s">
        <v>47</v>
      </c>
      <c r="D54" s="20"/>
      <c r="G54" s="30" t="e">
        <f>SUM(G43+G53)</f>
        <v>#REF!</v>
      </c>
      <c r="H54" s="24"/>
      <c r="I54" s="30" t="e">
        <f>SUM(I43+I53)</f>
        <v>#REF!</v>
      </c>
    </row>
    <row r="55" spans="1:10" ht="16.5" customHeight="1">
      <c r="D55" s="20"/>
      <c r="G55" s="24" t="e">
        <f>G54-G21</f>
        <v>#REF!</v>
      </c>
      <c r="H55" s="24"/>
      <c r="I55" s="24" t="e">
        <f>I54-I21</f>
        <v>#REF!</v>
      </c>
    </row>
    <row r="56" spans="1:10" ht="22.5" customHeight="1">
      <c r="A56" s="17" t="s">
        <v>21</v>
      </c>
      <c r="D56" s="20"/>
      <c r="G56" s="23"/>
      <c r="H56" s="23"/>
      <c r="I56" s="23"/>
    </row>
    <row r="57" spans="1:10" ht="12" customHeight="1">
      <c r="D57" s="20"/>
      <c r="G57" s="23"/>
      <c r="H57" s="23"/>
      <c r="I57" s="23"/>
    </row>
    <row r="58" spans="1:10" ht="12" customHeight="1">
      <c r="A58" s="39"/>
      <c r="B58" s="39"/>
      <c r="C58" s="39"/>
      <c r="D58" s="20"/>
    </row>
    <row r="59" spans="1:10" ht="13.5" customHeight="1">
      <c r="D59" s="20"/>
    </row>
    <row r="60" spans="1:10" ht="22.5" customHeight="1">
      <c r="D60" s="25" t="s">
        <v>48</v>
      </c>
    </row>
    <row r="61" spans="1:10" ht="13.5" customHeight="1">
      <c r="A61" s="39"/>
      <c r="B61" s="39"/>
      <c r="C61" s="39"/>
    </row>
    <row r="62" spans="1:10">
      <c r="A62" s="126" t="s">
        <v>0</v>
      </c>
      <c r="B62" s="126"/>
      <c r="C62" s="126"/>
      <c r="D62" s="126"/>
      <c r="E62" s="126"/>
      <c r="F62" s="126"/>
      <c r="G62" s="126"/>
      <c r="H62" s="126"/>
      <c r="I62" s="126"/>
    </row>
    <row r="63" spans="1:10">
      <c r="A63" s="126" t="s">
        <v>49</v>
      </c>
      <c r="B63" s="126"/>
      <c r="C63" s="126"/>
      <c r="D63" s="126"/>
      <c r="E63" s="126"/>
      <c r="F63" s="126"/>
      <c r="G63" s="126"/>
      <c r="H63" s="126"/>
      <c r="I63" s="126"/>
    </row>
    <row r="64" spans="1:10">
      <c r="A64" s="126" t="s">
        <v>50</v>
      </c>
      <c r="B64" s="126"/>
      <c r="C64" s="126"/>
      <c r="D64" s="126"/>
      <c r="E64" s="126"/>
      <c r="F64" s="126"/>
      <c r="G64" s="126"/>
      <c r="H64" s="126"/>
      <c r="I64" s="126"/>
    </row>
    <row r="65" spans="1:10">
      <c r="A65" s="125" t="s">
        <v>3</v>
      </c>
      <c r="B65" s="125"/>
      <c r="C65" s="125"/>
      <c r="D65" s="125"/>
      <c r="E65" s="125"/>
      <c r="F65" s="125"/>
      <c r="G65" s="125"/>
      <c r="H65" s="125"/>
      <c r="I65" s="125"/>
    </row>
    <row r="66" spans="1:10">
      <c r="C66" s="20"/>
      <c r="D66" s="20"/>
      <c r="E66" s="21"/>
      <c r="G66" s="21">
        <v>2555</v>
      </c>
      <c r="H66" s="17"/>
      <c r="I66" s="21">
        <v>2554</v>
      </c>
    </row>
    <row r="67" spans="1:10">
      <c r="A67" s="22" t="s">
        <v>51</v>
      </c>
      <c r="D67" s="20"/>
    </row>
    <row r="68" spans="1:10">
      <c r="A68" s="25" t="s">
        <v>52</v>
      </c>
      <c r="D68" s="20"/>
      <c r="E68" s="21"/>
      <c r="G68" s="35">
        <v>1814422748</v>
      </c>
      <c r="H68" s="24"/>
      <c r="I68" s="24">
        <v>1558918266</v>
      </c>
      <c r="J68" s="32">
        <v>1821696948</v>
      </c>
    </row>
    <row r="69" spans="1:10">
      <c r="A69" s="25" t="s">
        <v>53</v>
      </c>
      <c r="D69" s="20"/>
      <c r="E69" s="21"/>
      <c r="G69" s="35">
        <v>76974222</v>
      </c>
      <c r="H69" s="24"/>
      <c r="I69" s="24">
        <v>84346125</v>
      </c>
      <c r="J69" s="43">
        <v>80409733.469999999</v>
      </c>
    </row>
    <row r="70" spans="1:10">
      <c r="A70" s="25" t="s">
        <v>54</v>
      </c>
      <c r="D70" s="20"/>
      <c r="E70" s="21"/>
      <c r="G70" s="24">
        <v>20314766</v>
      </c>
      <c r="H70" s="24"/>
      <c r="I70" s="24">
        <v>60407953</v>
      </c>
    </row>
    <row r="71" spans="1:10">
      <c r="A71" s="25" t="s">
        <v>55</v>
      </c>
      <c r="D71" s="20"/>
      <c r="E71" s="21"/>
      <c r="G71" s="24">
        <v>137802843</v>
      </c>
      <c r="H71" s="24"/>
      <c r="I71" s="24">
        <v>100707764</v>
      </c>
    </row>
    <row r="72" spans="1:10">
      <c r="A72" s="25" t="s">
        <v>56</v>
      </c>
      <c r="D72" s="20"/>
      <c r="G72" s="24">
        <v>5974268</v>
      </c>
      <c r="H72" s="24"/>
      <c r="I72" s="24">
        <v>4996769</v>
      </c>
    </row>
    <row r="73" spans="1:10">
      <c r="A73" s="17" t="s">
        <v>57</v>
      </c>
      <c r="D73" s="20"/>
      <c r="E73" s="21"/>
      <c r="G73" s="38">
        <v>34793956</v>
      </c>
      <c r="H73" s="24"/>
      <c r="I73" s="37">
        <v>11863886</v>
      </c>
      <c r="J73" s="42">
        <v>23323018</v>
      </c>
    </row>
    <row r="74" spans="1:10">
      <c r="A74" s="22" t="s">
        <v>58</v>
      </c>
      <c r="D74" s="20"/>
      <c r="G74" s="37">
        <f>SUM(G68:G73)</f>
        <v>2090282803</v>
      </c>
      <c r="H74" s="24"/>
      <c r="I74" s="37">
        <f>SUM(I68:I73)</f>
        <v>1821240763</v>
      </c>
    </row>
    <row r="75" spans="1:10">
      <c r="A75" s="22" t="s">
        <v>59</v>
      </c>
      <c r="D75" s="20"/>
      <c r="G75" s="24"/>
      <c r="H75" s="24"/>
      <c r="I75" s="24"/>
    </row>
    <row r="76" spans="1:10">
      <c r="A76" s="47" t="s">
        <v>60</v>
      </c>
      <c r="D76" s="20"/>
      <c r="E76" s="21"/>
      <c r="F76" s="21"/>
      <c r="G76" s="24">
        <v>1418236076</v>
      </c>
      <c r="H76" s="24"/>
      <c r="I76" s="24">
        <v>1173749599</v>
      </c>
    </row>
    <row r="77" spans="1:10">
      <c r="A77" s="17" t="s">
        <v>61</v>
      </c>
      <c r="D77" s="20"/>
      <c r="E77" s="21"/>
      <c r="F77" s="21"/>
      <c r="G77" s="35">
        <v>226822253</v>
      </c>
      <c r="H77" s="24"/>
      <c r="I77" s="24">
        <v>165207482</v>
      </c>
      <c r="J77" s="32">
        <v>226061025.90000001</v>
      </c>
    </row>
    <row r="78" spans="1:10">
      <c r="A78" s="17" t="s">
        <v>62</v>
      </c>
      <c r="D78" s="20"/>
      <c r="E78" s="21"/>
      <c r="F78" s="21"/>
      <c r="G78" s="38">
        <v>248268483</v>
      </c>
      <c r="H78" s="24"/>
      <c r="I78" s="37">
        <v>209979019</v>
      </c>
      <c r="J78" s="32">
        <v>248039638.71000001</v>
      </c>
    </row>
    <row r="79" spans="1:10">
      <c r="A79" s="22" t="s">
        <v>63</v>
      </c>
      <c r="D79" s="20"/>
      <c r="G79" s="37">
        <f>SUM(G76:G78)</f>
        <v>1893326812</v>
      </c>
      <c r="H79" s="24"/>
      <c r="I79" s="37">
        <f>SUM(I76:I78)</f>
        <v>1548936100</v>
      </c>
    </row>
    <row r="80" spans="1:10">
      <c r="A80" s="19" t="s">
        <v>64</v>
      </c>
      <c r="D80" s="20"/>
      <c r="G80" s="24">
        <f>G74-G79</f>
        <v>196955991</v>
      </c>
      <c r="H80" s="24"/>
      <c r="I80" s="24">
        <f>I74-I79</f>
        <v>272304663</v>
      </c>
    </row>
    <row r="81" spans="1:10">
      <c r="A81" s="17" t="s">
        <v>65</v>
      </c>
      <c r="D81" s="20"/>
      <c r="E81" s="21" t="s">
        <v>32</v>
      </c>
      <c r="F81" s="21"/>
      <c r="G81" s="37">
        <v>-44121629</v>
      </c>
      <c r="H81" s="24"/>
      <c r="I81" s="37">
        <v>-80959572</v>
      </c>
      <c r="J81" s="32">
        <v>-46284914.590000004</v>
      </c>
    </row>
    <row r="82" spans="1:10">
      <c r="A82" s="48" t="s">
        <v>66</v>
      </c>
      <c r="D82" s="20"/>
      <c r="G82" s="30">
        <f>SUM(G80:G81)</f>
        <v>152834362</v>
      </c>
      <c r="H82" s="24"/>
      <c r="I82" s="30">
        <f>SUM(I80:I81)</f>
        <v>191345091</v>
      </c>
    </row>
    <row r="83" spans="1:10">
      <c r="D83" s="20"/>
      <c r="G83" s="23">
        <v>-150671077.22899985</v>
      </c>
      <c r="H83" s="23"/>
      <c r="I83" s="23"/>
    </row>
    <row r="84" spans="1:10">
      <c r="A84" s="17" t="s">
        <v>21</v>
      </c>
      <c r="D84" s="20"/>
      <c r="G84" s="45"/>
      <c r="H84" s="45"/>
      <c r="I84" s="45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15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workbookViewId="0">
      <selection activeCell="J52" sqref="J52"/>
    </sheetView>
  </sheetViews>
  <sheetFormatPr defaultColWidth="9.42578125" defaultRowHeight="23.25"/>
  <cols>
    <col min="1" max="1" width="11" style="17" customWidth="1"/>
    <col min="2" max="2" width="11.5703125" style="17" customWidth="1"/>
    <col min="3" max="3" width="9.42578125" style="17" customWidth="1"/>
    <col min="4" max="5" width="7.5703125" style="17" customWidth="1"/>
    <col min="6" max="6" width="2.5703125" style="17" customWidth="1"/>
    <col min="7" max="7" width="16.42578125" style="18" bestFit="1" customWidth="1"/>
    <col min="8" max="8" width="2.5703125" style="18" customWidth="1"/>
    <col min="9" max="9" width="14.5703125" style="18" customWidth="1"/>
    <col min="10" max="10" width="16.5703125" style="17" bestFit="1" customWidth="1"/>
    <col min="11" max="16384" width="9.42578125" style="17"/>
  </cols>
  <sheetData>
    <row r="1" spans="1:10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0">
      <c r="A3" s="126" t="s">
        <v>2</v>
      </c>
      <c r="B3" s="126"/>
      <c r="C3" s="126"/>
      <c r="D3" s="126"/>
      <c r="E3" s="126"/>
      <c r="F3" s="126"/>
      <c r="G3" s="126"/>
      <c r="H3" s="126"/>
      <c r="I3" s="126"/>
    </row>
    <row r="4" spans="1:10">
      <c r="A4" s="127" t="s">
        <v>3</v>
      </c>
      <c r="B4" s="127"/>
      <c r="C4" s="127"/>
      <c r="D4" s="127"/>
      <c r="E4" s="127"/>
      <c r="F4" s="127"/>
      <c r="G4" s="127"/>
      <c r="H4" s="127"/>
      <c r="I4" s="127"/>
    </row>
    <row r="5" spans="1:10">
      <c r="C5" s="20"/>
      <c r="D5" s="20"/>
      <c r="E5" s="21" t="s">
        <v>4</v>
      </c>
      <c r="G5" s="21">
        <v>2555</v>
      </c>
      <c r="H5" s="17"/>
      <c r="I5" s="21">
        <v>2554</v>
      </c>
    </row>
    <row r="6" spans="1:10">
      <c r="A6" s="22" t="s">
        <v>5</v>
      </c>
      <c r="G6" s="23"/>
      <c r="H6" s="23"/>
      <c r="I6" s="23"/>
    </row>
    <row r="7" spans="1:10">
      <c r="A7" s="22" t="s">
        <v>6</v>
      </c>
      <c r="D7" s="20"/>
      <c r="G7" s="23"/>
      <c r="H7" s="23"/>
      <c r="I7" s="23"/>
    </row>
    <row r="8" spans="1:10">
      <c r="A8" s="17" t="s">
        <v>7</v>
      </c>
      <c r="D8" s="20"/>
      <c r="G8" s="24">
        <v>158047323</v>
      </c>
      <c r="H8" s="24"/>
      <c r="I8" s="24">
        <v>95807582</v>
      </c>
      <c r="J8" s="40"/>
    </row>
    <row r="9" spans="1:10">
      <c r="A9" s="17" t="s">
        <v>8</v>
      </c>
      <c r="D9" s="20"/>
      <c r="G9" s="24"/>
      <c r="H9" s="24"/>
      <c r="I9" s="24">
        <v>20000000</v>
      </c>
      <c r="J9" s="40">
        <f>J10-G10</f>
        <v>0.11000001430511475</v>
      </c>
    </row>
    <row r="10" spans="1:10">
      <c r="A10" s="47" t="s">
        <v>9</v>
      </c>
      <c r="D10" s="20"/>
      <c r="E10" s="21">
        <v>5</v>
      </c>
      <c r="G10" s="26">
        <v>471534165</v>
      </c>
      <c r="H10" s="24"/>
      <c r="I10" s="24">
        <v>283293841</v>
      </c>
      <c r="J10" s="26">
        <v>471534165.11000001</v>
      </c>
    </row>
    <row r="11" spans="1:10">
      <c r="A11" s="17" t="s">
        <v>10</v>
      </c>
      <c r="D11" s="20"/>
      <c r="G11" s="24">
        <v>81722774</v>
      </c>
      <c r="H11" s="24"/>
      <c r="I11" s="24">
        <v>44088505</v>
      </c>
    </row>
    <row r="12" spans="1:10">
      <c r="A12" s="17" t="s">
        <v>11</v>
      </c>
      <c r="E12" s="20"/>
      <c r="F12" s="20"/>
      <c r="G12" s="27">
        <v>19302149</v>
      </c>
      <c r="H12" s="24"/>
      <c r="I12" s="24">
        <v>7885536</v>
      </c>
      <c r="J12" s="27">
        <v>19302149</v>
      </c>
    </row>
    <row r="13" spans="1:10">
      <c r="A13" s="17" t="s">
        <v>67</v>
      </c>
      <c r="E13" s="20"/>
      <c r="F13" s="20"/>
      <c r="G13" s="27">
        <v>-11132795.630000001</v>
      </c>
      <c r="H13" s="24"/>
      <c r="I13" s="24"/>
      <c r="J13" s="27"/>
    </row>
    <row r="14" spans="1:10">
      <c r="A14" s="17" t="s">
        <v>12</v>
      </c>
      <c r="E14" s="20"/>
      <c r="F14" s="20"/>
      <c r="G14" s="24">
        <v>1489526</v>
      </c>
      <c r="H14" s="24"/>
      <c r="I14" s="24">
        <v>4947665</v>
      </c>
    </row>
    <row r="15" spans="1:10">
      <c r="A15" s="22" t="s">
        <v>13</v>
      </c>
      <c r="E15" s="20"/>
      <c r="F15" s="20"/>
      <c r="G15" s="28">
        <f>SUM(G8:G14)</f>
        <v>720963141.37</v>
      </c>
      <c r="H15" s="24"/>
      <c r="I15" s="28">
        <f>SUM(I8:I14)</f>
        <v>456023129</v>
      </c>
    </row>
    <row r="16" spans="1:10">
      <c r="A16" s="22" t="s">
        <v>14</v>
      </c>
      <c r="E16" s="20"/>
      <c r="F16" s="20"/>
      <c r="G16" s="24"/>
      <c r="H16" s="24"/>
      <c r="I16" s="24"/>
    </row>
    <row r="17" spans="1:10">
      <c r="A17" s="17" t="s">
        <v>15</v>
      </c>
      <c r="E17" s="21">
        <v>6</v>
      </c>
      <c r="F17" s="20"/>
      <c r="G17" s="24">
        <v>157499800</v>
      </c>
      <c r="H17" s="24"/>
      <c r="I17" s="24">
        <v>99999800</v>
      </c>
    </row>
    <row r="18" spans="1:10">
      <c r="A18" s="25" t="s">
        <v>16</v>
      </c>
      <c r="E18" s="21">
        <v>7</v>
      </c>
      <c r="F18" s="21"/>
      <c r="G18" s="24">
        <v>33778591</v>
      </c>
      <c r="H18" s="24"/>
      <c r="I18" s="24">
        <v>27179763</v>
      </c>
    </row>
    <row r="19" spans="1:10">
      <c r="A19" s="25" t="s">
        <v>17</v>
      </c>
      <c r="E19" s="21">
        <v>8</v>
      </c>
      <c r="F19" s="21"/>
      <c r="G19" s="24">
        <v>7955092</v>
      </c>
      <c r="H19" s="24"/>
      <c r="I19" s="41">
        <v>7824788</v>
      </c>
      <c r="J19" s="41">
        <v>7824787</v>
      </c>
    </row>
    <row r="20" spans="1:10">
      <c r="A20" s="47" t="s">
        <v>18</v>
      </c>
      <c r="D20" s="20"/>
      <c r="G20" s="24">
        <v>4134680</v>
      </c>
      <c r="H20" s="29"/>
      <c r="I20" s="24">
        <v>3928490</v>
      </c>
    </row>
    <row r="21" spans="1:10">
      <c r="A21" s="22" t="s">
        <v>19</v>
      </c>
      <c r="D21" s="20"/>
      <c r="G21" s="28">
        <f>SUM(G17:G20)</f>
        <v>203368163</v>
      </c>
      <c r="H21" s="24"/>
      <c r="I21" s="28">
        <f>SUM(I17:I20)</f>
        <v>138932841</v>
      </c>
    </row>
    <row r="22" spans="1:10">
      <c r="A22" s="22" t="s">
        <v>20</v>
      </c>
      <c r="D22" s="20"/>
      <c r="G22" s="30">
        <f>SUM(G15+G21)</f>
        <v>924331304.37</v>
      </c>
      <c r="H22" s="24"/>
      <c r="I22" s="30">
        <f>SUM(I15+I21)</f>
        <v>594955970</v>
      </c>
    </row>
    <row r="23" spans="1:10">
      <c r="D23" s="20"/>
    </row>
    <row r="24" spans="1:10">
      <c r="D24" s="20"/>
    </row>
    <row r="25" spans="1:10">
      <c r="A25" s="17" t="s">
        <v>21</v>
      </c>
      <c r="D25" s="20"/>
    </row>
    <row r="26" spans="1:10" ht="22.5" customHeight="1">
      <c r="A26" s="128" t="s">
        <v>0</v>
      </c>
      <c r="B26" s="128"/>
      <c r="C26" s="128"/>
      <c r="D26" s="128"/>
      <c r="E26" s="128"/>
      <c r="F26" s="128"/>
      <c r="G26" s="128"/>
      <c r="H26" s="128"/>
      <c r="I26" s="128"/>
    </row>
    <row r="27" spans="1:10" ht="22.5" customHeight="1">
      <c r="A27" s="128" t="s">
        <v>22</v>
      </c>
      <c r="B27" s="128"/>
      <c r="C27" s="128"/>
      <c r="D27" s="128"/>
      <c r="E27" s="128"/>
      <c r="F27" s="128"/>
      <c r="G27" s="128"/>
      <c r="H27" s="128"/>
      <c r="I27" s="128"/>
    </row>
    <row r="28" spans="1:10" ht="22.5" customHeight="1">
      <c r="A28" s="128" t="s">
        <v>2</v>
      </c>
      <c r="B28" s="128"/>
      <c r="C28" s="128"/>
      <c r="D28" s="128"/>
      <c r="E28" s="128"/>
      <c r="F28" s="128"/>
      <c r="G28" s="128"/>
      <c r="H28" s="128"/>
      <c r="I28" s="128"/>
    </row>
    <row r="29" spans="1:10" ht="22.5" customHeight="1">
      <c r="A29" s="127" t="s">
        <v>3</v>
      </c>
      <c r="B29" s="127"/>
      <c r="C29" s="127"/>
      <c r="D29" s="127"/>
      <c r="E29" s="127"/>
      <c r="F29" s="127"/>
      <c r="G29" s="127"/>
      <c r="H29" s="127"/>
      <c r="I29" s="127"/>
    </row>
    <row r="30" spans="1:10" ht="22.5" customHeight="1">
      <c r="C30" s="20"/>
      <c r="D30" s="20"/>
      <c r="E30" s="21" t="s">
        <v>4</v>
      </c>
      <c r="G30" s="21">
        <v>2555</v>
      </c>
      <c r="H30" s="17"/>
      <c r="I30" s="21">
        <v>2554</v>
      </c>
    </row>
    <row r="31" spans="1:10" ht="22.5" customHeight="1">
      <c r="A31" s="19" t="s">
        <v>23</v>
      </c>
      <c r="G31" s="31"/>
      <c r="H31" s="31"/>
      <c r="I31" s="31"/>
    </row>
    <row r="32" spans="1:10" ht="22.5" customHeight="1">
      <c r="A32" s="22" t="s">
        <v>24</v>
      </c>
      <c r="D32" s="20"/>
    </row>
    <row r="33" spans="1:10" ht="22.5" customHeight="1">
      <c r="A33" s="47" t="s">
        <v>25</v>
      </c>
      <c r="D33" s="20"/>
      <c r="E33" s="21">
        <v>9</v>
      </c>
      <c r="G33" s="32">
        <v>689116966.25</v>
      </c>
      <c r="H33" s="33"/>
      <c r="I33" s="33">
        <v>417203229</v>
      </c>
      <c r="J33" s="42">
        <v>689116966.25</v>
      </c>
    </row>
    <row r="34" spans="1:10" ht="22.5" customHeight="1">
      <c r="A34" s="25" t="s">
        <v>26</v>
      </c>
      <c r="D34" s="20"/>
      <c r="E34" s="34"/>
      <c r="G34" s="35">
        <v>-7758685.0899999999</v>
      </c>
      <c r="H34" s="24"/>
      <c r="I34" s="24">
        <v>25896141</v>
      </c>
      <c r="J34" s="42">
        <v>7758685.0899999999</v>
      </c>
    </row>
    <row r="35" spans="1:10" ht="22.5" customHeight="1">
      <c r="A35" s="25" t="s">
        <v>27</v>
      </c>
      <c r="D35" s="20"/>
      <c r="E35" s="34"/>
      <c r="G35" s="24">
        <v>69999000</v>
      </c>
      <c r="H35" s="24"/>
      <c r="I35" s="24">
        <v>0</v>
      </c>
    </row>
    <row r="36" spans="1:10" ht="22.5" customHeight="1">
      <c r="A36" s="25" t="s">
        <v>28</v>
      </c>
      <c r="D36" s="20"/>
      <c r="E36" s="21">
        <v>10</v>
      </c>
      <c r="G36" s="29"/>
      <c r="H36" s="29"/>
      <c r="I36" s="29">
        <v>0</v>
      </c>
    </row>
    <row r="37" spans="1:10" ht="22.5" customHeight="1">
      <c r="A37" s="17" t="s">
        <v>29</v>
      </c>
      <c r="D37" s="20"/>
      <c r="E37" s="36">
        <v>11</v>
      </c>
      <c r="G37" s="37">
        <v>44075797</v>
      </c>
      <c r="H37" s="24"/>
      <c r="I37" s="37">
        <v>29631532</v>
      </c>
    </row>
    <row r="38" spans="1:10" ht="22.5" customHeight="1">
      <c r="A38" s="22" t="s">
        <v>30</v>
      </c>
      <c r="D38" s="20"/>
      <c r="G38" s="37">
        <f>SUM(G33:G37)</f>
        <v>795433078.15999997</v>
      </c>
      <c r="H38" s="24"/>
      <c r="I38" s="37">
        <f>SUM(I33:I37)</f>
        <v>472730902</v>
      </c>
    </row>
    <row r="39" spans="1:10" ht="22.5" customHeight="1">
      <c r="A39" s="22" t="s">
        <v>31</v>
      </c>
      <c r="D39" s="20"/>
      <c r="G39" s="24" t="s">
        <v>32</v>
      </c>
      <c r="H39" s="24"/>
      <c r="I39" s="24" t="s">
        <v>32</v>
      </c>
    </row>
    <row r="40" spans="1:10" ht="22.5" customHeight="1">
      <c r="A40" s="17" t="s">
        <v>33</v>
      </c>
      <c r="D40" s="20"/>
      <c r="E40" s="36">
        <v>12</v>
      </c>
      <c r="G40" s="24">
        <v>22833161</v>
      </c>
      <c r="H40" s="24"/>
      <c r="I40" s="24">
        <v>20425055</v>
      </c>
    </row>
    <row r="41" spans="1:10" ht="22.5" customHeight="1">
      <c r="A41" s="17" t="s">
        <v>34</v>
      </c>
      <c r="D41" s="20"/>
      <c r="E41" s="21" t="s">
        <v>32</v>
      </c>
      <c r="G41" s="24"/>
      <c r="H41" s="24"/>
      <c r="I41" s="24"/>
    </row>
    <row r="42" spans="1:10" ht="22.5" customHeight="1">
      <c r="A42" s="17" t="s">
        <v>35</v>
      </c>
      <c r="D42" s="20"/>
      <c r="E42" s="36">
        <v>10</v>
      </c>
      <c r="G42" s="35">
        <v>3593975</v>
      </c>
      <c r="H42" s="24"/>
      <c r="I42" s="24">
        <v>0</v>
      </c>
      <c r="J42" s="35">
        <v>3593975</v>
      </c>
    </row>
    <row r="43" spans="1:10" ht="22.5" customHeight="1">
      <c r="A43" s="22" t="s">
        <v>36</v>
      </c>
      <c r="D43" s="20"/>
      <c r="G43" s="28">
        <f>SUM(G40:G42)</f>
        <v>26427136</v>
      </c>
      <c r="H43" s="24"/>
      <c r="I43" s="28">
        <f>SUM(I40:I42)</f>
        <v>20425055</v>
      </c>
    </row>
    <row r="44" spans="1:10" ht="22.5" customHeight="1">
      <c r="A44" s="22" t="s">
        <v>37</v>
      </c>
      <c r="D44" s="20"/>
      <c r="G44" s="28">
        <f>SUM(G38,G43)</f>
        <v>821860214.15999997</v>
      </c>
      <c r="H44" s="24"/>
      <c r="I44" s="28">
        <f>SUM(I38,I43)</f>
        <v>493155957</v>
      </c>
    </row>
    <row r="45" spans="1:10" ht="22.5" customHeight="1">
      <c r="A45" s="22" t="s">
        <v>38</v>
      </c>
      <c r="D45" s="20"/>
      <c r="G45" s="24"/>
      <c r="H45" s="24"/>
      <c r="I45" s="24"/>
    </row>
    <row r="46" spans="1:10" ht="22.5" customHeight="1">
      <c r="A46" s="17" t="s">
        <v>39</v>
      </c>
      <c r="D46" s="20"/>
      <c r="G46" s="24"/>
      <c r="H46" s="24"/>
      <c r="I46" s="24"/>
    </row>
    <row r="47" spans="1:10" ht="22.5" customHeight="1">
      <c r="A47" s="17" t="s">
        <v>40</v>
      </c>
      <c r="D47" s="20"/>
      <c r="G47" s="24"/>
      <c r="H47" s="24"/>
      <c r="I47" s="24"/>
    </row>
    <row r="48" spans="1:10" ht="22.5" customHeight="1">
      <c r="A48" s="25" t="s">
        <v>41</v>
      </c>
      <c r="D48" s="20"/>
      <c r="E48" s="21"/>
      <c r="G48" s="30">
        <v>60000000</v>
      </c>
      <c r="H48" s="24"/>
      <c r="I48" s="30">
        <v>60000000</v>
      </c>
    </row>
    <row r="49" spans="1:10" ht="22.5" customHeight="1">
      <c r="A49" s="17" t="s">
        <v>42</v>
      </c>
      <c r="D49" s="20"/>
      <c r="G49" s="24"/>
      <c r="H49" s="24"/>
      <c r="I49" s="24"/>
    </row>
    <row r="50" spans="1:10" ht="22.5" customHeight="1">
      <c r="A50" s="25" t="s">
        <v>41</v>
      </c>
      <c r="D50" s="20"/>
      <c r="E50" s="21"/>
      <c r="G50" s="24">
        <v>60000000</v>
      </c>
      <c r="H50" s="24"/>
      <c r="I50" s="24">
        <v>60000000</v>
      </c>
    </row>
    <row r="51" spans="1:10" ht="22.5" customHeight="1">
      <c r="A51" s="17" t="s">
        <v>43</v>
      </c>
      <c r="D51" s="20"/>
      <c r="G51" s="24"/>
      <c r="H51" s="24"/>
      <c r="I51" s="24"/>
    </row>
    <row r="52" spans="1:10" ht="22.5" customHeight="1">
      <c r="A52" s="17" t="s">
        <v>44</v>
      </c>
      <c r="D52" s="20"/>
      <c r="E52" s="21">
        <v>13</v>
      </c>
      <c r="G52" s="24">
        <v>6000000</v>
      </c>
      <c r="H52" s="24"/>
      <c r="I52" s="24">
        <v>6000000</v>
      </c>
    </row>
    <row r="53" spans="1:10" ht="22.5" customHeight="1">
      <c r="A53" s="25" t="s">
        <v>45</v>
      </c>
      <c r="D53" s="20"/>
      <c r="G53" s="38">
        <v>36471090.020000003</v>
      </c>
      <c r="H53" s="24"/>
      <c r="I53" s="37" t="e">
        <f>SUM(#REF!)</f>
        <v>#REF!</v>
      </c>
      <c r="J53" s="42">
        <v>36471090.020000003</v>
      </c>
    </row>
    <row r="54" spans="1:10" ht="22.5" customHeight="1">
      <c r="A54" s="19" t="s">
        <v>46</v>
      </c>
      <c r="D54" s="20"/>
      <c r="G54" s="37">
        <f>SUM(G50:G53)</f>
        <v>102471090.02000001</v>
      </c>
      <c r="H54" s="24"/>
      <c r="I54" s="37" t="e">
        <f>SUM(I50:I53)</f>
        <v>#REF!</v>
      </c>
    </row>
    <row r="55" spans="1:10" ht="22.5" customHeight="1">
      <c r="A55" s="48" t="s">
        <v>47</v>
      </c>
      <c r="D55" s="20"/>
      <c r="G55" s="30">
        <f>SUM(G44+G54)</f>
        <v>924331304.17999995</v>
      </c>
      <c r="H55" s="24"/>
      <c r="I55" s="30" t="e">
        <f>SUM(I44+I54)</f>
        <v>#REF!</v>
      </c>
    </row>
    <row r="56" spans="1:10" ht="16.5" customHeight="1">
      <c r="D56" s="20"/>
      <c r="G56" s="24">
        <f>G55-G22</f>
        <v>-0.19000005722045898</v>
      </c>
      <c r="H56" s="24"/>
      <c r="I56" s="24" t="e">
        <f>I55-I22</f>
        <v>#REF!</v>
      </c>
    </row>
    <row r="57" spans="1:10" ht="22.5" customHeight="1">
      <c r="A57" s="17" t="s">
        <v>21</v>
      </c>
      <c r="D57" s="20"/>
      <c r="G57" s="23"/>
      <c r="H57" s="23"/>
      <c r="I57" s="23"/>
    </row>
    <row r="58" spans="1:10" ht="12" customHeight="1">
      <c r="D58" s="20"/>
      <c r="G58" s="23"/>
      <c r="H58" s="23"/>
      <c r="I58" s="23"/>
    </row>
    <row r="59" spans="1:10" ht="12" customHeight="1">
      <c r="A59" s="39"/>
      <c r="B59" s="39"/>
      <c r="C59" s="39"/>
      <c r="D59" s="20"/>
    </row>
    <row r="60" spans="1:10" ht="13.5" customHeight="1">
      <c r="D60" s="20"/>
    </row>
    <row r="61" spans="1:10" ht="22.5" customHeight="1">
      <c r="D61" s="25" t="s">
        <v>48</v>
      </c>
    </row>
    <row r="62" spans="1:10" ht="13.5" customHeight="1">
      <c r="A62" s="39"/>
      <c r="B62" s="39"/>
      <c r="C62" s="39"/>
    </row>
    <row r="63" spans="1:10">
      <c r="A63" s="126" t="s">
        <v>0</v>
      </c>
      <c r="B63" s="126"/>
      <c r="C63" s="126"/>
      <c r="D63" s="126"/>
      <c r="E63" s="126"/>
      <c r="F63" s="126"/>
      <c r="G63" s="126"/>
      <c r="H63" s="126"/>
      <c r="I63" s="126"/>
    </row>
    <row r="64" spans="1:10">
      <c r="A64" s="126" t="s">
        <v>49</v>
      </c>
      <c r="B64" s="126"/>
      <c r="C64" s="126"/>
      <c r="D64" s="126"/>
      <c r="E64" s="126"/>
      <c r="F64" s="126"/>
      <c r="G64" s="126"/>
      <c r="H64" s="126"/>
      <c r="I64" s="126"/>
    </row>
    <row r="65" spans="1:10">
      <c r="A65" s="126" t="s">
        <v>50</v>
      </c>
      <c r="B65" s="126"/>
      <c r="C65" s="126"/>
      <c r="D65" s="126"/>
      <c r="E65" s="126"/>
      <c r="F65" s="126"/>
      <c r="G65" s="126"/>
      <c r="H65" s="126"/>
      <c r="I65" s="126"/>
    </row>
    <row r="66" spans="1:10">
      <c r="A66" s="125" t="s">
        <v>3</v>
      </c>
      <c r="B66" s="125"/>
      <c r="C66" s="125"/>
      <c r="D66" s="125"/>
      <c r="E66" s="125"/>
      <c r="F66" s="125"/>
      <c r="G66" s="125"/>
      <c r="H66" s="125"/>
      <c r="I66" s="125"/>
    </row>
    <row r="67" spans="1:10">
      <c r="C67" s="20"/>
      <c r="D67" s="20"/>
      <c r="E67" s="21"/>
      <c r="G67" s="21">
        <v>2555</v>
      </c>
      <c r="H67" s="17"/>
      <c r="I67" s="21">
        <v>2554</v>
      </c>
    </row>
    <row r="68" spans="1:10">
      <c r="A68" s="22" t="s">
        <v>51</v>
      </c>
      <c r="D68" s="20"/>
    </row>
    <row r="69" spans="1:10">
      <c r="A69" s="25" t="s">
        <v>52</v>
      </c>
      <c r="D69" s="20"/>
      <c r="E69" s="21"/>
      <c r="G69" s="32">
        <v>1821696948</v>
      </c>
      <c r="H69" s="24"/>
      <c r="I69" s="24">
        <v>1558918266</v>
      </c>
      <c r="J69" s="32">
        <v>1821696948</v>
      </c>
    </row>
    <row r="70" spans="1:10">
      <c r="A70" s="25" t="s">
        <v>53</v>
      </c>
      <c r="D70" s="20"/>
      <c r="E70" s="21"/>
      <c r="G70" s="43">
        <v>80409733.469999999</v>
      </c>
      <c r="H70" s="24"/>
      <c r="I70" s="24">
        <v>84346125</v>
      </c>
      <c r="J70" s="43">
        <v>80409733.469999999</v>
      </c>
    </row>
    <row r="71" spans="1:10">
      <c r="A71" s="25" t="s">
        <v>54</v>
      </c>
      <c r="D71" s="20"/>
      <c r="E71" s="21"/>
      <c r="G71" s="24">
        <v>20314766</v>
      </c>
      <c r="H71" s="24"/>
      <c r="I71" s="24">
        <v>60407953</v>
      </c>
    </row>
    <row r="72" spans="1:10">
      <c r="A72" s="25" t="s">
        <v>55</v>
      </c>
      <c r="D72" s="20"/>
      <c r="E72" s="21"/>
      <c r="G72" s="24">
        <v>137802843</v>
      </c>
      <c r="H72" s="24"/>
      <c r="I72" s="24">
        <v>100707764</v>
      </c>
    </row>
    <row r="73" spans="1:10">
      <c r="A73" s="25" t="s">
        <v>56</v>
      </c>
      <c r="D73" s="20"/>
      <c r="G73" s="24">
        <v>5974268</v>
      </c>
      <c r="H73" s="24"/>
      <c r="I73" s="24">
        <v>4996769</v>
      </c>
    </row>
    <row r="74" spans="1:10">
      <c r="A74" s="17" t="s">
        <v>57</v>
      </c>
      <c r="D74" s="20"/>
      <c r="E74" s="21"/>
      <c r="G74" s="42">
        <v>23323018</v>
      </c>
      <c r="H74" s="24"/>
      <c r="I74" s="37">
        <v>11863886</v>
      </c>
      <c r="J74" s="42">
        <v>23323018</v>
      </c>
    </row>
    <row r="75" spans="1:10">
      <c r="A75" s="22" t="s">
        <v>58</v>
      </c>
      <c r="D75" s="20"/>
      <c r="G75" s="37">
        <f>SUM(G69:G74)</f>
        <v>2089521576.47</v>
      </c>
      <c r="H75" s="24"/>
      <c r="I75" s="37">
        <f>SUM(I69:I74)</f>
        <v>1821240763</v>
      </c>
    </row>
    <row r="76" spans="1:10">
      <c r="A76" s="22" t="s">
        <v>59</v>
      </c>
      <c r="D76" s="20"/>
      <c r="G76" s="24"/>
      <c r="H76" s="24"/>
      <c r="I76" s="24"/>
    </row>
    <row r="77" spans="1:10">
      <c r="A77" s="47" t="s">
        <v>60</v>
      </c>
      <c r="D77" s="20"/>
      <c r="E77" s="21"/>
      <c r="F77" s="21"/>
      <c r="G77" s="24">
        <v>1418236076</v>
      </c>
      <c r="H77" s="24"/>
      <c r="I77" s="24">
        <v>1173749599</v>
      </c>
    </row>
    <row r="78" spans="1:10">
      <c r="A78" s="17" t="s">
        <v>61</v>
      </c>
      <c r="D78" s="20"/>
      <c r="E78" s="21"/>
      <c r="F78" s="21"/>
      <c r="G78" s="32">
        <v>226061025.90000001</v>
      </c>
      <c r="H78" s="24"/>
      <c r="I78" s="24">
        <v>165207482</v>
      </c>
      <c r="J78" s="32">
        <v>226061025.90000001</v>
      </c>
    </row>
    <row r="79" spans="1:10">
      <c r="A79" s="17" t="s">
        <v>62</v>
      </c>
      <c r="D79" s="20"/>
      <c r="E79" s="21"/>
      <c r="F79" s="21"/>
      <c r="G79" s="32">
        <v>248039638.71000001</v>
      </c>
      <c r="H79" s="24"/>
      <c r="I79" s="37">
        <v>209979019</v>
      </c>
      <c r="J79" s="32">
        <v>248039638.71000001</v>
      </c>
    </row>
    <row r="80" spans="1:10">
      <c r="A80" s="22" t="s">
        <v>63</v>
      </c>
      <c r="D80" s="20"/>
      <c r="G80" s="37">
        <f>SUM(G77:G79)</f>
        <v>1892336740.6100001</v>
      </c>
      <c r="H80" s="24"/>
      <c r="I80" s="37">
        <f>SUM(I77:I79)</f>
        <v>1548936100</v>
      </c>
    </row>
    <row r="81" spans="1:10">
      <c r="A81" s="19" t="s">
        <v>68</v>
      </c>
      <c r="D81" s="20"/>
      <c r="G81" s="24">
        <f>G75-G80</f>
        <v>197184835.8599999</v>
      </c>
      <c r="H81" s="24"/>
      <c r="I81" s="24">
        <f>I75-I80</f>
        <v>272304663</v>
      </c>
    </row>
    <row r="82" spans="1:10">
      <c r="A82" s="25" t="s">
        <v>69</v>
      </c>
      <c r="D82" s="20"/>
      <c r="G82" s="37">
        <v>228844.52</v>
      </c>
      <c r="H82" s="24"/>
      <c r="I82" s="37">
        <v>0</v>
      </c>
    </row>
    <row r="83" spans="1:10">
      <c r="A83" s="19" t="s">
        <v>70</v>
      </c>
      <c r="D83" s="20"/>
      <c r="G83" s="24">
        <f>G81-G82</f>
        <v>196955991.33999988</v>
      </c>
      <c r="H83" s="24"/>
      <c r="I83" s="24">
        <f>I81-I82</f>
        <v>272304663</v>
      </c>
    </row>
    <row r="84" spans="1:10">
      <c r="A84" s="17" t="s">
        <v>65</v>
      </c>
      <c r="D84" s="20"/>
      <c r="E84" s="21" t="s">
        <v>32</v>
      </c>
      <c r="F84" s="21"/>
      <c r="G84" s="44">
        <v>-46284914.590000004</v>
      </c>
      <c r="H84" s="24"/>
      <c r="I84" s="37">
        <v>-80959572</v>
      </c>
      <c r="J84" s="32">
        <v>-46284914.590000004</v>
      </c>
    </row>
    <row r="85" spans="1:10">
      <c r="A85" s="48" t="s">
        <v>66</v>
      </c>
      <c r="D85" s="20"/>
      <c r="G85" s="30">
        <f>G83+G84</f>
        <v>150671076.74999988</v>
      </c>
      <c r="H85" s="24"/>
      <c r="I85" s="30">
        <f>I83+I84</f>
        <v>191345091</v>
      </c>
    </row>
    <row r="86" spans="1:10">
      <c r="D86" s="20"/>
      <c r="G86" s="23"/>
      <c r="H86" s="23"/>
      <c r="I86" s="23"/>
    </row>
    <row r="87" spans="1:10">
      <c r="A87" s="17" t="s">
        <v>21</v>
      </c>
      <c r="D87" s="20"/>
      <c r="G87" s="45"/>
      <c r="H87" s="45"/>
      <c r="I87" s="45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15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0"/>
  <sheetViews>
    <sheetView showGridLines="0" topLeftCell="A75" zoomScale="120" zoomScaleNormal="120" zoomScaleSheetLayoutView="55" workbookViewId="0">
      <selection activeCell="R22" sqref="R22"/>
    </sheetView>
  </sheetViews>
  <sheetFormatPr defaultColWidth="9.42578125" defaultRowHeight="23.25" customHeight="1"/>
  <cols>
    <col min="1" max="1" width="11" style="67" customWidth="1"/>
    <col min="2" max="2" width="7.5703125" style="67" customWidth="1"/>
    <col min="3" max="3" width="10" style="67" customWidth="1"/>
    <col min="4" max="4" width="18.28515625" style="67" customWidth="1"/>
    <col min="5" max="5" width="7.5703125" style="67" customWidth="1"/>
    <col min="6" max="6" width="1.42578125" style="67" customWidth="1"/>
    <col min="7" max="7" width="14.5703125" style="11" customWidth="1"/>
    <col min="8" max="8" width="1.42578125" style="11" customWidth="1"/>
    <col min="9" max="9" width="14.5703125" style="11" customWidth="1"/>
    <col min="10" max="10" width="1.42578125" style="12" customWidth="1"/>
    <col min="11" max="11" width="14.5703125" style="11" customWidth="1"/>
    <col min="12" max="12" width="1.42578125" style="11" customWidth="1"/>
    <col min="13" max="13" width="14.5703125" style="11" customWidth="1"/>
    <col min="14" max="14" width="1" style="110" customWidth="1"/>
    <col min="15" max="16384" width="9.42578125" style="67"/>
  </cols>
  <sheetData>
    <row r="1" spans="1:14" ht="23.25" customHeight="1">
      <c r="A1" s="109" t="s">
        <v>71</v>
      </c>
      <c r="N1" s="67"/>
    </row>
    <row r="2" spans="1:14" ht="23.25" customHeight="1">
      <c r="A2" s="109" t="s">
        <v>72</v>
      </c>
      <c r="N2" s="67"/>
    </row>
    <row r="3" spans="1:14" ht="23.25" customHeight="1">
      <c r="A3" s="109" t="s">
        <v>220</v>
      </c>
      <c r="N3" s="67"/>
    </row>
    <row r="4" spans="1:14" ht="23.25" customHeight="1">
      <c r="B4" s="110"/>
      <c r="C4" s="110"/>
      <c r="D4" s="110"/>
      <c r="E4" s="111"/>
      <c r="F4" s="111"/>
      <c r="G4" s="13"/>
      <c r="H4" s="13"/>
      <c r="I4" s="13"/>
      <c r="J4" s="14"/>
      <c r="K4" s="13"/>
      <c r="L4" s="13"/>
      <c r="M4" s="13" t="s">
        <v>73</v>
      </c>
    </row>
    <row r="5" spans="1:14" ht="23.25" customHeight="1">
      <c r="B5" s="110"/>
      <c r="C5" s="110"/>
      <c r="D5" s="110"/>
      <c r="E5" s="111"/>
      <c r="F5" s="111"/>
      <c r="G5" s="124" t="s">
        <v>74</v>
      </c>
      <c r="H5" s="124"/>
      <c r="I5" s="124"/>
      <c r="J5" s="14"/>
      <c r="K5" s="124" t="s">
        <v>75</v>
      </c>
      <c r="L5" s="124"/>
      <c r="M5" s="124"/>
    </row>
    <row r="6" spans="1:14" ht="23.25" customHeight="1">
      <c r="C6" s="112"/>
      <c r="D6" s="112"/>
      <c r="E6" s="113" t="s">
        <v>4</v>
      </c>
      <c r="F6" s="112"/>
      <c r="G6" s="49" t="s">
        <v>221</v>
      </c>
      <c r="H6" s="14"/>
      <c r="I6" s="49" t="s">
        <v>207</v>
      </c>
      <c r="J6" s="14"/>
      <c r="K6" s="49" t="s">
        <v>221</v>
      </c>
      <c r="L6" s="14"/>
      <c r="M6" s="49" t="s">
        <v>207</v>
      </c>
      <c r="N6" s="112"/>
    </row>
    <row r="7" spans="1:14" ht="23.25" customHeight="1">
      <c r="C7" s="112"/>
      <c r="D7" s="112"/>
      <c r="E7" s="112"/>
      <c r="F7" s="112"/>
      <c r="G7" s="15" t="s">
        <v>76</v>
      </c>
      <c r="H7" s="15"/>
      <c r="I7" s="15" t="s">
        <v>77</v>
      </c>
      <c r="J7" s="16"/>
      <c r="K7" s="15" t="s">
        <v>76</v>
      </c>
      <c r="L7" s="15"/>
      <c r="M7" s="15" t="s">
        <v>77</v>
      </c>
      <c r="N7" s="112"/>
    </row>
    <row r="8" spans="1:14" ht="23.25" customHeight="1">
      <c r="C8" s="112"/>
      <c r="D8" s="112"/>
      <c r="E8" s="112"/>
      <c r="F8" s="112"/>
      <c r="G8" s="15" t="s">
        <v>78</v>
      </c>
      <c r="H8" s="15"/>
      <c r="I8" s="15"/>
      <c r="J8" s="16"/>
      <c r="K8" s="15" t="s">
        <v>78</v>
      </c>
      <c r="L8" s="15"/>
      <c r="M8" s="15"/>
      <c r="N8" s="112"/>
    </row>
    <row r="9" spans="1:14" ht="23.25" customHeight="1">
      <c r="A9" s="109" t="s">
        <v>5</v>
      </c>
      <c r="N9" s="114"/>
    </row>
    <row r="10" spans="1:14" ht="23.25" customHeight="1">
      <c r="A10" s="109" t="s">
        <v>6</v>
      </c>
      <c r="D10" s="112"/>
      <c r="N10" s="114"/>
    </row>
    <row r="11" spans="1:14" ht="23.25" customHeight="1">
      <c r="A11" s="67" t="s">
        <v>7</v>
      </c>
      <c r="D11" s="112"/>
      <c r="E11" s="112"/>
      <c r="G11" s="50">
        <v>506655</v>
      </c>
      <c r="H11" s="50"/>
      <c r="I11" s="50">
        <v>628323</v>
      </c>
      <c r="J11" s="51"/>
      <c r="K11" s="50">
        <v>185425</v>
      </c>
      <c r="L11" s="50"/>
      <c r="M11" s="50">
        <v>339637</v>
      </c>
      <c r="N11" s="115"/>
    </row>
    <row r="12" spans="1:14" ht="23.25" customHeight="1">
      <c r="A12" s="116" t="s">
        <v>79</v>
      </c>
      <c r="D12" s="112"/>
      <c r="E12" s="117">
        <v>3</v>
      </c>
      <c r="G12" s="50">
        <v>150346</v>
      </c>
      <c r="H12" s="50"/>
      <c r="I12" s="50">
        <v>115711</v>
      </c>
      <c r="J12" s="51"/>
      <c r="K12" s="50">
        <v>126715</v>
      </c>
      <c r="L12" s="50"/>
      <c r="M12" s="50">
        <v>93450</v>
      </c>
      <c r="N12" s="115"/>
    </row>
    <row r="13" spans="1:14" ht="23.25" customHeight="1">
      <c r="A13" s="67" t="s">
        <v>80</v>
      </c>
      <c r="D13" s="112"/>
      <c r="E13" s="117"/>
      <c r="G13" s="50"/>
      <c r="H13" s="50"/>
      <c r="I13" s="50"/>
      <c r="J13" s="51"/>
      <c r="K13" s="50"/>
      <c r="L13" s="50"/>
      <c r="M13" s="50"/>
      <c r="N13" s="115"/>
    </row>
    <row r="14" spans="1:14" ht="23.25" customHeight="1">
      <c r="A14" s="67" t="s">
        <v>35</v>
      </c>
      <c r="D14" s="112"/>
      <c r="E14" s="117"/>
      <c r="G14" s="50">
        <v>821</v>
      </c>
      <c r="H14" s="50"/>
      <c r="I14" s="50">
        <v>1615</v>
      </c>
      <c r="J14" s="51"/>
      <c r="K14" s="50">
        <v>0</v>
      </c>
      <c r="L14" s="50"/>
      <c r="M14" s="50">
        <v>0</v>
      </c>
      <c r="N14" s="115"/>
    </row>
    <row r="15" spans="1:14" ht="23.25" customHeight="1">
      <c r="A15" s="67" t="s">
        <v>10</v>
      </c>
      <c r="D15" s="112"/>
      <c r="E15" s="117"/>
      <c r="G15" s="50">
        <v>40845</v>
      </c>
      <c r="H15" s="50"/>
      <c r="I15" s="50">
        <v>39951</v>
      </c>
      <c r="J15" s="51"/>
      <c r="K15" s="50">
        <v>23686</v>
      </c>
      <c r="L15" s="50"/>
      <c r="M15" s="50">
        <v>25803</v>
      </c>
      <c r="N15" s="115"/>
    </row>
    <row r="16" spans="1:14" ht="23.25" customHeight="1">
      <c r="A16" s="67" t="s">
        <v>236</v>
      </c>
      <c r="D16" s="112"/>
      <c r="E16" s="117"/>
      <c r="G16" s="50"/>
      <c r="H16" s="50"/>
      <c r="I16" s="50"/>
      <c r="J16" s="51"/>
      <c r="K16" s="50"/>
      <c r="L16" s="50"/>
      <c r="M16" s="50"/>
      <c r="N16" s="115"/>
    </row>
    <row r="17" spans="1:14" ht="23.25" customHeight="1">
      <c r="A17" s="118" t="s">
        <v>81</v>
      </c>
      <c r="D17" s="112"/>
      <c r="E17" s="117">
        <v>2</v>
      </c>
      <c r="G17" s="50">
        <v>0</v>
      </c>
      <c r="H17" s="50"/>
      <c r="I17" s="50">
        <v>0</v>
      </c>
      <c r="J17" s="51"/>
      <c r="K17" s="50">
        <v>5280</v>
      </c>
      <c r="L17" s="50"/>
      <c r="M17" s="50">
        <v>5649</v>
      </c>
      <c r="N17" s="115"/>
    </row>
    <row r="18" spans="1:14" ht="23.25" customHeight="1">
      <c r="A18" s="67" t="s">
        <v>237</v>
      </c>
      <c r="D18" s="112"/>
      <c r="E18" s="117">
        <v>2</v>
      </c>
      <c r="G18" s="50">
        <v>19600</v>
      </c>
      <c r="H18" s="50"/>
      <c r="I18" s="50">
        <v>0</v>
      </c>
      <c r="J18" s="51"/>
      <c r="K18" s="50">
        <v>19600</v>
      </c>
      <c r="L18" s="50"/>
      <c r="M18" s="50">
        <v>0</v>
      </c>
      <c r="N18" s="115"/>
    </row>
    <row r="19" spans="1:14" ht="23.25" customHeight="1">
      <c r="A19" s="67" t="s">
        <v>82</v>
      </c>
      <c r="D19" s="112"/>
      <c r="E19" s="117">
        <v>4</v>
      </c>
      <c r="G19" s="50">
        <v>205230</v>
      </c>
      <c r="H19" s="50"/>
      <c r="I19" s="50">
        <v>412894</v>
      </c>
      <c r="J19" s="51"/>
      <c r="K19" s="50">
        <v>183698</v>
      </c>
      <c r="L19" s="50"/>
      <c r="M19" s="50">
        <v>362788</v>
      </c>
      <c r="N19" s="115"/>
    </row>
    <row r="20" spans="1:14" ht="23.25" customHeight="1">
      <c r="A20" s="67" t="s">
        <v>12</v>
      </c>
      <c r="E20" s="117"/>
      <c r="F20" s="112"/>
      <c r="G20" s="50">
        <v>10598</v>
      </c>
      <c r="H20" s="51"/>
      <c r="I20" s="50">
        <v>9555</v>
      </c>
      <c r="J20" s="51"/>
      <c r="K20" s="50">
        <v>9846</v>
      </c>
      <c r="L20" s="50"/>
      <c r="M20" s="50">
        <v>9204</v>
      </c>
      <c r="N20" s="115"/>
    </row>
    <row r="21" spans="1:14" ht="23.25" customHeight="1">
      <c r="A21" s="109" t="s">
        <v>13</v>
      </c>
      <c r="E21" s="117"/>
      <c r="F21" s="112"/>
      <c r="G21" s="52">
        <f>SUM(G11:G20)</f>
        <v>934095</v>
      </c>
      <c r="H21" s="51"/>
      <c r="I21" s="52">
        <f>SUM(I11:I20)</f>
        <v>1208049</v>
      </c>
      <c r="J21" s="51"/>
      <c r="K21" s="52">
        <f>SUM(K11:K20)</f>
        <v>554250</v>
      </c>
      <c r="L21" s="51"/>
      <c r="M21" s="52">
        <f>SUM(M11:M20)</f>
        <v>836531</v>
      </c>
      <c r="N21" s="115"/>
    </row>
    <row r="22" spans="1:14" ht="23.25" customHeight="1">
      <c r="A22" s="109" t="s">
        <v>14</v>
      </c>
      <c r="E22" s="117"/>
      <c r="F22" s="112"/>
      <c r="G22" s="50"/>
      <c r="H22" s="50"/>
      <c r="I22" s="50"/>
      <c r="J22" s="51"/>
      <c r="K22" s="50"/>
      <c r="L22" s="50"/>
      <c r="M22" s="50"/>
      <c r="N22" s="115"/>
    </row>
    <row r="23" spans="1:14" ht="23.25" customHeight="1">
      <c r="A23" s="67" t="s">
        <v>243</v>
      </c>
      <c r="D23" s="112"/>
      <c r="E23" s="117"/>
      <c r="G23" s="50"/>
      <c r="H23" s="50"/>
      <c r="I23" s="50"/>
      <c r="J23" s="51"/>
      <c r="K23" s="50"/>
      <c r="L23" s="50"/>
      <c r="M23" s="50"/>
      <c r="N23" s="115"/>
    </row>
    <row r="24" spans="1:14" ht="23.25" customHeight="1">
      <c r="A24" s="67" t="s">
        <v>83</v>
      </c>
      <c r="D24" s="112"/>
      <c r="E24" s="117">
        <v>2</v>
      </c>
      <c r="G24" s="50">
        <v>0</v>
      </c>
      <c r="H24" s="50"/>
      <c r="I24" s="50">
        <v>0</v>
      </c>
      <c r="J24" s="51"/>
      <c r="K24" s="50">
        <v>1326</v>
      </c>
      <c r="L24" s="50"/>
      <c r="M24" s="50">
        <v>10624</v>
      </c>
      <c r="N24" s="115"/>
    </row>
    <row r="25" spans="1:14" ht="23.25" customHeight="1">
      <c r="A25" s="67" t="s">
        <v>84</v>
      </c>
      <c r="E25" s="117">
        <v>4</v>
      </c>
      <c r="F25" s="112"/>
      <c r="G25" s="50">
        <v>280154</v>
      </c>
      <c r="H25" s="50"/>
      <c r="I25" s="50">
        <v>300097</v>
      </c>
      <c r="J25" s="51"/>
      <c r="K25" s="50">
        <v>280154</v>
      </c>
      <c r="L25" s="50"/>
      <c r="M25" s="50">
        <v>300097</v>
      </c>
      <c r="N25" s="115"/>
    </row>
    <row r="26" spans="1:14" ht="23.25" customHeight="1">
      <c r="A26" s="67" t="s">
        <v>15</v>
      </c>
      <c r="E26" s="117">
        <v>5</v>
      </c>
      <c r="F26" s="112"/>
      <c r="G26" s="50">
        <v>0</v>
      </c>
      <c r="H26" s="50"/>
      <c r="I26" s="50">
        <v>0</v>
      </c>
      <c r="J26" s="51"/>
      <c r="K26" s="50">
        <v>488660</v>
      </c>
      <c r="L26" s="50"/>
      <c r="M26" s="50">
        <v>401340</v>
      </c>
      <c r="N26" s="115"/>
    </row>
    <row r="27" spans="1:14" ht="23.25" customHeight="1">
      <c r="A27" s="67" t="s">
        <v>85</v>
      </c>
      <c r="E27" s="117">
        <v>6</v>
      </c>
      <c r="F27" s="112"/>
      <c r="G27" s="50">
        <v>91130</v>
      </c>
      <c r="H27" s="50"/>
      <c r="I27" s="50">
        <v>96726</v>
      </c>
      <c r="J27" s="51"/>
      <c r="K27" s="50">
        <v>91130</v>
      </c>
      <c r="L27" s="50"/>
      <c r="M27" s="50">
        <v>96726</v>
      </c>
      <c r="N27" s="115"/>
    </row>
    <row r="28" spans="1:14" ht="23.25" customHeight="1">
      <c r="A28" s="67" t="s">
        <v>86</v>
      </c>
      <c r="E28" s="117"/>
      <c r="F28" s="112"/>
      <c r="G28" s="50">
        <v>2030</v>
      </c>
      <c r="H28" s="50"/>
      <c r="I28" s="50">
        <v>2123</v>
      </c>
      <c r="J28" s="51"/>
      <c r="K28" s="50">
        <v>2030</v>
      </c>
      <c r="L28" s="50"/>
      <c r="M28" s="50">
        <v>2123</v>
      </c>
      <c r="N28" s="115"/>
    </row>
    <row r="29" spans="1:14" ht="23.25" customHeight="1">
      <c r="A29" s="67" t="s">
        <v>87</v>
      </c>
      <c r="E29" s="117">
        <v>13.3</v>
      </c>
      <c r="F29" s="112"/>
      <c r="G29" s="50">
        <v>1424457</v>
      </c>
      <c r="H29" s="50"/>
      <c r="I29" s="50">
        <v>1203300</v>
      </c>
      <c r="J29" s="51"/>
      <c r="K29" s="50">
        <v>926246</v>
      </c>
      <c r="L29" s="50"/>
      <c r="M29" s="50">
        <v>855309</v>
      </c>
      <c r="N29" s="115"/>
    </row>
    <row r="30" spans="1:14" ht="23.25" customHeight="1">
      <c r="A30" s="67" t="s">
        <v>88</v>
      </c>
      <c r="E30" s="117"/>
      <c r="F30" s="112"/>
      <c r="G30" s="50">
        <v>95492</v>
      </c>
      <c r="H30" s="50"/>
      <c r="I30" s="50">
        <v>106307</v>
      </c>
      <c r="J30" s="51"/>
      <c r="K30" s="50">
        <v>0</v>
      </c>
      <c r="L30" s="50"/>
      <c r="M30" s="50">
        <v>0</v>
      </c>
      <c r="N30" s="115"/>
    </row>
    <row r="31" spans="1:14" ht="23.25" customHeight="1">
      <c r="A31" s="119" t="s">
        <v>89</v>
      </c>
      <c r="E31" s="112"/>
      <c r="F31" s="112"/>
      <c r="G31" s="50">
        <v>7764</v>
      </c>
      <c r="H31" s="50"/>
      <c r="I31" s="50">
        <v>8106</v>
      </c>
      <c r="J31" s="51"/>
      <c r="K31" s="50">
        <v>2435</v>
      </c>
      <c r="L31" s="50"/>
      <c r="M31" s="50">
        <v>2434</v>
      </c>
      <c r="N31" s="115"/>
    </row>
    <row r="32" spans="1:14" ht="23.25" customHeight="1">
      <c r="A32" s="119" t="s">
        <v>90</v>
      </c>
      <c r="E32" s="112"/>
      <c r="F32" s="112"/>
      <c r="G32" s="50">
        <v>11771</v>
      </c>
      <c r="H32" s="50"/>
      <c r="I32" s="50">
        <v>14507</v>
      </c>
      <c r="J32" s="51"/>
      <c r="K32" s="50">
        <v>7398</v>
      </c>
      <c r="L32" s="50"/>
      <c r="M32" s="50">
        <v>6152</v>
      </c>
      <c r="N32" s="115"/>
    </row>
    <row r="33" spans="1:14" ht="23.25" customHeight="1">
      <c r="A33" s="116" t="s">
        <v>18</v>
      </c>
      <c r="E33" s="112"/>
      <c r="F33" s="112"/>
      <c r="G33" s="50">
        <v>4901</v>
      </c>
      <c r="H33" s="50"/>
      <c r="I33" s="50">
        <v>4896</v>
      </c>
      <c r="J33" s="51"/>
      <c r="K33" s="50">
        <v>2189</v>
      </c>
      <c r="L33" s="50"/>
      <c r="M33" s="50">
        <v>1873</v>
      </c>
      <c r="N33" s="115"/>
    </row>
    <row r="34" spans="1:14" ht="23.25" customHeight="1">
      <c r="A34" s="109" t="s">
        <v>19</v>
      </c>
      <c r="D34" s="112"/>
      <c r="G34" s="52">
        <f>SUM(G23:G33)</f>
        <v>1917699</v>
      </c>
      <c r="H34" s="51"/>
      <c r="I34" s="52">
        <f>SUM(I23:I33)</f>
        <v>1736062</v>
      </c>
      <c r="J34" s="51"/>
      <c r="K34" s="52">
        <f>SUM(K23:K33)</f>
        <v>1801568</v>
      </c>
      <c r="L34" s="51"/>
      <c r="M34" s="52">
        <f>SUM(M23:M33)</f>
        <v>1676678</v>
      </c>
      <c r="N34" s="115"/>
    </row>
    <row r="35" spans="1:14" ht="23.25" customHeight="1">
      <c r="A35" s="109" t="s">
        <v>20</v>
      </c>
      <c r="D35" s="112"/>
      <c r="G35" s="53">
        <f>SUM(G21+G34)</f>
        <v>2851794</v>
      </c>
      <c r="H35" s="51"/>
      <c r="I35" s="53">
        <f>SUM(I21+I34)</f>
        <v>2944111</v>
      </c>
      <c r="J35" s="51"/>
      <c r="K35" s="53">
        <f>SUM(K21+K34)</f>
        <v>2355818</v>
      </c>
      <c r="L35" s="51"/>
      <c r="M35" s="53">
        <f>SUM(M21+M34)</f>
        <v>2513209</v>
      </c>
      <c r="N35" s="115"/>
    </row>
    <row r="36" spans="1:14" ht="23.25" customHeight="1">
      <c r="D36" s="112"/>
      <c r="G36" s="12"/>
      <c r="H36" s="12"/>
      <c r="I36" s="12"/>
      <c r="K36" s="12"/>
      <c r="L36" s="12"/>
      <c r="M36" s="12"/>
    </row>
    <row r="37" spans="1:14" ht="23.25" customHeight="1">
      <c r="A37" s="67" t="s">
        <v>21</v>
      </c>
      <c r="D37" s="112"/>
    </row>
    <row r="38" spans="1:14" ht="23.25" customHeight="1">
      <c r="A38" s="109" t="s">
        <v>71</v>
      </c>
      <c r="N38" s="67"/>
    </row>
    <row r="39" spans="1:14" ht="23.25" customHeight="1">
      <c r="A39" s="109" t="s">
        <v>91</v>
      </c>
      <c r="N39" s="67"/>
    </row>
    <row r="40" spans="1:14" ht="23.25" customHeight="1">
      <c r="A40" s="109" t="s">
        <v>220</v>
      </c>
      <c r="N40" s="67"/>
    </row>
    <row r="41" spans="1:14" ht="23.25" customHeight="1">
      <c r="B41" s="110"/>
      <c r="C41" s="110"/>
      <c r="D41" s="110"/>
      <c r="E41" s="110"/>
      <c r="F41" s="110"/>
      <c r="M41" s="11" t="s">
        <v>73</v>
      </c>
    </row>
    <row r="42" spans="1:14" ht="23.25" customHeight="1">
      <c r="B42" s="110"/>
      <c r="C42" s="110"/>
      <c r="D42" s="110"/>
      <c r="E42" s="111"/>
      <c r="F42" s="111"/>
      <c r="G42" s="124" t="s">
        <v>74</v>
      </c>
      <c r="H42" s="124"/>
      <c r="I42" s="124"/>
      <c r="J42" s="14"/>
      <c r="K42" s="124" t="s">
        <v>75</v>
      </c>
      <c r="L42" s="124"/>
      <c r="M42" s="124"/>
    </row>
    <row r="43" spans="1:14" ht="23.25" customHeight="1">
      <c r="C43" s="112"/>
      <c r="D43" s="112"/>
      <c r="E43" s="112"/>
      <c r="G43" s="49" t="s">
        <v>221</v>
      </c>
      <c r="H43" s="14"/>
      <c r="I43" s="49" t="s">
        <v>207</v>
      </c>
      <c r="J43" s="14"/>
      <c r="K43" s="49" t="s">
        <v>221</v>
      </c>
      <c r="L43" s="14"/>
      <c r="M43" s="49" t="s">
        <v>207</v>
      </c>
      <c r="N43" s="112"/>
    </row>
    <row r="44" spans="1:14" ht="23.25" customHeight="1">
      <c r="C44" s="112"/>
      <c r="D44" s="112"/>
      <c r="E44" s="112"/>
      <c r="F44" s="112"/>
      <c r="G44" s="15" t="s">
        <v>76</v>
      </c>
      <c r="H44" s="15"/>
      <c r="I44" s="15" t="s">
        <v>77</v>
      </c>
      <c r="J44" s="16"/>
      <c r="K44" s="15" t="s">
        <v>76</v>
      </c>
      <c r="L44" s="15"/>
      <c r="M44" s="15" t="s">
        <v>77</v>
      </c>
      <c r="N44" s="112"/>
    </row>
    <row r="45" spans="1:14" ht="23.25" customHeight="1">
      <c r="C45" s="112"/>
      <c r="D45" s="112"/>
      <c r="E45" s="112"/>
      <c r="F45" s="112"/>
      <c r="G45" s="15" t="s">
        <v>78</v>
      </c>
      <c r="H45" s="15"/>
      <c r="I45" s="15"/>
      <c r="J45" s="16"/>
      <c r="K45" s="15" t="s">
        <v>78</v>
      </c>
      <c r="L45" s="15"/>
      <c r="M45" s="15"/>
      <c r="N45" s="112"/>
    </row>
    <row r="46" spans="1:14" ht="23.25" customHeight="1">
      <c r="A46" s="120" t="s">
        <v>23</v>
      </c>
      <c r="N46" s="111"/>
    </row>
    <row r="47" spans="1:14" ht="23.25" customHeight="1">
      <c r="A47" s="109" t="s">
        <v>24</v>
      </c>
      <c r="D47" s="112"/>
    </row>
    <row r="48" spans="1:14" ht="23.25" customHeight="1">
      <c r="A48" s="116" t="s">
        <v>92</v>
      </c>
      <c r="D48" s="112"/>
      <c r="E48" s="112"/>
      <c r="G48" s="50">
        <v>144090</v>
      </c>
      <c r="H48" s="50"/>
      <c r="I48" s="50">
        <v>206573</v>
      </c>
      <c r="J48" s="51"/>
      <c r="K48" s="51">
        <v>127292</v>
      </c>
      <c r="L48" s="50"/>
      <c r="M48" s="50">
        <v>131996</v>
      </c>
      <c r="N48" s="121"/>
    </row>
    <row r="49" spans="1:14" ht="23.25" customHeight="1">
      <c r="A49" s="119" t="s">
        <v>93</v>
      </c>
      <c r="D49" s="112"/>
      <c r="E49" s="112"/>
      <c r="G49" s="50">
        <v>18609</v>
      </c>
      <c r="H49" s="50"/>
      <c r="I49" s="50">
        <v>18565</v>
      </c>
      <c r="J49" s="51"/>
      <c r="K49" s="51">
        <v>15632</v>
      </c>
      <c r="L49" s="50"/>
      <c r="M49" s="50">
        <v>15607</v>
      </c>
      <c r="N49" s="115"/>
    </row>
    <row r="50" spans="1:14" ht="23.25" customHeight="1">
      <c r="A50" s="119" t="s">
        <v>26</v>
      </c>
      <c r="D50" s="112"/>
      <c r="E50" s="112"/>
      <c r="G50" s="50">
        <v>22458</v>
      </c>
      <c r="H50" s="50"/>
      <c r="I50" s="50">
        <v>32949</v>
      </c>
      <c r="J50" s="51"/>
      <c r="K50" s="51">
        <v>12636</v>
      </c>
      <c r="L50" s="50"/>
      <c r="M50" s="50">
        <v>25292</v>
      </c>
      <c r="N50" s="121"/>
    </row>
    <row r="51" spans="1:14" ht="23.25" customHeight="1">
      <c r="A51" s="119" t="s">
        <v>94</v>
      </c>
      <c r="D51" s="112"/>
      <c r="E51" s="112"/>
      <c r="G51" s="50">
        <v>24478</v>
      </c>
      <c r="H51" s="50"/>
      <c r="I51" s="50">
        <v>22318</v>
      </c>
      <c r="J51" s="51"/>
      <c r="K51" s="51">
        <v>9626</v>
      </c>
      <c r="L51" s="50"/>
      <c r="M51" s="50">
        <v>9220</v>
      </c>
      <c r="N51" s="121"/>
    </row>
    <row r="52" spans="1:14" ht="23.25" customHeight="1">
      <c r="A52" s="67" t="s">
        <v>95</v>
      </c>
      <c r="D52" s="112"/>
      <c r="E52" s="112"/>
      <c r="G52" s="50">
        <v>3739</v>
      </c>
      <c r="H52" s="51"/>
      <c r="I52" s="51">
        <v>6680</v>
      </c>
      <c r="J52" s="51"/>
      <c r="K52" s="51">
        <v>0</v>
      </c>
      <c r="L52" s="51"/>
      <c r="M52" s="51">
        <v>0</v>
      </c>
      <c r="N52" s="121"/>
    </row>
    <row r="53" spans="1:14" ht="23.25" customHeight="1">
      <c r="A53" s="67" t="s">
        <v>29</v>
      </c>
      <c r="D53" s="112"/>
      <c r="E53" s="112"/>
      <c r="G53" s="54">
        <v>29518</v>
      </c>
      <c r="H53" s="50"/>
      <c r="I53" s="54">
        <v>15183</v>
      </c>
      <c r="J53" s="50"/>
      <c r="K53" s="54">
        <v>28450</v>
      </c>
      <c r="L53" s="50"/>
      <c r="M53" s="54">
        <v>13971</v>
      </c>
      <c r="N53" s="115"/>
    </row>
    <row r="54" spans="1:14" ht="23.25" customHeight="1">
      <c r="A54" s="109" t="s">
        <v>30</v>
      </c>
      <c r="D54" s="112"/>
      <c r="G54" s="54">
        <f>SUM(G48:G53)</f>
        <v>242892</v>
      </c>
      <c r="H54" s="51"/>
      <c r="I54" s="54">
        <f>SUM(I48:I53)</f>
        <v>302268</v>
      </c>
      <c r="J54" s="51"/>
      <c r="K54" s="54">
        <f>SUM(K48:K53)</f>
        <v>193636</v>
      </c>
      <c r="L54" s="51"/>
      <c r="M54" s="54">
        <f>SUM(M48:M53)</f>
        <v>196086</v>
      </c>
      <c r="N54" s="115"/>
    </row>
    <row r="55" spans="1:14" ht="23.25" customHeight="1">
      <c r="A55" s="109" t="s">
        <v>31</v>
      </c>
      <c r="D55" s="112"/>
      <c r="G55" s="51" t="s">
        <v>32</v>
      </c>
      <c r="H55" s="51"/>
      <c r="I55" s="51" t="s">
        <v>32</v>
      </c>
      <c r="J55" s="51"/>
      <c r="K55" s="51" t="s">
        <v>32</v>
      </c>
      <c r="L55" s="51"/>
      <c r="M55" s="51" t="s">
        <v>32</v>
      </c>
      <c r="N55" s="115"/>
    </row>
    <row r="56" spans="1:14" ht="23.25" customHeight="1">
      <c r="A56" s="67" t="s">
        <v>96</v>
      </c>
      <c r="D56" s="112"/>
      <c r="G56" s="51"/>
      <c r="H56" s="51"/>
      <c r="I56" s="51"/>
      <c r="J56" s="51"/>
      <c r="K56" s="51"/>
      <c r="L56" s="51"/>
      <c r="M56" s="51"/>
      <c r="N56" s="115"/>
    </row>
    <row r="57" spans="1:14" ht="23.25" customHeight="1">
      <c r="A57" s="67" t="s">
        <v>35</v>
      </c>
      <c r="D57" s="112"/>
      <c r="E57" s="112"/>
      <c r="G57" s="50">
        <v>59453</v>
      </c>
      <c r="H57" s="50"/>
      <c r="I57" s="51">
        <v>70517</v>
      </c>
      <c r="J57" s="50"/>
      <c r="K57" s="51">
        <v>0</v>
      </c>
      <c r="L57" s="51"/>
      <c r="M57" s="51">
        <v>0</v>
      </c>
      <c r="N57" s="115"/>
    </row>
    <row r="58" spans="1:14" ht="23.25" customHeight="1">
      <c r="A58" s="67" t="s">
        <v>97</v>
      </c>
      <c r="D58" s="112"/>
      <c r="E58" s="112"/>
      <c r="G58" s="51"/>
      <c r="H58" s="50"/>
      <c r="I58" s="67"/>
      <c r="J58" s="67"/>
      <c r="K58" s="67"/>
      <c r="L58" s="67"/>
      <c r="M58" s="67"/>
      <c r="N58" s="115"/>
    </row>
    <row r="59" spans="1:14" ht="23.25" customHeight="1">
      <c r="A59" s="67" t="s">
        <v>98</v>
      </c>
      <c r="D59" s="112"/>
      <c r="E59" s="112"/>
      <c r="G59" s="51">
        <v>18679</v>
      </c>
      <c r="H59" s="50"/>
      <c r="I59" s="51">
        <v>16715</v>
      </c>
      <c r="J59" s="50"/>
      <c r="K59" s="51">
        <v>17683</v>
      </c>
      <c r="L59" s="51"/>
      <c r="M59" s="51">
        <v>15901</v>
      </c>
      <c r="N59" s="115"/>
    </row>
    <row r="60" spans="1:14" ht="23.25" customHeight="1">
      <c r="A60" s="67" t="s">
        <v>99</v>
      </c>
      <c r="D60" s="112"/>
      <c r="E60" s="112"/>
      <c r="G60" s="51">
        <v>25258</v>
      </c>
      <c r="H60" s="50"/>
      <c r="I60" s="51">
        <v>16183</v>
      </c>
      <c r="J60" s="50"/>
      <c r="K60" s="51">
        <v>14312</v>
      </c>
      <c r="L60" s="51"/>
      <c r="M60" s="51">
        <v>10017</v>
      </c>
      <c r="N60" s="115"/>
    </row>
    <row r="61" spans="1:14" ht="23.25" customHeight="1">
      <c r="A61" s="109" t="s">
        <v>36</v>
      </c>
      <c r="D61" s="112"/>
      <c r="G61" s="52">
        <f>SUM(G57:G60)</f>
        <v>103390</v>
      </c>
      <c r="H61" s="51"/>
      <c r="I61" s="52">
        <f>SUM(I57:I60)</f>
        <v>103415</v>
      </c>
      <c r="J61" s="51"/>
      <c r="K61" s="52">
        <f>SUM(K57:K60)</f>
        <v>31995</v>
      </c>
      <c r="L61" s="51"/>
      <c r="M61" s="52">
        <f>SUM(M57:M60)</f>
        <v>25918</v>
      </c>
      <c r="N61" s="115"/>
    </row>
    <row r="62" spans="1:14" ht="23.25" customHeight="1">
      <c r="A62" s="109" t="s">
        <v>37</v>
      </c>
      <c r="D62" s="112"/>
      <c r="G62" s="52">
        <f>SUM(G54,G61)</f>
        <v>346282</v>
      </c>
      <c r="H62" s="51"/>
      <c r="I62" s="52">
        <f>SUM(I54,I61)</f>
        <v>405683</v>
      </c>
      <c r="J62" s="51"/>
      <c r="K62" s="52">
        <f>SUM(K54,K61)</f>
        <v>225631</v>
      </c>
      <c r="L62" s="51"/>
      <c r="M62" s="52">
        <f>SUM(M54,M61)</f>
        <v>222004</v>
      </c>
      <c r="N62" s="115"/>
    </row>
    <row r="63" spans="1:14" ht="23.25" customHeight="1">
      <c r="D63" s="112"/>
      <c r="G63" s="12"/>
      <c r="H63" s="12"/>
      <c r="I63" s="12"/>
      <c r="K63" s="12"/>
      <c r="L63" s="12"/>
      <c r="M63" s="12"/>
    </row>
    <row r="64" spans="1:14" ht="23.25" customHeight="1">
      <c r="A64" s="67" t="s">
        <v>21</v>
      </c>
      <c r="D64" s="112"/>
    </row>
    <row r="65" spans="1:14" ht="23.25" customHeight="1">
      <c r="A65" s="109" t="s">
        <v>71</v>
      </c>
      <c r="N65" s="67"/>
    </row>
    <row r="66" spans="1:14" ht="23.25" customHeight="1">
      <c r="A66" s="109" t="s">
        <v>91</v>
      </c>
      <c r="N66" s="67"/>
    </row>
    <row r="67" spans="1:14" ht="23.25" customHeight="1">
      <c r="A67" s="109" t="s">
        <v>220</v>
      </c>
      <c r="N67" s="67"/>
    </row>
    <row r="68" spans="1:14" ht="23.25" customHeight="1">
      <c r="B68" s="110"/>
      <c r="C68" s="110"/>
      <c r="D68" s="110"/>
      <c r="E68" s="110"/>
      <c r="F68" s="110"/>
      <c r="M68" s="11" t="s">
        <v>73</v>
      </c>
    </row>
    <row r="69" spans="1:14" ht="23.25" customHeight="1">
      <c r="B69" s="110"/>
      <c r="C69" s="110"/>
      <c r="D69" s="110"/>
      <c r="E69" s="111"/>
      <c r="F69" s="111"/>
      <c r="G69" s="124" t="s">
        <v>74</v>
      </c>
      <c r="H69" s="124"/>
      <c r="I69" s="124"/>
      <c r="J69" s="14"/>
      <c r="K69" s="124" t="s">
        <v>75</v>
      </c>
      <c r="L69" s="124"/>
      <c r="M69" s="124"/>
    </row>
    <row r="70" spans="1:14" ht="23.25" customHeight="1">
      <c r="C70" s="112"/>
      <c r="D70" s="112"/>
      <c r="E70" s="113" t="s">
        <v>4</v>
      </c>
      <c r="G70" s="49" t="s">
        <v>221</v>
      </c>
      <c r="H70" s="14"/>
      <c r="I70" s="49" t="s">
        <v>207</v>
      </c>
      <c r="J70" s="14"/>
      <c r="K70" s="49" t="s">
        <v>221</v>
      </c>
      <c r="L70" s="14"/>
      <c r="M70" s="49" t="s">
        <v>207</v>
      </c>
      <c r="N70" s="112"/>
    </row>
    <row r="71" spans="1:14" ht="23.25" customHeight="1">
      <c r="C71" s="112"/>
      <c r="D71" s="112"/>
      <c r="E71" s="112"/>
      <c r="F71" s="112"/>
      <c r="G71" s="15" t="s">
        <v>76</v>
      </c>
      <c r="H71" s="15"/>
      <c r="I71" s="15" t="s">
        <v>77</v>
      </c>
      <c r="J71" s="16"/>
      <c r="K71" s="15" t="s">
        <v>76</v>
      </c>
      <c r="L71" s="15"/>
      <c r="M71" s="15" t="s">
        <v>77</v>
      </c>
      <c r="N71" s="112"/>
    </row>
    <row r="72" spans="1:14" ht="23.25" customHeight="1">
      <c r="C72" s="112"/>
      <c r="D72" s="112"/>
      <c r="E72" s="112"/>
      <c r="F72" s="112"/>
      <c r="G72" s="15" t="s">
        <v>78</v>
      </c>
      <c r="H72" s="15"/>
      <c r="I72" s="15"/>
      <c r="J72" s="16"/>
      <c r="K72" s="15" t="s">
        <v>78</v>
      </c>
      <c r="L72" s="15"/>
      <c r="M72" s="15"/>
      <c r="N72" s="112"/>
    </row>
    <row r="73" spans="1:14" ht="23.25" customHeight="1">
      <c r="A73" s="109" t="s">
        <v>38</v>
      </c>
      <c r="D73" s="112"/>
      <c r="N73" s="115"/>
    </row>
    <row r="74" spans="1:14" ht="23.25" customHeight="1">
      <c r="A74" s="67" t="s">
        <v>39</v>
      </c>
      <c r="D74" s="112"/>
      <c r="E74" s="117"/>
      <c r="N74" s="115"/>
    </row>
    <row r="75" spans="1:14" ht="23.25" customHeight="1">
      <c r="A75" s="67" t="s">
        <v>40</v>
      </c>
      <c r="D75" s="112"/>
      <c r="N75" s="115"/>
    </row>
    <row r="76" spans="1:14" ht="23.25" customHeight="1">
      <c r="A76" s="119" t="s">
        <v>100</v>
      </c>
      <c r="D76" s="112"/>
      <c r="E76" s="112"/>
      <c r="G76" s="53">
        <v>430755</v>
      </c>
      <c r="H76" s="51"/>
      <c r="I76" s="53">
        <v>430755</v>
      </c>
      <c r="J76" s="51"/>
      <c r="K76" s="53">
        <v>430755</v>
      </c>
      <c r="L76" s="51"/>
      <c r="M76" s="53">
        <v>430755</v>
      </c>
      <c r="N76" s="115"/>
    </row>
    <row r="77" spans="1:14" ht="23.25" customHeight="1">
      <c r="A77" s="67" t="s">
        <v>101</v>
      </c>
      <c r="D77" s="112"/>
      <c r="G77" s="50"/>
      <c r="H77" s="50"/>
      <c r="I77" s="50"/>
      <c r="J77" s="51"/>
      <c r="K77" s="50"/>
      <c r="L77" s="50"/>
      <c r="M77" s="50"/>
      <c r="N77" s="115"/>
    </row>
    <row r="78" spans="1:14" ht="23.25" customHeight="1">
      <c r="A78" s="119" t="s">
        <v>102</v>
      </c>
      <c r="D78" s="112"/>
      <c r="E78" s="112"/>
      <c r="G78" s="50">
        <f>Conso!D33</f>
        <v>427798</v>
      </c>
      <c r="H78" s="50"/>
      <c r="I78" s="50">
        <f>Conso!D23</f>
        <v>427798</v>
      </c>
      <c r="J78" s="51"/>
      <c r="K78" s="50">
        <f>SUM(Company!D24)</f>
        <v>427798</v>
      </c>
      <c r="L78" s="50"/>
      <c r="M78" s="50">
        <f>SUM(Company!D19)</f>
        <v>427798</v>
      </c>
      <c r="N78" s="115"/>
    </row>
    <row r="79" spans="1:14" ht="23.25" customHeight="1">
      <c r="A79" s="119" t="s">
        <v>103</v>
      </c>
      <c r="D79" s="112"/>
      <c r="E79" s="117"/>
      <c r="G79" s="50">
        <f>Conso!F33</f>
        <v>1500502</v>
      </c>
      <c r="H79" s="50"/>
      <c r="I79" s="50">
        <f>Conso!F23</f>
        <v>1500502</v>
      </c>
      <c r="J79" s="51"/>
      <c r="K79" s="50">
        <f>SUM(Company!F24)</f>
        <v>1500502</v>
      </c>
      <c r="L79" s="50"/>
      <c r="M79" s="50">
        <f>SUM(Company!F19)</f>
        <v>1500502</v>
      </c>
      <c r="N79" s="115"/>
    </row>
    <row r="80" spans="1:14" ht="23.25" customHeight="1">
      <c r="A80" s="119" t="s">
        <v>104</v>
      </c>
      <c r="D80" s="112"/>
      <c r="E80" s="117">
        <v>8</v>
      </c>
      <c r="G80" s="50">
        <f>Conso!H33</f>
        <v>-342741</v>
      </c>
      <c r="H80" s="50"/>
      <c r="I80" s="50">
        <f>Conso!H23</f>
        <v>-342741</v>
      </c>
      <c r="J80" s="51"/>
      <c r="K80" s="50">
        <f>Company!H24</f>
        <v>-342741</v>
      </c>
      <c r="L80" s="50"/>
      <c r="M80" s="50">
        <f>Company!H19</f>
        <v>-342741</v>
      </c>
      <c r="N80" s="115"/>
    </row>
    <row r="81" spans="1:14" ht="23.25" customHeight="1">
      <c r="A81" s="119" t="s">
        <v>105</v>
      </c>
      <c r="D81" s="112"/>
      <c r="E81" s="112"/>
      <c r="G81" s="50">
        <f>Conso!J33</f>
        <v>16257</v>
      </c>
      <c r="H81" s="50"/>
      <c r="I81" s="50">
        <f>Conso!J23</f>
        <v>16257</v>
      </c>
      <c r="J81" s="51"/>
      <c r="K81" s="50">
        <f>Company!J24</f>
        <v>16257</v>
      </c>
      <c r="L81" s="50"/>
      <c r="M81" s="50">
        <f>Company!J19</f>
        <v>16257</v>
      </c>
      <c r="N81" s="115"/>
    </row>
    <row r="82" spans="1:14" ht="23.25" customHeight="1">
      <c r="A82" s="119" t="s">
        <v>106</v>
      </c>
      <c r="D82" s="112"/>
      <c r="E82" s="112"/>
      <c r="G82" s="50"/>
      <c r="H82" s="50"/>
      <c r="I82" s="50"/>
      <c r="J82" s="51"/>
      <c r="K82" s="50"/>
      <c r="L82" s="50"/>
      <c r="M82" s="50"/>
      <c r="N82" s="115"/>
    </row>
    <row r="83" spans="1:14" ht="23.25" customHeight="1">
      <c r="A83" s="119" t="s">
        <v>107</v>
      </c>
      <c r="D83" s="112"/>
      <c r="E83" s="112"/>
      <c r="G83" s="50">
        <f>Conso!L33</f>
        <v>-14912</v>
      </c>
      <c r="H83" s="50"/>
      <c r="I83" s="50">
        <f>Conso!L23</f>
        <v>-6389</v>
      </c>
      <c r="J83" s="51"/>
      <c r="K83" s="50">
        <v>0</v>
      </c>
      <c r="L83" s="50"/>
      <c r="M83" s="50">
        <v>0</v>
      </c>
      <c r="N83" s="115"/>
    </row>
    <row r="84" spans="1:14" ht="23.25" customHeight="1">
      <c r="A84" s="67" t="s">
        <v>43</v>
      </c>
      <c r="D84" s="112"/>
      <c r="E84" s="112"/>
      <c r="G84" s="50"/>
      <c r="H84" s="50"/>
      <c r="I84" s="50"/>
      <c r="J84" s="51"/>
      <c r="K84" s="50"/>
      <c r="L84" s="50"/>
      <c r="M84" s="50"/>
      <c r="N84" s="115"/>
    </row>
    <row r="85" spans="1:14" ht="23.25" customHeight="1">
      <c r="A85" s="67" t="s">
        <v>108</v>
      </c>
      <c r="D85" s="112"/>
      <c r="E85" s="112"/>
      <c r="G85" s="50"/>
      <c r="H85" s="50"/>
      <c r="I85" s="50"/>
      <c r="J85" s="51"/>
      <c r="K85" s="50"/>
      <c r="L85" s="50"/>
      <c r="M85" s="50"/>
      <c r="N85" s="115"/>
    </row>
    <row r="86" spans="1:14" ht="23.25" customHeight="1">
      <c r="A86" s="67" t="s">
        <v>109</v>
      </c>
      <c r="D86" s="112"/>
      <c r="G86" s="51">
        <f>SUM(Conso!N33)</f>
        <v>43075</v>
      </c>
      <c r="H86" s="51"/>
      <c r="I86" s="51">
        <f>Conso!N23</f>
        <v>43075</v>
      </c>
      <c r="J86" s="51"/>
      <c r="K86" s="51">
        <f>SUM(Company!L24)</f>
        <v>43075</v>
      </c>
      <c r="L86" s="51"/>
      <c r="M86" s="51">
        <f>SUM(Company!L19)</f>
        <v>43075</v>
      </c>
      <c r="N86" s="115"/>
    </row>
    <row r="87" spans="1:14" ht="23.25" customHeight="1">
      <c r="A87" s="67" t="s">
        <v>110</v>
      </c>
      <c r="D87" s="112"/>
      <c r="E87" s="117">
        <v>8</v>
      </c>
      <c r="G87" s="51">
        <f>Conso!P33</f>
        <v>342741</v>
      </c>
      <c r="H87" s="51"/>
      <c r="I87" s="51">
        <f>Conso!P23</f>
        <v>342741</v>
      </c>
      <c r="J87" s="51"/>
      <c r="K87" s="51">
        <f>Company!N24</f>
        <v>342741</v>
      </c>
      <c r="L87" s="51"/>
      <c r="M87" s="51">
        <f>Company!N19</f>
        <v>342741</v>
      </c>
      <c r="N87" s="115"/>
    </row>
    <row r="88" spans="1:14" ht="23.25" customHeight="1">
      <c r="A88" s="67" t="s">
        <v>45</v>
      </c>
      <c r="D88" s="112"/>
      <c r="G88" s="54">
        <f>Conso!R33</f>
        <v>267182</v>
      </c>
      <c r="H88" s="51"/>
      <c r="I88" s="54">
        <f>Conso!R23</f>
        <v>390734</v>
      </c>
      <c r="J88" s="51"/>
      <c r="K88" s="54">
        <f>Company!P24</f>
        <v>142555</v>
      </c>
      <c r="L88" s="51"/>
      <c r="M88" s="54">
        <f>Company!P19</f>
        <v>303573</v>
      </c>
      <c r="N88" s="115"/>
    </row>
    <row r="89" spans="1:14" ht="23.25" customHeight="1">
      <c r="A89" s="67" t="s">
        <v>111</v>
      </c>
      <c r="D89" s="112"/>
      <c r="G89" s="51">
        <f>SUM(G78:G88)</f>
        <v>2239902</v>
      </c>
      <c r="H89" s="51"/>
      <c r="I89" s="51">
        <f>SUM(I78:I88)</f>
        <v>2371977</v>
      </c>
      <c r="J89" s="51"/>
      <c r="K89" s="51">
        <f>SUM(K78:K88)</f>
        <v>2130187</v>
      </c>
      <c r="L89" s="51"/>
      <c r="M89" s="51">
        <f>SUM(M78:M88)</f>
        <v>2291205</v>
      </c>
      <c r="N89" s="115"/>
    </row>
    <row r="90" spans="1:14" ht="23.25" customHeight="1">
      <c r="A90" s="67" t="s">
        <v>112</v>
      </c>
      <c r="D90" s="112"/>
      <c r="G90" s="51"/>
      <c r="H90" s="51"/>
      <c r="I90" s="51"/>
      <c r="J90" s="51"/>
      <c r="K90" s="51"/>
      <c r="L90" s="51"/>
      <c r="M90" s="51"/>
      <c r="N90" s="115"/>
    </row>
    <row r="91" spans="1:14" ht="23.25" customHeight="1">
      <c r="A91" s="67" t="s">
        <v>113</v>
      </c>
      <c r="D91" s="112"/>
      <c r="G91" s="54">
        <f>Conso!V33</f>
        <v>265610</v>
      </c>
      <c r="H91" s="51"/>
      <c r="I91" s="54">
        <f>Conso!V23</f>
        <v>166451</v>
      </c>
      <c r="J91" s="51"/>
      <c r="K91" s="54">
        <v>0</v>
      </c>
      <c r="L91" s="51"/>
      <c r="M91" s="54">
        <v>0</v>
      </c>
      <c r="N91" s="115"/>
    </row>
    <row r="92" spans="1:14" ht="23.25" customHeight="1">
      <c r="A92" s="120" t="s">
        <v>46</v>
      </c>
      <c r="D92" s="112"/>
      <c r="G92" s="54">
        <f>SUM(G89:G91)</f>
        <v>2505512</v>
      </c>
      <c r="H92" s="51"/>
      <c r="I92" s="54">
        <f>SUM(I89:I91)</f>
        <v>2538428</v>
      </c>
      <c r="J92" s="51"/>
      <c r="K92" s="54">
        <f>SUM(K89:K91)</f>
        <v>2130187</v>
      </c>
      <c r="L92" s="51"/>
      <c r="M92" s="54">
        <f>SUM(M89:M91)</f>
        <v>2291205</v>
      </c>
      <c r="N92" s="115"/>
    </row>
    <row r="93" spans="1:14" ht="23.25" customHeight="1">
      <c r="A93" s="122" t="s">
        <v>47</v>
      </c>
      <c r="D93" s="112"/>
      <c r="G93" s="53">
        <f>SUM(G62+G92)</f>
        <v>2851794</v>
      </c>
      <c r="H93" s="51"/>
      <c r="I93" s="53">
        <f>SUM(I62+I92)</f>
        <v>2944111</v>
      </c>
      <c r="J93" s="51"/>
      <c r="K93" s="53">
        <f>SUM(K62+K92)</f>
        <v>2355818</v>
      </c>
      <c r="L93" s="51"/>
      <c r="M93" s="53">
        <f>SUM(M62+M92)</f>
        <v>2513209</v>
      </c>
      <c r="N93" s="115"/>
    </row>
    <row r="94" spans="1:14" ht="23.25" customHeight="1">
      <c r="D94" s="112"/>
      <c r="G94" s="50">
        <f>G93-G35</f>
        <v>0</v>
      </c>
      <c r="H94" s="50"/>
      <c r="I94" s="50">
        <f>I93-I35</f>
        <v>0</v>
      </c>
      <c r="J94" s="51"/>
      <c r="K94" s="50">
        <f>K93-K35</f>
        <v>0</v>
      </c>
      <c r="L94" s="50"/>
      <c r="M94" s="50">
        <f>M93-M35</f>
        <v>0</v>
      </c>
      <c r="N94" s="115"/>
    </row>
    <row r="95" spans="1:14" ht="23.25" customHeight="1">
      <c r="A95" s="67" t="s">
        <v>21</v>
      </c>
      <c r="D95" s="112"/>
      <c r="N95" s="114"/>
    </row>
    <row r="96" spans="1:14" ht="23.25" customHeight="1">
      <c r="D96" s="112"/>
      <c r="N96" s="114"/>
    </row>
    <row r="97" spans="1:5" ht="23.25" customHeight="1">
      <c r="A97" s="123"/>
      <c r="B97" s="123"/>
      <c r="C97" s="123"/>
      <c r="D97" s="123"/>
    </row>
    <row r="98" spans="1:5" ht="23.25" customHeight="1">
      <c r="D98" s="112"/>
    </row>
    <row r="99" spans="1:5" ht="23.25" customHeight="1">
      <c r="E99" s="119" t="s">
        <v>48</v>
      </c>
    </row>
    <row r="100" spans="1:5" ht="23.25" customHeight="1">
      <c r="A100" s="123"/>
      <c r="B100" s="123"/>
      <c r="C100" s="123"/>
      <c r="D100" s="123"/>
    </row>
  </sheetData>
  <mergeCells count="6">
    <mergeCell ref="K69:M69"/>
    <mergeCell ref="G69:I69"/>
    <mergeCell ref="G5:I5"/>
    <mergeCell ref="K5:M5"/>
    <mergeCell ref="G42:I42"/>
    <mergeCell ref="K42:M42"/>
  </mergeCells>
  <pageMargins left="0.78740157480314965" right="0.19685039370078741" top="0.78740157480314965" bottom="0.19685039370078741" header="0.31496062992125984" footer="0.31496062992125984"/>
  <pageSetup paperSize="9" scale="78" orientation="portrait" r:id="rId1"/>
  <rowBreaks count="2" manualBreakCount="2">
    <brk id="37" max="16383" man="1"/>
    <brk id="6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9"/>
  <sheetViews>
    <sheetView showGridLines="0" tabSelected="1" topLeftCell="A146" zoomScale="150" zoomScaleNormal="150" zoomScaleSheetLayoutView="55" workbookViewId="0">
      <selection activeCell="C159" sqref="C159"/>
    </sheetView>
  </sheetViews>
  <sheetFormatPr defaultColWidth="9.42578125" defaultRowHeight="22.15" customHeight="1"/>
  <cols>
    <col min="1" max="1" width="11" style="59" customWidth="1"/>
    <col min="2" max="2" width="11.5703125" style="59" customWidth="1"/>
    <col min="3" max="3" width="9.42578125" style="59" customWidth="1"/>
    <col min="4" max="4" width="20.85546875" style="59" customWidth="1"/>
    <col min="5" max="5" width="7.140625" style="59" customWidth="1"/>
    <col min="6" max="6" width="1.5703125" style="59" customWidth="1"/>
    <col min="7" max="7" width="13.140625" style="92" customWidth="1"/>
    <col min="8" max="8" width="1.42578125" style="92" customWidth="1"/>
    <col min="9" max="9" width="13.140625" style="92" customWidth="1"/>
    <col min="10" max="10" width="1.42578125" style="59" customWidth="1"/>
    <col min="11" max="11" width="13.140625" style="92" customWidth="1"/>
    <col min="12" max="12" width="1.42578125" style="92" customWidth="1"/>
    <col min="13" max="13" width="13.140625" style="92" customWidth="1"/>
    <col min="14" max="14" width="0.5703125" style="59" customWidth="1"/>
    <col min="15" max="16384" width="9.42578125" style="59"/>
  </cols>
  <sheetData>
    <row r="1" spans="1:13" ht="22.15" customHeight="1">
      <c r="G1" s="59"/>
      <c r="H1" s="59"/>
      <c r="I1" s="59"/>
      <c r="K1" s="59"/>
      <c r="L1" s="59"/>
      <c r="M1" s="60" t="s">
        <v>114</v>
      </c>
    </row>
    <row r="2" spans="1:13" ht="22.15" customHeight="1">
      <c r="A2" s="61" t="s">
        <v>71</v>
      </c>
      <c r="G2" s="59"/>
      <c r="H2" s="59"/>
      <c r="I2" s="59"/>
      <c r="K2" s="59"/>
      <c r="L2" s="59"/>
      <c r="M2" s="59"/>
    </row>
    <row r="3" spans="1:13" ht="22.15" customHeight="1">
      <c r="A3" s="61" t="s">
        <v>115</v>
      </c>
      <c r="G3" s="59"/>
      <c r="H3" s="59"/>
      <c r="I3" s="59"/>
      <c r="K3" s="59"/>
      <c r="L3" s="59"/>
      <c r="M3" s="59"/>
    </row>
    <row r="4" spans="1:13" ht="22.15" customHeight="1">
      <c r="A4" s="61" t="s">
        <v>222</v>
      </c>
      <c r="G4" s="59"/>
      <c r="H4" s="59"/>
      <c r="I4" s="59"/>
      <c r="K4" s="59"/>
      <c r="L4" s="59"/>
      <c r="M4" s="59"/>
    </row>
    <row r="5" spans="1:13" ht="22.15" customHeight="1">
      <c r="G5" s="59"/>
      <c r="H5" s="59"/>
      <c r="I5" s="59"/>
      <c r="K5" s="59"/>
      <c r="L5" s="59"/>
      <c r="M5" s="62" t="s">
        <v>73</v>
      </c>
    </row>
    <row r="6" spans="1:13" ht="22.15" customHeight="1">
      <c r="G6" s="129" t="s">
        <v>74</v>
      </c>
      <c r="H6" s="129"/>
      <c r="I6" s="129"/>
      <c r="K6" s="129" t="s">
        <v>75</v>
      </c>
      <c r="L6" s="129"/>
      <c r="M6" s="129"/>
    </row>
    <row r="7" spans="1:13" ht="22.15" customHeight="1">
      <c r="C7" s="63"/>
      <c r="D7" s="63"/>
      <c r="E7" s="90" t="s">
        <v>4</v>
      </c>
      <c r="G7" s="90">
        <v>2569</v>
      </c>
      <c r="H7" s="63"/>
      <c r="I7" s="90">
        <v>2568</v>
      </c>
      <c r="K7" s="90">
        <v>2569</v>
      </c>
      <c r="L7" s="59"/>
      <c r="M7" s="91" t="s">
        <v>206</v>
      </c>
    </row>
    <row r="8" spans="1:13" ht="22.15" customHeight="1">
      <c r="A8" s="61" t="s">
        <v>116</v>
      </c>
      <c r="C8" s="63"/>
      <c r="D8" s="63"/>
      <c r="E8" s="63"/>
      <c r="G8" s="63"/>
      <c r="H8" s="63"/>
      <c r="I8" s="63"/>
      <c r="K8" s="63"/>
      <c r="L8" s="63"/>
      <c r="M8" s="63"/>
    </row>
    <row r="9" spans="1:13" ht="22.15" customHeight="1">
      <c r="A9" s="61" t="s">
        <v>51</v>
      </c>
      <c r="D9" s="63"/>
    </row>
    <row r="10" spans="1:13" ht="22.15" customHeight="1">
      <c r="A10" s="93" t="s">
        <v>117</v>
      </c>
      <c r="D10" s="63"/>
      <c r="E10" s="63"/>
      <c r="G10" s="55">
        <v>329440</v>
      </c>
      <c r="H10" s="55"/>
      <c r="I10" s="55">
        <v>276342</v>
      </c>
      <c r="J10" s="55"/>
      <c r="K10" s="55">
        <v>205725</v>
      </c>
      <c r="L10" s="56"/>
      <c r="M10" s="55">
        <v>216413</v>
      </c>
    </row>
    <row r="11" spans="1:13" ht="22.15" customHeight="1">
      <c r="A11" s="93" t="s">
        <v>226</v>
      </c>
      <c r="D11" s="63"/>
      <c r="E11" s="63"/>
      <c r="G11" s="55">
        <v>0</v>
      </c>
      <c r="H11" s="55"/>
      <c r="I11" s="55">
        <v>0</v>
      </c>
      <c r="J11" s="55"/>
      <c r="K11" s="55">
        <v>11460</v>
      </c>
      <c r="L11" s="56"/>
      <c r="M11" s="55">
        <v>8022</v>
      </c>
    </row>
    <row r="12" spans="1:13" ht="22.15" customHeight="1">
      <c r="A12" s="59" t="s">
        <v>57</v>
      </c>
      <c r="D12" s="63"/>
      <c r="E12" s="63"/>
      <c r="G12" s="57">
        <v>13441</v>
      </c>
      <c r="H12" s="56"/>
      <c r="I12" s="57">
        <v>3914</v>
      </c>
      <c r="J12" s="55"/>
      <c r="K12" s="57">
        <v>14064</v>
      </c>
      <c r="L12" s="56"/>
      <c r="M12" s="57">
        <v>4588</v>
      </c>
    </row>
    <row r="13" spans="1:13" ht="22.15" customHeight="1">
      <c r="A13" s="61" t="s">
        <v>58</v>
      </c>
      <c r="D13" s="63"/>
      <c r="G13" s="57">
        <f>SUM(G10:G12)</f>
        <v>342881</v>
      </c>
      <c r="H13" s="56"/>
      <c r="I13" s="57">
        <f>SUM(I10:I12)</f>
        <v>280256</v>
      </c>
      <c r="J13" s="55"/>
      <c r="K13" s="57">
        <f>SUM(K10:K12)</f>
        <v>231249</v>
      </c>
      <c r="L13" s="56"/>
      <c r="M13" s="57">
        <f>SUM(M10:M12)</f>
        <v>229023</v>
      </c>
    </row>
    <row r="14" spans="1:13" ht="22.15" customHeight="1">
      <c r="A14" s="61" t="s">
        <v>59</v>
      </c>
      <c r="D14" s="63"/>
      <c r="G14" s="55"/>
      <c r="H14" s="55"/>
      <c r="I14" s="55"/>
      <c r="J14" s="55"/>
      <c r="K14" s="55"/>
      <c r="L14" s="56"/>
      <c r="M14" s="55"/>
    </row>
    <row r="15" spans="1:13" ht="22.15" customHeight="1">
      <c r="A15" s="94" t="s">
        <v>118</v>
      </c>
      <c r="D15" s="63"/>
      <c r="E15" s="63"/>
      <c r="F15" s="63"/>
      <c r="G15" s="55">
        <v>193577</v>
      </c>
      <c r="H15" s="55"/>
      <c r="I15" s="55">
        <v>171152</v>
      </c>
      <c r="J15" s="55"/>
      <c r="K15" s="55">
        <v>138798</v>
      </c>
      <c r="L15" s="56"/>
      <c r="M15" s="55">
        <v>142135</v>
      </c>
    </row>
    <row r="16" spans="1:13" ht="22.15" customHeight="1">
      <c r="A16" s="59" t="s">
        <v>62</v>
      </c>
      <c r="D16" s="63"/>
      <c r="E16" s="63"/>
      <c r="F16" s="63"/>
      <c r="G16" s="57">
        <v>58382</v>
      </c>
      <c r="H16" s="56"/>
      <c r="I16" s="57">
        <v>54957</v>
      </c>
      <c r="J16" s="55"/>
      <c r="K16" s="57">
        <v>36310</v>
      </c>
      <c r="L16" s="56"/>
      <c r="M16" s="57">
        <v>41024</v>
      </c>
    </row>
    <row r="17" spans="1:14" ht="22.15" customHeight="1">
      <c r="A17" s="61" t="s">
        <v>63</v>
      </c>
      <c r="D17" s="63"/>
      <c r="G17" s="57">
        <f>SUM(G15:G16)</f>
        <v>251959</v>
      </c>
      <c r="H17" s="56"/>
      <c r="I17" s="57">
        <f>SUM(I15:I16)</f>
        <v>226109</v>
      </c>
      <c r="J17" s="55"/>
      <c r="K17" s="57">
        <f>SUM(K15:K16)</f>
        <v>175108</v>
      </c>
      <c r="L17" s="56"/>
      <c r="M17" s="57">
        <f>SUM(M15:M16)</f>
        <v>183159</v>
      </c>
    </row>
    <row r="18" spans="1:14" ht="22.15" customHeight="1">
      <c r="A18" s="95" t="s">
        <v>119</v>
      </c>
      <c r="D18" s="63"/>
      <c r="G18" s="56">
        <f>G13-G17</f>
        <v>90922</v>
      </c>
      <c r="H18" s="56"/>
      <c r="I18" s="56">
        <f>I13-I17</f>
        <v>54147</v>
      </c>
      <c r="J18" s="55"/>
      <c r="K18" s="56">
        <f>K13-K17</f>
        <v>56141</v>
      </c>
      <c r="L18" s="56"/>
      <c r="M18" s="56">
        <f>M13-M17</f>
        <v>45864</v>
      </c>
    </row>
    <row r="19" spans="1:14" ht="22.15" customHeight="1">
      <c r="A19" s="93" t="s">
        <v>214</v>
      </c>
      <c r="D19" s="63"/>
      <c r="E19" s="96">
        <v>6</v>
      </c>
      <c r="G19" s="56">
        <v>-3821</v>
      </c>
      <c r="H19" s="56"/>
      <c r="I19" s="56">
        <v>-265</v>
      </c>
      <c r="J19" s="55"/>
      <c r="K19" s="56">
        <v>-3821</v>
      </c>
      <c r="L19" s="56"/>
      <c r="M19" s="56">
        <v>-265</v>
      </c>
    </row>
    <row r="20" spans="1:14" ht="22.15" customHeight="1">
      <c r="A20" s="93" t="s">
        <v>120</v>
      </c>
      <c r="D20" s="63"/>
      <c r="G20" s="56">
        <v>3082</v>
      </c>
      <c r="H20" s="56"/>
      <c r="I20" s="56">
        <v>6574</v>
      </c>
      <c r="J20" s="55"/>
      <c r="K20" s="56">
        <v>2557</v>
      </c>
      <c r="L20" s="56"/>
      <c r="M20" s="56">
        <v>5317</v>
      </c>
    </row>
    <row r="21" spans="1:14" ht="22.15" customHeight="1">
      <c r="A21" s="93" t="s">
        <v>121</v>
      </c>
      <c r="D21" s="63"/>
      <c r="G21" s="57">
        <v>-1185</v>
      </c>
      <c r="H21" s="56"/>
      <c r="I21" s="57">
        <v>-383</v>
      </c>
      <c r="J21" s="55"/>
      <c r="K21" s="57">
        <v>0</v>
      </c>
      <c r="L21" s="56"/>
      <c r="M21" s="57">
        <v>0</v>
      </c>
    </row>
    <row r="22" spans="1:14" ht="22.15" customHeight="1">
      <c r="A22" s="95" t="s">
        <v>64</v>
      </c>
      <c r="D22" s="63"/>
      <c r="G22" s="56">
        <f>SUM(G18:G21)</f>
        <v>88998</v>
      </c>
      <c r="H22" s="56"/>
      <c r="I22" s="56">
        <f>SUM(I18:I21)</f>
        <v>60073</v>
      </c>
      <c r="J22" s="55"/>
      <c r="K22" s="56">
        <f>SUM(K18:K21)</f>
        <v>54877</v>
      </c>
      <c r="L22" s="56"/>
      <c r="M22" s="56">
        <f>SUM(M18:M21)</f>
        <v>50916</v>
      </c>
      <c r="N22" s="97"/>
    </row>
    <row r="23" spans="1:14" ht="22.15" customHeight="1">
      <c r="A23" s="59" t="s">
        <v>65</v>
      </c>
      <c r="D23" s="63"/>
      <c r="E23" s="63"/>
      <c r="F23" s="63"/>
      <c r="G23" s="57">
        <v>-15444</v>
      </c>
      <c r="H23" s="56"/>
      <c r="I23" s="57">
        <v>-11598</v>
      </c>
      <c r="J23" s="55"/>
      <c r="K23" s="57">
        <v>-8939</v>
      </c>
      <c r="L23" s="56"/>
      <c r="M23" s="57">
        <v>-8536</v>
      </c>
    </row>
    <row r="24" spans="1:14" ht="22.15" customHeight="1">
      <c r="A24" s="98" t="s">
        <v>122</v>
      </c>
      <c r="D24" s="63"/>
      <c r="G24" s="58">
        <f>G22+G23</f>
        <v>73554</v>
      </c>
      <c r="H24" s="56"/>
      <c r="I24" s="58">
        <f>I22+I23</f>
        <v>48475</v>
      </c>
      <c r="J24" s="55"/>
      <c r="K24" s="58">
        <f>K22+K23</f>
        <v>45938</v>
      </c>
      <c r="L24" s="56"/>
      <c r="M24" s="58">
        <f>M22+M23</f>
        <v>42380</v>
      </c>
    </row>
    <row r="25" spans="1:14" ht="18.600000000000001" customHeight="1">
      <c r="A25" s="99"/>
      <c r="D25" s="63"/>
      <c r="G25" s="100"/>
      <c r="H25" s="100"/>
      <c r="I25" s="100"/>
      <c r="K25" s="100"/>
      <c r="L25" s="100"/>
      <c r="M25" s="100"/>
    </row>
    <row r="26" spans="1:14" ht="22.15" customHeight="1">
      <c r="A26" s="101" t="s">
        <v>123</v>
      </c>
      <c r="D26" s="63"/>
      <c r="G26" s="100"/>
      <c r="H26" s="100"/>
      <c r="I26" s="100"/>
      <c r="K26" s="100"/>
      <c r="L26" s="100"/>
      <c r="M26" s="100"/>
    </row>
    <row r="27" spans="1:14" ht="22.15" customHeight="1">
      <c r="A27" s="101" t="s">
        <v>124</v>
      </c>
      <c r="D27" s="63"/>
      <c r="G27" s="102">
        <v>0</v>
      </c>
      <c r="H27" s="103"/>
      <c r="I27" s="102">
        <v>0</v>
      </c>
      <c r="K27" s="102">
        <v>0</v>
      </c>
      <c r="L27" s="100"/>
      <c r="M27" s="102">
        <v>0</v>
      </c>
    </row>
    <row r="28" spans="1:14" ht="18.600000000000001" customHeight="1">
      <c r="A28" s="99"/>
      <c r="D28" s="63"/>
      <c r="G28" s="100"/>
      <c r="H28" s="100"/>
      <c r="I28" s="100"/>
      <c r="K28" s="100"/>
      <c r="L28" s="100"/>
      <c r="M28" s="100"/>
    </row>
    <row r="29" spans="1:14" ht="22.15" customHeight="1" thickBot="1">
      <c r="A29" s="101" t="s">
        <v>125</v>
      </c>
      <c r="D29" s="63"/>
      <c r="G29" s="104">
        <f>G24+G27</f>
        <v>73554</v>
      </c>
      <c r="H29" s="103"/>
      <c r="I29" s="104">
        <f>I24+I27</f>
        <v>48475</v>
      </c>
      <c r="K29" s="104">
        <f>K24+K27</f>
        <v>45938</v>
      </c>
      <c r="L29" s="103"/>
      <c r="M29" s="104">
        <f>M24+M27</f>
        <v>42380</v>
      </c>
    </row>
    <row r="30" spans="1:14" ht="18.600000000000001" customHeight="1" thickTop="1">
      <c r="A30" s="99"/>
      <c r="D30" s="63"/>
      <c r="G30" s="100"/>
      <c r="H30" s="100"/>
      <c r="I30" s="100"/>
      <c r="K30" s="100"/>
      <c r="L30" s="100"/>
      <c r="M30" s="100"/>
    </row>
    <row r="31" spans="1:14" ht="22.15" customHeight="1">
      <c r="A31" s="61" t="s">
        <v>126</v>
      </c>
      <c r="B31" s="2"/>
      <c r="C31" s="64"/>
      <c r="D31" s="3"/>
      <c r="E31" s="3"/>
      <c r="F31" s="3"/>
      <c r="G31" s="65"/>
      <c r="H31" s="65"/>
      <c r="I31" s="65"/>
      <c r="J31" s="3"/>
      <c r="K31" s="65"/>
      <c r="L31" s="59"/>
      <c r="M31" s="65"/>
    </row>
    <row r="32" spans="1:14" ht="22.15" customHeight="1" thickBot="1">
      <c r="A32" s="59" t="s">
        <v>127</v>
      </c>
      <c r="B32" s="2"/>
      <c r="C32" s="64"/>
      <c r="G32" s="4">
        <f>SUM(G24-G33)</f>
        <v>60177</v>
      </c>
      <c r="H32" s="4"/>
      <c r="I32" s="4">
        <f>SUM(I24-I33)</f>
        <v>47062</v>
      </c>
      <c r="K32" s="7">
        <f>SUM(K24)</f>
        <v>45938</v>
      </c>
      <c r="L32" s="4"/>
      <c r="M32" s="7">
        <f>SUM(M24)</f>
        <v>42380</v>
      </c>
    </row>
    <row r="33" spans="1:13" ht="22.15" customHeight="1" thickTop="1">
      <c r="A33" s="59" t="s">
        <v>128</v>
      </c>
      <c r="B33" s="2"/>
      <c r="C33" s="64"/>
      <c r="G33" s="6">
        <v>13377</v>
      </c>
      <c r="H33" s="4"/>
      <c r="I33" s="6">
        <v>1413</v>
      </c>
      <c r="K33" s="4"/>
      <c r="L33" s="4"/>
      <c r="M33" s="4"/>
    </row>
    <row r="34" spans="1:13" ht="22.15" customHeight="1" thickBot="1">
      <c r="A34" s="65"/>
      <c r="B34" s="2"/>
      <c r="C34" s="64"/>
      <c r="G34" s="7">
        <f>SUM(G32:G33)</f>
        <v>73554</v>
      </c>
      <c r="H34" s="4"/>
      <c r="I34" s="7">
        <f>SUM(I32:I33)</f>
        <v>48475</v>
      </c>
      <c r="K34" s="4"/>
      <c r="L34" s="4"/>
      <c r="M34" s="4"/>
    </row>
    <row r="35" spans="1:13" ht="22.15" customHeight="1" thickTop="1">
      <c r="A35" s="61" t="s">
        <v>129</v>
      </c>
      <c r="B35" s="2"/>
      <c r="C35" s="64"/>
      <c r="G35" s="3"/>
      <c r="H35" s="3"/>
      <c r="I35" s="3"/>
      <c r="K35" s="4"/>
      <c r="L35" s="4"/>
      <c r="M35" s="4"/>
    </row>
    <row r="36" spans="1:13" ht="22.15" customHeight="1" thickBot="1">
      <c r="A36" s="59" t="s">
        <v>127</v>
      </c>
      <c r="B36" s="2"/>
      <c r="C36" s="64"/>
      <c r="G36" s="4">
        <f>SUM(G29-G37)</f>
        <v>60177</v>
      </c>
      <c r="H36" s="4"/>
      <c r="I36" s="4">
        <f>SUM(I29-I37)</f>
        <v>47062</v>
      </c>
      <c r="K36" s="7">
        <f>SUM(K29)</f>
        <v>45938</v>
      </c>
      <c r="L36" s="4"/>
      <c r="M36" s="7">
        <f>SUM(M29)</f>
        <v>42380</v>
      </c>
    </row>
    <row r="37" spans="1:13" ht="22.15" customHeight="1" thickTop="1">
      <c r="A37" s="59" t="s">
        <v>128</v>
      </c>
      <c r="B37" s="2"/>
      <c r="C37" s="64"/>
      <c r="G37" s="6">
        <f>G33</f>
        <v>13377</v>
      </c>
      <c r="H37" s="4"/>
      <c r="I37" s="6">
        <f>I33</f>
        <v>1413</v>
      </c>
      <c r="K37" s="3"/>
      <c r="L37" s="3"/>
      <c r="M37" s="3"/>
    </row>
    <row r="38" spans="1:13" ht="22.15" customHeight="1" thickBot="1">
      <c r="A38" s="65"/>
      <c r="B38" s="2"/>
      <c r="C38" s="64"/>
      <c r="G38" s="7">
        <f>SUM(G36:G37)</f>
        <v>73554</v>
      </c>
      <c r="H38" s="4"/>
      <c r="I38" s="7">
        <f>SUM(I36:I37)</f>
        <v>48475</v>
      </c>
      <c r="K38" s="3"/>
      <c r="L38" s="3"/>
      <c r="M38" s="3"/>
    </row>
    <row r="39" spans="1:13" ht="22.15" customHeight="1" thickTop="1">
      <c r="A39" s="65"/>
      <c r="B39" s="2"/>
      <c r="C39" s="64"/>
      <c r="G39" s="4"/>
      <c r="H39" s="4"/>
      <c r="I39" s="4"/>
      <c r="K39" s="3"/>
      <c r="L39" s="3"/>
      <c r="M39" s="62" t="s">
        <v>3</v>
      </c>
    </row>
    <row r="40" spans="1:13" ht="22.15" customHeight="1">
      <c r="A40" s="66" t="s">
        <v>130</v>
      </c>
      <c r="B40" s="2"/>
      <c r="C40" s="64"/>
      <c r="E40" s="96">
        <v>9</v>
      </c>
      <c r="G40" s="4"/>
      <c r="H40" s="4"/>
      <c r="I40" s="4"/>
      <c r="K40" s="4"/>
      <c r="L40" s="3"/>
      <c r="M40" s="3"/>
    </row>
    <row r="41" spans="1:13" ht="22.15" customHeight="1">
      <c r="A41" s="65" t="s">
        <v>131</v>
      </c>
      <c r="B41" s="2"/>
      <c r="C41" s="64"/>
      <c r="G41" s="100"/>
      <c r="H41" s="100"/>
      <c r="I41" s="100"/>
      <c r="K41" s="100"/>
      <c r="L41" s="100"/>
    </row>
    <row r="42" spans="1:13" ht="22.15" customHeight="1" thickBot="1">
      <c r="A42" s="65" t="s">
        <v>132</v>
      </c>
      <c r="B42" s="2"/>
      <c r="C42" s="64"/>
      <c r="G42" s="105">
        <v>7.5200000000000003E-2</v>
      </c>
      <c r="H42" s="106"/>
      <c r="I42" s="105">
        <v>5.74E-2</v>
      </c>
      <c r="K42" s="105">
        <v>5.74E-2</v>
      </c>
      <c r="L42" s="106"/>
      <c r="M42" s="105">
        <v>5.1700000000000003E-2</v>
      </c>
    </row>
    <row r="43" spans="1:13" ht="22.15" customHeight="1" thickTop="1">
      <c r="A43" s="65"/>
      <c r="B43" s="2"/>
      <c r="C43" s="64"/>
      <c r="G43" s="107"/>
      <c r="H43" s="106"/>
      <c r="I43" s="107"/>
      <c r="K43" s="107"/>
      <c r="L43" s="106"/>
      <c r="M43" s="107"/>
    </row>
    <row r="44" spans="1:13" ht="22.15" customHeight="1">
      <c r="A44" s="59" t="s">
        <v>21</v>
      </c>
      <c r="D44" s="63"/>
      <c r="G44" s="65"/>
      <c r="H44" s="65"/>
      <c r="I44" s="65"/>
      <c r="K44" s="65"/>
      <c r="L44" s="65"/>
      <c r="M44" s="65"/>
    </row>
    <row r="45" spans="1:13" ht="22.15" customHeight="1">
      <c r="G45" s="59"/>
      <c r="H45" s="59"/>
      <c r="I45" s="59"/>
      <c r="K45" s="59"/>
      <c r="L45" s="59"/>
      <c r="M45" s="60" t="s">
        <v>114</v>
      </c>
    </row>
    <row r="46" spans="1:13" ht="22.15" customHeight="1">
      <c r="A46" s="61" t="s">
        <v>71</v>
      </c>
      <c r="G46" s="59"/>
      <c r="H46" s="59"/>
      <c r="I46" s="59"/>
      <c r="K46" s="59"/>
      <c r="L46" s="59"/>
      <c r="M46" s="59"/>
    </row>
    <row r="47" spans="1:13" ht="22.15" customHeight="1">
      <c r="A47" s="61" t="s">
        <v>115</v>
      </c>
      <c r="G47" s="59"/>
      <c r="H47" s="59"/>
      <c r="I47" s="59"/>
      <c r="K47" s="59"/>
      <c r="L47" s="59"/>
      <c r="M47" s="59"/>
    </row>
    <row r="48" spans="1:13" ht="22.15" customHeight="1">
      <c r="A48" s="61" t="s">
        <v>225</v>
      </c>
      <c r="G48" s="59"/>
      <c r="H48" s="59"/>
      <c r="I48" s="59"/>
      <c r="K48" s="59"/>
      <c r="L48" s="59"/>
      <c r="M48" s="59"/>
    </row>
    <row r="49" spans="1:13" ht="22.15" customHeight="1">
      <c r="G49" s="59"/>
      <c r="H49" s="59"/>
      <c r="I49" s="59"/>
      <c r="K49" s="59"/>
      <c r="L49" s="59"/>
      <c r="M49" s="62" t="s">
        <v>73</v>
      </c>
    </row>
    <row r="50" spans="1:13" ht="22.15" customHeight="1">
      <c r="G50" s="129" t="s">
        <v>74</v>
      </c>
      <c r="H50" s="129"/>
      <c r="I50" s="129"/>
      <c r="K50" s="129" t="s">
        <v>75</v>
      </c>
      <c r="L50" s="129"/>
      <c r="M50" s="129"/>
    </row>
    <row r="51" spans="1:13" ht="22.15" customHeight="1">
      <c r="C51" s="63"/>
      <c r="D51" s="63"/>
      <c r="E51" s="90" t="s">
        <v>4</v>
      </c>
      <c r="G51" s="90">
        <v>2569</v>
      </c>
      <c r="H51" s="63"/>
      <c r="I51" s="90">
        <v>2568</v>
      </c>
      <c r="K51" s="90">
        <v>2569</v>
      </c>
      <c r="L51" s="59"/>
      <c r="M51" s="91" t="s">
        <v>206</v>
      </c>
    </row>
    <row r="52" spans="1:13" ht="22.15" customHeight="1">
      <c r="A52" s="61" t="s">
        <v>116</v>
      </c>
      <c r="C52" s="63"/>
      <c r="D52" s="63"/>
      <c r="E52" s="63"/>
      <c r="G52" s="63"/>
      <c r="H52" s="63"/>
      <c r="I52" s="63"/>
      <c r="K52" s="63"/>
      <c r="L52" s="63"/>
      <c r="M52" s="63"/>
    </row>
    <row r="53" spans="1:13" ht="22.15" customHeight="1">
      <c r="A53" s="61" t="s">
        <v>51</v>
      </c>
      <c r="D53" s="63"/>
    </row>
    <row r="54" spans="1:13" ht="22.15" customHeight="1">
      <c r="A54" s="93" t="s">
        <v>117</v>
      </c>
      <c r="D54" s="63"/>
      <c r="E54" s="63"/>
      <c r="G54" s="55">
        <v>635624</v>
      </c>
      <c r="H54" s="55"/>
      <c r="I54" s="55">
        <v>576193</v>
      </c>
      <c r="J54" s="55"/>
      <c r="K54" s="55">
        <v>402781</v>
      </c>
      <c r="L54" s="56"/>
      <c r="M54" s="55">
        <v>461228</v>
      </c>
    </row>
    <row r="55" spans="1:13" ht="22.15" customHeight="1">
      <c r="A55" s="93" t="s">
        <v>226</v>
      </c>
      <c r="D55" s="63"/>
      <c r="E55" s="63"/>
      <c r="G55" s="55">
        <v>0</v>
      </c>
      <c r="H55" s="55"/>
      <c r="I55" s="55">
        <v>0</v>
      </c>
      <c r="J55" s="55"/>
      <c r="K55" s="55">
        <v>11460</v>
      </c>
      <c r="L55" s="56"/>
      <c r="M55" s="55">
        <v>8022</v>
      </c>
    </row>
    <row r="56" spans="1:13" ht="22.15" customHeight="1">
      <c r="A56" s="59" t="s">
        <v>57</v>
      </c>
      <c r="D56" s="63"/>
      <c r="E56" s="63"/>
      <c r="G56" s="57">
        <v>25894</v>
      </c>
      <c r="H56" s="56"/>
      <c r="I56" s="57">
        <v>7359</v>
      </c>
      <c r="J56" s="55"/>
      <c r="K56" s="57">
        <v>23955</v>
      </c>
      <c r="L56" s="56"/>
      <c r="M56" s="57">
        <v>8765</v>
      </c>
    </row>
    <row r="57" spans="1:13" ht="22.15" customHeight="1">
      <c r="A57" s="61" t="s">
        <v>58</v>
      </c>
      <c r="D57" s="63"/>
      <c r="G57" s="57">
        <f>SUM(G54:G56)</f>
        <v>661518</v>
      </c>
      <c r="H57" s="56"/>
      <c r="I57" s="57">
        <f>SUM(I54:I56)</f>
        <v>583552</v>
      </c>
      <c r="J57" s="55"/>
      <c r="K57" s="57">
        <f>SUM(K54:K56)</f>
        <v>438196</v>
      </c>
      <c r="L57" s="56"/>
      <c r="M57" s="57">
        <f>SUM(M54:M56)</f>
        <v>478015</v>
      </c>
    </row>
    <row r="58" spans="1:13" ht="22.15" customHeight="1">
      <c r="A58" s="61" t="s">
        <v>59</v>
      </c>
      <c r="D58" s="63"/>
      <c r="G58" s="55"/>
      <c r="H58" s="55"/>
      <c r="I58" s="55"/>
      <c r="J58" s="55"/>
      <c r="K58" s="55"/>
      <c r="L58" s="56"/>
      <c r="M58" s="55"/>
    </row>
    <row r="59" spans="1:13" ht="22.15" customHeight="1">
      <c r="A59" s="94" t="s">
        <v>118</v>
      </c>
      <c r="D59" s="63"/>
      <c r="E59" s="63"/>
      <c r="F59" s="63"/>
      <c r="G59" s="55">
        <v>375331</v>
      </c>
      <c r="H59" s="55"/>
      <c r="I59" s="55">
        <v>346299</v>
      </c>
      <c r="J59" s="55"/>
      <c r="K59" s="55">
        <v>271668</v>
      </c>
      <c r="L59" s="56"/>
      <c r="M59" s="55">
        <v>289651</v>
      </c>
    </row>
    <row r="60" spans="1:13" ht="22.15" customHeight="1">
      <c r="A60" s="59" t="s">
        <v>62</v>
      </c>
      <c r="D60" s="63"/>
      <c r="E60" s="63"/>
      <c r="F60" s="63"/>
      <c r="G60" s="57">
        <v>115420</v>
      </c>
      <c r="H60" s="56"/>
      <c r="I60" s="57">
        <v>112690</v>
      </c>
      <c r="J60" s="55"/>
      <c r="K60" s="57">
        <v>70898</v>
      </c>
      <c r="L60" s="56"/>
      <c r="M60" s="57">
        <v>80907</v>
      </c>
    </row>
    <row r="61" spans="1:13" ht="22.15" customHeight="1">
      <c r="A61" s="61" t="s">
        <v>63</v>
      </c>
      <c r="D61" s="63"/>
      <c r="G61" s="57">
        <f>SUM(G59:G60)</f>
        <v>490751</v>
      </c>
      <c r="H61" s="56"/>
      <c r="I61" s="57">
        <f>SUM(I59:I60)</f>
        <v>458989</v>
      </c>
      <c r="J61" s="55"/>
      <c r="K61" s="57">
        <f>SUM(K59:K60)</f>
        <v>342566</v>
      </c>
      <c r="L61" s="56"/>
      <c r="M61" s="57">
        <f>SUM(M59:M60)</f>
        <v>370558</v>
      </c>
    </row>
    <row r="62" spans="1:13" ht="22.15" customHeight="1">
      <c r="A62" s="95" t="s">
        <v>119</v>
      </c>
      <c r="D62" s="63"/>
      <c r="G62" s="56">
        <f>G57-G61</f>
        <v>170767</v>
      </c>
      <c r="H62" s="56"/>
      <c r="I62" s="56">
        <f>I57-I61</f>
        <v>124563</v>
      </c>
      <c r="J62" s="55"/>
      <c r="K62" s="56">
        <f>K57-K61</f>
        <v>95630</v>
      </c>
      <c r="L62" s="56"/>
      <c r="M62" s="56">
        <f>M57-M61</f>
        <v>107457</v>
      </c>
    </row>
    <row r="63" spans="1:13" ht="22.15" customHeight="1">
      <c r="A63" s="93" t="s">
        <v>214</v>
      </c>
      <c r="D63" s="63"/>
      <c r="E63" s="96">
        <v>6</v>
      </c>
      <c r="G63" s="56">
        <v>-5596</v>
      </c>
      <c r="H63" s="56"/>
      <c r="I63" s="56">
        <v>-497</v>
      </c>
      <c r="J63" s="55"/>
      <c r="K63" s="56">
        <v>-5596</v>
      </c>
      <c r="L63" s="56"/>
      <c r="M63" s="56">
        <v>-497</v>
      </c>
    </row>
    <row r="64" spans="1:13" ht="22.15" customHeight="1">
      <c r="A64" s="93" t="s">
        <v>120</v>
      </c>
      <c r="D64" s="63"/>
      <c r="G64" s="56">
        <v>6955</v>
      </c>
      <c r="H64" s="56"/>
      <c r="I64" s="56">
        <v>14589</v>
      </c>
      <c r="J64" s="55"/>
      <c r="K64" s="56">
        <v>5734</v>
      </c>
      <c r="L64" s="56"/>
      <c r="M64" s="56">
        <v>11775</v>
      </c>
    </row>
    <row r="65" spans="1:14" ht="22.15" customHeight="1">
      <c r="A65" s="93" t="s">
        <v>121</v>
      </c>
      <c r="D65" s="63"/>
      <c r="G65" s="57">
        <v>-2627</v>
      </c>
      <c r="H65" s="56"/>
      <c r="I65" s="57">
        <v>-768</v>
      </c>
      <c r="J65" s="55"/>
      <c r="K65" s="57">
        <v>0</v>
      </c>
      <c r="L65" s="56"/>
      <c r="M65" s="57">
        <v>0</v>
      </c>
    </row>
    <row r="66" spans="1:14" ht="22.15" customHeight="1">
      <c r="A66" s="95" t="s">
        <v>64</v>
      </c>
      <c r="D66" s="63"/>
      <c r="G66" s="56">
        <f>SUM(G62:G65)</f>
        <v>169499</v>
      </c>
      <c r="H66" s="56"/>
      <c r="I66" s="56">
        <f>SUM(I62:I65)</f>
        <v>137887</v>
      </c>
      <c r="J66" s="55"/>
      <c r="K66" s="56">
        <f>SUM(K62:K65)</f>
        <v>95768</v>
      </c>
      <c r="L66" s="56"/>
      <c r="M66" s="56">
        <f>SUM(M62:M65)</f>
        <v>118735</v>
      </c>
      <c r="N66" s="97"/>
    </row>
    <row r="67" spans="1:14" ht="22.15" customHeight="1">
      <c r="A67" s="59" t="s">
        <v>65</v>
      </c>
      <c r="D67" s="63"/>
      <c r="E67" s="63"/>
      <c r="F67" s="63"/>
      <c r="G67" s="57">
        <v>-30015</v>
      </c>
      <c r="H67" s="56"/>
      <c r="I67" s="57">
        <v>-27794</v>
      </c>
      <c r="J67" s="55"/>
      <c r="K67" s="57">
        <v>-16786</v>
      </c>
      <c r="L67" s="56"/>
      <c r="M67" s="57">
        <v>-22117</v>
      </c>
    </row>
    <row r="68" spans="1:14" ht="22.15" customHeight="1">
      <c r="A68" s="98" t="s">
        <v>122</v>
      </c>
      <c r="D68" s="63"/>
      <c r="G68" s="58">
        <f>G66+G67</f>
        <v>139484</v>
      </c>
      <c r="H68" s="56"/>
      <c r="I68" s="58">
        <f>I66+I67</f>
        <v>110093</v>
      </c>
      <c r="J68" s="55"/>
      <c r="K68" s="58">
        <f>K66+K67</f>
        <v>78982</v>
      </c>
      <c r="L68" s="56"/>
      <c r="M68" s="58">
        <f>M66+M67</f>
        <v>96618</v>
      </c>
    </row>
    <row r="69" spans="1:14" ht="13.9" customHeight="1">
      <c r="A69" s="99"/>
      <c r="D69" s="63"/>
      <c r="G69" s="100"/>
      <c r="H69" s="100"/>
      <c r="I69" s="100"/>
      <c r="K69" s="100"/>
      <c r="L69" s="100"/>
      <c r="M69" s="100"/>
    </row>
    <row r="70" spans="1:14" ht="22.15" customHeight="1">
      <c r="A70" s="101" t="s">
        <v>123</v>
      </c>
      <c r="D70" s="63"/>
      <c r="G70" s="100"/>
      <c r="H70" s="100"/>
      <c r="I70" s="100"/>
      <c r="K70" s="100"/>
      <c r="L70" s="100"/>
      <c r="M70" s="100"/>
    </row>
    <row r="71" spans="1:14" ht="22.15" customHeight="1">
      <c r="A71" s="101" t="s">
        <v>124</v>
      </c>
      <c r="D71" s="63"/>
      <c r="G71" s="102">
        <v>0</v>
      </c>
      <c r="H71" s="103"/>
      <c r="I71" s="102">
        <v>0</v>
      </c>
      <c r="K71" s="102">
        <v>0</v>
      </c>
      <c r="L71" s="100"/>
      <c r="M71" s="102">
        <v>0</v>
      </c>
    </row>
    <row r="72" spans="1:14" ht="13.9" customHeight="1">
      <c r="A72" s="99"/>
      <c r="D72" s="63"/>
      <c r="G72" s="100"/>
      <c r="H72" s="100"/>
      <c r="I72" s="100"/>
      <c r="K72" s="100"/>
      <c r="L72" s="100"/>
      <c r="M72" s="100"/>
    </row>
    <row r="73" spans="1:14" ht="22.15" customHeight="1" thickBot="1">
      <c r="A73" s="101" t="s">
        <v>125</v>
      </c>
      <c r="D73" s="63"/>
      <c r="G73" s="104">
        <f>G68+G71</f>
        <v>139484</v>
      </c>
      <c r="H73" s="103"/>
      <c r="I73" s="104">
        <f>I68+I71</f>
        <v>110093</v>
      </c>
      <c r="K73" s="104">
        <f>K68+K71</f>
        <v>78982</v>
      </c>
      <c r="L73" s="103"/>
      <c r="M73" s="104">
        <f>M68+M71</f>
        <v>96618</v>
      </c>
    </row>
    <row r="74" spans="1:14" ht="13.9" customHeight="1" thickTop="1">
      <c r="A74" s="99"/>
      <c r="D74" s="63"/>
      <c r="G74" s="100"/>
      <c r="H74" s="100"/>
      <c r="I74" s="100"/>
      <c r="K74" s="100"/>
      <c r="L74" s="100"/>
      <c r="M74" s="100"/>
    </row>
    <row r="75" spans="1:14" ht="22.15" customHeight="1">
      <c r="A75" s="61" t="s">
        <v>126</v>
      </c>
      <c r="B75" s="2"/>
      <c r="C75" s="64"/>
      <c r="D75" s="3"/>
      <c r="E75" s="3"/>
      <c r="F75" s="3"/>
      <c r="G75" s="65"/>
      <c r="H75" s="65"/>
      <c r="I75" s="65"/>
      <c r="J75" s="3"/>
      <c r="K75" s="65"/>
      <c r="L75" s="59"/>
      <c r="M75" s="65"/>
    </row>
    <row r="76" spans="1:14" ht="22.15" customHeight="1" thickBot="1">
      <c r="A76" s="59" t="s">
        <v>127</v>
      </c>
      <c r="B76" s="2"/>
      <c r="C76" s="64"/>
      <c r="G76" s="4">
        <f>SUM(G68-G77)</f>
        <v>116448</v>
      </c>
      <c r="H76" s="4"/>
      <c r="I76" s="4">
        <f>SUM(I68-I77)</f>
        <v>107704</v>
      </c>
      <c r="K76" s="7">
        <f>SUM(K68)</f>
        <v>78982</v>
      </c>
      <c r="L76" s="4"/>
      <c r="M76" s="7">
        <f>SUM(M68)</f>
        <v>96618</v>
      </c>
    </row>
    <row r="77" spans="1:14" ht="22.15" customHeight="1" thickTop="1">
      <c r="A77" s="59" t="s">
        <v>128</v>
      </c>
      <c r="B77" s="2"/>
      <c r="C77" s="64"/>
      <c r="G77" s="6">
        <v>23036</v>
      </c>
      <c r="H77" s="4"/>
      <c r="I77" s="6">
        <v>2389</v>
      </c>
      <c r="K77" s="4"/>
      <c r="L77" s="4"/>
      <c r="M77" s="4"/>
    </row>
    <row r="78" spans="1:14" ht="22.15" customHeight="1" thickBot="1">
      <c r="A78" s="65"/>
      <c r="B78" s="2"/>
      <c r="C78" s="64"/>
      <c r="G78" s="7">
        <f>SUM(G76:G77)</f>
        <v>139484</v>
      </c>
      <c r="H78" s="4"/>
      <c r="I78" s="7">
        <f>SUM(I76:I77)</f>
        <v>110093</v>
      </c>
      <c r="K78" s="4"/>
      <c r="L78" s="4"/>
      <c r="M78" s="4"/>
    </row>
    <row r="79" spans="1:14" ht="22.15" customHeight="1" thickTop="1">
      <c r="A79" s="61" t="s">
        <v>129</v>
      </c>
      <c r="B79" s="2"/>
      <c r="C79" s="64"/>
      <c r="G79" s="3"/>
      <c r="H79" s="3"/>
      <c r="I79" s="3"/>
      <c r="K79" s="4"/>
      <c r="L79" s="4"/>
      <c r="M79" s="4"/>
    </row>
    <row r="80" spans="1:14" ht="22.15" customHeight="1" thickBot="1">
      <c r="A80" s="59" t="s">
        <v>127</v>
      </c>
      <c r="B80" s="2"/>
      <c r="C80" s="64"/>
      <c r="G80" s="4">
        <f>SUM(G73-G81)</f>
        <v>116448</v>
      </c>
      <c r="H80" s="4"/>
      <c r="I80" s="4">
        <f>SUM(I73-I81)</f>
        <v>107704</v>
      </c>
      <c r="K80" s="7">
        <f>SUM(K73)</f>
        <v>78982</v>
      </c>
      <c r="L80" s="4"/>
      <c r="M80" s="7">
        <f>SUM(M73)</f>
        <v>96618</v>
      </c>
    </row>
    <row r="81" spans="1:13" ht="22.15" customHeight="1" thickTop="1">
      <c r="A81" s="59" t="s">
        <v>128</v>
      </c>
      <c r="B81" s="2"/>
      <c r="C81" s="64"/>
      <c r="G81" s="6">
        <f>G77</f>
        <v>23036</v>
      </c>
      <c r="H81" s="4"/>
      <c r="I81" s="6">
        <f>I77</f>
        <v>2389</v>
      </c>
      <c r="K81" s="3"/>
      <c r="L81" s="3"/>
      <c r="M81" s="3"/>
    </row>
    <row r="82" spans="1:13" ht="22.15" customHeight="1" thickBot="1">
      <c r="A82" s="65"/>
      <c r="B82" s="2"/>
      <c r="C82" s="64"/>
      <c r="G82" s="7">
        <f>SUM(G80:G81)</f>
        <v>139484</v>
      </c>
      <c r="H82" s="4"/>
      <c r="I82" s="7">
        <f>SUM(I80:I81)</f>
        <v>110093</v>
      </c>
      <c r="K82" s="3"/>
      <c r="L82" s="3"/>
      <c r="M82" s="3"/>
    </row>
    <row r="83" spans="1:13" ht="22.15" customHeight="1" thickTop="1">
      <c r="A83" s="65"/>
      <c r="B83" s="2"/>
      <c r="C83" s="64"/>
      <c r="G83" s="4"/>
      <c r="H83" s="4"/>
      <c r="I83" s="4"/>
      <c r="K83" s="3"/>
      <c r="L83" s="3"/>
      <c r="M83" s="62" t="s">
        <v>3</v>
      </c>
    </row>
    <row r="84" spans="1:13" ht="22.15" customHeight="1">
      <c r="A84" s="66" t="s">
        <v>130</v>
      </c>
      <c r="B84" s="2"/>
      <c r="C84" s="64"/>
      <c r="E84" s="96">
        <v>9</v>
      </c>
      <c r="G84" s="4"/>
      <c r="H84" s="4"/>
      <c r="I84" s="4"/>
      <c r="K84" s="4"/>
      <c r="L84" s="3"/>
      <c r="M84" s="3"/>
    </row>
    <row r="85" spans="1:13" ht="22.15" customHeight="1">
      <c r="A85" s="65" t="s">
        <v>131</v>
      </c>
      <c r="B85" s="2"/>
      <c r="C85" s="64"/>
      <c r="G85" s="100"/>
      <c r="H85" s="100"/>
      <c r="I85" s="100"/>
      <c r="K85" s="100"/>
      <c r="L85" s="100"/>
    </row>
    <row r="86" spans="1:13" ht="22.15" customHeight="1" thickBot="1">
      <c r="A86" s="65" t="s">
        <v>132</v>
      </c>
      <c r="B86" s="2"/>
      <c r="C86" s="64"/>
      <c r="G86" s="105">
        <v>0.14560000000000001</v>
      </c>
      <c r="H86" s="106"/>
      <c r="I86" s="105">
        <v>0.12939999999999999</v>
      </c>
      <c r="K86" s="105">
        <v>9.8699999999999996E-2</v>
      </c>
      <c r="L86" s="106"/>
      <c r="M86" s="105">
        <v>0.11609999999999999</v>
      </c>
    </row>
    <row r="87" spans="1:13" ht="22.15" customHeight="1" thickTop="1">
      <c r="A87" s="65"/>
      <c r="B87" s="2"/>
      <c r="C87" s="64"/>
      <c r="G87" s="107"/>
      <c r="H87" s="106"/>
      <c r="I87" s="107"/>
      <c r="K87" s="107"/>
      <c r="L87" s="106"/>
      <c r="M87" s="107"/>
    </row>
    <row r="88" spans="1:13" ht="22.15" customHeight="1">
      <c r="A88" s="59" t="s">
        <v>21</v>
      </c>
      <c r="D88" s="63"/>
      <c r="G88" s="65"/>
      <c r="H88" s="65"/>
      <c r="I88" s="65"/>
      <c r="K88" s="65"/>
      <c r="L88" s="65"/>
      <c r="M88" s="65"/>
    </row>
    <row r="89" spans="1:13" ht="22.15" customHeight="1">
      <c r="G89" s="59"/>
      <c r="H89" s="59"/>
      <c r="I89" s="59"/>
      <c r="K89" s="59"/>
      <c r="L89" s="59"/>
      <c r="M89" s="60" t="s">
        <v>114</v>
      </c>
    </row>
    <row r="90" spans="1:13" ht="22.15" customHeight="1">
      <c r="A90" s="61" t="s">
        <v>71</v>
      </c>
      <c r="G90" s="59"/>
      <c r="H90" s="59"/>
      <c r="I90" s="59"/>
      <c r="K90" s="59"/>
      <c r="L90" s="59"/>
      <c r="M90" s="59"/>
    </row>
    <row r="91" spans="1:13" ht="22.15" customHeight="1">
      <c r="A91" s="61" t="s">
        <v>133</v>
      </c>
      <c r="G91" s="59"/>
      <c r="H91" s="59"/>
      <c r="I91" s="59"/>
      <c r="K91" s="59"/>
      <c r="L91" s="59"/>
      <c r="M91" s="59"/>
    </row>
    <row r="92" spans="1:13" ht="22.15" customHeight="1">
      <c r="A92" s="61" t="s">
        <v>225</v>
      </c>
      <c r="G92" s="59"/>
      <c r="H92" s="59"/>
      <c r="I92" s="59"/>
      <c r="K92" s="59"/>
      <c r="L92" s="59"/>
      <c r="M92" s="59"/>
    </row>
    <row r="93" spans="1:13" ht="22.15" customHeight="1">
      <c r="G93" s="59"/>
      <c r="H93" s="59"/>
      <c r="I93" s="59"/>
      <c r="K93" s="59"/>
      <c r="L93" s="59"/>
      <c r="M93" s="62" t="s">
        <v>73</v>
      </c>
    </row>
    <row r="94" spans="1:13" ht="22.15" customHeight="1">
      <c r="G94" s="129" t="s">
        <v>74</v>
      </c>
      <c r="H94" s="129"/>
      <c r="I94" s="129"/>
      <c r="K94" s="129" t="s">
        <v>75</v>
      </c>
      <c r="L94" s="129"/>
      <c r="M94" s="129"/>
    </row>
    <row r="95" spans="1:13" ht="22.15" customHeight="1">
      <c r="C95" s="63"/>
      <c r="D95" s="63"/>
      <c r="E95" s="63"/>
      <c r="G95" s="90">
        <v>2569</v>
      </c>
      <c r="H95" s="63"/>
      <c r="I95" s="90">
        <v>2568</v>
      </c>
      <c r="K95" s="90">
        <v>2569</v>
      </c>
      <c r="L95" s="59"/>
      <c r="M95" s="91" t="s">
        <v>206</v>
      </c>
    </row>
    <row r="96" spans="1:13" ht="22.15" customHeight="1">
      <c r="A96" s="66" t="s">
        <v>134</v>
      </c>
      <c r="G96" s="100"/>
      <c r="H96" s="100"/>
      <c r="I96" s="100"/>
      <c r="K96" s="100"/>
      <c r="L96" s="100"/>
      <c r="M96" s="100"/>
    </row>
    <row r="97" spans="1:13" ht="22.15" customHeight="1">
      <c r="A97" s="65" t="s">
        <v>135</v>
      </c>
      <c r="G97" s="55">
        <f>SUM(G66)</f>
        <v>169499</v>
      </c>
      <c r="H97" s="55"/>
      <c r="I97" s="55">
        <f>SUM(I66)</f>
        <v>137887</v>
      </c>
      <c r="J97" s="55"/>
      <c r="K97" s="55">
        <f>SUM(K66)</f>
        <v>95768</v>
      </c>
      <c r="L97" s="56"/>
      <c r="M97" s="55">
        <f>SUM(M66)</f>
        <v>118735</v>
      </c>
    </row>
    <row r="98" spans="1:13" ht="22.15" customHeight="1">
      <c r="A98" s="65" t="s">
        <v>136</v>
      </c>
      <c r="G98" s="55"/>
      <c r="H98" s="55"/>
      <c r="I98" s="55"/>
      <c r="J98" s="55"/>
      <c r="K98" s="55"/>
      <c r="L98" s="56"/>
      <c r="M98" s="55"/>
    </row>
    <row r="99" spans="1:13" ht="22.15" customHeight="1">
      <c r="A99" s="65" t="s">
        <v>137</v>
      </c>
      <c r="G99" s="55"/>
      <c r="H99" s="55"/>
      <c r="I99" s="55"/>
      <c r="J99" s="55"/>
      <c r="K99" s="55"/>
      <c r="L99" s="56"/>
      <c r="M99" s="55"/>
    </row>
    <row r="100" spans="1:13" ht="22.15" customHeight="1">
      <c r="A100" s="65" t="s">
        <v>138</v>
      </c>
      <c r="G100" s="55">
        <v>37644</v>
      </c>
      <c r="H100" s="55"/>
      <c r="I100" s="55">
        <v>42145</v>
      </c>
      <c r="J100" s="55"/>
      <c r="K100" s="55">
        <v>25604</v>
      </c>
      <c r="L100" s="56"/>
      <c r="M100" s="55">
        <v>30770</v>
      </c>
    </row>
    <row r="101" spans="1:13" ht="22.15" customHeight="1">
      <c r="A101" s="65" t="s">
        <v>139</v>
      </c>
      <c r="G101" s="55">
        <v>-4</v>
      </c>
      <c r="H101" s="55"/>
      <c r="I101" s="55">
        <v>121</v>
      </c>
      <c r="J101" s="55"/>
      <c r="K101" s="55">
        <v>-4</v>
      </c>
      <c r="L101" s="56"/>
      <c r="M101" s="55">
        <v>-8</v>
      </c>
    </row>
    <row r="102" spans="1:13" ht="22.15" customHeight="1">
      <c r="A102" s="65" t="s">
        <v>235</v>
      </c>
      <c r="G102" s="56">
        <v>-286</v>
      </c>
      <c r="H102" s="56"/>
      <c r="I102" s="56">
        <v>186</v>
      </c>
      <c r="J102" s="55"/>
      <c r="K102" s="56">
        <v>-385</v>
      </c>
      <c r="L102" s="56"/>
      <c r="M102" s="56">
        <v>66</v>
      </c>
    </row>
    <row r="103" spans="1:13" ht="22.15" customHeight="1">
      <c r="A103" s="65" t="s">
        <v>212</v>
      </c>
      <c r="G103" s="55">
        <v>5596</v>
      </c>
      <c r="H103" s="56"/>
      <c r="I103" s="55">
        <v>497</v>
      </c>
      <c r="J103" s="55"/>
      <c r="K103" s="55">
        <v>5596</v>
      </c>
      <c r="L103" s="56"/>
      <c r="M103" s="55">
        <v>497</v>
      </c>
    </row>
    <row r="104" spans="1:13" ht="22.15" customHeight="1">
      <c r="A104" s="65" t="s">
        <v>216</v>
      </c>
      <c r="G104" s="55">
        <v>192</v>
      </c>
      <c r="H104" s="55"/>
      <c r="I104" s="1">
        <v>578</v>
      </c>
      <c r="J104" s="55"/>
      <c r="K104" s="56">
        <v>69</v>
      </c>
      <c r="L104" s="56"/>
      <c r="M104" s="1">
        <v>486</v>
      </c>
    </row>
    <row r="105" spans="1:13" ht="22.15" customHeight="1">
      <c r="A105" s="65" t="s">
        <v>213</v>
      </c>
      <c r="G105" s="56">
        <v>1964</v>
      </c>
      <c r="H105" s="56"/>
      <c r="I105" s="1">
        <v>1867</v>
      </c>
      <c r="J105" s="55"/>
      <c r="K105" s="56">
        <v>1782</v>
      </c>
      <c r="L105" s="56"/>
      <c r="M105" s="1">
        <v>1728</v>
      </c>
    </row>
    <row r="106" spans="1:13" ht="22.15" customHeight="1">
      <c r="A106" s="65" t="s">
        <v>217</v>
      </c>
      <c r="G106" s="56">
        <v>108</v>
      </c>
      <c r="H106" s="56"/>
      <c r="I106" s="1">
        <v>0</v>
      </c>
      <c r="J106" s="55"/>
      <c r="K106" s="56">
        <v>0</v>
      </c>
      <c r="L106" s="56"/>
      <c r="M106" s="1">
        <v>0</v>
      </c>
    </row>
    <row r="107" spans="1:13" ht="22.15" customHeight="1">
      <c r="A107" s="65" t="s">
        <v>140</v>
      </c>
      <c r="G107" s="56">
        <v>0</v>
      </c>
      <c r="H107" s="56"/>
      <c r="I107" s="1">
        <v>-13</v>
      </c>
      <c r="J107" s="55"/>
      <c r="K107" s="56">
        <v>0</v>
      </c>
      <c r="L107" s="56"/>
      <c r="M107" s="1">
        <v>-13</v>
      </c>
    </row>
    <row r="108" spans="1:13" ht="22.15" customHeight="1">
      <c r="A108" s="65" t="s">
        <v>215</v>
      </c>
      <c r="G108" s="56">
        <v>-482</v>
      </c>
      <c r="H108" s="56"/>
      <c r="I108" s="56">
        <v>0</v>
      </c>
      <c r="J108" s="55"/>
      <c r="K108" s="56">
        <v>-482</v>
      </c>
      <c r="L108" s="56"/>
      <c r="M108" s="55">
        <v>0</v>
      </c>
    </row>
    <row r="109" spans="1:13" ht="22.15" customHeight="1">
      <c r="A109" s="65" t="s">
        <v>238</v>
      </c>
      <c r="G109" s="56">
        <v>-3092</v>
      </c>
      <c r="H109" s="56"/>
      <c r="I109" s="55">
        <v>0</v>
      </c>
      <c r="J109" s="55"/>
      <c r="K109" s="56">
        <v>0</v>
      </c>
      <c r="L109" s="56"/>
      <c r="M109" s="55">
        <v>0</v>
      </c>
    </row>
    <row r="110" spans="1:13" ht="22.15" customHeight="1">
      <c r="A110" s="65" t="s">
        <v>232</v>
      </c>
      <c r="G110" s="100">
        <v>0</v>
      </c>
      <c r="H110" s="100"/>
      <c r="I110" s="100">
        <v>0</v>
      </c>
      <c r="J110" s="100"/>
      <c r="K110" s="1">
        <v>-11460</v>
      </c>
      <c r="L110" s="100"/>
      <c r="M110" s="100">
        <v>-8022</v>
      </c>
    </row>
    <row r="111" spans="1:13" ht="22.15" customHeight="1">
      <c r="A111" s="65" t="s">
        <v>141</v>
      </c>
      <c r="G111" s="55">
        <v>-6955</v>
      </c>
      <c r="H111" s="56"/>
      <c r="I111" s="56">
        <v>-14589</v>
      </c>
      <c r="J111" s="55"/>
      <c r="K111" s="55">
        <v>-5734</v>
      </c>
      <c r="L111" s="56"/>
      <c r="M111" s="55">
        <v>-11775</v>
      </c>
    </row>
    <row r="112" spans="1:13" ht="22.15" customHeight="1">
      <c r="A112" s="65" t="s">
        <v>142</v>
      </c>
      <c r="G112" s="57">
        <v>2627</v>
      </c>
      <c r="H112" s="56"/>
      <c r="I112" s="57">
        <v>768</v>
      </c>
      <c r="J112" s="55"/>
      <c r="K112" s="57">
        <v>0</v>
      </c>
      <c r="L112" s="56"/>
      <c r="M112" s="57">
        <v>0</v>
      </c>
    </row>
    <row r="113" spans="1:13" ht="22.15" customHeight="1">
      <c r="A113" s="65" t="s">
        <v>143</v>
      </c>
      <c r="G113" s="56"/>
      <c r="H113" s="56"/>
      <c r="I113" s="56"/>
      <c r="J113" s="55"/>
      <c r="K113" s="56"/>
      <c r="L113" s="56"/>
      <c r="M113" s="56"/>
    </row>
    <row r="114" spans="1:13" ht="22.15" customHeight="1">
      <c r="A114" s="65" t="s">
        <v>144</v>
      </c>
      <c r="G114" s="55">
        <f>SUM(G97:G112)</f>
        <v>206811</v>
      </c>
      <c r="H114" s="55"/>
      <c r="I114" s="55">
        <f>SUM(I97:I112)</f>
        <v>169447</v>
      </c>
      <c r="J114" s="55"/>
      <c r="K114" s="55">
        <f>SUM(K97:K112)</f>
        <v>110754</v>
      </c>
      <c r="L114" s="56"/>
      <c r="M114" s="55">
        <f>SUM(M97:M112)</f>
        <v>132464</v>
      </c>
    </row>
    <row r="115" spans="1:13" ht="22.15" customHeight="1">
      <c r="A115" s="65" t="s">
        <v>145</v>
      </c>
      <c r="G115" s="55"/>
      <c r="H115" s="55"/>
      <c r="I115" s="55"/>
      <c r="J115" s="55"/>
      <c r="K115" s="55"/>
      <c r="L115" s="56"/>
      <c r="M115" s="55"/>
    </row>
    <row r="116" spans="1:13" ht="22.15" customHeight="1">
      <c r="A116" s="65" t="s">
        <v>146</v>
      </c>
      <c r="G116" s="55">
        <v>-35871</v>
      </c>
      <c r="H116" s="55"/>
      <c r="I116" s="55">
        <v>-5668</v>
      </c>
      <c r="J116" s="55"/>
      <c r="K116" s="55">
        <v>-34283</v>
      </c>
      <c r="L116" s="56"/>
      <c r="M116" s="55">
        <v>6934</v>
      </c>
    </row>
    <row r="117" spans="1:13" ht="22.15" customHeight="1">
      <c r="A117" s="65" t="s">
        <v>147</v>
      </c>
      <c r="G117" s="55">
        <v>-608</v>
      </c>
      <c r="H117" s="55"/>
      <c r="I117" s="55">
        <v>28</v>
      </c>
      <c r="J117" s="55"/>
      <c r="K117" s="55">
        <v>2502</v>
      </c>
      <c r="L117" s="56"/>
      <c r="M117" s="55">
        <v>1857</v>
      </c>
    </row>
    <row r="118" spans="1:13" ht="22.15" customHeight="1">
      <c r="A118" s="65" t="s">
        <v>148</v>
      </c>
      <c r="G118" s="55">
        <v>-1043</v>
      </c>
      <c r="H118" s="55"/>
      <c r="I118" s="55">
        <v>-2858</v>
      </c>
      <c r="J118" s="55"/>
      <c r="K118" s="55">
        <v>-642</v>
      </c>
      <c r="L118" s="56"/>
      <c r="M118" s="55">
        <v>-2132</v>
      </c>
    </row>
    <row r="119" spans="1:13" ht="22.15" customHeight="1">
      <c r="A119" s="65" t="s">
        <v>149</v>
      </c>
      <c r="G119" s="56">
        <v>-5</v>
      </c>
      <c r="H119" s="56"/>
      <c r="I119" s="56">
        <v>726</v>
      </c>
      <c r="J119" s="55"/>
      <c r="K119" s="55">
        <v>-316</v>
      </c>
      <c r="L119" s="56"/>
      <c r="M119" s="55">
        <v>692</v>
      </c>
    </row>
    <row r="120" spans="1:13" ht="22.15" customHeight="1">
      <c r="A120" s="65" t="s">
        <v>150</v>
      </c>
      <c r="G120" s="55"/>
      <c r="H120" s="55"/>
      <c r="I120" s="55"/>
      <c r="J120" s="55"/>
      <c r="K120" s="55"/>
      <c r="L120" s="56"/>
      <c r="M120" s="55"/>
    </row>
    <row r="121" spans="1:13" ht="22.15" customHeight="1">
      <c r="A121" s="65" t="s">
        <v>151</v>
      </c>
      <c r="G121" s="55">
        <v>-187</v>
      </c>
      <c r="H121" s="55"/>
      <c r="I121" s="55">
        <v>-21056</v>
      </c>
      <c r="J121" s="55"/>
      <c r="K121" s="55">
        <v>21171</v>
      </c>
      <c r="L121" s="56"/>
      <c r="M121" s="55">
        <v>-21099</v>
      </c>
    </row>
    <row r="122" spans="1:13" ht="22.15" customHeight="1">
      <c r="A122" s="65" t="s">
        <v>152</v>
      </c>
      <c r="G122" s="56">
        <v>44</v>
      </c>
      <c r="H122" s="56"/>
      <c r="I122" s="56">
        <v>-759</v>
      </c>
      <c r="J122" s="55"/>
      <c r="K122" s="55">
        <v>25</v>
      </c>
      <c r="L122" s="56"/>
      <c r="M122" s="55">
        <v>-482</v>
      </c>
    </row>
    <row r="123" spans="1:13" ht="22.15" customHeight="1">
      <c r="A123" s="65" t="s">
        <v>153</v>
      </c>
      <c r="G123" s="56">
        <v>2160</v>
      </c>
      <c r="H123" s="56"/>
      <c r="I123" s="56">
        <v>-1270</v>
      </c>
      <c r="J123" s="55"/>
      <c r="K123" s="55">
        <v>406</v>
      </c>
      <c r="L123" s="56"/>
      <c r="M123" s="55">
        <v>-1416</v>
      </c>
    </row>
    <row r="124" spans="1:13" ht="22.15" customHeight="1">
      <c r="A124" s="65" t="s">
        <v>154</v>
      </c>
      <c r="G124" s="56">
        <v>14335</v>
      </c>
      <c r="H124" s="56"/>
      <c r="I124" s="56">
        <v>-1739</v>
      </c>
      <c r="J124" s="55"/>
      <c r="K124" s="55">
        <v>14479</v>
      </c>
      <c r="L124" s="56"/>
      <c r="M124" s="55">
        <v>-1686</v>
      </c>
    </row>
    <row r="125" spans="1:13" ht="22.15" customHeight="1">
      <c r="A125" s="65" t="s">
        <v>155</v>
      </c>
      <c r="G125" s="57">
        <v>9075</v>
      </c>
      <c r="H125" s="56"/>
      <c r="I125" s="57">
        <v>3755</v>
      </c>
      <c r="J125" s="55"/>
      <c r="K125" s="57">
        <v>4295</v>
      </c>
      <c r="L125" s="56"/>
      <c r="M125" s="57">
        <v>2407</v>
      </c>
    </row>
    <row r="126" spans="1:13" ht="22.15" customHeight="1">
      <c r="A126" s="65" t="s">
        <v>156</v>
      </c>
      <c r="G126" s="56">
        <f>SUM(G114:G125)</f>
        <v>194711</v>
      </c>
      <c r="H126" s="56"/>
      <c r="I126" s="56">
        <f>SUM(I114:I125)</f>
        <v>140606</v>
      </c>
      <c r="J126" s="55"/>
      <c r="K126" s="56">
        <f>SUM(K114:K125)</f>
        <v>118391</v>
      </c>
      <c r="L126" s="56"/>
      <c r="M126" s="56">
        <f>SUM(M114:M125)</f>
        <v>117539</v>
      </c>
    </row>
    <row r="127" spans="1:13" ht="22.15" customHeight="1">
      <c r="A127" s="65" t="s">
        <v>157</v>
      </c>
      <c r="G127" s="56">
        <v>-2627</v>
      </c>
      <c r="H127" s="56"/>
      <c r="I127" s="56">
        <v>-768</v>
      </c>
      <c r="J127" s="55"/>
      <c r="K127" s="56">
        <v>0</v>
      </c>
      <c r="L127" s="56"/>
      <c r="M127" s="56">
        <v>0</v>
      </c>
    </row>
    <row r="128" spans="1:13" ht="22.15" customHeight="1">
      <c r="A128" s="65" t="s">
        <v>158</v>
      </c>
      <c r="G128" s="55">
        <v>-37770</v>
      </c>
      <c r="H128" s="55"/>
      <c r="I128" s="55">
        <v>-38390</v>
      </c>
      <c r="J128" s="55"/>
      <c r="K128" s="55">
        <v>-30688</v>
      </c>
      <c r="L128" s="56"/>
      <c r="M128" s="55">
        <v>-33594</v>
      </c>
    </row>
    <row r="129" spans="1:13" ht="22.15" customHeight="1">
      <c r="A129" s="66" t="s">
        <v>159</v>
      </c>
      <c r="G129" s="58">
        <f>SUM(G126:G128)</f>
        <v>154314</v>
      </c>
      <c r="H129" s="56"/>
      <c r="I129" s="58">
        <f>SUM(I126:I128)</f>
        <v>101448</v>
      </c>
      <c r="J129" s="55"/>
      <c r="K129" s="58">
        <f>SUM(K126:K128)</f>
        <v>87703</v>
      </c>
      <c r="L129" s="56"/>
      <c r="M129" s="58">
        <f>SUM(M126:M128)</f>
        <v>83945</v>
      </c>
    </row>
    <row r="130" spans="1:13" ht="22.15" customHeight="1">
      <c r="A130" s="65"/>
    </row>
    <row r="131" spans="1:13" ht="22.15" customHeight="1">
      <c r="A131" s="65" t="s">
        <v>21</v>
      </c>
    </row>
    <row r="132" spans="1:13" ht="22.15" customHeight="1">
      <c r="G132" s="59"/>
      <c r="H132" s="59"/>
      <c r="I132" s="59"/>
      <c r="K132" s="59"/>
      <c r="L132" s="59"/>
      <c r="M132" s="60" t="s">
        <v>114</v>
      </c>
    </row>
    <row r="133" spans="1:13" ht="22.15" customHeight="1">
      <c r="A133" s="61" t="s">
        <v>71</v>
      </c>
      <c r="G133" s="59"/>
      <c r="H133" s="59"/>
      <c r="I133" s="59"/>
      <c r="K133" s="59"/>
      <c r="L133" s="59"/>
      <c r="M133" s="59"/>
    </row>
    <row r="134" spans="1:13" ht="22.15" customHeight="1">
      <c r="A134" s="61" t="s">
        <v>160</v>
      </c>
      <c r="G134" s="59"/>
      <c r="H134" s="59"/>
      <c r="I134" s="59"/>
      <c r="K134" s="59"/>
      <c r="L134" s="59"/>
      <c r="M134" s="59"/>
    </row>
    <row r="135" spans="1:13" ht="22.15" customHeight="1">
      <c r="A135" s="61" t="s">
        <v>225</v>
      </c>
      <c r="G135" s="59"/>
      <c r="H135" s="59"/>
      <c r="I135" s="59"/>
      <c r="K135" s="59"/>
      <c r="L135" s="59"/>
      <c r="M135" s="59"/>
    </row>
    <row r="136" spans="1:13" ht="22.15" customHeight="1">
      <c r="G136" s="59"/>
      <c r="H136" s="59"/>
      <c r="I136" s="59"/>
      <c r="K136" s="59"/>
      <c r="L136" s="59"/>
      <c r="M136" s="62" t="s">
        <v>73</v>
      </c>
    </row>
    <row r="137" spans="1:13" ht="22.15" customHeight="1">
      <c r="G137" s="129" t="s">
        <v>74</v>
      </c>
      <c r="H137" s="129"/>
      <c r="I137" s="129"/>
      <c r="K137" s="129" t="s">
        <v>75</v>
      </c>
      <c r="L137" s="129"/>
      <c r="M137" s="129"/>
    </row>
    <row r="138" spans="1:13" ht="22.15" customHeight="1">
      <c r="C138" s="63"/>
      <c r="D138" s="63"/>
      <c r="E138" s="63"/>
      <c r="G138" s="90">
        <v>2569</v>
      </c>
      <c r="H138" s="63"/>
      <c r="I138" s="90">
        <v>2568</v>
      </c>
      <c r="K138" s="90">
        <v>2569</v>
      </c>
      <c r="L138" s="59"/>
      <c r="M138" s="91" t="s">
        <v>206</v>
      </c>
    </row>
    <row r="139" spans="1:13" ht="22.15" customHeight="1">
      <c r="A139" s="66" t="s">
        <v>161</v>
      </c>
      <c r="G139" s="100"/>
      <c r="H139" s="100"/>
      <c r="I139" s="100"/>
      <c r="K139" s="100"/>
      <c r="L139" s="100"/>
      <c r="M139" s="100"/>
    </row>
    <row r="140" spans="1:13" ht="22.15" customHeight="1">
      <c r="A140" s="65" t="s">
        <v>162</v>
      </c>
      <c r="G140" s="8">
        <v>8008</v>
      </c>
      <c r="H140" s="8"/>
      <c r="I140" s="8">
        <v>13270</v>
      </c>
      <c r="J140" s="100"/>
      <c r="K140" s="8">
        <v>6409</v>
      </c>
      <c r="L140" s="10"/>
      <c r="M140" s="8">
        <v>10634</v>
      </c>
    </row>
    <row r="141" spans="1:13" ht="22.15" customHeight="1">
      <c r="A141" s="65" t="s">
        <v>244</v>
      </c>
      <c r="G141" s="8">
        <v>-19600</v>
      </c>
      <c r="H141" s="8"/>
      <c r="I141" s="8">
        <v>0</v>
      </c>
      <c r="J141" s="100"/>
      <c r="K141" s="8">
        <v>-19600</v>
      </c>
      <c r="L141" s="10"/>
      <c r="M141" s="8">
        <v>0</v>
      </c>
    </row>
    <row r="142" spans="1:13" ht="22.15" customHeight="1">
      <c r="A142" s="65" t="s">
        <v>211</v>
      </c>
      <c r="G142" s="8">
        <v>0</v>
      </c>
      <c r="H142" s="8"/>
      <c r="I142" s="8">
        <v>0</v>
      </c>
      <c r="J142" s="100"/>
      <c r="K142" s="8">
        <v>9828</v>
      </c>
      <c r="L142" s="10"/>
      <c r="M142" s="8">
        <v>-10000</v>
      </c>
    </row>
    <row r="143" spans="1:13" ht="22.15" customHeight="1">
      <c r="A143" s="65" t="s">
        <v>210</v>
      </c>
      <c r="G143" s="1">
        <v>-316465</v>
      </c>
      <c r="H143" s="1"/>
      <c r="I143" s="8">
        <v>-140597</v>
      </c>
      <c r="J143" s="100"/>
      <c r="K143" s="8">
        <v>-122241</v>
      </c>
      <c r="L143" s="10"/>
      <c r="M143" s="8">
        <v>-56605</v>
      </c>
    </row>
    <row r="144" spans="1:13" ht="22.15" customHeight="1">
      <c r="A144" s="65" t="s">
        <v>163</v>
      </c>
      <c r="G144" s="1">
        <v>-417</v>
      </c>
      <c r="H144" s="1"/>
      <c r="I144" s="1">
        <v>-44</v>
      </c>
      <c r="J144" s="100"/>
      <c r="K144" s="1">
        <v>-388</v>
      </c>
      <c r="L144" s="4"/>
      <c r="M144" s="1">
        <v>-44</v>
      </c>
    </row>
    <row r="145" spans="1:13" ht="22.15" customHeight="1">
      <c r="A145" s="65" t="s">
        <v>164</v>
      </c>
      <c r="G145" s="1">
        <v>422</v>
      </c>
      <c r="H145" s="1"/>
      <c r="I145" s="1">
        <v>527</v>
      </c>
      <c r="J145" s="100"/>
      <c r="K145" s="1">
        <v>422</v>
      </c>
      <c r="L145" s="4"/>
      <c r="M145" s="1">
        <v>527</v>
      </c>
    </row>
    <row r="146" spans="1:13" ht="22.15" customHeight="1">
      <c r="A146" s="65" t="s">
        <v>204</v>
      </c>
      <c r="G146" s="1"/>
      <c r="H146" s="1"/>
      <c r="I146" s="1"/>
      <c r="J146" s="100"/>
      <c r="K146" s="1"/>
      <c r="L146" s="4"/>
      <c r="M146" s="1"/>
    </row>
    <row r="147" spans="1:13" ht="22.15" customHeight="1">
      <c r="A147" s="65" t="s">
        <v>166</v>
      </c>
      <c r="G147" s="1">
        <v>-102306</v>
      </c>
      <c r="H147" s="1"/>
      <c r="I147" s="1">
        <v>-100216</v>
      </c>
      <c r="J147" s="100"/>
      <c r="K147" s="1">
        <v>-80880</v>
      </c>
      <c r="L147" s="1"/>
      <c r="M147" s="1">
        <v>-100216</v>
      </c>
    </row>
    <row r="148" spans="1:13" ht="22.15" customHeight="1">
      <c r="A148" s="65" t="s">
        <v>204</v>
      </c>
      <c r="G148" s="1"/>
      <c r="H148" s="1"/>
      <c r="I148" s="1"/>
      <c r="J148" s="100"/>
      <c r="K148" s="1"/>
      <c r="L148" s="1"/>
      <c r="M148" s="1"/>
    </row>
    <row r="149" spans="1:13" ht="22.15" customHeight="1">
      <c r="A149" s="65" t="s">
        <v>167</v>
      </c>
      <c r="G149" s="1">
        <v>-10000</v>
      </c>
      <c r="H149" s="1"/>
      <c r="I149" s="1">
        <v>0</v>
      </c>
      <c r="J149" s="100"/>
      <c r="K149" s="1">
        <v>-10000</v>
      </c>
      <c r="L149" s="1"/>
      <c r="M149" s="1">
        <v>0</v>
      </c>
    </row>
    <row r="150" spans="1:13" ht="22.15" customHeight="1">
      <c r="A150" s="65" t="s">
        <v>165</v>
      </c>
      <c r="G150" s="1"/>
      <c r="H150" s="1"/>
      <c r="I150" s="1"/>
      <c r="J150" s="100"/>
      <c r="K150" s="1"/>
      <c r="L150" s="4"/>
      <c r="M150" s="1"/>
    </row>
    <row r="151" spans="1:13" ht="22.15" customHeight="1">
      <c r="A151" s="65" t="s">
        <v>166</v>
      </c>
      <c r="G151" s="1">
        <v>340395</v>
      </c>
      <c r="H151" s="1"/>
      <c r="I151" s="1">
        <v>509381</v>
      </c>
      <c r="J151" s="100"/>
      <c r="K151" s="1">
        <v>290395</v>
      </c>
      <c r="L151" s="1"/>
      <c r="M151" s="1">
        <v>464148</v>
      </c>
    </row>
    <row r="152" spans="1:13" ht="22.15" customHeight="1">
      <c r="A152" s="65" t="s">
        <v>227</v>
      </c>
      <c r="G152" s="1">
        <v>0</v>
      </c>
      <c r="H152" s="1"/>
      <c r="I152" s="1">
        <v>0</v>
      </c>
      <c r="J152" s="100"/>
      <c r="K152" s="1">
        <v>11460</v>
      </c>
      <c r="L152" s="1"/>
      <c r="M152" s="1">
        <v>8022</v>
      </c>
    </row>
    <row r="153" spans="1:13" ht="22.15" customHeight="1">
      <c r="A153" s="65" t="s">
        <v>168</v>
      </c>
      <c r="G153" s="4">
        <v>794</v>
      </c>
      <c r="H153" s="4"/>
      <c r="I153" s="4">
        <v>716</v>
      </c>
      <c r="J153" s="100"/>
      <c r="K153" s="4">
        <v>0</v>
      </c>
      <c r="L153" s="100"/>
      <c r="M153" s="4">
        <v>0</v>
      </c>
    </row>
    <row r="154" spans="1:13" ht="22.15" customHeight="1">
      <c r="A154" s="65" t="s">
        <v>234</v>
      </c>
      <c r="G154" s="4">
        <v>0</v>
      </c>
      <c r="H154" s="4"/>
      <c r="I154" s="4">
        <v>0</v>
      </c>
      <c r="J154" s="100"/>
      <c r="K154" s="4">
        <v>-87320</v>
      </c>
      <c r="L154" s="100"/>
      <c r="M154" s="4">
        <v>0</v>
      </c>
    </row>
    <row r="155" spans="1:13" ht="22.15" customHeight="1">
      <c r="A155" s="65" t="s">
        <v>169</v>
      </c>
      <c r="G155" s="1">
        <v>0</v>
      </c>
      <c r="H155" s="1"/>
      <c r="I155" s="1">
        <v>-49000</v>
      </c>
      <c r="J155" s="100"/>
      <c r="K155" s="1">
        <v>0</v>
      </c>
      <c r="L155" s="1"/>
      <c r="M155" s="1">
        <v>-49000</v>
      </c>
    </row>
    <row r="156" spans="1:13" ht="22.15" customHeight="1">
      <c r="A156" s="66" t="s">
        <v>203</v>
      </c>
      <c r="G156" s="9">
        <f>SUM(G140:G155)</f>
        <v>-99169</v>
      </c>
      <c r="H156" s="4"/>
      <c r="I156" s="9">
        <f>SUM(I140:I155)</f>
        <v>234037</v>
      </c>
      <c r="J156" s="100"/>
      <c r="K156" s="9">
        <f>SUM(K140:K155)</f>
        <v>-1915</v>
      </c>
      <c r="L156" s="100"/>
      <c r="M156" s="9">
        <f>SUM(M140:M155)</f>
        <v>267466</v>
      </c>
    </row>
    <row r="157" spans="1:13" ht="22.15" customHeight="1">
      <c r="A157" s="66" t="s">
        <v>170</v>
      </c>
      <c r="G157" s="4"/>
      <c r="H157" s="4"/>
      <c r="I157" s="4"/>
      <c r="J157" s="100"/>
      <c r="K157" s="4"/>
      <c r="L157" s="100"/>
      <c r="M157" s="4"/>
    </row>
    <row r="158" spans="1:13" ht="22.15" customHeight="1">
      <c r="A158" s="65" t="s">
        <v>171</v>
      </c>
      <c r="G158" s="4">
        <v>-4413</v>
      </c>
      <c r="H158" s="4"/>
      <c r="I158" s="4">
        <v>-3047</v>
      </c>
      <c r="J158" s="100"/>
      <c r="K158" s="4">
        <v>0</v>
      </c>
      <c r="L158" s="100"/>
      <c r="M158" s="4">
        <v>0</v>
      </c>
    </row>
    <row r="159" spans="1:13" ht="22.15" customHeight="1">
      <c r="A159" s="65" t="s">
        <v>245</v>
      </c>
      <c r="G159" s="4">
        <v>0</v>
      </c>
      <c r="H159" s="4"/>
      <c r="I159" s="4">
        <v>-300901</v>
      </c>
      <c r="J159" s="100"/>
      <c r="K159" s="4">
        <v>0</v>
      </c>
      <c r="L159" s="100"/>
      <c r="M159" s="4">
        <v>-300901</v>
      </c>
    </row>
    <row r="160" spans="1:13" ht="22.15" customHeight="1">
      <c r="A160" s="65" t="s">
        <v>228</v>
      </c>
      <c r="G160" s="4">
        <v>-240000</v>
      </c>
      <c r="H160" s="4"/>
      <c r="I160" s="4">
        <v>-222565</v>
      </c>
      <c r="J160" s="100"/>
      <c r="K160" s="4">
        <v>-240000</v>
      </c>
      <c r="L160" s="100"/>
      <c r="M160" s="4">
        <v>-222565</v>
      </c>
    </row>
    <row r="161" spans="1:13" ht="22.15" customHeight="1">
      <c r="A161" s="65" t="s">
        <v>233</v>
      </c>
      <c r="G161" s="4">
        <v>-5700</v>
      </c>
      <c r="H161" s="4"/>
      <c r="I161" s="4">
        <v>-3990</v>
      </c>
      <c r="J161" s="100"/>
      <c r="K161" s="4">
        <v>0</v>
      </c>
      <c r="L161" s="100"/>
      <c r="M161" s="4">
        <v>0</v>
      </c>
    </row>
    <row r="162" spans="1:13" ht="22.15" customHeight="1">
      <c r="A162" s="65" t="s">
        <v>241</v>
      </c>
      <c r="G162" s="4">
        <v>73300</v>
      </c>
      <c r="H162" s="4"/>
      <c r="I162" s="4">
        <v>0</v>
      </c>
      <c r="J162" s="100"/>
      <c r="K162" s="4">
        <v>0</v>
      </c>
      <c r="L162" s="100"/>
      <c r="M162" s="4">
        <v>0</v>
      </c>
    </row>
    <row r="163" spans="1:13" ht="22.15" customHeight="1">
      <c r="A163" s="66" t="s">
        <v>239</v>
      </c>
      <c r="G163" s="9">
        <f>SUM(G158:G162)</f>
        <v>-176813</v>
      </c>
      <c r="H163" s="4"/>
      <c r="I163" s="9">
        <f>SUM(I158:I162)</f>
        <v>-530503</v>
      </c>
      <c r="J163" s="100"/>
      <c r="K163" s="9">
        <f>SUM(K158:K162)</f>
        <v>-240000</v>
      </c>
      <c r="L163" s="100"/>
      <c r="M163" s="9">
        <f>SUM(M158:M162)</f>
        <v>-523466</v>
      </c>
    </row>
    <row r="164" spans="1:13" ht="22.15" customHeight="1">
      <c r="A164" s="66" t="s">
        <v>240</v>
      </c>
      <c r="C164" s="108"/>
      <c r="G164" s="1">
        <f>G129+G156+G163</f>
        <v>-121668</v>
      </c>
      <c r="H164" s="1"/>
      <c r="I164" s="1">
        <f>I129+I156+I163</f>
        <v>-195018</v>
      </c>
      <c r="J164" s="100"/>
      <c r="K164" s="1">
        <f>K129+K156+K163</f>
        <v>-154212</v>
      </c>
      <c r="L164" s="4"/>
      <c r="M164" s="1">
        <f>M129+M156+M163</f>
        <v>-172055</v>
      </c>
    </row>
    <row r="165" spans="1:13" ht="22.15" customHeight="1">
      <c r="A165" s="65" t="s">
        <v>172</v>
      </c>
      <c r="G165" s="1">
        <f>BS!I11</f>
        <v>628323</v>
      </c>
      <c r="H165" s="1"/>
      <c r="I165" s="1">
        <v>956518</v>
      </c>
      <c r="J165" s="100"/>
      <c r="K165" s="1">
        <f>BS!M11</f>
        <v>339637</v>
      </c>
      <c r="L165" s="4"/>
      <c r="M165" s="1">
        <v>569313</v>
      </c>
    </row>
    <row r="166" spans="1:13" ht="22.15" customHeight="1" thickBot="1">
      <c r="A166" s="66" t="s">
        <v>173</v>
      </c>
      <c r="G166" s="5">
        <f>SUM(G164:G165)</f>
        <v>506655</v>
      </c>
      <c r="H166" s="4"/>
      <c r="I166" s="5">
        <f>SUM(I164:I165)</f>
        <v>761500</v>
      </c>
      <c r="J166" s="100"/>
      <c r="K166" s="5">
        <f>SUM(K164:K165)</f>
        <v>185425</v>
      </c>
      <c r="L166" s="4"/>
      <c r="M166" s="5">
        <f>SUM(M164:M165)</f>
        <v>397258</v>
      </c>
    </row>
    <row r="167" spans="1:13" ht="22.15" customHeight="1" thickTop="1">
      <c r="A167" s="65"/>
      <c r="G167" s="4">
        <f>G166-BS!G11</f>
        <v>0</v>
      </c>
      <c r="H167" s="4"/>
      <c r="I167" s="4"/>
      <c r="J167" s="4"/>
      <c r="K167" s="4">
        <f>K166-BS!K11</f>
        <v>0</v>
      </c>
      <c r="L167" s="4"/>
      <c r="M167" s="4"/>
    </row>
    <row r="168" spans="1:13" ht="22.15" customHeight="1">
      <c r="A168" s="66" t="s">
        <v>174</v>
      </c>
      <c r="G168" s="100"/>
      <c r="H168" s="100"/>
      <c r="I168" s="100"/>
      <c r="J168" s="100"/>
      <c r="K168" s="100"/>
      <c r="L168" s="100"/>
      <c r="M168" s="100"/>
    </row>
    <row r="169" spans="1:13" ht="22.15" customHeight="1">
      <c r="A169" s="65" t="s">
        <v>175</v>
      </c>
      <c r="G169" s="100"/>
      <c r="H169" s="100"/>
      <c r="I169" s="100"/>
      <c r="J169" s="100"/>
      <c r="K169" s="100"/>
      <c r="L169" s="100"/>
      <c r="M169" s="100"/>
    </row>
    <row r="170" spans="1:13" ht="22.15" customHeight="1">
      <c r="A170" s="65" t="s">
        <v>176</v>
      </c>
      <c r="G170" s="100">
        <v>0</v>
      </c>
      <c r="H170" s="100"/>
      <c r="I170" s="100">
        <v>1388</v>
      </c>
      <c r="J170" s="100"/>
      <c r="K170" s="100">
        <v>0</v>
      </c>
      <c r="L170" s="100"/>
      <c r="M170" s="100">
        <v>0</v>
      </c>
    </row>
    <row r="171" spans="1:13" ht="22.15" customHeight="1">
      <c r="A171" s="65" t="s">
        <v>208</v>
      </c>
      <c r="G171" s="100">
        <v>-9072</v>
      </c>
      <c r="H171" s="100"/>
      <c r="I171" s="100">
        <v>0</v>
      </c>
      <c r="J171" s="100"/>
      <c r="K171" s="1">
        <v>0</v>
      </c>
      <c r="L171" s="100"/>
      <c r="M171" s="100">
        <v>0</v>
      </c>
    </row>
    <row r="172" spans="1:13" ht="22.15" customHeight="1">
      <c r="A172" s="65" t="s">
        <v>177</v>
      </c>
      <c r="G172" s="100">
        <v>-62549</v>
      </c>
      <c r="H172" s="100"/>
      <c r="I172" s="100">
        <v>31978</v>
      </c>
      <c r="J172" s="100"/>
      <c r="K172" s="1">
        <v>-25875</v>
      </c>
      <c r="L172" s="100"/>
      <c r="M172" s="100">
        <v>11686</v>
      </c>
    </row>
    <row r="173" spans="1:13" ht="22.15" customHeight="1">
      <c r="A173" s="65" t="s">
        <v>209</v>
      </c>
      <c r="G173" s="100">
        <v>0</v>
      </c>
      <c r="H173" s="100"/>
      <c r="I173" s="100">
        <v>5255</v>
      </c>
      <c r="J173" s="100"/>
      <c r="K173" s="100">
        <v>0</v>
      </c>
      <c r="L173" s="100"/>
      <c r="M173" s="100">
        <v>5255</v>
      </c>
    </row>
    <row r="174" spans="1:13" ht="22.15" customHeight="1">
      <c r="A174" s="65"/>
      <c r="G174" s="100"/>
      <c r="H174" s="100"/>
      <c r="I174" s="100"/>
      <c r="J174" s="100"/>
      <c r="K174" s="100"/>
      <c r="L174" s="100"/>
      <c r="M174" s="100"/>
    </row>
    <row r="175" spans="1:13" ht="22.15" customHeight="1">
      <c r="A175" s="65" t="s">
        <v>21</v>
      </c>
      <c r="G175" s="100"/>
      <c r="H175" s="100"/>
      <c r="I175" s="100"/>
      <c r="K175" s="100"/>
      <c r="L175" s="100"/>
      <c r="M175" s="100"/>
    </row>
    <row r="176" spans="1:13" ht="22.15" customHeight="1">
      <c r="A176" s="65"/>
      <c r="G176" s="100"/>
      <c r="H176" s="100"/>
      <c r="I176" s="100"/>
      <c r="K176" s="100"/>
      <c r="L176" s="100"/>
      <c r="M176" s="100"/>
    </row>
    <row r="177" spans="1:13" ht="22.15" customHeight="1">
      <c r="A177" s="65"/>
      <c r="G177" s="100"/>
      <c r="H177" s="100"/>
      <c r="I177" s="100"/>
      <c r="K177" s="100"/>
      <c r="L177" s="100"/>
      <c r="M177" s="100"/>
    </row>
    <row r="178" spans="1:13" ht="22.15" customHeight="1">
      <c r="G178" s="100"/>
      <c r="H178" s="100"/>
      <c r="I178" s="100"/>
      <c r="K178" s="100"/>
      <c r="L178" s="100"/>
      <c r="M178" s="100"/>
    </row>
    <row r="179" spans="1:13" ht="22.15" customHeight="1">
      <c r="G179" s="100"/>
      <c r="H179" s="100"/>
      <c r="I179" s="100"/>
      <c r="K179" s="100"/>
      <c r="L179" s="100"/>
      <c r="M179" s="100"/>
    </row>
  </sheetData>
  <mergeCells count="8">
    <mergeCell ref="G6:I6"/>
    <mergeCell ref="K6:M6"/>
    <mergeCell ref="G137:I137"/>
    <mergeCell ref="K137:M137"/>
    <mergeCell ref="G50:I50"/>
    <mergeCell ref="K50:M50"/>
    <mergeCell ref="G94:I94"/>
    <mergeCell ref="K94:M94"/>
  </mergeCells>
  <pageMargins left="0.78740157480314965" right="0.31496062992125984" top="0.78740157480314965" bottom="0.19685039370078741" header="0.31496062992125984" footer="0.31496062992125984"/>
  <pageSetup paperSize="9" scale="78" orientation="portrait" r:id="rId1"/>
  <rowBreaks count="3" manualBreakCount="3">
    <brk id="44" max="13" man="1"/>
    <brk id="88" max="13" man="1"/>
    <brk id="13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7"/>
  <sheetViews>
    <sheetView showGridLines="0" view="pageBreakPreview" topLeftCell="A16" zoomScale="55" zoomScaleNormal="85" zoomScaleSheetLayoutView="55" workbookViewId="0">
      <selection activeCell="B20" sqref="B20"/>
    </sheetView>
  </sheetViews>
  <sheetFormatPr defaultColWidth="9.42578125" defaultRowHeight="22.5" customHeight="1"/>
  <cols>
    <col min="1" max="1" width="21.42578125" style="65" customWidth="1"/>
    <col min="2" max="2" width="5.5703125" style="65" customWidth="1"/>
    <col min="3" max="3" width="9" style="65" customWidth="1"/>
    <col min="4" max="4" width="14.42578125" style="65" customWidth="1"/>
    <col min="5" max="5" width="1.42578125" style="65" customWidth="1"/>
    <col min="6" max="6" width="14.42578125" style="65" customWidth="1"/>
    <col min="7" max="7" width="1.42578125" style="65" customWidth="1"/>
    <col min="8" max="8" width="14.42578125" style="65" customWidth="1"/>
    <col min="9" max="9" width="1.42578125" style="65" customWidth="1"/>
    <col min="10" max="10" width="14.42578125" style="65" customWidth="1"/>
    <col min="11" max="11" width="1.42578125" style="65" customWidth="1"/>
    <col min="12" max="12" width="14.42578125" style="65" customWidth="1"/>
    <col min="13" max="13" width="1.42578125" style="65" customWidth="1"/>
    <col min="14" max="14" width="14.42578125" style="65" customWidth="1"/>
    <col min="15" max="15" width="1.42578125" style="65" customWidth="1"/>
    <col min="16" max="16" width="14.42578125" style="65" customWidth="1"/>
    <col min="17" max="17" width="1.42578125" style="65" customWidth="1"/>
    <col min="18" max="18" width="14.42578125" style="64" customWidth="1"/>
    <col min="19" max="19" width="1.42578125" style="64" customWidth="1"/>
    <col min="20" max="20" width="14.42578125" style="67" customWidth="1"/>
    <col min="21" max="21" width="1.42578125" style="67" customWidth="1"/>
    <col min="22" max="22" width="14.42578125" style="67" customWidth="1"/>
    <col min="23" max="23" width="1.42578125" style="67" customWidth="1"/>
    <col min="24" max="24" width="14.42578125" style="65" customWidth="1"/>
    <col min="25" max="25" width="0.5703125" style="65" customWidth="1"/>
    <col min="26" max="28" width="9.42578125" style="65"/>
    <col min="29" max="29" width="11.5703125" style="65" bestFit="1" customWidth="1"/>
    <col min="30" max="30" width="9.42578125" style="65" customWidth="1"/>
    <col min="31" max="31" width="12.42578125" style="65" bestFit="1" customWidth="1"/>
    <col min="32" max="32" width="9.42578125" style="65" customWidth="1"/>
    <col min="33" max="33" width="11.5703125" style="65" bestFit="1" customWidth="1"/>
    <col min="34" max="16384" width="9.42578125" style="65"/>
  </cols>
  <sheetData>
    <row r="1" spans="1:27" ht="22.5" customHeight="1">
      <c r="R1" s="65"/>
      <c r="S1" s="65"/>
      <c r="T1" s="68"/>
      <c r="U1" s="68"/>
      <c r="V1" s="68"/>
      <c r="W1" s="68"/>
      <c r="X1" s="60" t="s">
        <v>114</v>
      </c>
    </row>
    <row r="2" spans="1:27" s="67" customFormat="1" ht="22.5" customHeight="1">
      <c r="A2" s="69" t="s">
        <v>71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7" s="67" customFormat="1" ht="22.5" customHeight="1">
      <c r="A3" s="71" t="s">
        <v>178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7" s="67" customFormat="1" ht="22.5" customHeight="1">
      <c r="A4" s="71" t="s">
        <v>225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7" ht="22.5" customHeight="1">
      <c r="R5" s="65"/>
      <c r="S5" s="65"/>
      <c r="T5" s="68"/>
      <c r="U5" s="68"/>
      <c r="V5" s="68"/>
      <c r="W5" s="68"/>
      <c r="X5" s="60" t="s">
        <v>73</v>
      </c>
    </row>
    <row r="6" spans="1:27" ht="22.5" customHeight="1">
      <c r="D6" s="130" t="s">
        <v>74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7" ht="22.5" customHeight="1">
      <c r="D7" s="131" t="s">
        <v>179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73"/>
      <c r="V7" s="73" t="s">
        <v>180</v>
      </c>
      <c r="W7" s="73"/>
      <c r="X7" s="64"/>
    </row>
    <row r="8" spans="1:27" ht="22.5" customHeight="1">
      <c r="L8" s="64" t="s">
        <v>181</v>
      </c>
      <c r="N8" s="74"/>
      <c r="O8" s="74"/>
      <c r="P8" s="74"/>
      <c r="Q8" s="74"/>
      <c r="R8" s="74"/>
      <c r="S8" s="65"/>
      <c r="T8" s="75"/>
      <c r="U8" s="75"/>
      <c r="V8" s="75" t="s">
        <v>182</v>
      </c>
      <c r="W8" s="73"/>
      <c r="X8" s="60"/>
    </row>
    <row r="9" spans="1:27" ht="22.5" customHeight="1">
      <c r="L9" s="64" t="s">
        <v>183</v>
      </c>
      <c r="N9" s="76" t="s">
        <v>43</v>
      </c>
      <c r="O9" s="76"/>
      <c r="P9" s="76"/>
      <c r="Q9" s="76"/>
      <c r="R9" s="76"/>
      <c r="S9" s="65"/>
      <c r="T9" s="75" t="s">
        <v>184</v>
      </c>
      <c r="U9" s="68"/>
      <c r="V9" s="75" t="s">
        <v>185</v>
      </c>
      <c r="W9" s="73"/>
      <c r="X9" s="75"/>
    </row>
    <row r="10" spans="1:27" ht="22.5" customHeight="1">
      <c r="A10" s="74"/>
      <c r="B10" s="74"/>
      <c r="C10" s="74"/>
      <c r="D10" s="64" t="s">
        <v>186</v>
      </c>
      <c r="E10" s="74"/>
      <c r="F10" s="64" t="s">
        <v>187</v>
      </c>
      <c r="G10" s="74"/>
      <c r="H10" s="64"/>
      <c r="I10" s="74"/>
      <c r="J10" s="64" t="s">
        <v>187</v>
      </c>
      <c r="K10" s="74"/>
      <c r="L10" s="64" t="s">
        <v>188</v>
      </c>
      <c r="M10" s="74"/>
      <c r="N10" s="132" t="s">
        <v>189</v>
      </c>
      <c r="O10" s="132"/>
      <c r="P10" s="132"/>
      <c r="Q10" s="63"/>
      <c r="T10" s="75" t="s">
        <v>38</v>
      </c>
      <c r="U10" s="73"/>
      <c r="V10" s="75" t="s">
        <v>190</v>
      </c>
      <c r="W10" s="73"/>
      <c r="X10" s="75" t="s">
        <v>184</v>
      </c>
    </row>
    <row r="11" spans="1:27" s="64" customFormat="1" ht="22.5" customHeight="1">
      <c r="D11" s="72" t="s">
        <v>191</v>
      </c>
      <c r="F11" s="72" t="s">
        <v>192</v>
      </c>
      <c r="H11" s="72" t="s">
        <v>104</v>
      </c>
      <c r="J11" s="72" t="s">
        <v>104</v>
      </c>
      <c r="L11" s="72" t="s">
        <v>193</v>
      </c>
      <c r="N11" s="72" t="s">
        <v>194</v>
      </c>
      <c r="P11" s="72" t="s">
        <v>195</v>
      </c>
      <c r="R11" s="72" t="s">
        <v>196</v>
      </c>
      <c r="T11" s="77" t="s">
        <v>197</v>
      </c>
      <c r="U11" s="73"/>
      <c r="V11" s="77" t="s">
        <v>198</v>
      </c>
      <c r="W11" s="73"/>
      <c r="X11" s="77" t="s">
        <v>38</v>
      </c>
      <c r="AA11" s="65"/>
    </row>
    <row r="12" spans="1:27" ht="22.5" customHeight="1">
      <c r="A12" s="78" t="s">
        <v>199</v>
      </c>
      <c r="D12" s="79">
        <v>427798</v>
      </c>
      <c r="E12" s="79"/>
      <c r="F12" s="79">
        <v>1500502</v>
      </c>
      <c r="G12" s="79"/>
      <c r="H12" s="79">
        <v>0</v>
      </c>
      <c r="I12" s="79"/>
      <c r="J12" s="79">
        <v>16257</v>
      </c>
      <c r="K12" s="79"/>
      <c r="L12" s="79">
        <v>-6389</v>
      </c>
      <c r="M12" s="79"/>
      <c r="N12" s="79">
        <v>43075</v>
      </c>
      <c r="O12" s="79"/>
      <c r="P12" s="79">
        <v>0</v>
      </c>
      <c r="Q12" s="79"/>
      <c r="R12" s="79">
        <v>693738</v>
      </c>
      <c r="S12" s="79"/>
      <c r="T12" s="79">
        <f>SUM(D12:S12)</f>
        <v>2674981</v>
      </c>
      <c r="U12" s="80"/>
      <c r="V12" s="80">
        <v>161302</v>
      </c>
      <c r="W12" s="68"/>
      <c r="X12" s="79">
        <f>SUM(T12:V12)</f>
        <v>2836283</v>
      </c>
    </row>
    <row r="13" spans="1:27" ht="22.5" customHeight="1">
      <c r="A13" s="81" t="s">
        <v>122</v>
      </c>
      <c r="D13" s="82">
        <v>0</v>
      </c>
      <c r="E13" s="79"/>
      <c r="F13" s="82">
        <v>0</v>
      </c>
      <c r="G13" s="79"/>
      <c r="H13" s="82">
        <v>0</v>
      </c>
      <c r="I13" s="79"/>
      <c r="J13" s="82">
        <v>0</v>
      </c>
      <c r="K13" s="79"/>
      <c r="L13" s="82">
        <v>0</v>
      </c>
      <c r="M13" s="79"/>
      <c r="N13" s="82">
        <v>0</v>
      </c>
      <c r="O13" s="79"/>
      <c r="P13" s="82">
        <v>0</v>
      </c>
      <c r="Q13" s="79"/>
      <c r="R13" s="82">
        <f>PL!I80</f>
        <v>107704</v>
      </c>
      <c r="S13" s="79"/>
      <c r="T13" s="82">
        <f>SUM(D13:S13)</f>
        <v>107704</v>
      </c>
      <c r="U13" s="80"/>
      <c r="V13" s="83">
        <f>PL!I81</f>
        <v>2389</v>
      </c>
      <c r="W13" s="73"/>
      <c r="X13" s="82">
        <f>SUM(T13:V13)</f>
        <v>110093</v>
      </c>
    </row>
    <row r="14" spans="1:27" ht="22.5" customHeight="1">
      <c r="A14" s="81" t="s">
        <v>124</v>
      </c>
      <c r="D14" s="84">
        <v>0</v>
      </c>
      <c r="E14" s="79"/>
      <c r="F14" s="84">
        <v>0</v>
      </c>
      <c r="G14" s="79"/>
      <c r="H14" s="84">
        <v>0</v>
      </c>
      <c r="I14" s="79"/>
      <c r="J14" s="84">
        <v>0</v>
      </c>
      <c r="K14" s="79"/>
      <c r="L14" s="84">
        <v>0</v>
      </c>
      <c r="M14" s="79"/>
      <c r="N14" s="84">
        <v>0</v>
      </c>
      <c r="O14" s="79"/>
      <c r="P14" s="84">
        <v>0</v>
      </c>
      <c r="Q14" s="79"/>
      <c r="R14" s="84">
        <v>0</v>
      </c>
      <c r="S14" s="79"/>
      <c r="T14" s="84">
        <f>SUM(D14:S14)</f>
        <v>0</v>
      </c>
      <c r="U14" s="80"/>
      <c r="V14" s="85">
        <v>0</v>
      </c>
      <c r="W14" s="73"/>
      <c r="X14" s="84">
        <f>SUM(T14:V14)</f>
        <v>0</v>
      </c>
    </row>
    <row r="15" spans="1:27" ht="22.5" customHeight="1">
      <c r="A15" s="81" t="s">
        <v>125</v>
      </c>
      <c r="D15" s="79">
        <f>SUM(D13:D14)</f>
        <v>0</v>
      </c>
      <c r="E15" s="79"/>
      <c r="F15" s="79">
        <f>SUM(F13:F14)</f>
        <v>0</v>
      </c>
      <c r="G15" s="79"/>
      <c r="H15" s="79">
        <f>SUM(H13:H14)</f>
        <v>0</v>
      </c>
      <c r="I15" s="79"/>
      <c r="J15" s="79">
        <f>SUM(J13:J14)</f>
        <v>0</v>
      </c>
      <c r="K15" s="79"/>
      <c r="L15" s="79">
        <f>SUM(L13:L14)</f>
        <v>0</v>
      </c>
      <c r="M15" s="79"/>
      <c r="N15" s="79">
        <f>SUM(N13:N14)</f>
        <v>0</v>
      </c>
      <c r="O15" s="79"/>
      <c r="P15" s="79">
        <f>SUM(P13:P14)</f>
        <v>0</v>
      </c>
      <c r="Q15" s="79"/>
      <c r="R15" s="79">
        <f>SUM(R13:R14)</f>
        <v>107704</v>
      </c>
      <c r="S15" s="79"/>
      <c r="T15" s="79">
        <f>SUM(T13:T14)</f>
        <v>107704</v>
      </c>
      <c r="U15" s="86"/>
      <c r="V15" s="79">
        <f>SUM(V13:V14)</f>
        <v>2389</v>
      </c>
      <c r="W15" s="80"/>
      <c r="X15" s="79">
        <f>SUM(X13:X14)</f>
        <v>110093</v>
      </c>
    </row>
    <row r="16" spans="1:27" ht="22.5" customHeight="1">
      <c r="A16" s="81" t="s">
        <v>200</v>
      </c>
      <c r="D16" s="79">
        <v>0</v>
      </c>
      <c r="E16" s="79"/>
      <c r="F16" s="79">
        <v>0</v>
      </c>
      <c r="G16" s="79"/>
      <c r="H16" s="79">
        <v>-306156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0</v>
      </c>
      <c r="Q16" s="79"/>
      <c r="R16" s="79">
        <v>0</v>
      </c>
      <c r="S16" s="79"/>
      <c r="T16" s="79">
        <f>SUM(D16:S16)</f>
        <v>-306156</v>
      </c>
      <c r="U16" s="86"/>
      <c r="V16" s="79">
        <v>0</v>
      </c>
      <c r="W16" s="80"/>
      <c r="X16" s="79">
        <f>SUM(T16:V16)</f>
        <v>-306156</v>
      </c>
    </row>
    <row r="17" spans="1:24" ht="22.5" customHeight="1">
      <c r="A17" s="81" t="s">
        <v>201</v>
      </c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306156</v>
      </c>
      <c r="Q17" s="79"/>
      <c r="R17" s="79">
        <f>-P17</f>
        <v>-306156</v>
      </c>
      <c r="S17" s="79"/>
      <c r="T17" s="79">
        <f>SUM(D17:S17)</f>
        <v>0</v>
      </c>
      <c r="U17" s="86"/>
      <c r="V17" s="79">
        <v>0</v>
      </c>
      <c r="W17" s="80"/>
      <c r="X17" s="79">
        <f>SUM(T17:V17)</f>
        <v>0</v>
      </c>
    </row>
    <row r="18" spans="1:24" ht="22.5" customHeight="1">
      <c r="A18" s="81" t="s">
        <v>229</v>
      </c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0</v>
      </c>
      <c r="Q18" s="79"/>
      <c r="R18" s="79">
        <v>-222565</v>
      </c>
      <c r="S18" s="79"/>
      <c r="T18" s="79">
        <f>SUM(D18:S18)</f>
        <v>-222565</v>
      </c>
      <c r="U18" s="86"/>
      <c r="V18" s="79">
        <v>0</v>
      </c>
      <c r="W18" s="80"/>
      <c r="X18" s="79">
        <f>SUM(T18:V18)</f>
        <v>-222565</v>
      </c>
    </row>
    <row r="19" spans="1:24" ht="22.5" customHeight="1">
      <c r="A19" s="81" t="s">
        <v>230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86"/>
      <c r="V19" s="79"/>
      <c r="W19" s="80"/>
      <c r="X19" s="79"/>
    </row>
    <row r="20" spans="1:24" ht="22.5" customHeight="1">
      <c r="A20" s="81" t="s">
        <v>242</v>
      </c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v>0</v>
      </c>
      <c r="Q20" s="79"/>
      <c r="R20" s="79">
        <v>0</v>
      </c>
      <c r="S20" s="79"/>
      <c r="T20" s="79">
        <f>SUM(D20:S20)</f>
        <v>0</v>
      </c>
      <c r="U20" s="86"/>
      <c r="V20" s="79">
        <v>-3990</v>
      </c>
      <c r="W20" s="80"/>
      <c r="X20" s="79">
        <f>SUM(T20:V20)</f>
        <v>-3990</v>
      </c>
    </row>
    <row r="21" spans="1:24" ht="22.5" customHeight="1" thickBot="1">
      <c r="A21" s="66" t="s">
        <v>223</v>
      </c>
      <c r="D21" s="87">
        <f>SUM(D15:D20,D12)</f>
        <v>427798</v>
      </c>
      <c r="E21" s="79"/>
      <c r="F21" s="87">
        <f>SUM(F15:F20,F12)</f>
        <v>1500502</v>
      </c>
      <c r="G21" s="79"/>
      <c r="H21" s="87">
        <f>SUM(H15:H20,H12)</f>
        <v>-306156</v>
      </c>
      <c r="I21" s="79"/>
      <c r="J21" s="87">
        <f>SUM(J15:J20,J12)</f>
        <v>16257</v>
      </c>
      <c r="K21" s="79"/>
      <c r="L21" s="87">
        <f>SUM(L15:L20,L12)</f>
        <v>-6389</v>
      </c>
      <c r="M21" s="79"/>
      <c r="N21" s="87">
        <f>SUM(N15:N20,N12)</f>
        <v>43075</v>
      </c>
      <c r="O21" s="79"/>
      <c r="P21" s="87">
        <f>SUM(P15:P20,P12)</f>
        <v>306156</v>
      </c>
      <c r="Q21" s="79"/>
      <c r="R21" s="87">
        <f>SUM(R15:R20,R12)</f>
        <v>272721</v>
      </c>
      <c r="S21" s="79"/>
      <c r="T21" s="87">
        <f>SUM(T15:T20,T12)</f>
        <v>2253964</v>
      </c>
      <c r="U21" s="80"/>
      <c r="V21" s="87">
        <f>SUM(V15:V20,V12)</f>
        <v>159701</v>
      </c>
      <c r="W21" s="86"/>
      <c r="X21" s="87">
        <f>SUM(X15:X20,X12)</f>
        <v>2413665</v>
      </c>
    </row>
    <row r="22" spans="1:24" ht="22.5" customHeight="1" thickTop="1"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65"/>
      <c r="U22" s="65"/>
      <c r="V22" s="65"/>
      <c r="W22" s="86"/>
      <c r="X22" s="79"/>
    </row>
    <row r="23" spans="1:24" ht="22.5" customHeight="1">
      <c r="A23" s="78" t="s">
        <v>205</v>
      </c>
      <c r="D23" s="79">
        <v>427798</v>
      </c>
      <c r="E23" s="79"/>
      <c r="F23" s="79">
        <v>1500502</v>
      </c>
      <c r="G23" s="79"/>
      <c r="H23" s="79">
        <v>-342741</v>
      </c>
      <c r="I23" s="79"/>
      <c r="J23" s="79">
        <v>16257</v>
      </c>
      <c r="K23" s="79"/>
      <c r="L23" s="79">
        <v>-6389</v>
      </c>
      <c r="M23" s="79"/>
      <c r="N23" s="79">
        <v>43075</v>
      </c>
      <c r="O23" s="79"/>
      <c r="P23" s="79">
        <v>342741</v>
      </c>
      <c r="Q23" s="79"/>
      <c r="R23" s="79">
        <v>390734</v>
      </c>
      <c r="S23" s="79"/>
      <c r="T23" s="79">
        <f>SUM(D23:S23)</f>
        <v>2371977</v>
      </c>
      <c r="U23" s="65"/>
      <c r="V23" s="80">
        <v>166451</v>
      </c>
      <c r="W23" s="86"/>
      <c r="X23" s="79">
        <f>SUM(T23:V23)</f>
        <v>2538428</v>
      </c>
    </row>
    <row r="24" spans="1:24" ht="22.5" customHeight="1">
      <c r="A24" s="81" t="s">
        <v>122</v>
      </c>
      <c r="D24" s="82">
        <v>0</v>
      </c>
      <c r="E24" s="79"/>
      <c r="F24" s="82">
        <v>0</v>
      </c>
      <c r="G24" s="79"/>
      <c r="H24" s="82">
        <v>0</v>
      </c>
      <c r="I24" s="79"/>
      <c r="J24" s="82">
        <v>0</v>
      </c>
      <c r="K24" s="79"/>
      <c r="L24" s="82">
        <v>0</v>
      </c>
      <c r="M24" s="79"/>
      <c r="N24" s="82">
        <v>0</v>
      </c>
      <c r="O24" s="79"/>
      <c r="P24" s="82">
        <v>0</v>
      </c>
      <c r="Q24" s="79"/>
      <c r="R24" s="82">
        <f>PL!G76</f>
        <v>116448</v>
      </c>
      <c r="S24" s="79"/>
      <c r="T24" s="82">
        <f>SUM(D24:S24)</f>
        <v>116448</v>
      </c>
      <c r="U24" s="80"/>
      <c r="V24" s="83">
        <f>PL!G77</f>
        <v>23036</v>
      </c>
      <c r="W24" s="73"/>
      <c r="X24" s="82">
        <f>SUM(T24:V24)</f>
        <v>139484</v>
      </c>
    </row>
    <row r="25" spans="1:24" ht="22.5" customHeight="1">
      <c r="A25" s="81" t="s">
        <v>124</v>
      </c>
      <c r="D25" s="84">
        <v>0</v>
      </c>
      <c r="E25" s="79"/>
      <c r="F25" s="84">
        <v>0</v>
      </c>
      <c r="G25" s="79"/>
      <c r="H25" s="84">
        <v>0</v>
      </c>
      <c r="I25" s="79"/>
      <c r="J25" s="84">
        <v>0</v>
      </c>
      <c r="K25" s="79"/>
      <c r="L25" s="84">
        <v>0</v>
      </c>
      <c r="M25" s="79"/>
      <c r="N25" s="84">
        <v>0</v>
      </c>
      <c r="O25" s="79"/>
      <c r="P25" s="84">
        <v>0</v>
      </c>
      <c r="Q25" s="79"/>
      <c r="R25" s="88">
        <v>0</v>
      </c>
      <c r="S25" s="79"/>
      <c r="T25" s="84">
        <f>SUM(D25:S25)</f>
        <v>0</v>
      </c>
      <c r="U25" s="80"/>
      <c r="V25" s="85">
        <v>0</v>
      </c>
      <c r="W25" s="73"/>
      <c r="X25" s="84">
        <f>SUM(T25:V25)</f>
        <v>0</v>
      </c>
    </row>
    <row r="26" spans="1:24" ht="22.5" customHeight="1">
      <c r="A26" s="81" t="s">
        <v>125</v>
      </c>
      <c r="D26" s="79">
        <f>SUM(D24:D25)</f>
        <v>0</v>
      </c>
      <c r="E26" s="79"/>
      <c r="F26" s="79">
        <f>SUM(F24:F25)</f>
        <v>0</v>
      </c>
      <c r="G26" s="79"/>
      <c r="H26" s="79">
        <f>SUM(H24:H25)</f>
        <v>0</v>
      </c>
      <c r="I26" s="79"/>
      <c r="J26" s="79">
        <f>SUM(J24:J25)</f>
        <v>0</v>
      </c>
      <c r="K26" s="79"/>
      <c r="L26" s="79">
        <f>SUM(L24:L25)</f>
        <v>0</v>
      </c>
      <c r="M26" s="79"/>
      <c r="N26" s="79">
        <f>SUM(N24:N25)</f>
        <v>0</v>
      </c>
      <c r="O26" s="79"/>
      <c r="P26" s="79">
        <f>SUM(P24:P25)</f>
        <v>0</v>
      </c>
      <c r="Q26" s="79"/>
      <c r="R26" s="79">
        <f>SUM(R24:R25)</f>
        <v>116448</v>
      </c>
      <c r="S26" s="79"/>
      <c r="T26" s="79">
        <f>SUM(T24:T25)</f>
        <v>116448</v>
      </c>
      <c r="U26" s="86"/>
      <c r="V26" s="79">
        <f>SUM(V24:V25)</f>
        <v>23036</v>
      </c>
      <c r="W26" s="80"/>
      <c r="X26" s="79">
        <f>SUM(X24:X25)</f>
        <v>139484</v>
      </c>
    </row>
    <row r="27" spans="1:24" ht="22.5" customHeight="1">
      <c r="A27" s="81" t="s">
        <v>229</v>
      </c>
      <c r="D27" s="79">
        <v>0</v>
      </c>
      <c r="E27" s="79"/>
      <c r="F27" s="79">
        <v>0</v>
      </c>
      <c r="G27" s="79"/>
      <c r="H27" s="79">
        <v>0</v>
      </c>
      <c r="I27" s="79"/>
      <c r="J27" s="79">
        <v>0</v>
      </c>
      <c r="K27" s="79"/>
      <c r="L27" s="79">
        <v>0</v>
      </c>
      <c r="M27" s="79"/>
      <c r="N27" s="79">
        <v>0</v>
      </c>
      <c r="O27" s="79"/>
      <c r="P27" s="79">
        <v>0</v>
      </c>
      <c r="Q27" s="79"/>
      <c r="R27" s="79">
        <v>-240000</v>
      </c>
      <c r="S27" s="79"/>
      <c r="T27" s="79">
        <f>SUM(D27:S27)</f>
        <v>-240000</v>
      </c>
      <c r="U27" s="86"/>
      <c r="V27" s="79">
        <v>0</v>
      </c>
      <c r="W27" s="80"/>
      <c r="X27" s="79">
        <f>SUM(T27:V27)</f>
        <v>-240000</v>
      </c>
    </row>
    <row r="28" spans="1:24" ht="22.5" customHeight="1">
      <c r="A28" s="81" t="s">
        <v>230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86"/>
      <c r="V28" s="79"/>
      <c r="W28" s="80"/>
      <c r="X28" s="79"/>
    </row>
    <row r="29" spans="1:24" ht="22.5" customHeight="1">
      <c r="A29" s="81" t="s">
        <v>231</v>
      </c>
      <c r="D29" s="79">
        <v>0</v>
      </c>
      <c r="E29" s="79"/>
      <c r="F29" s="79">
        <v>0</v>
      </c>
      <c r="G29" s="79"/>
      <c r="H29" s="79">
        <v>0</v>
      </c>
      <c r="I29" s="79"/>
      <c r="J29" s="79">
        <v>0</v>
      </c>
      <c r="K29" s="79"/>
      <c r="L29" s="79">
        <v>0</v>
      </c>
      <c r="M29" s="79"/>
      <c r="N29" s="79">
        <v>0</v>
      </c>
      <c r="O29" s="79"/>
      <c r="P29" s="79">
        <v>0</v>
      </c>
      <c r="Q29" s="79"/>
      <c r="R29" s="79">
        <v>0</v>
      </c>
      <c r="S29" s="79"/>
      <c r="T29" s="79">
        <f>SUM(D29:S29)</f>
        <v>0</v>
      </c>
      <c r="U29" s="86"/>
      <c r="V29" s="79">
        <v>-5700</v>
      </c>
      <c r="W29" s="80"/>
      <c r="X29" s="79">
        <f>SUM(T29:V29)</f>
        <v>-5700</v>
      </c>
    </row>
    <row r="30" spans="1:24" ht="22.5" customHeight="1">
      <c r="A30" s="81" t="s">
        <v>112</v>
      </c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86"/>
      <c r="V30" s="79"/>
      <c r="W30" s="80"/>
      <c r="X30" s="79"/>
    </row>
    <row r="31" spans="1:24" ht="22.5" customHeight="1">
      <c r="A31" s="81" t="s">
        <v>218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86"/>
      <c r="V31" s="79"/>
      <c r="W31" s="80"/>
      <c r="X31" s="79"/>
    </row>
    <row r="32" spans="1:24" ht="22.5" customHeight="1">
      <c r="A32" s="81" t="s">
        <v>219</v>
      </c>
      <c r="D32" s="79">
        <v>0</v>
      </c>
      <c r="E32" s="79"/>
      <c r="F32" s="79">
        <v>0</v>
      </c>
      <c r="G32" s="79"/>
      <c r="H32" s="79">
        <v>0</v>
      </c>
      <c r="I32" s="79"/>
      <c r="J32" s="79">
        <v>0</v>
      </c>
      <c r="K32" s="79"/>
      <c r="L32" s="79">
        <v>-8523</v>
      </c>
      <c r="M32" s="79"/>
      <c r="N32" s="79">
        <v>0</v>
      </c>
      <c r="O32" s="79"/>
      <c r="P32" s="79">
        <v>0</v>
      </c>
      <c r="Q32" s="79"/>
      <c r="R32" s="79">
        <v>0</v>
      </c>
      <c r="S32" s="79"/>
      <c r="T32" s="79">
        <f>SUM(D32:S32)</f>
        <v>-8523</v>
      </c>
      <c r="U32" s="86"/>
      <c r="V32" s="79">
        <v>81823</v>
      </c>
      <c r="W32" s="80"/>
      <c r="X32" s="79">
        <f>SUM(T32:V32)</f>
        <v>73300</v>
      </c>
    </row>
    <row r="33" spans="1:24" ht="22.5" customHeight="1" thickBot="1">
      <c r="A33" s="66" t="s">
        <v>224</v>
      </c>
      <c r="D33" s="87">
        <f>SUM(D26:D32,D23)</f>
        <v>427798</v>
      </c>
      <c r="E33" s="79"/>
      <c r="F33" s="87">
        <f>SUM(F26:F32,F23)</f>
        <v>1500502</v>
      </c>
      <c r="G33" s="79"/>
      <c r="H33" s="87">
        <f>SUM(H26:H32,H23)</f>
        <v>-342741</v>
      </c>
      <c r="I33" s="79"/>
      <c r="J33" s="87">
        <f>SUM(J26:J32,J23)</f>
        <v>16257</v>
      </c>
      <c r="K33" s="79"/>
      <c r="L33" s="87">
        <f>SUM(L26:L32,L23)</f>
        <v>-14912</v>
      </c>
      <c r="M33" s="79"/>
      <c r="N33" s="87">
        <f>SUM(N26:N32,N23)</f>
        <v>43075</v>
      </c>
      <c r="O33" s="79"/>
      <c r="P33" s="87">
        <f>SUM(P26:P32,P23)</f>
        <v>342741</v>
      </c>
      <c r="Q33" s="79"/>
      <c r="R33" s="87">
        <f>SUM(R26:R32,R23)</f>
        <v>267182</v>
      </c>
      <c r="S33" s="79"/>
      <c r="T33" s="87">
        <f>SUM(T26:T32,T23)</f>
        <v>2239902</v>
      </c>
      <c r="U33" s="79"/>
      <c r="V33" s="87">
        <f>SUM(V26:V32,V23)</f>
        <v>265610</v>
      </c>
      <c r="W33" s="79"/>
      <c r="X33" s="87">
        <f>SUM(X26:X32,X23)</f>
        <v>2505512</v>
      </c>
    </row>
    <row r="34" spans="1:24" ht="22.5" customHeight="1" thickTop="1">
      <c r="A34" s="66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</row>
    <row r="35" spans="1:24" ht="22.5" customHeight="1">
      <c r="A35" s="65" t="s">
        <v>21</v>
      </c>
      <c r="T35" s="65"/>
      <c r="U35" s="65"/>
      <c r="V35" s="65"/>
      <c r="W35" s="80"/>
    </row>
    <row r="36" spans="1:24" ht="22.5" customHeight="1">
      <c r="W36" s="80"/>
    </row>
    <row r="37" spans="1:24" ht="22.5" customHeight="1">
      <c r="T37" s="68"/>
      <c r="U37" s="68"/>
      <c r="V37" s="68"/>
      <c r="W37" s="68"/>
    </row>
  </sheetData>
  <mergeCells count="3">
    <mergeCell ref="D6:X6"/>
    <mergeCell ref="D7:T7"/>
    <mergeCell ref="N10:P10"/>
  </mergeCells>
  <pageMargins left="0.78740157480314965" right="0.19685039370078741" top="0.78740157480314965" bottom="0.19685039370078741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8"/>
  <sheetViews>
    <sheetView showGridLines="0" view="pageBreakPreview" zoomScale="55" zoomScaleNormal="100" zoomScaleSheetLayoutView="55" workbookViewId="0"/>
  </sheetViews>
  <sheetFormatPr defaultColWidth="9.42578125" defaultRowHeight="23.1" customHeight="1"/>
  <cols>
    <col min="1" max="1" width="18.5703125" style="65" customWidth="1"/>
    <col min="2" max="3" width="8.7109375" style="65" customWidth="1"/>
    <col min="4" max="4" width="15.42578125" style="65" customWidth="1"/>
    <col min="5" max="5" width="1.5703125" style="65" customWidth="1"/>
    <col min="6" max="6" width="15.42578125" style="65" customWidth="1"/>
    <col min="7" max="7" width="1.5703125" style="65" customWidth="1"/>
    <col min="8" max="8" width="15.42578125" style="65" customWidth="1"/>
    <col min="9" max="9" width="1.5703125" style="65" customWidth="1"/>
    <col min="10" max="10" width="15.42578125" style="65" customWidth="1"/>
    <col min="11" max="11" width="1.5703125" style="65" customWidth="1"/>
    <col min="12" max="12" width="15.42578125" style="65" customWidth="1"/>
    <col min="13" max="13" width="1.5703125" style="65" customWidth="1"/>
    <col min="14" max="14" width="15.42578125" style="64" customWidth="1"/>
    <col min="15" max="15" width="1.5703125" style="65" customWidth="1"/>
    <col min="16" max="16" width="15.42578125" style="64" customWidth="1"/>
    <col min="17" max="17" width="1.5703125" style="65" customWidth="1"/>
    <col min="18" max="18" width="15.42578125" style="65" customWidth="1"/>
    <col min="19" max="22" width="9.42578125" style="65"/>
    <col min="23" max="23" width="11.5703125" style="65" bestFit="1" customWidth="1"/>
    <col min="24" max="24" width="9.42578125" style="65" customWidth="1"/>
    <col min="25" max="25" width="12.42578125" style="65" bestFit="1" customWidth="1"/>
    <col min="26" max="26" width="9.42578125" style="65" customWidth="1"/>
    <col min="27" max="27" width="11.5703125" style="65" bestFit="1" customWidth="1"/>
    <col min="28" max="16384" width="9.42578125" style="65"/>
  </cols>
  <sheetData>
    <row r="1" spans="1:21" ht="22.35" customHeight="1">
      <c r="A1" s="59"/>
      <c r="N1" s="65"/>
      <c r="P1" s="65"/>
      <c r="R1" s="60" t="s">
        <v>114</v>
      </c>
    </row>
    <row r="2" spans="1:21" ht="22.35" customHeight="1">
      <c r="A2" s="61" t="s">
        <v>71</v>
      </c>
      <c r="N2" s="65"/>
      <c r="P2" s="65"/>
    </row>
    <row r="3" spans="1:21" ht="22.35" customHeight="1">
      <c r="A3" s="66" t="s">
        <v>202</v>
      </c>
      <c r="N3" s="65"/>
      <c r="P3" s="65"/>
    </row>
    <row r="4" spans="1:21" ht="22.35" customHeight="1">
      <c r="A4" s="66" t="s">
        <v>225</v>
      </c>
      <c r="P4" s="65"/>
    </row>
    <row r="5" spans="1:21" ht="22.35" customHeight="1">
      <c r="N5" s="65"/>
      <c r="P5" s="65"/>
      <c r="R5" s="62" t="s">
        <v>73</v>
      </c>
    </row>
    <row r="6" spans="1:21" ht="22.35" customHeight="1">
      <c r="D6" s="130" t="s">
        <v>75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21" ht="22.35" customHeight="1">
      <c r="L7" s="130" t="s">
        <v>43</v>
      </c>
      <c r="M7" s="130"/>
      <c r="N7" s="130"/>
      <c r="O7" s="130"/>
      <c r="P7" s="130"/>
      <c r="R7" s="60"/>
    </row>
    <row r="8" spans="1:21" ht="22.35" customHeight="1">
      <c r="A8" s="74"/>
      <c r="B8" s="74"/>
      <c r="C8" s="74"/>
      <c r="D8" s="64" t="s">
        <v>186</v>
      </c>
      <c r="E8" s="74"/>
      <c r="F8" s="64" t="s">
        <v>187</v>
      </c>
      <c r="G8" s="74"/>
      <c r="H8" s="64"/>
      <c r="I8" s="74"/>
      <c r="J8" s="64" t="s">
        <v>187</v>
      </c>
      <c r="K8" s="74"/>
      <c r="L8" s="132" t="s">
        <v>189</v>
      </c>
      <c r="M8" s="132"/>
      <c r="N8" s="132"/>
      <c r="O8" s="89"/>
      <c r="Q8" s="74"/>
      <c r="R8" s="74" t="s">
        <v>184</v>
      </c>
    </row>
    <row r="9" spans="1:21" s="64" customFormat="1" ht="22.35" customHeight="1">
      <c r="D9" s="72" t="s">
        <v>191</v>
      </c>
      <c r="F9" s="72" t="s">
        <v>192</v>
      </c>
      <c r="H9" s="72" t="s">
        <v>104</v>
      </c>
      <c r="J9" s="72" t="s">
        <v>104</v>
      </c>
      <c r="L9" s="72" t="s">
        <v>194</v>
      </c>
      <c r="N9" s="72" t="s">
        <v>195</v>
      </c>
      <c r="P9" s="72" t="s">
        <v>196</v>
      </c>
      <c r="R9" s="72" t="s">
        <v>38</v>
      </c>
      <c r="U9" s="65"/>
    </row>
    <row r="10" spans="1:21" ht="22.35" customHeight="1">
      <c r="A10" s="78" t="s">
        <v>199</v>
      </c>
      <c r="D10" s="79">
        <v>427798</v>
      </c>
      <c r="E10" s="79"/>
      <c r="F10" s="79">
        <v>1500502</v>
      </c>
      <c r="G10" s="79"/>
      <c r="H10" s="79">
        <v>0</v>
      </c>
      <c r="I10" s="79"/>
      <c r="J10" s="79">
        <v>16257</v>
      </c>
      <c r="K10" s="79"/>
      <c r="L10" s="79">
        <v>43075</v>
      </c>
      <c r="M10" s="79"/>
      <c r="N10" s="79">
        <v>0</v>
      </c>
      <c r="O10" s="79"/>
      <c r="P10" s="79">
        <v>651532</v>
      </c>
      <c r="Q10" s="79"/>
      <c r="R10" s="79">
        <f>SUM(D10:Q10)</f>
        <v>2639164</v>
      </c>
    </row>
    <row r="11" spans="1:21" ht="22.35" customHeight="1">
      <c r="A11" s="81" t="s">
        <v>122</v>
      </c>
      <c r="D11" s="82">
        <v>0</v>
      </c>
      <c r="E11" s="79"/>
      <c r="F11" s="82">
        <v>0</v>
      </c>
      <c r="G11" s="79"/>
      <c r="H11" s="82">
        <v>0</v>
      </c>
      <c r="I11" s="79"/>
      <c r="J11" s="82">
        <v>0</v>
      </c>
      <c r="K11" s="79"/>
      <c r="L11" s="82">
        <v>0</v>
      </c>
      <c r="M11" s="79"/>
      <c r="N11" s="82">
        <v>0</v>
      </c>
      <c r="O11" s="79"/>
      <c r="P11" s="82">
        <f>PL!M80</f>
        <v>96618</v>
      </c>
      <c r="Q11" s="79"/>
      <c r="R11" s="82">
        <f>SUM(D11:Q11)</f>
        <v>96618</v>
      </c>
    </row>
    <row r="12" spans="1:21" ht="22.35" customHeight="1">
      <c r="A12" s="81" t="s">
        <v>124</v>
      </c>
      <c r="D12" s="84">
        <v>0</v>
      </c>
      <c r="E12" s="79"/>
      <c r="F12" s="84">
        <v>0</v>
      </c>
      <c r="G12" s="79"/>
      <c r="H12" s="84">
        <v>0</v>
      </c>
      <c r="I12" s="79"/>
      <c r="J12" s="84">
        <v>0</v>
      </c>
      <c r="K12" s="79"/>
      <c r="L12" s="84">
        <v>0</v>
      </c>
      <c r="M12" s="79"/>
      <c r="N12" s="84">
        <v>0</v>
      </c>
      <c r="O12" s="79"/>
      <c r="P12" s="84">
        <v>0</v>
      </c>
      <c r="Q12" s="79"/>
      <c r="R12" s="84">
        <f>SUM(D12:Q12)</f>
        <v>0</v>
      </c>
    </row>
    <row r="13" spans="1:21" ht="22.35" customHeight="1">
      <c r="A13" s="81" t="s">
        <v>125</v>
      </c>
      <c r="D13" s="79">
        <f>SUM(D11:D12)</f>
        <v>0</v>
      </c>
      <c r="E13" s="79"/>
      <c r="F13" s="79">
        <f>SUM(F11:F12)</f>
        <v>0</v>
      </c>
      <c r="G13" s="79"/>
      <c r="H13" s="79">
        <f>SUM(H11:H12)</f>
        <v>0</v>
      </c>
      <c r="I13" s="79"/>
      <c r="J13" s="79">
        <f>SUM(J11:J12)</f>
        <v>0</v>
      </c>
      <c r="K13" s="79"/>
      <c r="L13" s="79">
        <f>SUM(L11:L12)</f>
        <v>0</v>
      </c>
      <c r="M13" s="79"/>
      <c r="N13" s="79">
        <f>SUM(N11:N12)</f>
        <v>0</v>
      </c>
      <c r="O13" s="79"/>
      <c r="P13" s="79">
        <f>SUM(P11:P12)</f>
        <v>96618</v>
      </c>
      <c r="Q13" s="79"/>
      <c r="R13" s="79">
        <f>SUM(R11:R12)</f>
        <v>96618</v>
      </c>
    </row>
    <row r="14" spans="1:21" ht="22.35" customHeight="1">
      <c r="A14" s="81" t="s">
        <v>200</v>
      </c>
      <c r="D14" s="79">
        <v>0</v>
      </c>
      <c r="E14" s="79"/>
      <c r="F14" s="79">
        <v>0</v>
      </c>
      <c r="G14" s="79"/>
      <c r="H14" s="79">
        <v>-306156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0</v>
      </c>
      <c r="Q14" s="79"/>
      <c r="R14" s="79">
        <f>SUM(D14:Q14)</f>
        <v>-306156</v>
      </c>
    </row>
    <row r="15" spans="1:21" ht="22.35" customHeight="1">
      <c r="A15" s="81" t="s">
        <v>201</v>
      </c>
      <c r="D15" s="79">
        <v>0</v>
      </c>
      <c r="E15" s="79"/>
      <c r="F15" s="79">
        <v>0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306156</v>
      </c>
      <c r="O15" s="79"/>
      <c r="P15" s="79">
        <f>-N15</f>
        <v>-306156</v>
      </c>
      <c r="Q15" s="79"/>
      <c r="R15" s="79">
        <f>SUM(D15:Q15)</f>
        <v>0</v>
      </c>
    </row>
    <row r="16" spans="1:21" ht="22.35" customHeight="1">
      <c r="A16" s="81" t="s">
        <v>229</v>
      </c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-222565</v>
      </c>
      <c r="Q16" s="79"/>
      <c r="R16" s="79">
        <f>SUM(D16:Q16)</f>
        <v>-222565</v>
      </c>
    </row>
    <row r="17" spans="1:18" ht="22.35" customHeight="1" thickBot="1">
      <c r="A17" s="66" t="s">
        <v>223</v>
      </c>
      <c r="D17" s="87">
        <f>SUM(D10,D13:D16)</f>
        <v>427798</v>
      </c>
      <c r="E17" s="79"/>
      <c r="F17" s="87">
        <f>SUM(F10,F13:F16)</f>
        <v>1500502</v>
      </c>
      <c r="G17" s="79"/>
      <c r="H17" s="87">
        <f>SUM(H10,H13:H16)</f>
        <v>-306156</v>
      </c>
      <c r="I17" s="79"/>
      <c r="J17" s="87">
        <f>SUM(J10,J13:J16)</f>
        <v>16257</v>
      </c>
      <c r="K17" s="79"/>
      <c r="L17" s="87">
        <f>SUM(L10,L13:L16)</f>
        <v>43075</v>
      </c>
      <c r="M17" s="79"/>
      <c r="N17" s="87">
        <f>SUM(N10,N13:N16)</f>
        <v>306156</v>
      </c>
      <c r="O17" s="79"/>
      <c r="P17" s="87">
        <f>SUM(P10,P13:P16)</f>
        <v>219429</v>
      </c>
      <c r="Q17" s="79"/>
      <c r="R17" s="87">
        <f>SUM(R10,R13:R16)</f>
        <v>2207061</v>
      </c>
    </row>
    <row r="18" spans="1:18" ht="18" customHeight="1" thickTop="1"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ht="22.35" customHeight="1">
      <c r="A19" s="78" t="s">
        <v>205</v>
      </c>
      <c r="D19" s="79">
        <v>427798</v>
      </c>
      <c r="E19" s="79"/>
      <c r="F19" s="79">
        <v>1500502</v>
      </c>
      <c r="G19" s="79"/>
      <c r="H19" s="79">
        <v>-342741</v>
      </c>
      <c r="I19" s="79"/>
      <c r="J19" s="79">
        <v>16257</v>
      </c>
      <c r="K19" s="79"/>
      <c r="L19" s="79">
        <v>43075</v>
      </c>
      <c r="M19" s="79"/>
      <c r="N19" s="79">
        <v>342741</v>
      </c>
      <c r="O19" s="79"/>
      <c r="P19" s="79">
        <v>303573</v>
      </c>
      <c r="Q19" s="79"/>
      <c r="R19" s="79">
        <f>SUM(D19:Q19)</f>
        <v>2291205</v>
      </c>
    </row>
    <row r="20" spans="1:18" ht="22.35" customHeight="1">
      <c r="A20" s="81" t="s">
        <v>122</v>
      </c>
      <c r="D20" s="82">
        <v>0</v>
      </c>
      <c r="E20" s="79"/>
      <c r="F20" s="82">
        <v>0</v>
      </c>
      <c r="G20" s="79"/>
      <c r="H20" s="82">
        <v>0</v>
      </c>
      <c r="I20" s="79"/>
      <c r="J20" s="82">
        <v>0</v>
      </c>
      <c r="K20" s="79"/>
      <c r="L20" s="82">
        <v>0</v>
      </c>
      <c r="M20" s="79"/>
      <c r="N20" s="82">
        <v>0</v>
      </c>
      <c r="O20" s="79"/>
      <c r="P20" s="82">
        <f>PL!K76</f>
        <v>78982</v>
      </c>
      <c r="Q20" s="79"/>
      <c r="R20" s="82">
        <f>SUM(D20:Q20)</f>
        <v>78982</v>
      </c>
    </row>
    <row r="21" spans="1:18" ht="22.35" customHeight="1">
      <c r="A21" s="81" t="s">
        <v>124</v>
      </c>
      <c r="D21" s="84">
        <v>0</v>
      </c>
      <c r="E21" s="79"/>
      <c r="F21" s="84">
        <v>0</v>
      </c>
      <c r="G21" s="79"/>
      <c r="H21" s="84">
        <v>0</v>
      </c>
      <c r="I21" s="79"/>
      <c r="J21" s="84">
        <v>0</v>
      </c>
      <c r="K21" s="79"/>
      <c r="L21" s="84">
        <v>0</v>
      </c>
      <c r="M21" s="79"/>
      <c r="N21" s="84">
        <v>0</v>
      </c>
      <c r="O21" s="79"/>
      <c r="P21" s="84">
        <v>0</v>
      </c>
      <c r="Q21" s="79"/>
      <c r="R21" s="84">
        <f>SUM(D21:Q21)</f>
        <v>0</v>
      </c>
    </row>
    <row r="22" spans="1:18" ht="22.35" customHeight="1">
      <c r="A22" s="81" t="s">
        <v>125</v>
      </c>
      <c r="D22" s="79">
        <f>SUM(D20:D21)</f>
        <v>0</v>
      </c>
      <c r="E22" s="79"/>
      <c r="F22" s="79">
        <f>SUM(F20:F21)</f>
        <v>0</v>
      </c>
      <c r="G22" s="79"/>
      <c r="H22" s="79">
        <f>SUM(H20:H21)</f>
        <v>0</v>
      </c>
      <c r="I22" s="79"/>
      <c r="J22" s="79">
        <f>SUM(J20:J21)</f>
        <v>0</v>
      </c>
      <c r="K22" s="79"/>
      <c r="L22" s="79">
        <f>SUM(L20:L21)</f>
        <v>0</v>
      </c>
      <c r="M22" s="79"/>
      <c r="N22" s="79">
        <f>SUM(N20:N21)</f>
        <v>0</v>
      </c>
      <c r="O22" s="79"/>
      <c r="P22" s="79">
        <f>SUM(P20:P21)</f>
        <v>78982</v>
      </c>
      <c r="Q22" s="79"/>
      <c r="R22" s="79">
        <f>SUM(R20:R21)</f>
        <v>78982</v>
      </c>
    </row>
    <row r="23" spans="1:18" ht="22.35" customHeight="1">
      <c r="A23" s="81" t="s">
        <v>229</v>
      </c>
      <c r="D23" s="79">
        <v>0</v>
      </c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79">
        <v>0</v>
      </c>
      <c r="M23" s="79"/>
      <c r="N23" s="79">
        <v>0</v>
      </c>
      <c r="O23" s="79"/>
      <c r="P23" s="79">
        <v>-240000</v>
      </c>
      <c r="Q23" s="79"/>
      <c r="R23" s="79">
        <f>SUM(D23:Q23)</f>
        <v>-240000</v>
      </c>
    </row>
    <row r="24" spans="1:18" ht="22.35" customHeight="1" thickBot="1">
      <c r="A24" s="66" t="s">
        <v>224</v>
      </c>
      <c r="D24" s="87">
        <f>SUM(D19,D22:D23)</f>
        <v>427798</v>
      </c>
      <c r="E24" s="79"/>
      <c r="F24" s="87">
        <f>SUM(F19,F22:F23)</f>
        <v>1500502</v>
      </c>
      <c r="G24" s="79">
        <f t="shared" ref="G24:O24" si="0">SUM(G19,G22:G22)</f>
        <v>0</v>
      </c>
      <c r="H24" s="87">
        <f>SUM(H19,H22:H23)</f>
        <v>-342741</v>
      </c>
      <c r="I24" s="79">
        <f t="shared" si="0"/>
        <v>0</v>
      </c>
      <c r="J24" s="87">
        <f>SUM(J19,J22:J23)</f>
        <v>16257</v>
      </c>
      <c r="K24" s="79">
        <f t="shared" si="0"/>
        <v>0</v>
      </c>
      <c r="L24" s="87">
        <f>SUM(L19,L22:L23)</f>
        <v>43075</v>
      </c>
      <c r="M24" s="79">
        <f t="shared" si="0"/>
        <v>0</v>
      </c>
      <c r="N24" s="87">
        <f>SUM(N19,N22:N23)</f>
        <v>342741</v>
      </c>
      <c r="O24" s="79">
        <f t="shared" si="0"/>
        <v>0</v>
      </c>
      <c r="P24" s="87">
        <f>SUM(P19,P22:P23)</f>
        <v>142555</v>
      </c>
      <c r="Q24" s="79"/>
      <c r="R24" s="87">
        <f>SUM(R19,R22:R23)</f>
        <v>2130187</v>
      </c>
    </row>
    <row r="25" spans="1:18" ht="18" customHeight="1" thickTop="1">
      <c r="A25" s="66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ht="22.35" customHeight="1">
      <c r="A26" s="65" t="s">
        <v>21</v>
      </c>
    </row>
    <row r="27" spans="1:18" ht="23.1" customHeight="1"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ht="23.1" customHeight="1"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</sheetData>
  <mergeCells count="3">
    <mergeCell ref="D6:R6"/>
    <mergeCell ref="L7:P7"/>
    <mergeCell ref="L8:N8"/>
  </mergeCells>
  <pageMargins left="0.78740157480314965" right="0.19685039370078741" top="0.78740157480314965" bottom="0.19685039370078741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384D2F052EA0419268C310AEF09711" ma:contentTypeVersion="12" ma:contentTypeDescription="Create a new document." ma:contentTypeScope="" ma:versionID="78cf8af01d4e1c8c783a92794fc24438">
  <xsd:schema xmlns:xsd="http://www.w3.org/2001/XMLSchema" xmlns:xs="http://www.w3.org/2001/XMLSchema" xmlns:p="http://schemas.microsoft.com/office/2006/metadata/properties" xmlns:ns2="c1590600-f225-459b-8004-9d589378dfe3" targetNamespace="http://schemas.microsoft.com/office/2006/metadata/properties" ma:root="true" ma:fieldsID="1556dd01c0bb2eea22d6c2530da2262e" ns2:_="">
    <xsd:import namespace="c1590600-f225-459b-8004-9d589378df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90600-f225-459b-8004-9d589378d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590600-f225-459b-8004-9d589378df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98A098-9601-423F-8D8B-79215D6704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590600-f225-459b-8004-9d589378d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9FA523-45DD-4C10-88DE-51A9257884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6E4A37-A362-48C7-9A49-24EA50FD1B41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c1590600-f225-459b-8004-9d589378dfe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Kosum Cha-em</cp:lastModifiedBy>
  <cp:revision/>
  <cp:lastPrinted>2026-08-10T12:50:25Z</cp:lastPrinted>
  <dcterms:created xsi:type="dcterms:W3CDTF">2010-02-16T03:27:29Z</dcterms:created>
  <dcterms:modified xsi:type="dcterms:W3CDTF">2026-08-12T09:48:33Z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0x010100E0384D2F052EA0419268C310AEF09711</vt:lpwstr>
  </property>
  <property fmtid="{D5CDD505-2E9C-101B-9397-08002B2CF9AE}" pid="3" name="ICV">
    <vt:lpwstr>1C72A69D9F074C52851C8DFD1BFECD08_12</vt:lpwstr>
  </property>
  <property fmtid="{D5CDD505-2E9C-101B-9397-08002B2CF9AE}" pid="4" name="KSOProductBuildVer">
    <vt:lpwstr>1054-12.2.0.13266</vt:lpwstr>
  </property>
  <property fmtid="{D5CDD505-2E9C-101B-9397-08002B2CF9AE}" pid="5" name="MediaServiceImageTags">
    <vt:lpwstr/>
  </property>
  <property fmtid="{D5CDD505-2E9C-101B-9397-08002B2CF9AE}" pid="6" name="b4187e12891e46deb4d240a4b28bdb90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  <property fmtid="{D5CDD505-2E9C-101B-9397-08002B2CF9AE}" pid="16" name="TaxCatchAll">
    <vt:lpwstr/>
  </property>
</Properties>
</file>