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 defaultThemeVersion="124226"/>
  <mc:AlternateContent xmlns:mc="http://schemas.openxmlformats.org/markup-compatibility/2006">
    <mc:Choice Requires="x15">
      <x15ac:absPath xmlns:x15ac="http://schemas.microsoft.com/office/spreadsheetml/2010/11/ac" url="G:\L\L_Ekachai Medical Care\Ekachai Medical Care\2026\Q2'26\"/>
    </mc:Choice>
  </mc:AlternateContent>
  <xr:revisionPtr revIDLastSave="0" documentId="13_ncr:1_{FC5ED03E-3CE9-4106-95C6-EA084922ED67}" xr6:coauthVersionLast="47" xr6:coauthVersionMax="47" xr10:uidLastSave="{00000000-0000-0000-0000-000000000000}"/>
  <bookViews>
    <workbookView xWindow="-108" yWindow="-108" windowWidth="23256" windowHeight="12456" firstSheet="2" activeTab="3" xr2:uid="{00000000-000D-0000-FFFF-FFFF00000000}"/>
  </bookViews>
  <sheets>
    <sheet name="bs&amp;pl" sheetId="1" state="hidden" r:id="rId1"/>
    <sheet name="bs&amp;pl (2)" sheetId="3" state="hidden" r:id="rId2"/>
    <sheet name="BS" sheetId="5" r:id="rId3"/>
    <sheet name="PL" sheetId="4" r:id="rId4"/>
    <sheet name="Conso" sheetId="7" r:id="rId5"/>
    <sheet name="Company" sheetId="6" r:id="rId6"/>
  </sheets>
  <definedNames>
    <definedName name="_xlnm.Print_Area" localSheetId="2">BS!$A$1:$M$98</definedName>
    <definedName name="_xlnm.Print_Area" localSheetId="5">Company!$A$1:$R$33</definedName>
    <definedName name="_xlnm.Print_Area" localSheetId="4">Conso!$A$1:$X$39</definedName>
    <definedName name="_xlnm.Print_Area" localSheetId="3">PL!$A$1:$N$186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G171" i="4" l="1"/>
  <c r="R26" i="6"/>
  <c r="X29" i="7" l="1"/>
  <c r="T27" i="7"/>
  <c r="X27" i="7" s="1"/>
  <c r="D27" i="6"/>
  <c r="F27" i="6"/>
  <c r="H27" i="6"/>
  <c r="J27" i="6"/>
  <c r="L27" i="6"/>
  <c r="N27" i="6"/>
  <c r="R18" i="6"/>
  <c r="P18" i="6"/>
  <c r="X20" i="7"/>
  <c r="T18" i="7"/>
  <c r="X18" i="7" s="1"/>
  <c r="R17" i="7"/>
  <c r="T17" i="7" s="1"/>
  <c r="X17" i="7" s="1"/>
  <c r="I38" i="4" l="1"/>
  <c r="H38" i="4"/>
  <c r="H37" i="4" s="1"/>
  <c r="H39" i="4" s="1"/>
  <c r="G38" i="4"/>
  <c r="M17" i="4"/>
  <c r="K17" i="4"/>
  <c r="I17" i="4"/>
  <c r="G17" i="4"/>
  <c r="M13" i="4"/>
  <c r="K13" i="4"/>
  <c r="I13" i="4"/>
  <c r="G13" i="4"/>
  <c r="T32" i="7"/>
  <c r="X32" i="7" s="1"/>
  <c r="I18" i="4" l="1"/>
  <c r="I22" i="4" s="1"/>
  <c r="I24" i="4" s="1"/>
  <c r="I29" i="4" s="1"/>
  <c r="I37" i="4" s="1"/>
  <c r="I39" i="4" s="1"/>
  <c r="M18" i="4"/>
  <c r="M22" i="4" s="1"/>
  <c r="M24" i="4" s="1"/>
  <c r="M29" i="4" s="1"/>
  <c r="M37" i="4" s="1"/>
  <c r="K18" i="4"/>
  <c r="K22" i="4" s="1"/>
  <c r="K24" i="4" s="1"/>
  <c r="K29" i="4" s="1"/>
  <c r="K37" i="4" s="1"/>
  <c r="G18" i="4"/>
  <c r="G22" i="4" s="1"/>
  <c r="G24" i="4" s="1"/>
  <c r="G32" i="4" s="1"/>
  <c r="G34" i="4" s="1"/>
  <c r="M171" i="4"/>
  <c r="K171" i="4"/>
  <c r="I171" i="4"/>
  <c r="I86" i="5"/>
  <c r="I87" i="5"/>
  <c r="I79" i="5"/>
  <c r="I78" i="5"/>
  <c r="M86" i="5"/>
  <c r="M79" i="5"/>
  <c r="I32" i="4" l="1"/>
  <c r="I34" i="4" s="1"/>
  <c r="G29" i="4"/>
  <c r="G37" i="4" s="1"/>
  <c r="G39" i="4" s="1"/>
  <c r="K32" i="4"/>
  <c r="M32" i="4"/>
  <c r="K163" i="4"/>
  <c r="G58" i="5"/>
  <c r="M163" i="4" l="1"/>
  <c r="I163" i="4"/>
  <c r="G163" i="4" l="1"/>
  <c r="R17" i="6"/>
  <c r="R19" i="6"/>
  <c r="T16" i="7"/>
  <c r="X16" i="7" s="1"/>
  <c r="N28" i="6" l="1"/>
  <c r="H28" i="6"/>
  <c r="K19" i="5"/>
  <c r="P24" i="7" l="1"/>
  <c r="N25" i="6"/>
  <c r="H25" i="6"/>
  <c r="H14" i="6"/>
  <c r="H20" i="6" s="1"/>
  <c r="K79" i="5" l="1"/>
  <c r="K86" i="5" s="1"/>
  <c r="N29" i="6" s="1"/>
  <c r="P26" i="7"/>
  <c r="P33" i="7" s="1"/>
  <c r="H34" i="7"/>
  <c r="H26" i="7"/>
  <c r="H33" i="7" s="1"/>
  <c r="H15" i="7"/>
  <c r="H21" i="7" s="1"/>
  <c r="H29" i="6" l="1"/>
  <c r="G79" i="5" l="1"/>
  <c r="G86" i="5" s="1"/>
  <c r="M32" i="5"/>
  <c r="K32" i="5"/>
  <c r="I32" i="5"/>
  <c r="G32" i="5"/>
  <c r="P35" i="7" l="1"/>
  <c r="P34" i="7"/>
  <c r="H35" i="7"/>
  <c r="R16" i="6"/>
  <c r="R15" i="6"/>
  <c r="G64" i="4" l="1"/>
  <c r="I64" i="4"/>
  <c r="K64" i="4"/>
  <c r="M64" i="4"/>
  <c r="T25" i="7" l="1"/>
  <c r="T23" i="7"/>
  <c r="M60" i="4" l="1"/>
  <c r="I85" i="4"/>
  <c r="I60" i="4"/>
  <c r="M65" i="4" l="1"/>
  <c r="I65" i="4"/>
  <c r="I69" i="4" l="1"/>
  <c r="I71" i="4" s="1"/>
  <c r="M69" i="4"/>
  <c r="M71" i="4" s="1"/>
  <c r="K173" i="4"/>
  <c r="G173" i="4"/>
  <c r="M79" i="4" l="1"/>
  <c r="M76" i="4"/>
  <c r="M84" i="4" s="1"/>
  <c r="I79" i="4"/>
  <c r="I81" i="4" s="1"/>
  <c r="I76" i="4"/>
  <c r="I84" i="4" s="1"/>
  <c r="I86" i="4" s="1"/>
  <c r="H78" i="5"/>
  <c r="G85" i="4"/>
  <c r="H85" i="4"/>
  <c r="H84" i="4" l="1"/>
  <c r="H86" i="4" s="1"/>
  <c r="G19" i="5"/>
  <c r="K33" i="5" l="1"/>
  <c r="G33" i="5"/>
  <c r="M80" i="5" l="1"/>
  <c r="J28" i="6" s="1"/>
  <c r="J25" i="6"/>
  <c r="J14" i="6"/>
  <c r="J20" i="6" s="1"/>
  <c r="F34" i="7"/>
  <c r="I77" i="5"/>
  <c r="I80" i="5"/>
  <c r="J34" i="7" s="1"/>
  <c r="T14" i="7"/>
  <c r="T12" i="7"/>
  <c r="K80" i="5" l="1"/>
  <c r="K85" i="5"/>
  <c r="M87" i="5"/>
  <c r="M85" i="5"/>
  <c r="M78" i="5"/>
  <c r="M77" i="5"/>
  <c r="R22" i="6"/>
  <c r="R11" i="6"/>
  <c r="I85" i="5"/>
  <c r="N34" i="7" s="1"/>
  <c r="I82" i="5"/>
  <c r="L34" i="7" s="1"/>
  <c r="X23" i="7"/>
  <c r="X12" i="7"/>
  <c r="J29" i="6" l="1"/>
  <c r="I88" i="5"/>
  <c r="M88" i="5"/>
  <c r="L25" i="6"/>
  <c r="F25" i="6"/>
  <c r="D25" i="6"/>
  <c r="R24" i="6"/>
  <c r="V24" i="7"/>
  <c r="V26" i="7" s="1"/>
  <c r="V33" i="7" s="1"/>
  <c r="J26" i="7"/>
  <c r="J33" i="7" s="1"/>
  <c r="N26" i="7"/>
  <c r="N33" i="7" s="1"/>
  <c r="L26" i="7"/>
  <c r="L33" i="7" s="1"/>
  <c r="F26" i="7"/>
  <c r="F33" i="7" s="1"/>
  <c r="D26" i="7"/>
  <c r="D33" i="7" s="1"/>
  <c r="X25" i="7"/>
  <c r="G77" i="5" l="1"/>
  <c r="G85" i="5"/>
  <c r="G53" i="5"/>
  <c r="I53" i="5"/>
  <c r="K53" i="5"/>
  <c r="G82" i="5" l="1"/>
  <c r="L35" i="7" s="1"/>
  <c r="G78" i="5"/>
  <c r="F35" i="7" s="1"/>
  <c r="V13" i="7"/>
  <c r="M103" i="4" l="1"/>
  <c r="M122" i="4" s="1"/>
  <c r="M134" i="4" l="1"/>
  <c r="I103" i="4"/>
  <c r="M137" i="4" l="1"/>
  <c r="M172" i="4" s="1"/>
  <c r="M174" i="4" s="1"/>
  <c r="I122" i="4"/>
  <c r="I134" i="4" s="1"/>
  <c r="R13" i="7"/>
  <c r="I137" i="4" l="1"/>
  <c r="I172" i="4" s="1"/>
  <c r="I174" i="4" s="1"/>
  <c r="K60" i="4"/>
  <c r="G60" i="4"/>
  <c r="G65" i="4" l="1"/>
  <c r="K65" i="4"/>
  <c r="P12" i="6"/>
  <c r="K69" i="4" l="1"/>
  <c r="K71" i="4" s="1"/>
  <c r="G69" i="4"/>
  <c r="G71" i="4" s="1"/>
  <c r="G103" i="4" l="1"/>
  <c r="G122" i="4" s="1"/>
  <c r="K103" i="4"/>
  <c r="K122" i="4" s="1"/>
  <c r="K134" i="4" s="1"/>
  <c r="K137" i="4" s="1"/>
  <c r="G76" i="4"/>
  <c r="G84" i="4" s="1"/>
  <c r="G86" i="4" s="1"/>
  <c r="G79" i="4"/>
  <c r="R24" i="7" s="1"/>
  <c r="T24" i="7" s="1"/>
  <c r="K76" i="4"/>
  <c r="K84" i="4" s="1"/>
  <c r="N14" i="6" s="1"/>
  <c r="N20" i="6" s="1"/>
  <c r="K79" i="4"/>
  <c r="P23" i="6" s="1"/>
  <c r="R23" i="6" s="1"/>
  <c r="K78" i="5"/>
  <c r="K77" i="5"/>
  <c r="G89" i="5"/>
  <c r="R25" i="6" l="1"/>
  <c r="R27" i="6" s="1"/>
  <c r="G81" i="4"/>
  <c r="P25" i="6"/>
  <c r="P27" i="6" s="1"/>
  <c r="P15" i="7"/>
  <c r="P21" i="7" s="1"/>
  <c r="T13" i="7"/>
  <c r="R26" i="7"/>
  <c r="R33" i="7" s="1"/>
  <c r="I89" i="5"/>
  <c r="I90" i="5" s="1"/>
  <c r="K87" i="5" l="1"/>
  <c r="K88" i="5" s="1"/>
  <c r="K90" i="5" s="1"/>
  <c r="G87" i="5"/>
  <c r="G80" i="5"/>
  <c r="J35" i="7" s="1"/>
  <c r="X24" i="7"/>
  <c r="X26" i="7" s="1"/>
  <c r="X33" i="7" s="1"/>
  <c r="T26" i="7"/>
  <c r="T33" i="7" s="1"/>
  <c r="M90" i="5"/>
  <c r="G88" i="5" l="1"/>
  <c r="G90" i="5" s="1"/>
  <c r="L15" i="7"/>
  <c r="L21" i="7" s="1"/>
  <c r="V15" i="7" l="1"/>
  <c r="V21" i="7" s="1"/>
  <c r="J15" i="7"/>
  <c r="J21" i="7" s="1"/>
  <c r="R15" i="7"/>
  <c r="R21" i="7" s="1"/>
  <c r="N15" i="7"/>
  <c r="N21" i="7" s="1"/>
  <c r="F15" i="7"/>
  <c r="F21" i="7" s="1"/>
  <c r="D15" i="7"/>
  <c r="D21" i="7" s="1"/>
  <c r="L28" i="6" l="1"/>
  <c r="F28" i="6"/>
  <c r="D28" i="6"/>
  <c r="D14" i="6"/>
  <c r="D20" i="6" s="1"/>
  <c r="V34" i="7"/>
  <c r="D34" i="7"/>
  <c r="X14" i="7" l="1"/>
  <c r="T15" i="7"/>
  <c r="T21" i="7" s="1"/>
  <c r="N35" i="7"/>
  <c r="D35" i="7"/>
  <c r="V35" i="7" l="1"/>
  <c r="L14" i="6" l="1"/>
  <c r="L20" i="6" s="1"/>
  <c r="F14" i="6"/>
  <c r="F20" i="6" s="1"/>
  <c r="L29" i="6" l="1"/>
  <c r="D29" i="6"/>
  <c r="F29" i="6"/>
  <c r="X34" i="7" l="1"/>
  <c r="T34" i="7"/>
  <c r="G134" i="4" l="1"/>
  <c r="G137" i="4" s="1"/>
  <c r="I58" i="5" l="1"/>
  <c r="G59" i="5"/>
  <c r="G91" i="5" s="1"/>
  <c r="G92" i="5" s="1"/>
  <c r="I19" i="5"/>
  <c r="G172" i="4" l="1"/>
  <c r="G174" i="4" s="1"/>
  <c r="X13" i="7"/>
  <c r="X15" i="7" s="1"/>
  <c r="X21" i="7" s="1"/>
  <c r="I33" i="5"/>
  <c r="I59" i="5"/>
  <c r="I91" i="5" s="1"/>
  <c r="I92" i="5" l="1"/>
  <c r="R13" i="6" l="1"/>
  <c r="P14" i="6" l="1"/>
  <c r="P20" i="6" s="1"/>
  <c r="R28" i="6" l="1"/>
  <c r="R12" i="6"/>
  <c r="M58" i="5"/>
  <c r="M53" i="5"/>
  <c r="M19" i="5"/>
  <c r="K58" i="5"/>
  <c r="R14" i="6" l="1"/>
  <c r="R20" i="6" s="1"/>
  <c r="M33" i="5"/>
  <c r="M59" i="5"/>
  <c r="K59" i="5"/>
  <c r="K91" i="5" s="1"/>
  <c r="G43" i="3"/>
  <c r="I80" i="3"/>
  <c r="G80" i="3"/>
  <c r="I75" i="3"/>
  <c r="G75" i="3"/>
  <c r="I79" i="1"/>
  <c r="G79" i="1"/>
  <c r="I74" i="1"/>
  <c r="G74" i="1"/>
  <c r="I38" i="3"/>
  <c r="G38" i="3"/>
  <c r="I21" i="3"/>
  <c r="G21" i="3"/>
  <c r="I15" i="3"/>
  <c r="G15" i="3"/>
  <c r="G54" i="3"/>
  <c r="I43" i="3"/>
  <c r="J9" i="3"/>
  <c r="J9" i="1"/>
  <c r="I42" i="1"/>
  <c r="G42" i="1"/>
  <c r="I37" i="1"/>
  <c r="I20" i="1"/>
  <c r="I14" i="1"/>
  <c r="G37" i="1"/>
  <c r="G14" i="1"/>
  <c r="G20" i="1"/>
  <c r="M91" i="5" l="1"/>
  <c r="I81" i="3"/>
  <c r="I83" i="3" s="1"/>
  <c r="I85" i="3" s="1"/>
  <c r="I22" i="3"/>
  <c r="G21" i="1"/>
  <c r="G81" i="3"/>
  <c r="G83" i="3" s="1"/>
  <c r="G85" i="3" s="1"/>
  <c r="I44" i="3"/>
  <c r="G22" i="3"/>
  <c r="I80" i="1"/>
  <c r="I82" i="1" s="1"/>
  <c r="G80" i="1"/>
  <c r="G82" i="1" s="1"/>
  <c r="I21" i="1"/>
  <c r="I43" i="1"/>
  <c r="G43" i="1"/>
  <c r="G44" i="3"/>
  <c r="G55" i="3" s="1"/>
  <c r="G56" i="3" l="1"/>
  <c r="K172" i="4"/>
  <c r="K174" i="4" s="1"/>
  <c r="G52" i="1" l="1"/>
  <c r="G53" i="1" s="1"/>
  <c r="G54" i="1" s="1"/>
  <c r="G55" i="1" s="1"/>
  <c r="K92" i="5" l="1"/>
  <c r="P28" i="6"/>
  <c r="R34" i="7"/>
  <c r="I52" i="1"/>
  <c r="I53" i="1" s="1"/>
  <c r="I54" i="1" s="1"/>
  <c r="I55" i="1" s="1"/>
  <c r="I53" i="3"/>
  <c r="I54" i="3" s="1"/>
  <c r="I55" i="3" s="1"/>
  <c r="I56" i="3" s="1"/>
  <c r="P29" i="6" l="1"/>
  <c r="R29" i="6"/>
  <c r="X35" i="7"/>
  <c r="T35" i="7"/>
  <c r="R35" i="7"/>
  <c r="M92" i="5"/>
  <c r="G175" i="4"/>
  <c r="K175" i="4"/>
</calcChain>
</file>

<file path=xl/sharedStrings.xml><?xml version="1.0" encoding="utf-8"?>
<sst xmlns="http://schemas.openxmlformats.org/spreadsheetml/2006/main" count="542" uniqueCount="295">
  <si>
    <t>บริษัท เอ็กแซ็กท์ จำกัด</t>
  </si>
  <si>
    <t>(หน่วย: บาท)</t>
  </si>
  <si>
    <t>หมายเหตุ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</si>
  <si>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</si>
  <si>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</si>
  <si>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</si>
  <si>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สินค้าคงเหลือ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</si>
  <si>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</si>
  <si>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</si>
  <si>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</si>
  <si>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</si>
  <si>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</si>
  <si>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</si>
  <si>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หมายเหตุประกอบงบการเงินเป็นส่วนหนึ่งของงบการเงินนี้</t>
  </si>
  <si>
    <t>หนี้สินและส่วนของผู้ถือหุ้น</t>
  </si>
  <si>
    <t>หนี้สินหมุนเวียน</t>
  </si>
  <si>
    <t>หนี้สินหมุนเวียนอื่น</t>
  </si>
  <si>
    <t>รวมหนี้สินหมุนเวียน</t>
  </si>
  <si>
    <t>ส่วนของผู้ถือหุ้น</t>
  </si>
  <si>
    <t>ทุนเรือนหุ้น</t>
  </si>
  <si>
    <t xml:space="preserve">      หุ้นสามัญ 600,000 หุ้น มูลค่าหุ้นละ 100 บาท </t>
  </si>
  <si>
    <t>กำไรสะสม</t>
  </si>
  <si>
    <t xml:space="preserve">   จัดสรรแล้ว - สำรองตามกฎหมาย</t>
  </si>
  <si>
    <t xml:space="preserve">   ยังไม่ได้จัดสรร</t>
  </si>
  <si>
    <t>รวมส่วนของผู้ถือหุ้น</t>
  </si>
  <si>
    <t>รวมหนี้สินและส่วนของผู้ถือหุ้น</t>
  </si>
  <si>
    <t>กรรมการ</t>
  </si>
  <si>
    <t>รายได้</t>
  </si>
  <si>
    <t>รายได้จากการผลิตรายการโทรทัศน์</t>
  </si>
  <si>
    <t>รายได้จากค่าลิขสิทธิ์</t>
  </si>
  <si>
    <t>รายได้จากการจัดคอนเสิร์ต</t>
  </si>
  <si>
    <t>รายได้จากการบริหารศิลปิน</t>
  </si>
  <si>
    <t>ดอกเบี้ยรับ</t>
  </si>
  <si>
    <t>รายได้อื่น</t>
  </si>
  <si>
    <t>รวมรายได้</t>
  </si>
  <si>
    <t>ค่าใช้จ่าย</t>
  </si>
  <si>
    <t>ต้นทุนขายและบริการ</t>
  </si>
  <si>
    <t xml:space="preserve">ค่าใช้จ่ายในการขายและการบริการ </t>
  </si>
  <si>
    <t>ค่าใช้จ่ายในการบริหาร</t>
  </si>
  <si>
    <t>รวมค่าใช้จ่าย</t>
  </si>
  <si>
    <t>กำไรสุทธิสำหรับปี</t>
  </si>
  <si>
    <t>เงินลงทุนในบริษัทย่อย</t>
  </si>
  <si>
    <t xml:space="preserve"> </t>
  </si>
  <si>
    <t>งบแสดงฐานะการเงิน</t>
  </si>
  <si>
    <t>งบแสดงฐานะการเงิน (ต่อ)</t>
  </si>
  <si>
    <t>ภาษีมูลค่าเพิ่มรอเรียกคืน</t>
  </si>
  <si>
    <t xml:space="preserve">อุปกรณ์ </t>
  </si>
  <si>
    <t xml:space="preserve">สินทรัพย์ไม่มีตัวตน </t>
  </si>
  <si>
    <t>ภาษีเงินได้นิติบุคคลค้างจ่าย</t>
  </si>
  <si>
    <t>งบกำไรขาดทุน</t>
  </si>
  <si>
    <t>หนิ้สินไม่หมุนเวียน</t>
  </si>
  <si>
    <t>สำรองผลประโยชน์ระยะยาวของพนักงาน</t>
  </si>
  <si>
    <t>รวมหนี้สินไม่หมุนเวียน</t>
  </si>
  <si>
    <t>รวมหนี้สิน</t>
  </si>
  <si>
    <t>เจ้าหนี้การค้าและเจ้าหนี้อื่น</t>
  </si>
  <si>
    <t>เงินลงทุนชั่วคราว - ตั๋วแลกเงิน</t>
  </si>
  <si>
    <t>ลูกหนี้การค้าและลูกหนี้อื่น</t>
  </si>
  <si>
    <t xml:space="preserve">   ทุนจดทะเบียน</t>
  </si>
  <si>
    <t xml:space="preserve">   ทุนออกจำหน่ายและชำระเต็มมูลค่าแล้ว</t>
  </si>
  <si>
    <t>สำหรับปีสิ้นสุดวันที่ 31 ธันวาคม 2555</t>
  </si>
  <si>
    <t>ค่าใช้จ่ายภาษีเงินได้</t>
  </si>
  <si>
    <t>กำไรก่อนค่าใช้จ่ายภาษีเงินได้</t>
  </si>
  <si>
    <t>ณ วันที่ 31 ธันวาคม 2555</t>
  </si>
  <si>
    <t>เงินปันผลค้างจ่าย</t>
  </si>
  <si>
    <t>หนี้สินตามสัญญาเช่าการเงินที่ถึงกำหนดชำระภายในหนึ่งปี</t>
  </si>
  <si>
    <t>หนี้สินตามสัญญาเช่าการเงิน - สุทธิจากส่วนที่ถึงกำหนด</t>
  </si>
  <si>
    <t xml:space="preserve">   ชำระภายในหนึ่งปี</t>
  </si>
  <si>
    <t>กำไรก่อนค่าใช้จ่ายทางการเงินและภาษีเงินได้นิติบุคคล</t>
  </si>
  <si>
    <t>ค่าใช้จ่ายทางการเงิน</t>
  </si>
  <si>
    <t>กำไรก่อนภาษีเงินได้นิติบุคคล</t>
  </si>
  <si>
    <t>ภาษีเงินได้ถูกหัก ณ ที่ จ่าย</t>
  </si>
  <si>
    <t>Note</t>
  </si>
  <si>
    <t>(Unaudited</t>
  </si>
  <si>
    <t>(Audited)</t>
  </si>
  <si>
    <t>but reviewed)</t>
  </si>
  <si>
    <t>The accompanying notes are an integral part of the financial statements.</t>
  </si>
  <si>
    <t>(Unit: Thousand Baht)</t>
  </si>
  <si>
    <t>(Unaudited but reviewed)</t>
  </si>
  <si>
    <t>Assets</t>
  </si>
  <si>
    <t>Current assets</t>
  </si>
  <si>
    <t>Cash and cash equivalents</t>
  </si>
  <si>
    <t xml:space="preserve">Inventories </t>
  </si>
  <si>
    <t>Other current assets</t>
  </si>
  <si>
    <t xml:space="preserve">Total current assets </t>
  </si>
  <si>
    <t>Non-current assets</t>
  </si>
  <si>
    <t>Property, plant and equipment</t>
  </si>
  <si>
    <t>Intangible assets</t>
  </si>
  <si>
    <t>Deferred tax assets</t>
  </si>
  <si>
    <t>Other non-current assets</t>
  </si>
  <si>
    <t>Total non-current assets</t>
  </si>
  <si>
    <t>Total assets</t>
  </si>
  <si>
    <t>Liabilities and shareholders' equity</t>
  </si>
  <si>
    <t>Current liabilities</t>
  </si>
  <si>
    <t>Accrued physicians' fees</t>
  </si>
  <si>
    <t>Total current liabilities</t>
  </si>
  <si>
    <t>Non-current liabilities</t>
  </si>
  <si>
    <t>Other non-current liabilities</t>
  </si>
  <si>
    <t>Total non-current liabilities</t>
  </si>
  <si>
    <t xml:space="preserve">Total liabilities </t>
  </si>
  <si>
    <t>Shareholders' equity</t>
  </si>
  <si>
    <t>Share capital</t>
  </si>
  <si>
    <t xml:space="preserve">   Registered</t>
  </si>
  <si>
    <t xml:space="preserve">   Issued and paid-up</t>
  </si>
  <si>
    <t>Retained earnings</t>
  </si>
  <si>
    <t xml:space="preserve">   Unappropriated</t>
  </si>
  <si>
    <t>Total shareholders' equity</t>
  </si>
  <si>
    <t>Total liabilities and shareholders' equity</t>
  </si>
  <si>
    <t>Directors</t>
  </si>
  <si>
    <t>Profit or loss:</t>
  </si>
  <si>
    <t>Revenues</t>
  </si>
  <si>
    <t>Revenues from hospital operations</t>
  </si>
  <si>
    <t>Other income</t>
  </si>
  <si>
    <t>Total revenues</t>
  </si>
  <si>
    <t>Expenses</t>
  </si>
  <si>
    <t>Cost of hospital operations</t>
  </si>
  <si>
    <t>Administrative expenses</t>
  </si>
  <si>
    <t>Total expenses</t>
  </si>
  <si>
    <t>Finance cost</t>
  </si>
  <si>
    <t>Profit before income tax expenses</t>
  </si>
  <si>
    <t>Income tax expenses</t>
  </si>
  <si>
    <t>Profit for the period</t>
  </si>
  <si>
    <t>Total comprehensive income for the period</t>
  </si>
  <si>
    <t>Basic earnings per share</t>
  </si>
  <si>
    <t>Cash flows from operating activities</t>
  </si>
  <si>
    <t>Profit before tax</t>
  </si>
  <si>
    <t xml:space="preserve">Adjustments to reconcile profit before tax to </t>
  </si>
  <si>
    <t xml:space="preserve">   Depreciation and amortisation</t>
  </si>
  <si>
    <t xml:space="preserve">Profit from operating activities before  </t>
  </si>
  <si>
    <t xml:space="preserve">   changes in operating assets and liabilities</t>
  </si>
  <si>
    <t>Decrease (increase) in operating assets</t>
  </si>
  <si>
    <t xml:space="preserve">   Inventories</t>
  </si>
  <si>
    <t xml:space="preserve">   Other current assets</t>
  </si>
  <si>
    <t xml:space="preserve">   Other non-current assets</t>
  </si>
  <si>
    <t>Increase (decrease) in operating liabilities</t>
  </si>
  <si>
    <t xml:space="preserve">   Accrued physicians' fees</t>
  </si>
  <si>
    <t xml:space="preserve">   Other current liabilities</t>
  </si>
  <si>
    <t xml:space="preserve">   Other non-current liabilities</t>
  </si>
  <si>
    <t>Cash flows from investing activities</t>
  </si>
  <si>
    <t>Interest received</t>
  </si>
  <si>
    <t>Issued and</t>
  </si>
  <si>
    <t>paid-up</t>
  </si>
  <si>
    <t>share capital</t>
  </si>
  <si>
    <t>Unappropriated</t>
  </si>
  <si>
    <t>Total</t>
  </si>
  <si>
    <t>Cash and cash equivalents at beginning of period</t>
  </si>
  <si>
    <t xml:space="preserve">Cash and cash equivalents at end of period </t>
  </si>
  <si>
    <t>Premium on ordinary shares</t>
  </si>
  <si>
    <t>Premium on</t>
  </si>
  <si>
    <t>ordinary shares</t>
  </si>
  <si>
    <t>Other comprehensive income for the period</t>
  </si>
  <si>
    <t>Supplemental cash flows information</t>
  </si>
  <si>
    <t>Consolidated financial statements</t>
  </si>
  <si>
    <t>Separate financial statements</t>
  </si>
  <si>
    <t>Equity attributable to owners of the Company</t>
  </si>
  <si>
    <t>Equity holders of the Company</t>
  </si>
  <si>
    <t>Total comprehensive income attributable to:</t>
  </si>
  <si>
    <t>Total equity</t>
  </si>
  <si>
    <t>Equity attributable</t>
  </si>
  <si>
    <t xml:space="preserve">Issued and </t>
  </si>
  <si>
    <t>attributable to</t>
  </si>
  <si>
    <t xml:space="preserve"> to non-controlling</t>
  </si>
  <si>
    <t>shareholders'</t>
  </si>
  <si>
    <t>owners of</t>
  </si>
  <si>
    <t xml:space="preserve"> interests of</t>
  </si>
  <si>
    <t>equity</t>
  </si>
  <si>
    <t>the Company</t>
  </si>
  <si>
    <t>Investment properties</t>
  </si>
  <si>
    <t>Earnings per share</t>
  </si>
  <si>
    <t>Cash flows from financing activities</t>
  </si>
  <si>
    <t xml:space="preserve">   net cash provided by (paid from) operating activities</t>
  </si>
  <si>
    <t xml:space="preserve">   Profit attributable to equity holders of the Company</t>
  </si>
  <si>
    <t>(Unit: Baht)</t>
  </si>
  <si>
    <t>Other current financial assets</t>
  </si>
  <si>
    <t xml:space="preserve">Right-of-use assets </t>
  </si>
  <si>
    <t>Acquisitions of intangible assets</t>
  </si>
  <si>
    <t>Ekachai Medical Care Public Company Limited and its subsidiaries</t>
  </si>
  <si>
    <t>Deficit from change in shareholding percentage</t>
  </si>
  <si>
    <t>Deficit from change</t>
  </si>
  <si>
    <t>in shareholding</t>
  </si>
  <si>
    <t>percentage in</t>
  </si>
  <si>
    <t xml:space="preserve">Other current liabilities </t>
  </si>
  <si>
    <t xml:space="preserve">Income tax payable  </t>
  </si>
  <si>
    <t>Deferred revenues</t>
  </si>
  <si>
    <t>Current portion of lease liabilities</t>
  </si>
  <si>
    <t>Investment in subsidiaries</t>
  </si>
  <si>
    <t>Finance income</t>
  </si>
  <si>
    <t xml:space="preserve">   Deferred revenues</t>
  </si>
  <si>
    <t>Premium on treasury shares</t>
  </si>
  <si>
    <t>Other comprehensive income:</t>
  </si>
  <si>
    <t>treasury shares</t>
  </si>
  <si>
    <t xml:space="preserve">   Finance income</t>
  </si>
  <si>
    <t xml:space="preserve">   Finance cost</t>
  </si>
  <si>
    <t xml:space="preserve">   Interest paid</t>
  </si>
  <si>
    <t xml:space="preserve">   Income tax paid</t>
  </si>
  <si>
    <t>Lease liabilities - net of current portion</t>
  </si>
  <si>
    <t>Proceeds from sales of equipment</t>
  </si>
  <si>
    <t>Net cash flows from operating activities</t>
  </si>
  <si>
    <t>Payment of principal portion of lease liabilities</t>
  </si>
  <si>
    <t>Non-cash transaction</t>
  </si>
  <si>
    <t xml:space="preserve">      of building and equipment</t>
  </si>
  <si>
    <t xml:space="preserve">Other non-current financial assets									</t>
  </si>
  <si>
    <t>Profit attributable to:</t>
  </si>
  <si>
    <t>Non-controlling interests of the subsidiaries</t>
  </si>
  <si>
    <t>the subsidiaries</t>
  </si>
  <si>
    <t xml:space="preserve">   Gain on sales of debt instrument</t>
  </si>
  <si>
    <t xml:space="preserve">      861,509,804 ordinary shares of Baht 0.50 each </t>
  </si>
  <si>
    <t>Stock dividend (Note 8)</t>
  </si>
  <si>
    <t>Dividend paid (Note 8)</t>
  </si>
  <si>
    <t>Current portion of lease receivables</t>
  </si>
  <si>
    <t xml:space="preserve">   Increase in right-of-use assets and lease liabilities</t>
  </si>
  <si>
    <t>Balance as at 1 January 2025</t>
  </si>
  <si>
    <t>Trade and other current receivables</t>
  </si>
  <si>
    <t>Trade and other current payables</t>
  </si>
  <si>
    <t>Non-current provision for employee benefits</t>
  </si>
  <si>
    <t xml:space="preserve">   Appropriated</t>
  </si>
  <si>
    <t xml:space="preserve">      Statutory reserve</t>
  </si>
  <si>
    <t xml:space="preserve">      Treasury share reserve</t>
  </si>
  <si>
    <t>Treasury shares</t>
  </si>
  <si>
    <t xml:space="preserve">   Trade and other current receivables</t>
  </si>
  <si>
    <t xml:space="preserve">   Trade and other current payables</t>
  </si>
  <si>
    <t>Appropriated</t>
  </si>
  <si>
    <t>Statutory</t>
  </si>
  <si>
    <t>reserve</t>
  </si>
  <si>
    <t>Treasury</t>
  </si>
  <si>
    <t>share reserve</t>
  </si>
  <si>
    <t>Treasury share (Note 8)</t>
  </si>
  <si>
    <t>Treasury share reserve (Note 8)</t>
  </si>
  <si>
    <t xml:space="preserve">      855,596,397 ordinary shares of Baht 0.50 each </t>
  </si>
  <si>
    <t>Operating profit</t>
  </si>
  <si>
    <t xml:space="preserve">   Increase (decrease) in other payables for purchases</t>
  </si>
  <si>
    <t>Received of principal of lease receivables</t>
  </si>
  <si>
    <t xml:space="preserve">      and equipment</t>
  </si>
  <si>
    <t>Long-term loan and interest receivable</t>
  </si>
  <si>
    <t xml:space="preserve">   Increase in allowance for impairment loss</t>
  </si>
  <si>
    <t xml:space="preserve">      on financial assets (reversal)</t>
  </si>
  <si>
    <t>Net cash flows from (used in) investing activities</t>
  </si>
  <si>
    <t>Proceeds from sales of debt instruments at amortised cost</t>
  </si>
  <si>
    <t>Balance as at 1 January 2026</t>
  </si>
  <si>
    <t>31 December 2025</t>
  </si>
  <si>
    <t xml:space="preserve">Statements of financial position </t>
  </si>
  <si>
    <t>Statements of financial position (continued)</t>
  </si>
  <si>
    <t>Statements of comprehensive income</t>
  </si>
  <si>
    <t xml:space="preserve">   Decrease in lease liabilities due to lease cancellation</t>
  </si>
  <si>
    <t xml:space="preserve">   Increase in other payables for purchases of treasury shares</t>
  </si>
  <si>
    <t>Cash flow statements</t>
  </si>
  <si>
    <t>Cash flow statements (continued)</t>
  </si>
  <si>
    <t>Statements of changes in shareholders' equity</t>
  </si>
  <si>
    <t>Statements of changes in shareholders' equity (continued)</t>
  </si>
  <si>
    <t>Acquisitions of property, plant and equipment</t>
  </si>
  <si>
    <t xml:space="preserve">   Provision for employee benefits</t>
  </si>
  <si>
    <t xml:space="preserve">   Gain on fair value adjustments of financial assets</t>
  </si>
  <si>
    <t xml:space="preserve">   Loss on disposal and written-off of building</t>
  </si>
  <si>
    <t xml:space="preserve">   Unrealised loss on exchange rate</t>
  </si>
  <si>
    <t>Treasury shares (Note 8)</t>
  </si>
  <si>
    <t>Increase in equity attributable to non-controlling</t>
  </si>
  <si>
    <t xml:space="preserve">   interests of the subsidiaries from investments</t>
  </si>
  <si>
    <t xml:space="preserve">   in subsidiaries (Note 5)</t>
  </si>
  <si>
    <t>Cash paid for treasury shares</t>
  </si>
  <si>
    <t>As at 30 June 2026</t>
  </si>
  <si>
    <t>30 June 2026</t>
  </si>
  <si>
    <t xml:space="preserve">For the three-month period ended 30 June 2026 </t>
  </si>
  <si>
    <t>Balance as at 30 June 2025</t>
  </si>
  <si>
    <t>Balance as at 30 June 2026</t>
  </si>
  <si>
    <t xml:space="preserve">For the six-month period ended 30 June 2026 </t>
  </si>
  <si>
    <t>For the six-month period ended 30 June 2026</t>
  </si>
  <si>
    <t>Dividend income</t>
  </si>
  <si>
    <t>Dividend received</t>
  </si>
  <si>
    <t>Dividend paid</t>
  </si>
  <si>
    <t>Dividend paid (Note 11)</t>
  </si>
  <si>
    <t>Subsidiary paid dividends to its</t>
  </si>
  <si>
    <t xml:space="preserve">   non-controlling interests (Note 5)</t>
  </si>
  <si>
    <t xml:space="preserve">   Dividend income</t>
  </si>
  <si>
    <t>Subsidiary paid dividend to its non-controlling interests</t>
  </si>
  <si>
    <t xml:space="preserve">   Reduction of cost of inventories to net realisable value (reversal)</t>
  </si>
  <si>
    <t xml:space="preserve">   Gain on termination of lease agreement</t>
  </si>
  <si>
    <t>Increase in short-term loan to associate</t>
  </si>
  <si>
    <t>Net decrease in cash and cash equivalents</t>
  </si>
  <si>
    <t>Net cash flows used in financing activities</t>
  </si>
  <si>
    <t xml:space="preserve">   in the subsidiaries</t>
  </si>
  <si>
    <t xml:space="preserve">   non-controlling interests</t>
  </si>
  <si>
    <t>Short-term loan to associate</t>
  </si>
  <si>
    <t>Current portion of long-term loan to subsidiary</t>
  </si>
  <si>
    <t xml:space="preserve">   from subsidiary - net of current portion</t>
  </si>
  <si>
    <t>Investment in associate</t>
  </si>
  <si>
    <t>Share of loss from investment in associate</t>
  </si>
  <si>
    <t xml:space="preserve">   Share of loss from investment in associate</t>
  </si>
  <si>
    <t>Cash paid for purchase of debt instruments at amortised cost</t>
  </si>
  <si>
    <t xml:space="preserve">Cash paid for purchase of debt instruments at fair value </t>
  </si>
  <si>
    <t xml:space="preserve">   through profit or loss</t>
  </si>
  <si>
    <t>Cash paid for purchase of investment in subsidiary</t>
  </si>
  <si>
    <t>Cash paid for purchase of investment in associate</t>
  </si>
  <si>
    <t xml:space="preserve">Cash received from investment in subsidiary </t>
  </si>
  <si>
    <t xml:space="preserve">   of non-controlling interests of subsidiary</t>
  </si>
  <si>
    <t>subsidiary</t>
  </si>
  <si>
    <t>Cash received from the long-term loan to subsidiary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</si>
</sst>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5">
    <numFmt numFmtId="41" formatCode="_(* #,##0_);_(* \(#,##0\);_(* &quot;-&quot;_);_(@_)"/>
    <numFmt numFmtId="43" formatCode="_(* #,##0.00_);_(* \(#,##0.00\);_(* &quot;-&quot;??_);_(@_)"/>
    <numFmt numFmtId="164" formatCode="_(* #,##0_);_(* \(#,##0\);_(* &quot;-&quot;??_);_(@_)"/>
    <numFmt numFmtId="165" formatCode="#,##0.0000_);\(#,##0.0000\)"/>
    <numFmt numFmtId="166" formatCode="0.0"/>
  </numFmts>
  <fonts count="17">
    <font>
      <sz val="10"/>
      <color theme="1"/>
      <name val="Arial"/>
      <family val="2"/>
    </font>
    <font>
      <b/>
      <sz val="16"/>
      <name val="Angsana New"/>
      <family val="1"/>
    </font>
    <font>
      <b/>
      <sz val="10"/>
      <name val="ApFont"/>
    </font>
    <font>
      <sz val="16"/>
      <name val="Angsana New"/>
      <family val="1"/>
    </font>
    <font>
      <u/>
      <sz val="16"/>
      <name val="Angsana New"/>
      <family val="1"/>
    </font>
    <font>
      <i/>
      <sz val="16"/>
      <name val="Angsana New"/>
      <family val="1"/>
    </font>
    <font>
      <sz val="10"/>
      <name val="ApFont"/>
    </font>
    <font>
      <sz val="10"/>
      <color theme="1"/>
      <name val="Arial"/>
      <family val="2"/>
    </font>
    <font>
      <b/>
      <sz val="11"/>
      <name val="Arial"/>
      <family val="2"/>
    </font>
    <font>
      <sz val="11"/>
      <name val="Arial"/>
      <family val="2"/>
    </font>
    <font>
      <i/>
      <sz val="11"/>
      <name val="Arial"/>
      <family val="2"/>
    </font>
    <font>
      <u/>
      <sz val="11"/>
      <name val="Arial"/>
      <family val="2"/>
    </font>
    <font>
      <sz val="11"/>
      <color theme="1"/>
      <name val="Arial"/>
      <family val="2"/>
    </font>
    <font>
      <sz val="14"/>
      <name val="CordiaUPC"/>
      <family val="2"/>
      <charset val="222"/>
    </font>
    <font>
      <sz val="12"/>
      <name val="EucrosiaUPC"/>
      <family val="1"/>
    </font>
    <font>
      <sz val="10"/>
      <name val="ApFont"/>
      <family val="2"/>
    </font>
    <font>
      <sz val="14"/>
      <name val="CordiaUPC"/>
      <family val="2"/>
    </font>
  </fonts>
  <fills count="7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92D050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2">
    <xf numFmtId="0" fontId="0" fillId="0" borderId="0"/>
    <xf numFmtId="43" fontId="7" fillId="0" borderId="0" applyFont="0" applyFill="0" applyBorder="0" applyAlignment="0" applyProtection="0"/>
    <xf numFmtId="0" fontId="6" fillId="0" borderId="0"/>
    <xf numFmtId="0" fontId="6" fillId="0" borderId="0"/>
    <xf numFmtId="0" fontId="13" fillId="0" borderId="0"/>
    <xf numFmtId="0" fontId="6" fillId="0" borderId="0"/>
    <xf numFmtId="40" fontId="14" fillId="0" borderId="0" applyFont="0" applyFill="0" applyBorder="0" applyAlignment="0" applyProtection="0"/>
    <xf numFmtId="0" fontId="15" fillId="0" borderId="0"/>
    <xf numFmtId="0" fontId="16" fillId="0" borderId="0"/>
    <xf numFmtId="0" fontId="15" fillId="0" borderId="0"/>
    <xf numFmtId="39" fontId="16" fillId="0" borderId="0"/>
    <xf numFmtId="39" fontId="16" fillId="0" borderId="0"/>
  </cellStyleXfs>
  <cellXfs count="138">
    <xf numFmtId="0" fontId="0" fillId="0" borderId="0" xfId="0"/>
    <xf numFmtId="0" fontId="3" fillId="0" borderId="0" xfId="0" applyFont="1"/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1" fillId="0" borderId="0" xfId="0" applyFont="1"/>
    <xf numFmtId="164" fontId="3" fillId="0" borderId="0" xfId="0" applyNumberFormat="1" applyFont="1" applyAlignment="1">
      <alignment horizontal="center"/>
    </xf>
    <xf numFmtId="41" fontId="3" fillId="0" borderId="0" xfId="0" applyNumberFormat="1" applyFont="1" applyAlignment="1">
      <alignment horizontal="center"/>
    </xf>
    <xf numFmtId="0" fontId="3" fillId="0" borderId="0" xfId="0" quotePrefix="1" applyFont="1" applyAlignment="1">
      <alignment horizontal="left"/>
    </xf>
    <xf numFmtId="0" fontId="5" fillId="0" borderId="0" xfId="0" applyFont="1" applyAlignment="1">
      <alignment horizontal="center"/>
    </xf>
    <xf numFmtId="0" fontId="3" fillId="0" borderId="0" xfId="0" applyFont="1" applyAlignment="1">
      <alignment horizontal="left"/>
    </xf>
    <xf numFmtId="41" fontId="3" fillId="0" borderId="1" xfId="0" applyNumberFormat="1" applyFont="1" applyBorder="1" applyAlignment="1">
      <alignment horizontal="center"/>
    </xf>
    <xf numFmtId="41" fontId="3" fillId="0" borderId="2" xfId="0" applyNumberFormat="1" applyFont="1" applyBorder="1" applyAlignment="1">
      <alignment horizontal="center"/>
    </xf>
    <xf numFmtId="41" fontId="3" fillId="0" borderId="3" xfId="0" applyNumberFormat="1" applyFont="1" applyBorder="1" applyAlignment="1">
      <alignment horizontal="center"/>
    </xf>
    <xf numFmtId="38" fontId="3" fillId="0" borderId="0" xfId="0" applyNumberFormat="1" applyFont="1"/>
    <xf numFmtId="0" fontId="1" fillId="0" borderId="0" xfId="0" applyFont="1" applyAlignment="1">
      <alignment horizontal="left"/>
    </xf>
    <xf numFmtId="38" fontId="3" fillId="0" borderId="0" xfId="0" applyNumberFormat="1" applyFont="1" applyAlignment="1">
      <alignment horizontal="center"/>
    </xf>
    <xf numFmtId="0" fontId="1" fillId="0" borderId="0" xfId="0" quotePrefix="1" applyFont="1" applyAlignment="1">
      <alignment horizontal="left"/>
    </xf>
    <xf numFmtId="0" fontId="3" fillId="0" borderId="4" xfId="0" applyFont="1" applyBorder="1"/>
    <xf numFmtId="37" fontId="3" fillId="0" borderId="0" xfId="0" applyNumberFormat="1" applyFont="1"/>
    <xf numFmtId="41" fontId="3" fillId="0" borderId="0" xfId="0" applyNumberFormat="1" applyFont="1"/>
    <xf numFmtId="41" fontId="3" fillId="2" borderId="0" xfId="0" applyNumberFormat="1" applyFont="1" applyFill="1" applyAlignment="1">
      <alignment horizontal="center"/>
    </xf>
    <xf numFmtId="43" fontId="3" fillId="2" borderId="0" xfId="1" applyFont="1" applyFill="1"/>
    <xf numFmtId="41" fontId="3" fillId="3" borderId="0" xfId="0" applyNumberFormat="1" applyFont="1" applyFill="1" applyAlignment="1">
      <alignment horizontal="center"/>
    </xf>
    <xf numFmtId="41" fontId="3" fillId="4" borderId="0" xfId="0" applyNumberFormat="1" applyFont="1" applyFill="1" applyAlignment="1">
      <alignment horizontal="center"/>
    </xf>
    <xf numFmtId="41" fontId="3" fillId="5" borderId="0" xfId="0" applyNumberFormat="1" applyFont="1" applyFill="1"/>
    <xf numFmtId="43" fontId="3" fillId="5" borderId="0" xfId="1" applyFont="1" applyFill="1"/>
    <xf numFmtId="41" fontId="3" fillId="5" borderId="0" xfId="0" applyNumberFormat="1" applyFont="1" applyFill="1" applyAlignment="1">
      <alignment horizontal="center"/>
    </xf>
    <xf numFmtId="43" fontId="3" fillId="0" borderId="0" xfId="0" applyNumberFormat="1" applyFont="1"/>
    <xf numFmtId="41" fontId="3" fillId="5" borderId="1" xfId="0" applyNumberFormat="1" applyFont="1" applyFill="1" applyBorder="1" applyAlignment="1">
      <alignment horizontal="center"/>
    </xf>
    <xf numFmtId="164" fontId="3" fillId="5" borderId="0" xfId="1" applyNumberFormat="1" applyFont="1" applyFill="1"/>
    <xf numFmtId="164" fontId="3" fillId="5" borderId="0" xfId="0" applyNumberFormat="1" applyFont="1" applyFill="1"/>
    <xf numFmtId="164" fontId="3" fillId="5" borderId="1" xfId="1" applyNumberFormat="1" applyFont="1" applyFill="1" applyBorder="1"/>
    <xf numFmtId="0" fontId="3" fillId="6" borderId="0" xfId="0" applyFont="1" applyFill="1"/>
    <xf numFmtId="0" fontId="5" fillId="6" borderId="0" xfId="0" applyFont="1" applyFill="1" applyAlignment="1">
      <alignment horizontal="center"/>
    </xf>
    <xf numFmtId="0" fontId="8" fillId="0" borderId="0" xfId="0" applyFont="1" applyAlignment="1">
      <alignment vertical="center"/>
    </xf>
    <xf numFmtId="0" fontId="9" fillId="0" borderId="0" xfId="0" applyFont="1" applyAlignment="1">
      <alignment vertical="center"/>
    </xf>
    <xf numFmtId="38" fontId="9" fillId="0" borderId="0" xfId="0" applyNumberFormat="1" applyFont="1" applyAlignment="1">
      <alignment horizontal="right" vertical="center"/>
    </xf>
    <xf numFmtId="0" fontId="9" fillId="0" borderId="0" xfId="0" applyFont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164" fontId="9" fillId="0" borderId="0" xfId="0" applyNumberFormat="1" applyFont="1" applyAlignment="1">
      <alignment horizontal="center" vertical="center"/>
    </xf>
    <xf numFmtId="41" fontId="9" fillId="0" borderId="0" xfId="0" applyNumberFormat="1" applyFont="1" applyAlignment="1">
      <alignment horizontal="center" vertical="center"/>
    </xf>
    <xf numFmtId="41" fontId="9" fillId="0" borderId="0" xfId="0" applyNumberFormat="1" applyFont="1" applyAlignment="1">
      <alignment vertical="center"/>
    </xf>
    <xf numFmtId="41" fontId="9" fillId="0" borderId="0" xfId="1" applyNumberFormat="1" applyFont="1" applyFill="1" applyAlignment="1">
      <alignment vertical="center"/>
    </xf>
    <xf numFmtId="37" fontId="9" fillId="0" borderId="0" xfId="0" applyNumberFormat="1" applyFont="1" applyAlignment="1">
      <alignment horizontal="center" vertical="center"/>
    </xf>
    <xf numFmtId="37" fontId="9" fillId="0" borderId="0" xfId="0" applyNumberFormat="1" applyFont="1" applyAlignment="1">
      <alignment vertical="center"/>
    </xf>
    <xf numFmtId="164" fontId="9" fillId="0" borderId="1" xfId="1" applyNumberFormat="1" applyFont="1" applyFill="1" applyBorder="1" applyAlignment="1">
      <alignment vertical="center"/>
    </xf>
    <xf numFmtId="37" fontId="8" fillId="0" borderId="0" xfId="0" applyNumberFormat="1" applyFont="1" applyAlignment="1">
      <alignment vertical="center"/>
    </xf>
    <xf numFmtId="41" fontId="9" fillId="0" borderId="0" xfId="1" applyNumberFormat="1" applyFont="1" applyFill="1" applyBorder="1" applyAlignment="1">
      <alignment horizontal="right" vertical="center"/>
    </xf>
    <xf numFmtId="41" fontId="9" fillId="0" borderId="0" xfId="1" applyNumberFormat="1" applyFont="1" applyFill="1" applyAlignment="1">
      <alignment horizontal="center" vertical="center"/>
    </xf>
    <xf numFmtId="41" fontId="9" fillId="0" borderId="0" xfId="1" applyNumberFormat="1" applyFont="1" applyFill="1" applyBorder="1" applyAlignment="1">
      <alignment horizontal="center" vertical="center"/>
    </xf>
    <xf numFmtId="41" fontId="9" fillId="0" borderId="1" xfId="1" applyNumberFormat="1" applyFont="1" applyFill="1" applyBorder="1" applyAlignment="1">
      <alignment horizontal="center" vertical="center"/>
    </xf>
    <xf numFmtId="41" fontId="9" fillId="0" borderId="0" xfId="1" applyNumberFormat="1" applyFont="1" applyFill="1" applyAlignment="1">
      <alignment horizontal="right" vertical="center"/>
    </xf>
    <xf numFmtId="41" fontId="9" fillId="0" borderId="0" xfId="1" applyNumberFormat="1" applyFont="1" applyFill="1" applyBorder="1" applyAlignment="1">
      <alignment vertical="center"/>
    </xf>
    <xf numFmtId="41" fontId="9" fillId="0" borderId="1" xfId="1" applyNumberFormat="1" applyFont="1" applyFill="1" applyBorder="1" applyAlignment="1">
      <alignment vertical="center"/>
    </xf>
    <xf numFmtId="41" fontId="9" fillId="0" borderId="2" xfId="1" applyNumberFormat="1" applyFont="1" applyFill="1" applyBorder="1" applyAlignment="1">
      <alignment vertical="center"/>
    </xf>
    <xf numFmtId="41" fontId="9" fillId="0" borderId="5" xfId="1" applyNumberFormat="1" applyFont="1" applyFill="1" applyBorder="1" applyAlignment="1">
      <alignment vertical="center"/>
    </xf>
    <xf numFmtId="0" fontId="9" fillId="0" borderId="0" xfId="0" applyFont="1" applyAlignment="1">
      <alignment horizontal="right" vertical="center"/>
    </xf>
    <xf numFmtId="41" fontId="9" fillId="0" borderId="0" xfId="0" applyNumberFormat="1" applyFont="1" applyAlignment="1">
      <alignment horizontal="right" vertical="center"/>
    </xf>
    <xf numFmtId="37" fontId="9" fillId="0" borderId="0" xfId="1" applyNumberFormat="1" applyFont="1" applyFill="1" applyBorder="1" applyAlignment="1">
      <alignment vertical="center"/>
    </xf>
    <xf numFmtId="41" fontId="9" fillId="0" borderId="3" xfId="1" applyNumberFormat="1" applyFont="1" applyFill="1" applyBorder="1" applyAlignment="1">
      <alignment vertical="center"/>
    </xf>
    <xf numFmtId="37" fontId="9" fillId="0" borderId="0" xfId="1" applyNumberFormat="1" applyFont="1" applyFill="1" applyBorder="1" applyAlignment="1">
      <alignment horizontal="right" vertical="center"/>
    </xf>
    <xf numFmtId="164" fontId="9" fillId="0" borderId="0" xfId="1" applyNumberFormat="1" applyFont="1" applyFill="1" applyBorder="1" applyAlignment="1">
      <alignment vertical="center"/>
    </xf>
    <xf numFmtId="43" fontId="9" fillId="0" borderId="0" xfId="1" applyFont="1" applyFill="1" applyAlignment="1">
      <alignment vertical="center"/>
    </xf>
    <xf numFmtId="43" fontId="11" fillId="0" borderId="0" xfId="1" applyFont="1" applyFill="1" applyAlignment="1">
      <alignment vertical="center"/>
    </xf>
    <xf numFmtId="43" fontId="9" fillId="0" borderId="0" xfId="1" applyFont="1" applyFill="1" applyAlignment="1">
      <alignment horizontal="center" vertical="center"/>
    </xf>
    <xf numFmtId="41" fontId="9" fillId="0" borderId="1" xfId="1" applyNumberFormat="1" applyFont="1" applyFill="1" applyBorder="1" applyAlignment="1">
      <alignment horizontal="right" vertical="center"/>
    </xf>
    <xf numFmtId="37" fontId="9" fillId="0" borderId="1" xfId="0" applyNumberFormat="1" applyFont="1" applyBorder="1" applyAlignment="1">
      <alignment horizontal="center" vertical="center"/>
    </xf>
    <xf numFmtId="37" fontId="11" fillId="0" borderId="0" xfId="0" applyNumberFormat="1" applyFont="1" applyAlignment="1">
      <alignment vertical="center"/>
    </xf>
    <xf numFmtId="37" fontId="9" fillId="0" borderId="0" xfId="0" applyNumberFormat="1" applyFont="1" applyAlignment="1">
      <alignment horizontal="centerContinuous" vertical="center"/>
    </xf>
    <xf numFmtId="37" fontId="9" fillId="0" borderId="1" xfId="0" applyNumberFormat="1" applyFont="1" applyBorder="1" applyAlignment="1">
      <alignment horizontal="centerContinuous" vertical="center"/>
    </xf>
    <xf numFmtId="0" fontId="9" fillId="0" borderId="0" xfId="5" applyFont="1" applyAlignment="1">
      <alignment horizontal="center" vertical="center"/>
    </xf>
    <xf numFmtId="0" fontId="9" fillId="0" borderId="6" xfId="0" applyFont="1" applyBorder="1" applyAlignment="1">
      <alignment horizontal="center" vertical="center"/>
    </xf>
    <xf numFmtId="0" fontId="9" fillId="0" borderId="1" xfId="5" applyFont="1" applyBorder="1" applyAlignment="1">
      <alignment horizontal="center" vertical="center"/>
    </xf>
    <xf numFmtId="164" fontId="9" fillId="0" borderId="1" xfId="0" applyNumberFormat="1" applyFont="1" applyBorder="1" applyAlignment="1">
      <alignment horizontal="center" vertical="center"/>
    </xf>
    <xf numFmtId="41" fontId="9" fillId="0" borderId="7" xfId="0" applyNumberFormat="1" applyFont="1" applyBorder="1" applyAlignment="1">
      <alignment horizontal="right" vertical="center"/>
    </xf>
    <xf numFmtId="41" fontId="9" fillId="0" borderId="8" xfId="0" applyNumberFormat="1" applyFont="1" applyBorder="1" applyAlignment="1">
      <alignment horizontal="right" vertical="center"/>
    </xf>
    <xf numFmtId="37" fontId="9" fillId="0" borderId="0" xfId="3" applyNumberFormat="1" applyFont="1" applyAlignment="1">
      <alignment vertical="center"/>
    </xf>
    <xf numFmtId="37" fontId="8" fillId="0" borderId="0" xfId="4" applyNumberFormat="1" applyFont="1" applyAlignment="1">
      <alignment vertical="center"/>
    </xf>
    <xf numFmtId="41" fontId="9" fillId="0" borderId="5" xfId="0" applyNumberFormat="1" applyFont="1" applyBorder="1" applyAlignment="1">
      <alignment horizontal="right" vertical="center"/>
    </xf>
    <xf numFmtId="38" fontId="9" fillId="0" borderId="0" xfId="0" applyNumberFormat="1" applyFont="1" applyAlignment="1">
      <alignment vertical="center"/>
    </xf>
    <xf numFmtId="37" fontId="9" fillId="0" borderId="1" xfId="0" applyNumberFormat="1" applyFont="1" applyBorder="1" applyAlignment="1">
      <alignment vertical="center"/>
    </xf>
    <xf numFmtId="15" fontId="9" fillId="0" borderId="1" xfId="0" quotePrefix="1" applyNumberFormat="1" applyFont="1" applyBorder="1" applyAlignment="1">
      <alignment horizontal="center" vertical="center"/>
    </xf>
    <xf numFmtId="0" fontId="9" fillId="0" borderId="0" xfId="0" quotePrefix="1" applyFont="1" applyAlignment="1">
      <alignment horizontal="center" vertical="center"/>
    </xf>
    <xf numFmtId="0" fontId="9" fillId="0" borderId="1" xfId="0" quotePrefix="1" applyFont="1" applyBorder="1" applyAlignment="1">
      <alignment horizontal="center" vertical="center"/>
    </xf>
    <xf numFmtId="37" fontId="9" fillId="0" borderId="0" xfId="0" applyNumberFormat="1" applyFont="1" applyAlignment="1">
      <alignment horizontal="left" vertical="center"/>
    </xf>
    <xf numFmtId="0" fontId="10" fillId="0" borderId="0" xfId="0" applyFont="1" applyAlignment="1">
      <alignment horizontal="center" vertical="center"/>
    </xf>
    <xf numFmtId="4" fontId="9" fillId="0" borderId="0" xfId="0" applyNumberFormat="1" applyFont="1" applyAlignment="1">
      <alignment vertical="center"/>
    </xf>
    <xf numFmtId="41" fontId="9" fillId="0" borderId="2" xfId="0" applyNumberFormat="1" applyFont="1" applyBorder="1" applyAlignment="1">
      <alignment horizontal="center" vertical="center"/>
    </xf>
    <xf numFmtId="166" fontId="10" fillId="0" borderId="0" xfId="0" applyNumberFormat="1" applyFont="1" applyAlignment="1">
      <alignment horizontal="center" vertical="center"/>
    </xf>
    <xf numFmtId="41" fontId="9" fillId="0" borderId="3" xfId="0" applyNumberFormat="1" applyFont="1" applyBorder="1" applyAlignment="1">
      <alignment horizontal="center" vertical="center"/>
    </xf>
    <xf numFmtId="38" fontId="9" fillId="0" borderId="0" xfId="0" applyNumberFormat="1" applyFont="1" applyAlignment="1">
      <alignment horizontal="center" vertical="center"/>
    </xf>
    <xf numFmtId="38" fontId="9" fillId="0" borderId="0" xfId="0" applyNumberFormat="1" applyFont="1" applyAlignment="1">
      <alignment horizontal="left" vertical="center"/>
    </xf>
    <xf numFmtId="41" fontId="9" fillId="0" borderId="1" xfId="0" applyNumberFormat="1" applyFont="1" applyBorder="1" applyAlignment="1">
      <alignment horizontal="center" vertical="center"/>
    </xf>
    <xf numFmtId="0" fontId="9" fillId="0" borderId="0" xfId="0" applyFont="1" applyAlignment="1">
      <alignment horizontal="left" vertical="center"/>
    </xf>
    <xf numFmtId="0" fontId="9" fillId="0" borderId="4" xfId="0" applyFont="1" applyBorder="1" applyAlignment="1">
      <alignment vertical="center"/>
    </xf>
    <xf numFmtId="39" fontId="8" fillId="0" borderId="0" xfId="0" applyNumberFormat="1" applyFont="1" applyAlignment="1">
      <alignment horizontal="left" vertical="center"/>
    </xf>
    <xf numFmtId="0" fontId="11" fillId="0" borderId="0" xfId="0" applyFont="1" applyAlignment="1">
      <alignment horizontal="center" vertical="center"/>
    </xf>
    <xf numFmtId="164" fontId="9" fillId="0" borderId="0" xfId="0" applyNumberFormat="1" applyFont="1" applyAlignment="1">
      <alignment vertical="center"/>
    </xf>
    <xf numFmtId="0" fontId="12" fillId="0" borderId="0" xfId="0" applyFont="1" applyAlignment="1">
      <alignment vertical="center" wrapText="1"/>
    </xf>
    <xf numFmtId="49" fontId="12" fillId="0" borderId="0" xfId="0" applyNumberFormat="1" applyFont="1" applyAlignment="1">
      <alignment vertical="center"/>
    </xf>
    <xf numFmtId="41" fontId="9" fillId="0" borderId="1" xfId="0" applyNumberFormat="1" applyFont="1" applyBorder="1" applyAlignment="1">
      <alignment vertical="center"/>
    </xf>
    <xf numFmtId="41" fontId="12" fillId="0" borderId="3" xfId="0" applyNumberFormat="1" applyFont="1" applyBorder="1" applyAlignment="1">
      <alignment horizontal="right" vertical="center"/>
    </xf>
    <xf numFmtId="41" fontId="12" fillId="0" borderId="0" xfId="0" applyNumberFormat="1" applyFont="1" applyAlignment="1">
      <alignment horizontal="right" vertical="center"/>
    </xf>
    <xf numFmtId="41" fontId="9" fillId="0" borderId="3" xfId="0" applyNumberFormat="1" applyFont="1" applyBorder="1" applyAlignment="1">
      <alignment horizontal="right" vertical="center"/>
    </xf>
    <xf numFmtId="37" fontId="10" fillId="0" borderId="0" xfId="0" applyNumberFormat="1" applyFont="1" applyAlignment="1">
      <alignment horizontal="center" vertical="center"/>
    </xf>
    <xf numFmtId="165" fontId="9" fillId="0" borderId="3" xfId="0" applyNumberFormat="1" applyFont="1" applyBorder="1" applyAlignment="1">
      <alignment vertical="center"/>
    </xf>
    <xf numFmtId="39" fontId="9" fillId="0" borderId="0" xfId="0" applyNumberFormat="1" applyFont="1" applyAlignment="1">
      <alignment vertical="center"/>
    </xf>
    <xf numFmtId="165" fontId="9" fillId="0" borderId="0" xfId="0" applyNumberFormat="1" applyFont="1" applyAlignment="1">
      <alignment vertical="center"/>
    </xf>
    <xf numFmtId="0" fontId="9" fillId="0" borderId="0" xfId="5" applyFont="1" applyAlignment="1">
      <alignment vertical="center"/>
    </xf>
    <xf numFmtId="0" fontId="9" fillId="0" borderId="0" xfId="5" applyFont="1" applyAlignment="1">
      <alignment horizontal="right" vertical="center"/>
    </xf>
    <xf numFmtId="0" fontId="12" fillId="0" borderId="0" xfId="0" applyFont="1"/>
    <xf numFmtId="37" fontId="8" fillId="0" borderId="0" xfId="5" applyNumberFormat="1" applyFont="1" applyAlignment="1">
      <alignment vertical="center"/>
    </xf>
    <xf numFmtId="0" fontId="8" fillId="0" borderId="0" xfId="5" applyFont="1" applyAlignment="1">
      <alignment vertical="center"/>
    </xf>
    <xf numFmtId="0" fontId="9" fillId="0" borderId="1" xfId="5" applyFont="1" applyBorder="1" applyAlignment="1">
      <alignment horizontal="centerContinuous" vertical="center"/>
    </xf>
    <xf numFmtId="0" fontId="9" fillId="0" borderId="2" xfId="5" applyFont="1" applyBorder="1" applyAlignment="1">
      <alignment horizontal="centerContinuous" vertical="center"/>
    </xf>
    <xf numFmtId="0" fontId="9" fillId="0" borderId="6" xfId="5" applyFont="1" applyBorder="1" applyAlignment="1">
      <alignment vertical="center"/>
    </xf>
    <xf numFmtId="0" fontId="8" fillId="0" borderId="0" xfId="5" applyFont="1" applyAlignment="1">
      <alignment horizontal="center" vertical="center"/>
    </xf>
    <xf numFmtId="0" fontId="11" fillId="0" borderId="0" xfId="5" applyFont="1" applyAlignment="1">
      <alignment horizontal="center" vertical="center"/>
    </xf>
    <xf numFmtId="0" fontId="9" fillId="0" borderId="6" xfId="5" applyFont="1" applyBorder="1" applyAlignment="1">
      <alignment horizontal="center" vertical="center"/>
    </xf>
    <xf numFmtId="0" fontId="12" fillId="0" borderId="0" xfId="0" applyFont="1" applyAlignment="1">
      <alignment horizontal="center"/>
    </xf>
    <xf numFmtId="0" fontId="12" fillId="0" borderId="0" xfId="0" applyFont="1" applyAlignment="1">
      <alignment horizontal="center" vertical="center"/>
    </xf>
    <xf numFmtId="41" fontId="9" fillId="0" borderId="0" xfId="5" applyNumberFormat="1" applyFont="1" applyAlignment="1">
      <alignment vertical="center"/>
    </xf>
    <xf numFmtId="41" fontId="9" fillId="0" borderId="7" xfId="5" applyNumberFormat="1" applyFont="1" applyBorder="1" applyAlignment="1">
      <alignment horizontal="center" vertical="center"/>
    </xf>
    <xf numFmtId="41" fontId="9" fillId="0" borderId="0" xfId="5" applyNumberFormat="1" applyFont="1" applyAlignment="1">
      <alignment horizontal="center" vertical="center"/>
    </xf>
    <xf numFmtId="41" fontId="9" fillId="0" borderId="7" xfId="5" applyNumberFormat="1" applyFont="1" applyBorder="1" applyAlignment="1">
      <alignment vertical="center"/>
    </xf>
    <xf numFmtId="41" fontId="9" fillId="0" borderId="8" xfId="5" applyNumberFormat="1" applyFont="1" applyBorder="1" applyAlignment="1">
      <alignment horizontal="center" vertical="center"/>
    </xf>
    <xf numFmtId="41" fontId="9" fillId="0" borderId="8" xfId="5" applyNumberFormat="1" applyFont="1" applyBorder="1" applyAlignment="1">
      <alignment vertical="center"/>
    </xf>
    <xf numFmtId="41" fontId="9" fillId="0" borderId="5" xfId="5" applyNumberFormat="1" applyFont="1" applyBorder="1" applyAlignment="1">
      <alignment vertical="center"/>
    </xf>
    <xf numFmtId="0" fontId="3" fillId="0" borderId="0" xfId="0" applyFont="1" applyAlignment="1">
      <alignment horizontal="right"/>
    </xf>
    <xf numFmtId="0" fontId="1" fillId="0" borderId="0" xfId="0" applyFont="1" applyAlignment="1">
      <alignment horizontal="left"/>
    </xf>
    <xf numFmtId="0" fontId="2" fillId="0" borderId="0" xfId="0" applyFont="1" applyAlignment="1">
      <alignment horizontal="left"/>
    </xf>
    <xf numFmtId="38" fontId="3" fillId="0" borderId="0" xfId="0" applyNumberFormat="1" applyFont="1" applyAlignment="1">
      <alignment horizontal="right"/>
    </xf>
    <xf numFmtId="38" fontId="1" fillId="0" borderId="0" xfId="0" applyNumberFormat="1" applyFont="1" applyAlignment="1">
      <alignment horizontal="left"/>
    </xf>
    <xf numFmtId="38" fontId="9" fillId="0" borderId="1" xfId="0" applyNumberFormat="1" applyFont="1" applyBorder="1" applyAlignment="1">
      <alignment horizontal="center" vertical="center"/>
    </xf>
    <xf numFmtId="37" fontId="9" fillId="0" borderId="1" xfId="0" applyNumberFormat="1" applyFont="1" applyBorder="1" applyAlignment="1">
      <alignment horizontal="center" vertical="center"/>
    </xf>
    <xf numFmtId="0" fontId="9" fillId="0" borderId="1" xfId="5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0" fontId="9" fillId="0" borderId="2" xfId="0" applyFont="1" applyBorder="1" applyAlignment="1">
      <alignment horizontal="center" vertical="center"/>
    </xf>
  </cellXfs>
  <cellStyles count="12">
    <cellStyle name="Comma" xfId="1" builtinId="3"/>
    <cellStyle name="Comma 5" xfId="6" xr:uid="{661A5213-F6EA-4ABD-B24D-AAE46DB281A2}"/>
    <cellStyle name="Normal" xfId="0" builtinId="0"/>
    <cellStyle name="Normal 2" xfId="2" xr:uid="{00000000-0005-0000-0000-000002000000}"/>
    <cellStyle name="Normal 2 2" xfId="4" xr:uid="{00000000-0005-0000-0000-000003000000}"/>
    <cellStyle name="Normal 2 2 2" xfId="8" xr:uid="{EBBC3D72-70E1-42B8-9078-8F41E91C5719}"/>
    <cellStyle name="Normal 2 3" xfId="7" xr:uid="{29F74F5D-5755-4DA4-965E-FF0CD7B8147A}"/>
    <cellStyle name="Normal 3" xfId="3" xr:uid="{00000000-0005-0000-0000-000004000000}"/>
    <cellStyle name="Normal 3 2" xfId="9" xr:uid="{91646131-28E8-4CD6-8354-06C2E39A65E4}"/>
    <cellStyle name="Normal 5" xfId="10" xr:uid="{8A20AA02-376C-4CBE-88D8-068184D7D8B3}"/>
    <cellStyle name="Normal 5 86" xfId="11" xr:uid="{B6B9617D-E164-4273-9D2D-8C351C318568}"/>
    <cellStyle name="Normal_bs&amp;pl-2001 T217" xfId="5" xr:uid="{00000000-0005-0000-0000-000005000000}"/>
  </cellStyles>
  <dxfs count="0"/>
  <tableStyles count="1" defaultTableStyle="TableStyleMedium9" defaultPivotStyle="PivotStyleLight16">
    <tableStyle name="Invisible" pivot="0" table="0" count="0" xr9:uid="{74F39FE1-BC0F-4728-941B-D80A63ACF063}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84"/>
  <sheetViews>
    <sheetView showGridLines="0" view="pageBreakPreview" topLeftCell="A43" zoomScale="110" zoomScaleNormal="100" zoomScaleSheetLayoutView="110" workbookViewId="0">
      <selection activeCell="J52" sqref="J52"/>
    </sheetView>
  </sheetViews>
  <sheetFormatPr defaultColWidth="9.21875" defaultRowHeight="23.4"/>
  <cols>
    <col min="1" max="1" width="11" style="1" customWidth="1"/>
    <col min="2" max="2" width="11.77734375" style="1" customWidth="1"/>
    <col min="3" max="3" width="9.21875" style="1" customWidth="1"/>
    <col min="4" max="4" width="7.77734375" style="1" customWidth="1"/>
    <col min="5" max="5" width="7.5546875" style="1" customWidth="1"/>
    <col min="6" max="6" width="2.5546875" style="1" customWidth="1"/>
    <col min="7" max="7" width="14.5546875" style="13" customWidth="1"/>
    <col min="8" max="8" width="2.5546875" style="13" customWidth="1"/>
    <col min="9" max="9" width="14.5546875" style="13" customWidth="1"/>
    <col min="10" max="10" width="16" style="1" bestFit="1" customWidth="1"/>
    <col min="11" max="16384" width="9.21875" style="1"/>
  </cols>
  <sheetData>
    <row r="1" spans="1:10">
      <c r="A1" s="129" t="s">
        <v>0</v>
      </c>
      <c r="B1" s="130"/>
      <c r="C1" s="130"/>
      <c r="D1" s="130"/>
      <c r="E1" s="130"/>
      <c r="F1" s="130"/>
      <c r="G1" s="130"/>
      <c r="H1" s="130"/>
      <c r="I1" s="130"/>
    </row>
    <row r="2" spans="1:10">
      <c r="A2" s="129" t="s">
        <v>43</v>
      </c>
      <c r="B2" s="130"/>
      <c r="C2" s="130"/>
      <c r="D2" s="130"/>
      <c r="E2" s="130"/>
      <c r="F2" s="130"/>
      <c r="G2" s="130"/>
      <c r="H2" s="130"/>
      <c r="I2" s="130"/>
    </row>
    <row r="3" spans="1:10">
      <c r="A3" s="129" t="s">
        <v>62</v>
      </c>
      <c r="B3" s="130"/>
      <c r="C3" s="130"/>
      <c r="D3" s="130"/>
      <c r="E3" s="130"/>
      <c r="F3" s="130"/>
      <c r="G3" s="130"/>
      <c r="H3" s="130"/>
      <c r="I3" s="130"/>
    </row>
    <row r="4" spans="1:10">
      <c r="A4" s="131" t="s">
        <v>1</v>
      </c>
      <c r="B4" s="131"/>
      <c r="C4" s="131"/>
      <c r="D4" s="131"/>
      <c r="E4" s="131"/>
      <c r="F4" s="131"/>
      <c r="G4" s="131"/>
      <c r="H4" s="131"/>
      <c r="I4" s="131"/>
    </row>
    <row r="5" spans="1:10">
      <c r="C5" s="2"/>
      <c r="D5" s="2"/>
      <c r="E5" s="3" t="s">
        <v>2</v>
      </c>
      <c r="G5" s="3">
        <v>2555</v>
      </c>
      <c r="H5" s="1"/>
      <c r="I5" s="3">
        <v>2554</v>
      </c>
    </row>
    <row r="6" spans="1:10">
      <c r="A6" s="4" t="s">
        <v>3</v>
      </c>
      <c r="G6" s="5"/>
      <c r="H6" s="5"/>
      <c r="I6" s="5"/>
    </row>
    <row r="7" spans="1:10">
      <c r="A7" s="4" t="s">
        <v>4</v>
      </c>
      <c r="D7" s="2"/>
      <c r="G7" s="5"/>
      <c r="H7" s="5"/>
      <c r="I7" s="5"/>
    </row>
    <row r="8" spans="1:10">
      <c r="A8" s="1" t="s">
        <v>5</v>
      </c>
      <c r="D8" s="2"/>
      <c r="G8" s="6">
        <v>158047323</v>
      </c>
      <c r="H8" s="6"/>
      <c r="I8" s="6">
        <v>95807582</v>
      </c>
      <c r="J8" s="27"/>
    </row>
    <row r="9" spans="1:10">
      <c r="A9" s="1" t="s">
        <v>55</v>
      </c>
      <c r="D9" s="2"/>
      <c r="G9" s="6"/>
      <c r="H9" s="6"/>
      <c r="I9" s="6">
        <v>20000000</v>
      </c>
      <c r="J9" s="27">
        <f>J10-G10</f>
        <v>357726.11000001431</v>
      </c>
    </row>
    <row r="10" spans="1:10">
      <c r="A10" s="7" t="s">
        <v>56</v>
      </c>
      <c r="D10" s="2"/>
      <c r="E10" s="8">
        <v>5</v>
      </c>
      <c r="G10" s="20">
        <v>471176439</v>
      </c>
      <c r="H10" s="6"/>
      <c r="I10" s="6">
        <v>283293841</v>
      </c>
      <c r="J10" s="21">
        <v>471534165.11000001</v>
      </c>
    </row>
    <row r="11" spans="1:10">
      <c r="A11" s="1" t="s">
        <v>6</v>
      </c>
      <c r="D11" s="2"/>
      <c r="G11" s="6">
        <v>81722774</v>
      </c>
      <c r="H11" s="6"/>
      <c r="I11" s="6">
        <v>44088505</v>
      </c>
    </row>
    <row r="12" spans="1:10">
      <c r="A12" s="1" t="s">
        <v>45</v>
      </c>
      <c r="E12" s="2"/>
      <c r="F12" s="2"/>
      <c r="G12" s="20">
        <v>19302148</v>
      </c>
      <c r="H12" s="6"/>
      <c r="I12" s="6">
        <v>7885536</v>
      </c>
      <c r="J12" s="20">
        <v>19302149</v>
      </c>
    </row>
    <row r="13" spans="1:10">
      <c r="A13" s="1" t="s">
        <v>7</v>
      </c>
      <c r="E13" s="2"/>
      <c r="F13" s="2"/>
      <c r="G13" s="6">
        <v>1489526</v>
      </c>
      <c r="H13" s="6"/>
      <c r="I13" s="6">
        <v>4947665</v>
      </c>
    </row>
    <row r="14" spans="1:10">
      <c r="A14" s="4" t="s">
        <v>8</v>
      </c>
      <c r="E14" s="2"/>
      <c r="F14" s="2"/>
      <c r="G14" s="11">
        <f>SUM(G8:G13)</f>
        <v>731738210</v>
      </c>
      <c r="H14" s="6"/>
      <c r="I14" s="11">
        <f>SUM(I8:I13)</f>
        <v>456023129</v>
      </c>
    </row>
    <row r="15" spans="1:10">
      <c r="A15" s="4" t="s">
        <v>9</v>
      </c>
      <c r="E15" s="2"/>
      <c r="F15" s="2"/>
      <c r="G15" s="6"/>
      <c r="H15" s="6"/>
      <c r="I15" s="6"/>
    </row>
    <row r="16" spans="1:10">
      <c r="A16" s="1" t="s">
        <v>41</v>
      </c>
      <c r="E16" s="8">
        <v>6</v>
      </c>
      <c r="F16" s="2"/>
      <c r="G16" s="6">
        <v>157499800</v>
      </c>
      <c r="H16" s="6"/>
      <c r="I16" s="6">
        <v>99999800</v>
      </c>
    </row>
    <row r="17" spans="1:10">
      <c r="A17" s="9" t="s">
        <v>46</v>
      </c>
      <c r="E17" s="8">
        <v>7</v>
      </c>
      <c r="F17" s="8"/>
      <c r="G17" s="6">
        <v>33778591</v>
      </c>
      <c r="H17" s="6"/>
      <c r="I17" s="6">
        <v>27179763</v>
      </c>
    </row>
    <row r="18" spans="1:10">
      <c r="A18" s="9" t="s">
        <v>47</v>
      </c>
      <c r="E18" s="8">
        <v>8</v>
      </c>
      <c r="F18" s="8"/>
      <c r="G18" s="6">
        <v>7955092</v>
      </c>
      <c r="H18" s="6"/>
      <c r="I18" s="23">
        <v>7824788</v>
      </c>
      <c r="J18" s="23">
        <v>7824787</v>
      </c>
    </row>
    <row r="19" spans="1:10">
      <c r="A19" s="7" t="s">
        <v>10</v>
      </c>
      <c r="D19" s="2"/>
      <c r="G19" s="6">
        <v>4134680</v>
      </c>
      <c r="H19" s="22"/>
      <c r="I19" s="6">
        <v>3928490</v>
      </c>
    </row>
    <row r="20" spans="1:10">
      <c r="A20" s="4" t="s">
        <v>11</v>
      </c>
      <c r="D20" s="2"/>
      <c r="G20" s="11">
        <f>SUM(G16:G19)</f>
        <v>203368163</v>
      </c>
      <c r="H20" s="6"/>
      <c r="I20" s="11">
        <f>SUM(I16:I19)</f>
        <v>138932841</v>
      </c>
    </row>
    <row r="21" spans="1:10" ht="24" thickBot="1">
      <c r="A21" s="4" t="s">
        <v>12</v>
      </c>
      <c r="D21" s="2"/>
      <c r="G21" s="12">
        <f>SUM(G14+G20)</f>
        <v>935106373</v>
      </c>
      <c r="H21" s="6"/>
      <c r="I21" s="12">
        <f>SUM(I14+I20)</f>
        <v>594955970</v>
      </c>
    </row>
    <row r="22" spans="1:10" ht="24" thickTop="1">
      <c r="D22" s="2"/>
    </row>
    <row r="23" spans="1:10">
      <c r="D23" s="2"/>
    </row>
    <row r="24" spans="1:10">
      <c r="A24" s="1" t="s">
        <v>13</v>
      </c>
      <c r="D24" s="2"/>
    </row>
    <row r="25" spans="1:10" ht="22.5" customHeight="1">
      <c r="A25" s="132" t="s">
        <v>0</v>
      </c>
      <c r="B25" s="132"/>
      <c r="C25" s="132"/>
      <c r="D25" s="132"/>
      <c r="E25" s="132"/>
      <c r="F25" s="132"/>
      <c r="G25" s="132"/>
      <c r="H25" s="132"/>
      <c r="I25" s="132"/>
    </row>
    <row r="26" spans="1:10" ht="22.5" customHeight="1">
      <c r="A26" s="132" t="s">
        <v>44</v>
      </c>
      <c r="B26" s="132"/>
      <c r="C26" s="132"/>
      <c r="D26" s="132"/>
      <c r="E26" s="132"/>
      <c r="F26" s="132"/>
      <c r="G26" s="132"/>
      <c r="H26" s="132"/>
      <c r="I26" s="132"/>
    </row>
    <row r="27" spans="1:10" ht="22.5" customHeight="1">
      <c r="A27" s="132" t="s">
        <v>62</v>
      </c>
      <c r="B27" s="132"/>
      <c r="C27" s="132"/>
      <c r="D27" s="132"/>
      <c r="E27" s="132"/>
      <c r="F27" s="132"/>
      <c r="G27" s="132"/>
      <c r="H27" s="132"/>
      <c r="I27" s="132"/>
    </row>
    <row r="28" spans="1:10" ht="22.5" customHeight="1">
      <c r="A28" s="131" t="s">
        <v>1</v>
      </c>
      <c r="B28" s="131"/>
      <c r="C28" s="131"/>
      <c r="D28" s="131"/>
      <c r="E28" s="131"/>
      <c r="F28" s="131"/>
      <c r="G28" s="131"/>
      <c r="H28" s="131"/>
      <c r="I28" s="131"/>
    </row>
    <row r="29" spans="1:10" ht="22.5" customHeight="1">
      <c r="C29" s="2"/>
      <c r="D29" s="2"/>
      <c r="E29" s="3" t="s">
        <v>2</v>
      </c>
      <c r="G29" s="3">
        <v>2555</v>
      </c>
      <c r="H29" s="1"/>
      <c r="I29" s="3">
        <v>2554</v>
      </c>
    </row>
    <row r="30" spans="1:10" ht="22.5" customHeight="1">
      <c r="A30" s="14" t="s">
        <v>14</v>
      </c>
      <c r="G30" s="15"/>
      <c r="H30" s="15"/>
      <c r="I30" s="15"/>
    </row>
    <row r="31" spans="1:10" ht="22.5" customHeight="1">
      <c r="A31" s="4" t="s">
        <v>15</v>
      </c>
      <c r="D31" s="2"/>
    </row>
    <row r="32" spans="1:10" ht="22.5" customHeight="1">
      <c r="A32" s="7" t="s">
        <v>54</v>
      </c>
      <c r="D32" s="2"/>
      <c r="E32" s="8">
        <v>9</v>
      </c>
      <c r="G32" s="24">
        <v>688741833</v>
      </c>
      <c r="H32" s="19"/>
      <c r="I32" s="19">
        <v>417203229</v>
      </c>
      <c r="J32" s="25">
        <v>689116966.25</v>
      </c>
    </row>
    <row r="33" spans="1:10" ht="22.5" customHeight="1">
      <c r="A33" s="9" t="s">
        <v>48</v>
      </c>
      <c r="D33" s="2"/>
      <c r="G33" s="26">
        <v>1228233</v>
      </c>
      <c r="H33" s="6"/>
      <c r="I33" s="6">
        <v>25896141</v>
      </c>
      <c r="J33" s="25">
        <v>7758685.0899999999</v>
      </c>
    </row>
    <row r="34" spans="1:10" ht="22.5" customHeight="1">
      <c r="A34" s="9" t="s">
        <v>63</v>
      </c>
      <c r="D34" s="2"/>
      <c r="G34" s="6">
        <v>69999000</v>
      </c>
      <c r="H34" s="6"/>
      <c r="I34" s="6">
        <v>0</v>
      </c>
    </row>
    <row r="35" spans="1:10" ht="22.5" customHeight="1">
      <c r="A35" s="9" t="s">
        <v>64</v>
      </c>
      <c r="D35" s="2"/>
      <c r="E35" s="8">
        <v>10</v>
      </c>
      <c r="G35" s="22"/>
      <c r="H35" s="22"/>
      <c r="I35" s="22">
        <v>0</v>
      </c>
    </row>
    <row r="36" spans="1:10" ht="22.5" customHeight="1">
      <c r="A36" s="1" t="s">
        <v>16</v>
      </c>
      <c r="D36" s="2"/>
      <c r="E36" s="8">
        <v>11</v>
      </c>
      <c r="G36" s="10">
        <v>44075797</v>
      </c>
      <c r="H36" s="6"/>
      <c r="I36" s="10">
        <v>29631532</v>
      </c>
    </row>
    <row r="37" spans="1:10" ht="22.5" customHeight="1">
      <c r="A37" s="4" t="s">
        <v>17</v>
      </c>
      <c r="D37" s="2"/>
      <c r="G37" s="10">
        <f>SUM(G32:G36)</f>
        <v>804044863</v>
      </c>
      <c r="H37" s="6"/>
      <c r="I37" s="10">
        <f>SUM(I32:I36)</f>
        <v>472730902</v>
      </c>
    </row>
    <row r="38" spans="1:10" ht="22.5" customHeight="1">
      <c r="A38" s="4" t="s">
        <v>50</v>
      </c>
      <c r="D38" s="2"/>
      <c r="G38" s="6" t="s">
        <v>42</v>
      </c>
      <c r="H38" s="6"/>
      <c r="I38" s="6" t="s">
        <v>42</v>
      </c>
    </row>
    <row r="39" spans="1:10" ht="22.5" customHeight="1">
      <c r="A39" s="1" t="s">
        <v>51</v>
      </c>
      <c r="D39" s="2"/>
      <c r="E39" s="8">
        <v>12</v>
      </c>
      <c r="G39" s="6">
        <v>22833161</v>
      </c>
      <c r="H39" s="6"/>
      <c r="I39" s="6">
        <v>20425055</v>
      </c>
    </row>
    <row r="40" spans="1:10" ht="22.5" customHeight="1">
      <c r="A40" s="1" t="s">
        <v>65</v>
      </c>
      <c r="D40" s="2"/>
      <c r="E40" s="8" t="s">
        <v>42</v>
      </c>
      <c r="G40" s="6"/>
      <c r="H40" s="6"/>
      <c r="I40" s="6"/>
    </row>
    <row r="41" spans="1:10" ht="22.5" customHeight="1">
      <c r="A41" s="1" t="s">
        <v>66</v>
      </c>
      <c r="D41" s="2"/>
      <c r="E41" s="8">
        <v>10</v>
      </c>
      <c r="G41" s="26">
        <v>3593974</v>
      </c>
      <c r="H41" s="6"/>
      <c r="I41" s="6">
        <v>0</v>
      </c>
      <c r="J41" s="26">
        <v>3593975</v>
      </c>
    </row>
    <row r="42" spans="1:10" ht="22.5" customHeight="1">
      <c r="A42" s="4" t="s">
        <v>52</v>
      </c>
      <c r="D42" s="2"/>
      <c r="G42" s="11">
        <f>SUM(G39:G41)</f>
        <v>26427135</v>
      </c>
      <c r="H42" s="6"/>
      <c r="I42" s="11">
        <f>SUM(I39:I41)</f>
        <v>20425055</v>
      </c>
    </row>
    <row r="43" spans="1:10" ht="22.5" customHeight="1">
      <c r="A43" s="4" t="s">
        <v>53</v>
      </c>
      <c r="D43" s="2"/>
      <c r="G43" s="11">
        <f>SUM(G37,G42)</f>
        <v>830471998</v>
      </c>
      <c r="H43" s="6"/>
      <c r="I43" s="11">
        <f>SUM(I37,I42)</f>
        <v>493155957</v>
      </c>
    </row>
    <row r="44" spans="1:10" ht="22.5" customHeight="1">
      <c r="A44" s="4" t="s">
        <v>18</v>
      </c>
      <c r="D44" s="2"/>
      <c r="G44" s="6"/>
      <c r="H44" s="6"/>
      <c r="I44" s="6"/>
    </row>
    <row r="45" spans="1:10" ht="22.5" customHeight="1">
      <c r="A45" s="1" t="s">
        <v>19</v>
      </c>
      <c r="D45" s="2"/>
      <c r="G45" s="6"/>
      <c r="H45" s="6"/>
      <c r="I45" s="6"/>
    </row>
    <row r="46" spans="1:10" ht="22.5" customHeight="1">
      <c r="A46" s="1" t="s">
        <v>57</v>
      </c>
      <c r="D46" s="2"/>
      <c r="G46" s="6"/>
      <c r="H46" s="6"/>
      <c r="I46" s="6"/>
    </row>
    <row r="47" spans="1:10" ht="22.5" customHeight="1" thickBot="1">
      <c r="A47" s="9" t="s">
        <v>20</v>
      </c>
      <c r="D47" s="2"/>
      <c r="E47" s="8"/>
      <c r="G47" s="12">
        <v>60000000</v>
      </c>
      <c r="H47" s="6"/>
      <c r="I47" s="12">
        <v>60000000</v>
      </c>
    </row>
    <row r="48" spans="1:10" ht="22.5" customHeight="1" thickTop="1">
      <c r="A48" s="1" t="s">
        <v>58</v>
      </c>
      <c r="D48" s="2"/>
      <c r="G48" s="6"/>
      <c r="H48" s="6"/>
      <c r="I48" s="6"/>
    </row>
    <row r="49" spans="1:10" ht="22.5" customHeight="1">
      <c r="A49" s="9" t="s">
        <v>20</v>
      </c>
      <c r="D49" s="2"/>
      <c r="E49" s="8"/>
      <c r="G49" s="6">
        <v>60000000</v>
      </c>
      <c r="H49" s="6"/>
      <c r="I49" s="6">
        <v>60000000</v>
      </c>
    </row>
    <row r="50" spans="1:10" ht="22.5" customHeight="1">
      <c r="A50" s="1" t="s">
        <v>21</v>
      </c>
      <c r="D50" s="2"/>
      <c r="G50" s="6"/>
      <c r="H50" s="6"/>
      <c r="I50" s="6"/>
    </row>
    <row r="51" spans="1:10" ht="22.5" customHeight="1">
      <c r="A51" s="1" t="s">
        <v>22</v>
      </c>
      <c r="D51" s="2"/>
      <c r="E51" s="8">
        <v>13</v>
      </c>
      <c r="G51" s="6">
        <v>6000000</v>
      </c>
      <c r="H51" s="6"/>
      <c r="I51" s="6">
        <v>6000000</v>
      </c>
    </row>
    <row r="52" spans="1:10" ht="22.5" customHeight="1">
      <c r="A52" s="9" t="s">
        <v>23</v>
      </c>
      <c r="D52" s="2"/>
      <c r="G52" s="28" t="e">
        <f>#REF!</f>
        <v>#REF!</v>
      </c>
      <c r="H52" s="6"/>
      <c r="I52" s="10" t="e">
        <f>SUM(#REF!)</f>
        <v>#REF!</v>
      </c>
      <c r="J52" s="25">
        <v>36471090.020000003</v>
      </c>
    </row>
    <row r="53" spans="1:10" ht="22.5" customHeight="1">
      <c r="A53" s="14" t="s">
        <v>24</v>
      </c>
      <c r="D53" s="2"/>
      <c r="G53" s="10" t="e">
        <f>SUM(G49:G52)</f>
        <v>#REF!</v>
      </c>
      <c r="H53" s="6"/>
      <c r="I53" s="10" t="e">
        <f>SUM(I49:I52)</f>
        <v>#REF!</v>
      </c>
    </row>
    <row r="54" spans="1:10" ht="22.5" customHeight="1" thickBot="1">
      <c r="A54" s="16" t="s">
        <v>25</v>
      </c>
      <c r="D54" s="2"/>
      <c r="G54" s="12" t="e">
        <f>SUM(G43+G53)</f>
        <v>#REF!</v>
      </c>
      <c r="H54" s="6"/>
      <c r="I54" s="12" t="e">
        <f>SUM(I43+I53)</f>
        <v>#REF!</v>
      </c>
    </row>
    <row r="55" spans="1:10" ht="16.5" customHeight="1" thickTop="1">
      <c r="D55" s="2"/>
      <c r="G55" s="6" t="e">
        <f>G54-G21</f>
        <v>#REF!</v>
      </c>
      <c r="H55" s="6"/>
      <c r="I55" s="6" t="e">
        <f>I54-I21</f>
        <v>#REF!</v>
      </c>
    </row>
    <row r="56" spans="1:10" ht="22.5" customHeight="1">
      <c r="A56" s="1" t="s">
        <v>13</v>
      </c>
      <c r="D56" s="2"/>
      <c r="G56" s="5"/>
      <c r="H56" s="5"/>
      <c r="I56" s="5"/>
    </row>
    <row r="57" spans="1:10" ht="12" customHeight="1">
      <c r="D57" s="2"/>
      <c r="G57" s="5"/>
      <c r="H57" s="5"/>
      <c r="I57" s="5"/>
    </row>
    <row r="58" spans="1:10" ht="12" customHeight="1">
      <c r="A58" s="17"/>
      <c r="B58" s="17"/>
      <c r="C58" s="17"/>
      <c r="D58" s="2"/>
    </row>
    <row r="59" spans="1:10" ht="13.5" customHeight="1">
      <c r="D59" s="2"/>
    </row>
    <row r="60" spans="1:10" ht="22.5" customHeight="1">
      <c r="D60" s="9" t="s">
        <v>26</v>
      </c>
    </row>
    <row r="61" spans="1:10" ht="13.5" customHeight="1">
      <c r="A61" s="17"/>
      <c r="B61" s="17"/>
      <c r="C61" s="17"/>
    </row>
    <row r="62" spans="1:10">
      <c r="A62" s="129" t="s">
        <v>0</v>
      </c>
      <c r="B62" s="129"/>
      <c r="C62" s="129"/>
      <c r="D62" s="129"/>
      <c r="E62" s="129"/>
      <c r="F62" s="129"/>
      <c r="G62" s="129"/>
      <c r="H62" s="129"/>
      <c r="I62" s="129"/>
    </row>
    <row r="63" spans="1:10">
      <c r="A63" s="129" t="s">
        <v>49</v>
      </c>
      <c r="B63" s="129"/>
      <c r="C63" s="129"/>
      <c r="D63" s="129"/>
      <c r="E63" s="129"/>
      <c r="F63" s="129"/>
      <c r="G63" s="129"/>
      <c r="H63" s="129"/>
      <c r="I63" s="129"/>
    </row>
    <row r="64" spans="1:10">
      <c r="A64" s="129" t="s">
        <v>59</v>
      </c>
      <c r="B64" s="129"/>
      <c r="C64" s="129"/>
      <c r="D64" s="129"/>
      <c r="E64" s="129"/>
      <c r="F64" s="129"/>
      <c r="G64" s="129"/>
      <c r="H64" s="129"/>
      <c r="I64" s="129"/>
    </row>
    <row r="65" spans="1:10">
      <c r="A65" s="128" t="s">
        <v>1</v>
      </c>
      <c r="B65" s="128"/>
      <c r="C65" s="128"/>
      <c r="D65" s="128"/>
      <c r="E65" s="128"/>
      <c r="F65" s="128"/>
      <c r="G65" s="128"/>
      <c r="H65" s="128"/>
      <c r="I65" s="128"/>
    </row>
    <row r="66" spans="1:10">
      <c r="C66" s="2"/>
      <c r="D66" s="2"/>
      <c r="E66" s="3"/>
      <c r="G66" s="3">
        <v>2555</v>
      </c>
      <c r="H66" s="1"/>
      <c r="I66" s="3">
        <v>2554</v>
      </c>
    </row>
    <row r="67" spans="1:10">
      <c r="A67" s="4" t="s">
        <v>27</v>
      </c>
      <c r="D67" s="2"/>
    </row>
    <row r="68" spans="1:10">
      <c r="A68" s="9" t="s">
        <v>28</v>
      </c>
      <c r="D68" s="2"/>
      <c r="E68" s="8"/>
      <c r="G68" s="26">
        <v>1814422748</v>
      </c>
      <c r="H68" s="6"/>
      <c r="I68" s="6">
        <v>1558918266</v>
      </c>
      <c r="J68" s="29">
        <v>1821696948</v>
      </c>
    </row>
    <row r="69" spans="1:10">
      <c r="A69" s="9" t="s">
        <v>29</v>
      </c>
      <c r="D69" s="2"/>
      <c r="E69" s="8"/>
      <c r="G69" s="26">
        <v>76974222</v>
      </c>
      <c r="H69" s="6"/>
      <c r="I69" s="6">
        <v>84346125</v>
      </c>
      <c r="J69" s="30">
        <v>80409733.469999999</v>
      </c>
    </row>
    <row r="70" spans="1:10">
      <c r="A70" s="9" t="s">
        <v>30</v>
      </c>
      <c r="D70" s="2"/>
      <c r="E70" s="8"/>
      <c r="G70" s="6">
        <v>20314766</v>
      </c>
      <c r="H70" s="6"/>
      <c r="I70" s="6">
        <v>60407953</v>
      </c>
    </row>
    <row r="71" spans="1:10">
      <c r="A71" s="9" t="s">
        <v>31</v>
      </c>
      <c r="D71" s="2"/>
      <c r="E71" s="8"/>
      <c r="G71" s="6">
        <v>137802843</v>
      </c>
      <c r="H71" s="6"/>
      <c r="I71" s="6">
        <v>100707764</v>
      </c>
    </row>
    <row r="72" spans="1:10">
      <c r="A72" s="9" t="s">
        <v>32</v>
      </c>
      <c r="D72" s="2"/>
      <c r="G72" s="6">
        <v>5974268</v>
      </c>
      <c r="H72" s="6"/>
      <c r="I72" s="6">
        <v>4996769</v>
      </c>
    </row>
    <row r="73" spans="1:10">
      <c r="A73" s="1" t="s">
        <v>33</v>
      </c>
      <c r="D73" s="2"/>
      <c r="E73" s="8"/>
      <c r="G73" s="28">
        <v>34793956</v>
      </c>
      <c r="H73" s="6"/>
      <c r="I73" s="10">
        <v>11863886</v>
      </c>
      <c r="J73" s="25">
        <v>23323018</v>
      </c>
    </row>
    <row r="74" spans="1:10">
      <c r="A74" s="4" t="s">
        <v>34</v>
      </c>
      <c r="D74" s="2"/>
      <c r="G74" s="10">
        <f>SUM(G68:G73)</f>
        <v>2090282803</v>
      </c>
      <c r="H74" s="6"/>
      <c r="I74" s="10">
        <f>SUM(I68:I73)</f>
        <v>1821240763</v>
      </c>
    </row>
    <row r="75" spans="1:10">
      <c r="A75" s="4" t="s">
        <v>35</v>
      </c>
      <c r="D75" s="2"/>
      <c r="G75" s="6"/>
      <c r="H75" s="6"/>
      <c r="I75" s="6"/>
    </row>
    <row r="76" spans="1:10">
      <c r="A76" s="7" t="s">
        <v>36</v>
      </c>
      <c r="D76" s="2"/>
      <c r="E76" s="8"/>
      <c r="F76" s="8"/>
      <c r="G76" s="6">
        <v>1418236076</v>
      </c>
      <c r="H76" s="6"/>
      <c r="I76" s="6">
        <v>1173749599</v>
      </c>
    </row>
    <row r="77" spans="1:10">
      <c r="A77" s="1" t="s">
        <v>37</v>
      </c>
      <c r="D77" s="2"/>
      <c r="E77" s="8"/>
      <c r="F77" s="8"/>
      <c r="G77" s="26">
        <v>226822253</v>
      </c>
      <c r="H77" s="6"/>
      <c r="I77" s="6">
        <v>165207482</v>
      </c>
      <c r="J77" s="29">
        <v>226061025.90000001</v>
      </c>
    </row>
    <row r="78" spans="1:10">
      <c r="A78" s="1" t="s">
        <v>38</v>
      </c>
      <c r="D78" s="2"/>
      <c r="E78" s="8"/>
      <c r="F78" s="8"/>
      <c r="G78" s="28">
        <v>248268483</v>
      </c>
      <c r="H78" s="6"/>
      <c r="I78" s="10">
        <v>209979019</v>
      </c>
      <c r="J78" s="29">
        <v>248039638.71000001</v>
      </c>
    </row>
    <row r="79" spans="1:10">
      <c r="A79" s="4" t="s">
        <v>39</v>
      </c>
      <c r="D79" s="2"/>
      <c r="G79" s="10">
        <f>SUM(G76:G78)</f>
        <v>1893326812</v>
      </c>
      <c r="H79" s="6"/>
      <c r="I79" s="10">
        <f>SUM(I76:I78)</f>
        <v>1548936100</v>
      </c>
    </row>
    <row r="80" spans="1:10">
      <c r="A80" s="14" t="s">
        <v>61</v>
      </c>
      <c r="D80" s="2"/>
      <c r="G80" s="6">
        <f>G74-G79</f>
        <v>196955991</v>
      </c>
      <c r="H80" s="6"/>
      <c r="I80" s="6">
        <f>I74-I79</f>
        <v>272304663</v>
      </c>
    </row>
    <row r="81" spans="1:10">
      <c r="A81" s="1" t="s">
        <v>60</v>
      </c>
      <c r="D81" s="2"/>
      <c r="E81" s="8" t="s">
        <v>42</v>
      </c>
      <c r="F81" s="8"/>
      <c r="G81" s="10">
        <v>-44121629</v>
      </c>
      <c r="H81" s="6"/>
      <c r="I81" s="10">
        <v>-80959572</v>
      </c>
      <c r="J81" s="29">
        <v>-46284914.590000004</v>
      </c>
    </row>
    <row r="82" spans="1:10" ht="24" thickBot="1">
      <c r="A82" s="16" t="s">
        <v>40</v>
      </c>
      <c r="D82" s="2"/>
      <c r="G82" s="12">
        <f>SUM(G80:G81)</f>
        <v>152834362</v>
      </c>
      <c r="H82" s="6"/>
      <c r="I82" s="12">
        <f>SUM(I80:I81)</f>
        <v>191345091</v>
      </c>
    </row>
    <row r="83" spans="1:10" ht="24" thickTop="1">
      <c r="D83" s="2"/>
      <c r="G83" s="5">
        <v>-150671077.22899985</v>
      </c>
      <c r="H83" s="5"/>
      <c r="I83" s="5"/>
    </row>
    <row r="84" spans="1:10">
      <c r="A84" s="1" t="s">
        <v>13</v>
      </c>
      <c r="D84" s="2"/>
      <c r="G84" s="18"/>
      <c r="H84" s="18"/>
      <c r="I84" s="18"/>
    </row>
  </sheetData>
  <mergeCells count="12">
    <mergeCell ref="A65:I65"/>
    <mergeCell ref="A1:I1"/>
    <mergeCell ref="A2:I2"/>
    <mergeCell ref="A3:I3"/>
    <mergeCell ref="A4:I4"/>
    <mergeCell ref="A25:I25"/>
    <mergeCell ref="A26:I26"/>
    <mergeCell ref="A27:I27"/>
    <mergeCell ref="A28:I28"/>
    <mergeCell ref="A62:I62"/>
    <mergeCell ref="A63:I63"/>
    <mergeCell ref="A64:I64"/>
  </mergeCells>
  <pageMargins left="0.98425196850393704" right="0.39370078740157483" top="0.78740157480314965" bottom="0.31496062992125984" header="0.31496062992125984" footer="0.31496062992125984"/>
  <pageSetup paperSize="9" orientation="portrait" r:id="rId1"/>
  <rowBreaks count="2" manualBreakCount="2">
    <brk id="24" max="16383" man="1"/>
    <brk id="61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FF0000"/>
  </sheetPr>
  <dimension ref="A1:J87"/>
  <sheetViews>
    <sheetView showGridLines="0" view="pageBreakPreview" topLeftCell="A79" zoomScale="110" zoomScaleNormal="100" zoomScaleSheetLayoutView="110" workbookViewId="0">
      <selection activeCell="M88" sqref="M88"/>
    </sheetView>
  </sheetViews>
  <sheetFormatPr defaultColWidth="9.21875" defaultRowHeight="23.4"/>
  <cols>
    <col min="1" max="1" width="11" style="1" customWidth="1"/>
    <col min="2" max="2" width="11.77734375" style="1" customWidth="1"/>
    <col min="3" max="3" width="9.21875" style="1" customWidth="1"/>
    <col min="4" max="4" width="7.77734375" style="1" customWidth="1"/>
    <col min="5" max="5" width="7.5546875" style="1" customWidth="1"/>
    <col min="6" max="6" width="2.5546875" style="1" customWidth="1"/>
    <col min="7" max="7" width="16.44140625" style="13" bestFit="1" customWidth="1"/>
    <col min="8" max="8" width="2.5546875" style="13" customWidth="1"/>
    <col min="9" max="9" width="14.5546875" style="13" customWidth="1"/>
    <col min="10" max="10" width="16.77734375" style="1" bestFit="1" customWidth="1"/>
    <col min="11" max="16384" width="9.21875" style="1"/>
  </cols>
  <sheetData>
    <row r="1" spans="1:10">
      <c r="A1" s="129" t="s">
        <v>0</v>
      </c>
      <c r="B1" s="130"/>
      <c r="C1" s="130"/>
      <c r="D1" s="130"/>
      <c r="E1" s="130"/>
      <c r="F1" s="130"/>
      <c r="G1" s="130"/>
      <c r="H1" s="130"/>
      <c r="I1" s="130"/>
    </row>
    <row r="2" spans="1:10">
      <c r="A2" s="129" t="s">
        <v>43</v>
      </c>
      <c r="B2" s="130"/>
      <c r="C2" s="130"/>
      <c r="D2" s="130"/>
      <c r="E2" s="130"/>
      <c r="F2" s="130"/>
      <c r="G2" s="130"/>
      <c r="H2" s="130"/>
      <c r="I2" s="130"/>
    </row>
    <row r="3" spans="1:10">
      <c r="A3" s="129" t="s">
        <v>62</v>
      </c>
      <c r="B3" s="130"/>
      <c r="C3" s="130"/>
      <c r="D3" s="130"/>
      <c r="E3" s="130"/>
      <c r="F3" s="130"/>
      <c r="G3" s="130"/>
      <c r="H3" s="130"/>
      <c r="I3" s="130"/>
    </row>
    <row r="4" spans="1:10">
      <c r="A4" s="131" t="s">
        <v>1</v>
      </c>
      <c r="B4" s="131"/>
      <c r="C4" s="131"/>
      <c r="D4" s="131"/>
      <c r="E4" s="131"/>
      <c r="F4" s="131"/>
      <c r="G4" s="131"/>
      <c r="H4" s="131"/>
      <c r="I4" s="131"/>
    </row>
    <row r="5" spans="1:10">
      <c r="C5" s="2"/>
      <c r="D5" s="2"/>
      <c r="E5" s="3" t="s">
        <v>2</v>
      </c>
      <c r="G5" s="3">
        <v>2555</v>
      </c>
      <c r="H5" s="1"/>
      <c r="I5" s="3">
        <v>2554</v>
      </c>
    </row>
    <row r="6" spans="1:10">
      <c r="A6" s="4" t="s">
        <v>3</v>
      </c>
      <c r="G6" s="5"/>
      <c r="H6" s="5"/>
      <c r="I6" s="5"/>
    </row>
    <row r="7" spans="1:10">
      <c r="A7" s="4" t="s">
        <v>4</v>
      </c>
      <c r="D7" s="2"/>
      <c r="G7" s="5"/>
      <c r="H7" s="5"/>
      <c r="I7" s="5"/>
    </row>
    <row r="8" spans="1:10">
      <c r="A8" s="1" t="s">
        <v>5</v>
      </c>
      <c r="D8" s="2"/>
      <c r="G8" s="6">
        <v>158047323</v>
      </c>
      <c r="H8" s="6"/>
      <c r="I8" s="6">
        <v>95807582</v>
      </c>
      <c r="J8" s="27"/>
    </row>
    <row r="9" spans="1:10">
      <c r="A9" s="1" t="s">
        <v>55</v>
      </c>
      <c r="D9" s="2"/>
      <c r="G9" s="6"/>
      <c r="H9" s="6"/>
      <c r="I9" s="6">
        <v>20000000</v>
      </c>
      <c r="J9" s="27">
        <f>J10-G10</f>
        <v>0.11000001430511475</v>
      </c>
    </row>
    <row r="10" spans="1:10">
      <c r="A10" s="7" t="s">
        <v>56</v>
      </c>
      <c r="D10" s="2"/>
      <c r="E10" s="8">
        <v>5</v>
      </c>
      <c r="G10" s="21">
        <v>471534165</v>
      </c>
      <c r="H10" s="6"/>
      <c r="I10" s="6">
        <v>283293841</v>
      </c>
      <c r="J10" s="21">
        <v>471534165.11000001</v>
      </c>
    </row>
    <row r="11" spans="1:10">
      <c r="A11" s="1" t="s">
        <v>6</v>
      </c>
      <c r="D11" s="2"/>
      <c r="G11" s="6">
        <v>81722774</v>
      </c>
      <c r="H11" s="6"/>
      <c r="I11" s="6">
        <v>44088505</v>
      </c>
    </row>
    <row r="12" spans="1:10">
      <c r="A12" s="1" t="s">
        <v>45</v>
      </c>
      <c r="E12" s="2"/>
      <c r="F12" s="2"/>
      <c r="G12" s="20">
        <v>19302149</v>
      </c>
      <c r="H12" s="6"/>
      <c r="I12" s="6">
        <v>7885536</v>
      </c>
      <c r="J12" s="20">
        <v>19302149</v>
      </c>
    </row>
    <row r="13" spans="1:10">
      <c r="A13" s="1" t="s">
        <v>70</v>
      </c>
      <c r="E13" s="2"/>
      <c r="F13" s="2"/>
      <c r="G13" s="20">
        <v>-11132795.630000001</v>
      </c>
      <c r="H13" s="6"/>
      <c r="I13" s="6"/>
      <c r="J13" s="20"/>
    </row>
    <row r="14" spans="1:10">
      <c r="A14" s="1" t="s">
        <v>7</v>
      </c>
      <c r="E14" s="2"/>
      <c r="F14" s="2"/>
      <c r="G14" s="6">
        <v>1489526</v>
      </c>
      <c r="H14" s="6"/>
      <c r="I14" s="6">
        <v>4947665</v>
      </c>
    </row>
    <row r="15" spans="1:10">
      <c r="A15" s="4" t="s">
        <v>8</v>
      </c>
      <c r="E15" s="2"/>
      <c r="F15" s="2"/>
      <c r="G15" s="11">
        <f>SUM(G8:G14)</f>
        <v>720963141.37</v>
      </c>
      <c r="H15" s="6"/>
      <c r="I15" s="11">
        <f>SUM(I8:I14)</f>
        <v>456023129</v>
      </c>
    </row>
    <row r="16" spans="1:10">
      <c r="A16" s="4" t="s">
        <v>9</v>
      </c>
      <c r="E16" s="2"/>
      <c r="F16" s="2"/>
      <c r="G16" s="6"/>
      <c r="H16" s="6"/>
      <c r="I16" s="6"/>
    </row>
    <row r="17" spans="1:10">
      <c r="A17" s="1" t="s">
        <v>41</v>
      </c>
      <c r="E17" s="8">
        <v>6</v>
      </c>
      <c r="F17" s="2"/>
      <c r="G17" s="6">
        <v>157499800</v>
      </c>
      <c r="H17" s="6"/>
      <c r="I17" s="6">
        <v>99999800</v>
      </c>
    </row>
    <row r="18" spans="1:10">
      <c r="A18" s="9" t="s">
        <v>46</v>
      </c>
      <c r="E18" s="8">
        <v>7</v>
      </c>
      <c r="F18" s="8"/>
      <c r="G18" s="6">
        <v>33778591</v>
      </c>
      <c r="H18" s="6"/>
      <c r="I18" s="6">
        <v>27179763</v>
      </c>
    </row>
    <row r="19" spans="1:10">
      <c r="A19" s="9" t="s">
        <v>47</v>
      </c>
      <c r="E19" s="8">
        <v>8</v>
      </c>
      <c r="F19" s="8"/>
      <c r="G19" s="6">
        <v>7955092</v>
      </c>
      <c r="H19" s="6"/>
      <c r="I19" s="23">
        <v>7824788</v>
      </c>
      <c r="J19" s="23">
        <v>7824787</v>
      </c>
    </row>
    <row r="20" spans="1:10">
      <c r="A20" s="7" t="s">
        <v>10</v>
      </c>
      <c r="D20" s="2"/>
      <c r="G20" s="6">
        <v>4134680</v>
      </c>
      <c r="H20" s="22"/>
      <c r="I20" s="6">
        <v>3928490</v>
      </c>
    </row>
    <row r="21" spans="1:10">
      <c r="A21" s="4" t="s">
        <v>11</v>
      </c>
      <c r="D21" s="2"/>
      <c r="G21" s="11">
        <f>SUM(G17:G20)</f>
        <v>203368163</v>
      </c>
      <c r="H21" s="6"/>
      <c r="I21" s="11">
        <f>SUM(I17:I20)</f>
        <v>138932841</v>
      </c>
    </row>
    <row r="22" spans="1:10" ht="24" thickBot="1">
      <c r="A22" s="4" t="s">
        <v>12</v>
      </c>
      <c r="D22" s="2"/>
      <c r="G22" s="12">
        <f>SUM(G15+G21)</f>
        <v>924331304.37</v>
      </c>
      <c r="H22" s="6"/>
      <c r="I22" s="12">
        <f>SUM(I15+I21)</f>
        <v>594955970</v>
      </c>
    </row>
    <row r="23" spans="1:10" ht="24" thickTop="1">
      <c r="D23" s="2"/>
    </row>
    <row r="24" spans="1:10">
      <c r="D24" s="2"/>
    </row>
    <row r="25" spans="1:10">
      <c r="A25" s="1" t="s">
        <v>13</v>
      </c>
      <c r="D25" s="2"/>
    </row>
    <row r="26" spans="1:10" ht="22.5" customHeight="1">
      <c r="A26" s="132" t="s">
        <v>0</v>
      </c>
      <c r="B26" s="132"/>
      <c r="C26" s="132"/>
      <c r="D26" s="132"/>
      <c r="E26" s="132"/>
      <c r="F26" s="132"/>
      <c r="G26" s="132"/>
      <c r="H26" s="132"/>
      <c r="I26" s="132"/>
    </row>
    <row r="27" spans="1:10" ht="22.5" customHeight="1">
      <c r="A27" s="132" t="s">
        <v>44</v>
      </c>
      <c r="B27" s="132"/>
      <c r="C27" s="132"/>
      <c r="D27" s="132"/>
      <c r="E27" s="132"/>
      <c r="F27" s="132"/>
      <c r="G27" s="132"/>
      <c r="H27" s="132"/>
      <c r="I27" s="132"/>
    </row>
    <row r="28" spans="1:10" ht="22.5" customHeight="1">
      <c r="A28" s="132" t="s">
        <v>62</v>
      </c>
      <c r="B28" s="132"/>
      <c r="C28" s="132"/>
      <c r="D28" s="132"/>
      <c r="E28" s="132"/>
      <c r="F28" s="132"/>
      <c r="G28" s="132"/>
      <c r="H28" s="132"/>
      <c r="I28" s="132"/>
    </row>
    <row r="29" spans="1:10" ht="22.5" customHeight="1">
      <c r="A29" s="131" t="s">
        <v>1</v>
      </c>
      <c r="B29" s="131"/>
      <c r="C29" s="131"/>
      <c r="D29" s="131"/>
      <c r="E29" s="131"/>
      <c r="F29" s="131"/>
      <c r="G29" s="131"/>
      <c r="H29" s="131"/>
      <c r="I29" s="131"/>
    </row>
    <row r="30" spans="1:10" ht="22.5" customHeight="1">
      <c r="C30" s="2"/>
      <c r="D30" s="2"/>
      <c r="E30" s="3" t="s">
        <v>2</v>
      </c>
      <c r="G30" s="3">
        <v>2555</v>
      </c>
      <c r="H30" s="1"/>
      <c r="I30" s="3">
        <v>2554</v>
      </c>
    </row>
    <row r="31" spans="1:10" ht="22.5" customHeight="1">
      <c r="A31" s="14" t="s">
        <v>14</v>
      </c>
      <c r="G31" s="15"/>
      <c r="H31" s="15"/>
      <c r="I31" s="15"/>
    </row>
    <row r="32" spans="1:10" ht="22.5" customHeight="1">
      <c r="A32" s="4" t="s">
        <v>15</v>
      </c>
      <c r="D32" s="2"/>
    </row>
    <row r="33" spans="1:10" ht="22.5" customHeight="1">
      <c r="A33" s="7" t="s">
        <v>54</v>
      </c>
      <c r="D33" s="2"/>
      <c r="E33" s="8">
        <v>9</v>
      </c>
      <c r="G33" s="29">
        <v>689116966.25</v>
      </c>
      <c r="H33" s="19"/>
      <c r="I33" s="19">
        <v>417203229</v>
      </c>
      <c r="J33" s="25">
        <v>689116966.25</v>
      </c>
    </row>
    <row r="34" spans="1:10" ht="22.5" customHeight="1">
      <c r="A34" s="9" t="s">
        <v>48</v>
      </c>
      <c r="D34" s="2"/>
      <c r="E34" s="32"/>
      <c r="G34" s="26">
        <v>-7758685.0899999999</v>
      </c>
      <c r="H34" s="6"/>
      <c r="I34" s="6">
        <v>25896141</v>
      </c>
      <c r="J34" s="25">
        <v>7758685.0899999999</v>
      </c>
    </row>
    <row r="35" spans="1:10" ht="22.5" customHeight="1">
      <c r="A35" s="9" t="s">
        <v>63</v>
      </c>
      <c r="D35" s="2"/>
      <c r="E35" s="32"/>
      <c r="G35" s="6">
        <v>69999000</v>
      </c>
      <c r="H35" s="6"/>
      <c r="I35" s="6">
        <v>0</v>
      </c>
    </row>
    <row r="36" spans="1:10" ht="22.5" customHeight="1">
      <c r="A36" s="9" t="s">
        <v>64</v>
      </c>
      <c r="D36" s="2"/>
      <c r="E36" s="8">
        <v>10</v>
      </c>
      <c r="G36" s="22"/>
      <c r="H36" s="22"/>
      <c r="I36" s="22">
        <v>0</v>
      </c>
    </row>
    <row r="37" spans="1:10" ht="22.5" customHeight="1">
      <c r="A37" s="1" t="s">
        <v>16</v>
      </c>
      <c r="D37" s="2"/>
      <c r="E37" s="33">
        <v>11</v>
      </c>
      <c r="G37" s="10">
        <v>44075797</v>
      </c>
      <c r="H37" s="6"/>
      <c r="I37" s="10">
        <v>29631532</v>
      </c>
    </row>
    <row r="38" spans="1:10" ht="22.5" customHeight="1">
      <c r="A38" s="4" t="s">
        <v>17</v>
      </c>
      <c r="D38" s="2"/>
      <c r="G38" s="10">
        <f>SUM(G33:G37)</f>
        <v>795433078.15999997</v>
      </c>
      <c r="H38" s="6"/>
      <c r="I38" s="10">
        <f>SUM(I33:I37)</f>
        <v>472730902</v>
      </c>
    </row>
    <row r="39" spans="1:10" ht="22.5" customHeight="1">
      <c r="A39" s="4" t="s">
        <v>50</v>
      </c>
      <c r="D39" s="2"/>
      <c r="G39" s="6" t="s">
        <v>42</v>
      </c>
      <c r="H39" s="6"/>
      <c r="I39" s="6" t="s">
        <v>42</v>
      </c>
    </row>
    <row r="40" spans="1:10" ht="22.5" customHeight="1">
      <c r="A40" s="1" t="s">
        <v>51</v>
      </c>
      <c r="D40" s="2"/>
      <c r="E40" s="33">
        <v>12</v>
      </c>
      <c r="G40" s="6">
        <v>22833161</v>
      </c>
      <c r="H40" s="6"/>
      <c r="I40" s="6">
        <v>20425055</v>
      </c>
    </row>
    <row r="41" spans="1:10" ht="22.5" customHeight="1">
      <c r="A41" s="1" t="s">
        <v>65</v>
      </c>
      <c r="D41" s="2"/>
      <c r="E41" s="8" t="s">
        <v>42</v>
      </c>
      <c r="G41" s="6"/>
      <c r="H41" s="6"/>
      <c r="I41" s="6"/>
    </row>
    <row r="42" spans="1:10" ht="22.5" customHeight="1">
      <c r="A42" s="1" t="s">
        <v>66</v>
      </c>
      <c r="D42" s="2"/>
      <c r="E42" s="33">
        <v>10</v>
      </c>
      <c r="G42" s="26">
        <v>3593975</v>
      </c>
      <c r="H42" s="6"/>
      <c r="I42" s="6">
        <v>0</v>
      </c>
      <c r="J42" s="26">
        <v>3593975</v>
      </c>
    </row>
    <row r="43" spans="1:10" ht="22.5" customHeight="1">
      <c r="A43" s="4" t="s">
        <v>52</v>
      </c>
      <c r="D43" s="2"/>
      <c r="G43" s="11">
        <f>SUM(G40:G42)</f>
        <v>26427136</v>
      </c>
      <c r="H43" s="6"/>
      <c r="I43" s="11">
        <f>SUM(I40:I42)</f>
        <v>20425055</v>
      </c>
    </row>
    <row r="44" spans="1:10" ht="22.5" customHeight="1">
      <c r="A44" s="4" t="s">
        <v>53</v>
      </c>
      <c r="D44" s="2"/>
      <c r="G44" s="11">
        <f>SUM(G38,G43)</f>
        <v>821860214.15999997</v>
      </c>
      <c r="H44" s="6"/>
      <c r="I44" s="11">
        <f>SUM(I38,I43)</f>
        <v>493155957</v>
      </c>
    </row>
    <row r="45" spans="1:10" ht="22.5" customHeight="1">
      <c r="A45" s="4" t="s">
        <v>18</v>
      </c>
      <c r="D45" s="2"/>
      <c r="G45" s="6"/>
      <c r="H45" s="6"/>
      <c r="I45" s="6"/>
    </row>
    <row r="46" spans="1:10" ht="22.5" customHeight="1">
      <c r="A46" s="1" t="s">
        <v>19</v>
      </c>
      <c r="D46" s="2"/>
      <c r="G46" s="6"/>
      <c r="H46" s="6"/>
      <c r="I46" s="6"/>
    </row>
    <row r="47" spans="1:10" ht="22.5" customHeight="1">
      <c r="A47" s="1" t="s">
        <v>57</v>
      </c>
      <c r="D47" s="2"/>
      <c r="G47" s="6"/>
      <c r="H47" s="6"/>
      <c r="I47" s="6"/>
    </row>
    <row r="48" spans="1:10" ht="22.5" customHeight="1" thickBot="1">
      <c r="A48" s="9" t="s">
        <v>20</v>
      </c>
      <c r="D48" s="2"/>
      <c r="E48" s="8"/>
      <c r="G48" s="12">
        <v>60000000</v>
      </c>
      <c r="H48" s="6"/>
      <c r="I48" s="12">
        <v>60000000</v>
      </c>
    </row>
    <row r="49" spans="1:10" ht="22.5" customHeight="1" thickTop="1">
      <c r="A49" s="1" t="s">
        <v>58</v>
      </c>
      <c r="D49" s="2"/>
      <c r="G49" s="6"/>
      <c r="H49" s="6"/>
      <c r="I49" s="6"/>
    </row>
    <row r="50" spans="1:10" ht="22.5" customHeight="1">
      <c r="A50" s="9" t="s">
        <v>20</v>
      </c>
      <c r="D50" s="2"/>
      <c r="E50" s="8"/>
      <c r="G50" s="6">
        <v>60000000</v>
      </c>
      <c r="H50" s="6"/>
      <c r="I50" s="6">
        <v>60000000</v>
      </c>
    </row>
    <row r="51" spans="1:10" ht="22.5" customHeight="1">
      <c r="A51" s="1" t="s">
        <v>21</v>
      </c>
      <c r="D51" s="2"/>
      <c r="G51" s="6"/>
      <c r="H51" s="6"/>
      <c r="I51" s="6"/>
    </row>
    <row r="52" spans="1:10" ht="22.5" customHeight="1">
      <c r="A52" s="1" t="s">
        <v>22</v>
      </c>
      <c r="D52" s="2"/>
      <c r="E52" s="8">
        <v>13</v>
      </c>
      <c r="G52" s="6">
        <v>6000000</v>
      </c>
      <c r="H52" s="6"/>
      <c r="I52" s="6">
        <v>6000000</v>
      </c>
    </row>
    <row r="53" spans="1:10" ht="22.5" customHeight="1">
      <c r="A53" s="9" t="s">
        <v>23</v>
      </c>
      <c r="D53" s="2"/>
      <c r="G53" s="28">
        <v>36471090.020000003</v>
      </c>
      <c r="H53" s="6"/>
      <c r="I53" s="10" t="e">
        <f>SUM(#REF!)</f>
        <v>#REF!</v>
      </c>
      <c r="J53" s="25">
        <v>36471090.020000003</v>
      </c>
    </row>
    <row r="54" spans="1:10" ht="22.5" customHeight="1">
      <c r="A54" s="14" t="s">
        <v>24</v>
      </c>
      <c r="D54" s="2"/>
      <c r="G54" s="10">
        <f>SUM(G50:G53)</f>
        <v>102471090.02000001</v>
      </c>
      <c r="H54" s="6"/>
      <c r="I54" s="10" t="e">
        <f>SUM(I50:I53)</f>
        <v>#REF!</v>
      </c>
    </row>
    <row r="55" spans="1:10" ht="22.5" customHeight="1" thickBot="1">
      <c r="A55" s="16" t="s">
        <v>25</v>
      </c>
      <c r="D55" s="2"/>
      <c r="G55" s="12">
        <f>SUM(G44+G54)</f>
        <v>924331304.17999995</v>
      </c>
      <c r="H55" s="6"/>
      <c r="I55" s="12" t="e">
        <f>SUM(I44+I54)</f>
        <v>#REF!</v>
      </c>
    </row>
    <row r="56" spans="1:10" ht="16.5" customHeight="1" thickTop="1">
      <c r="D56" s="2"/>
      <c r="G56" s="6">
        <f>G55-G22</f>
        <v>-0.19000005722045898</v>
      </c>
      <c r="H56" s="6"/>
      <c r="I56" s="6" t="e">
        <f>I55-I22</f>
        <v>#REF!</v>
      </c>
    </row>
    <row r="57" spans="1:10" ht="22.5" customHeight="1">
      <c r="A57" s="1" t="s">
        <v>13</v>
      </c>
      <c r="D57" s="2"/>
      <c r="G57" s="5"/>
      <c r="H57" s="5"/>
      <c r="I57" s="5"/>
    </row>
    <row r="58" spans="1:10" ht="12" customHeight="1">
      <c r="D58" s="2"/>
      <c r="G58" s="5"/>
      <c r="H58" s="5"/>
      <c r="I58" s="5"/>
    </row>
    <row r="59" spans="1:10" ht="12" customHeight="1">
      <c r="A59" s="17"/>
      <c r="B59" s="17"/>
      <c r="C59" s="17"/>
      <c r="D59" s="2"/>
    </row>
    <row r="60" spans="1:10" ht="13.5" customHeight="1">
      <c r="D60" s="2"/>
    </row>
    <row r="61" spans="1:10" ht="22.5" customHeight="1">
      <c r="D61" s="9" t="s">
        <v>26</v>
      </c>
    </row>
    <row r="62" spans="1:10" ht="13.5" customHeight="1">
      <c r="A62" s="17"/>
      <c r="B62" s="17"/>
      <c r="C62" s="17"/>
    </row>
    <row r="63" spans="1:10">
      <c r="A63" s="129" t="s">
        <v>0</v>
      </c>
      <c r="B63" s="129"/>
      <c r="C63" s="129"/>
      <c r="D63" s="129"/>
      <c r="E63" s="129"/>
      <c r="F63" s="129"/>
      <c r="G63" s="129"/>
      <c r="H63" s="129"/>
      <c r="I63" s="129"/>
    </row>
    <row r="64" spans="1:10">
      <c r="A64" s="129" t="s">
        <v>49</v>
      </c>
      <c r="B64" s="129"/>
      <c r="C64" s="129"/>
      <c r="D64" s="129"/>
      <c r="E64" s="129"/>
      <c r="F64" s="129"/>
      <c r="G64" s="129"/>
      <c r="H64" s="129"/>
      <c r="I64" s="129"/>
    </row>
    <row r="65" spans="1:10">
      <c r="A65" s="129" t="s">
        <v>59</v>
      </c>
      <c r="B65" s="129"/>
      <c r="C65" s="129"/>
      <c r="D65" s="129"/>
      <c r="E65" s="129"/>
      <c r="F65" s="129"/>
      <c r="G65" s="129"/>
      <c r="H65" s="129"/>
      <c r="I65" s="129"/>
    </row>
    <row r="66" spans="1:10">
      <c r="A66" s="128" t="s">
        <v>1</v>
      </c>
      <c r="B66" s="128"/>
      <c r="C66" s="128"/>
      <c r="D66" s="128"/>
      <c r="E66" s="128"/>
      <c r="F66" s="128"/>
      <c r="G66" s="128"/>
      <c r="H66" s="128"/>
      <c r="I66" s="128"/>
    </row>
    <row r="67" spans="1:10">
      <c r="C67" s="2"/>
      <c r="D67" s="2"/>
      <c r="E67" s="3"/>
      <c r="G67" s="3">
        <v>2555</v>
      </c>
      <c r="H67" s="1"/>
      <c r="I67" s="3">
        <v>2554</v>
      </c>
    </row>
    <row r="68" spans="1:10">
      <c r="A68" s="4" t="s">
        <v>27</v>
      </c>
      <c r="D68" s="2"/>
    </row>
    <row r="69" spans="1:10">
      <c r="A69" s="9" t="s">
        <v>28</v>
      </c>
      <c r="D69" s="2"/>
      <c r="E69" s="8"/>
      <c r="G69" s="29">
        <v>1821696948</v>
      </c>
      <c r="H69" s="6"/>
      <c r="I69" s="6">
        <v>1558918266</v>
      </c>
      <c r="J69" s="29">
        <v>1821696948</v>
      </c>
    </row>
    <row r="70" spans="1:10">
      <c r="A70" s="9" t="s">
        <v>29</v>
      </c>
      <c r="D70" s="2"/>
      <c r="E70" s="8"/>
      <c r="G70" s="30">
        <v>80409733.469999999</v>
      </c>
      <c r="H70" s="6"/>
      <c r="I70" s="6">
        <v>84346125</v>
      </c>
      <c r="J70" s="30">
        <v>80409733.469999999</v>
      </c>
    </row>
    <row r="71" spans="1:10">
      <c r="A71" s="9" t="s">
        <v>30</v>
      </c>
      <c r="D71" s="2"/>
      <c r="E71" s="8"/>
      <c r="G71" s="6">
        <v>20314766</v>
      </c>
      <c r="H71" s="6"/>
      <c r="I71" s="6">
        <v>60407953</v>
      </c>
    </row>
    <row r="72" spans="1:10">
      <c r="A72" s="9" t="s">
        <v>31</v>
      </c>
      <c r="D72" s="2"/>
      <c r="E72" s="8"/>
      <c r="G72" s="6">
        <v>137802843</v>
      </c>
      <c r="H72" s="6"/>
      <c r="I72" s="6">
        <v>100707764</v>
      </c>
    </row>
    <row r="73" spans="1:10">
      <c r="A73" s="9" t="s">
        <v>32</v>
      </c>
      <c r="D73" s="2"/>
      <c r="G73" s="6">
        <v>5974268</v>
      </c>
      <c r="H73" s="6"/>
      <c r="I73" s="6">
        <v>4996769</v>
      </c>
    </row>
    <row r="74" spans="1:10">
      <c r="A74" s="1" t="s">
        <v>33</v>
      </c>
      <c r="D74" s="2"/>
      <c r="E74" s="8"/>
      <c r="G74" s="25">
        <v>23323018</v>
      </c>
      <c r="H74" s="6"/>
      <c r="I74" s="10">
        <v>11863886</v>
      </c>
      <c r="J74" s="25">
        <v>23323018</v>
      </c>
    </row>
    <row r="75" spans="1:10">
      <c r="A75" s="4" t="s">
        <v>34</v>
      </c>
      <c r="D75" s="2"/>
      <c r="G75" s="10">
        <f>SUM(G69:G74)</f>
        <v>2089521576.47</v>
      </c>
      <c r="H75" s="6"/>
      <c r="I75" s="10">
        <f>SUM(I69:I74)</f>
        <v>1821240763</v>
      </c>
    </row>
    <row r="76" spans="1:10">
      <c r="A76" s="4" t="s">
        <v>35</v>
      </c>
      <c r="D76" s="2"/>
      <c r="G76" s="6"/>
      <c r="H76" s="6"/>
      <c r="I76" s="6"/>
    </row>
    <row r="77" spans="1:10">
      <c r="A77" s="7" t="s">
        <v>36</v>
      </c>
      <c r="D77" s="2"/>
      <c r="E77" s="8"/>
      <c r="F77" s="8"/>
      <c r="G77" s="6">
        <v>1418236076</v>
      </c>
      <c r="H77" s="6"/>
      <c r="I77" s="6">
        <v>1173749599</v>
      </c>
    </row>
    <row r="78" spans="1:10">
      <c r="A78" s="1" t="s">
        <v>37</v>
      </c>
      <c r="D78" s="2"/>
      <c r="E78" s="8"/>
      <c r="F78" s="8"/>
      <c r="G78" s="29">
        <v>226061025.90000001</v>
      </c>
      <c r="H78" s="6"/>
      <c r="I78" s="6">
        <v>165207482</v>
      </c>
      <c r="J78" s="29">
        <v>226061025.90000001</v>
      </c>
    </row>
    <row r="79" spans="1:10">
      <c r="A79" s="1" t="s">
        <v>38</v>
      </c>
      <c r="D79" s="2"/>
      <c r="E79" s="8"/>
      <c r="F79" s="8"/>
      <c r="G79" s="29">
        <v>248039638.71000001</v>
      </c>
      <c r="H79" s="6"/>
      <c r="I79" s="10">
        <v>209979019</v>
      </c>
      <c r="J79" s="29">
        <v>248039638.71000001</v>
      </c>
    </row>
    <row r="80" spans="1:10">
      <c r="A80" s="4" t="s">
        <v>39</v>
      </c>
      <c r="D80" s="2"/>
      <c r="G80" s="10">
        <f>SUM(G77:G79)</f>
        <v>1892336740.6100001</v>
      </c>
      <c r="H80" s="6"/>
      <c r="I80" s="10">
        <f>SUM(I77:I79)</f>
        <v>1548936100</v>
      </c>
    </row>
    <row r="81" spans="1:10">
      <c r="A81" s="14" t="s">
        <v>67</v>
      </c>
      <c r="D81" s="2"/>
      <c r="G81" s="6">
        <f>G75-G80</f>
        <v>197184835.8599999</v>
      </c>
      <c r="H81" s="6"/>
      <c r="I81" s="6">
        <f>I75-I80</f>
        <v>272304663</v>
      </c>
    </row>
    <row r="82" spans="1:10">
      <c r="A82" s="9" t="s">
        <v>68</v>
      </c>
      <c r="D82" s="2"/>
      <c r="G82" s="10">
        <v>228844.52</v>
      </c>
      <c r="H82" s="6"/>
      <c r="I82" s="10">
        <v>0</v>
      </c>
    </row>
    <row r="83" spans="1:10">
      <c r="A83" s="14" t="s">
        <v>69</v>
      </c>
      <c r="D83" s="2"/>
      <c r="G83" s="6">
        <f>G81-G82</f>
        <v>196955991.33999988</v>
      </c>
      <c r="H83" s="6"/>
      <c r="I83" s="6">
        <f>I81-I82</f>
        <v>272304663</v>
      </c>
    </row>
    <row r="84" spans="1:10">
      <c r="A84" s="1" t="s">
        <v>60</v>
      </c>
      <c r="D84" s="2"/>
      <c r="E84" s="8" t="s">
        <v>42</v>
      </c>
      <c r="F84" s="8"/>
      <c r="G84" s="31">
        <v>-46284914.590000004</v>
      </c>
      <c r="H84" s="6"/>
      <c r="I84" s="10">
        <v>-80959572</v>
      </c>
      <c r="J84" s="29">
        <v>-46284914.590000004</v>
      </c>
    </row>
    <row r="85" spans="1:10" ht="24" thickBot="1">
      <c r="A85" s="16" t="s">
        <v>40</v>
      </c>
      <c r="D85" s="2"/>
      <c r="G85" s="12">
        <f>G83+G84</f>
        <v>150671076.74999988</v>
      </c>
      <c r="H85" s="6"/>
      <c r="I85" s="12">
        <f>I83+I84</f>
        <v>191345091</v>
      </c>
    </row>
    <row r="86" spans="1:10" ht="24" thickTop="1">
      <c r="D86" s="2"/>
      <c r="G86" s="5"/>
      <c r="H86" s="5"/>
      <c r="I86" s="5"/>
    </row>
    <row r="87" spans="1:10">
      <c r="A87" s="1" t="s">
        <v>13</v>
      </c>
      <c r="D87" s="2"/>
      <c r="G87" s="18"/>
      <c r="H87" s="18"/>
      <c r="I87" s="18"/>
    </row>
  </sheetData>
  <mergeCells count="12">
    <mergeCell ref="A66:I66"/>
    <mergeCell ref="A1:I1"/>
    <mergeCell ref="A2:I2"/>
    <mergeCell ref="A3:I3"/>
    <mergeCell ref="A4:I4"/>
    <mergeCell ref="A26:I26"/>
    <mergeCell ref="A27:I27"/>
    <mergeCell ref="A28:I28"/>
    <mergeCell ref="A29:I29"/>
    <mergeCell ref="A63:I63"/>
    <mergeCell ref="A64:I64"/>
    <mergeCell ref="A65:I65"/>
  </mergeCells>
  <pageMargins left="0.98425196850393704" right="0.39370078740157483" top="0.78740157480314965" bottom="0.31496062992125984" header="0.31496062992125984" footer="0.31496062992125984"/>
  <pageSetup paperSize="9" orientation="portrait" r:id="rId1"/>
  <rowBreaks count="2" manualBreakCount="2">
    <brk id="25" max="16383" man="1"/>
    <brk id="62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R98"/>
  <sheetViews>
    <sheetView showGridLines="0" view="pageBreakPreview" topLeftCell="A115" zoomScale="85" zoomScaleNormal="100" zoomScaleSheetLayoutView="85" workbookViewId="0">
      <selection activeCell="I96" sqref="I96"/>
    </sheetView>
  </sheetViews>
  <sheetFormatPr defaultColWidth="9.21875" defaultRowHeight="23.1" customHeight="1"/>
  <cols>
    <col min="1" max="1" width="11" style="35" customWidth="1"/>
    <col min="2" max="2" width="13.5546875" style="35" customWidth="1"/>
    <col min="3" max="3" width="7.88671875" style="35" customWidth="1"/>
    <col min="4" max="4" width="11.44140625" style="35" customWidth="1"/>
    <col min="5" max="5" width="5.77734375" style="35" customWidth="1"/>
    <col min="6" max="6" width="0.77734375" style="35" customWidth="1"/>
    <col min="7" max="7" width="16.21875" style="79" customWidth="1"/>
    <col min="8" max="8" width="1.44140625" style="79" customWidth="1"/>
    <col min="9" max="9" width="16.21875" style="79" customWidth="1"/>
    <col min="10" max="10" width="1.44140625" style="79" customWidth="1"/>
    <col min="11" max="11" width="16.21875" style="79" customWidth="1"/>
    <col min="12" max="12" width="1.44140625" style="79" customWidth="1"/>
    <col min="13" max="13" width="16.21875" style="79" customWidth="1"/>
    <col min="14" max="14" width="9.44140625" style="35" bestFit="1" customWidth="1"/>
    <col min="15" max="16" width="15.5546875" style="35" customWidth="1"/>
    <col min="17" max="17" width="9.77734375" style="35" bestFit="1" customWidth="1"/>
    <col min="18" max="18" width="11.44140625" style="35" bestFit="1" customWidth="1"/>
    <col min="19" max="16384" width="9.21875" style="35"/>
  </cols>
  <sheetData>
    <row r="1" spans="1:16" ht="23.1" customHeight="1">
      <c r="A1" s="34" t="s">
        <v>175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</row>
    <row r="2" spans="1:16" ht="23.1" customHeight="1">
      <c r="A2" s="34" t="s">
        <v>239</v>
      </c>
      <c r="B2" s="34"/>
      <c r="C2" s="34"/>
      <c r="D2" s="34"/>
      <c r="E2" s="34"/>
      <c r="F2" s="34"/>
      <c r="G2" s="34"/>
      <c r="H2" s="34"/>
      <c r="I2" s="34"/>
      <c r="J2" s="34"/>
      <c r="K2" s="34"/>
      <c r="L2" s="34"/>
      <c r="M2" s="34"/>
    </row>
    <row r="3" spans="1:16" ht="23.1" customHeight="1">
      <c r="A3" s="34" t="s">
        <v>258</v>
      </c>
      <c r="B3" s="34"/>
      <c r="C3" s="34"/>
      <c r="D3" s="34"/>
      <c r="E3" s="34"/>
      <c r="F3" s="34"/>
      <c r="G3" s="34"/>
      <c r="H3" s="34"/>
      <c r="I3" s="34"/>
      <c r="J3" s="34"/>
      <c r="K3" s="34"/>
      <c r="L3" s="34"/>
      <c r="M3" s="34"/>
    </row>
    <row r="4" spans="1:16" ht="23.1" customHeight="1">
      <c r="B4" s="79"/>
      <c r="C4" s="79"/>
      <c r="D4" s="79"/>
      <c r="E4" s="79"/>
      <c r="F4" s="79"/>
      <c r="I4" s="36"/>
      <c r="J4" s="36"/>
      <c r="M4" s="36" t="s">
        <v>76</v>
      </c>
    </row>
    <row r="5" spans="1:16" ht="23.1" customHeight="1">
      <c r="B5" s="79"/>
      <c r="C5" s="79"/>
      <c r="D5" s="79"/>
      <c r="E5" s="79"/>
      <c r="F5" s="79"/>
      <c r="G5" s="66"/>
      <c r="H5" s="66" t="s">
        <v>151</v>
      </c>
      <c r="I5" s="80"/>
      <c r="J5" s="43"/>
      <c r="K5" s="66"/>
      <c r="L5" s="66" t="s">
        <v>152</v>
      </c>
      <c r="M5" s="80"/>
    </row>
    <row r="6" spans="1:16" ht="23.1" customHeight="1">
      <c r="C6" s="37"/>
      <c r="D6" s="37"/>
      <c r="E6" s="38" t="s">
        <v>71</v>
      </c>
      <c r="G6" s="81" t="s">
        <v>259</v>
      </c>
      <c r="H6" s="82"/>
      <c r="I6" s="83" t="s">
        <v>238</v>
      </c>
      <c r="J6" s="82"/>
      <c r="K6" s="81" t="s">
        <v>259</v>
      </c>
      <c r="L6" s="82"/>
      <c r="M6" s="83" t="s">
        <v>238</v>
      </c>
    </row>
    <row r="7" spans="1:16" ht="23.1" customHeight="1">
      <c r="C7" s="37"/>
      <c r="D7" s="37"/>
      <c r="E7" s="37"/>
      <c r="G7" s="43" t="s">
        <v>72</v>
      </c>
      <c r="H7" s="44"/>
      <c r="I7" s="43" t="s">
        <v>73</v>
      </c>
      <c r="J7" s="43"/>
      <c r="K7" s="43" t="s">
        <v>72</v>
      </c>
      <c r="L7" s="44"/>
      <c r="M7" s="43" t="s">
        <v>73</v>
      </c>
    </row>
    <row r="8" spans="1:16" ht="23.1" customHeight="1">
      <c r="C8" s="37"/>
      <c r="D8" s="37"/>
      <c r="E8" s="37"/>
      <c r="G8" s="37" t="s">
        <v>74</v>
      </c>
      <c r="H8" s="44"/>
      <c r="I8" s="37"/>
      <c r="J8" s="37"/>
      <c r="K8" s="37" t="s">
        <v>74</v>
      </c>
      <c r="L8" s="44"/>
      <c r="M8" s="37"/>
    </row>
    <row r="9" spans="1:16" ht="23.1" customHeight="1">
      <c r="A9" s="34" t="s">
        <v>78</v>
      </c>
      <c r="G9" s="39"/>
      <c r="H9" s="39"/>
      <c r="I9" s="39"/>
      <c r="J9" s="39"/>
      <c r="K9" s="39"/>
      <c r="L9" s="39"/>
      <c r="M9" s="39"/>
    </row>
    <row r="10" spans="1:16" ht="23.1" customHeight="1">
      <c r="A10" s="34" t="s">
        <v>79</v>
      </c>
      <c r="D10" s="37"/>
      <c r="G10" s="39"/>
      <c r="H10" s="39"/>
      <c r="I10" s="39"/>
      <c r="J10" s="39"/>
      <c r="K10" s="39"/>
      <c r="L10" s="39"/>
      <c r="M10" s="39"/>
    </row>
    <row r="11" spans="1:16" ht="23.1" customHeight="1">
      <c r="A11" s="84" t="s">
        <v>80</v>
      </c>
      <c r="D11" s="37"/>
      <c r="E11" s="85"/>
      <c r="G11" s="40">
        <v>506655</v>
      </c>
      <c r="H11" s="40"/>
      <c r="I11" s="40">
        <v>628323</v>
      </c>
      <c r="J11" s="40"/>
      <c r="K11" s="40">
        <v>185425</v>
      </c>
      <c r="L11" s="40"/>
      <c r="M11" s="40">
        <v>339637</v>
      </c>
      <c r="N11" s="41"/>
      <c r="O11" s="86"/>
      <c r="P11" s="86"/>
    </row>
    <row r="12" spans="1:16" ht="23.1" customHeight="1">
      <c r="A12" s="84" t="s">
        <v>211</v>
      </c>
      <c r="D12" s="37"/>
      <c r="E12" s="85">
        <v>3</v>
      </c>
      <c r="G12" s="41">
        <v>150346</v>
      </c>
      <c r="H12" s="41"/>
      <c r="I12" s="42">
        <v>115711</v>
      </c>
      <c r="J12" s="52"/>
      <c r="K12" s="41">
        <v>126715</v>
      </c>
      <c r="L12" s="41"/>
      <c r="M12" s="41">
        <v>93450</v>
      </c>
      <c r="N12" s="41"/>
      <c r="O12" s="86"/>
      <c r="P12" s="86"/>
    </row>
    <row r="13" spans="1:16" ht="23.1" customHeight="1">
      <c r="A13" s="84" t="s">
        <v>208</v>
      </c>
      <c r="D13" s="37"/>
      <c r="E13" s="85"/>
      <c r="G13" s="41">
        <v>821</v>
      </c>
      <c r="H13" s="41"/>
      <c r="I13" s="42">
        <v>1615</v>
      </c>
      <c r="J13" s="52"/>
      <c r="K13" s="41">
        <v>0</v>
      </c>
      <c r="L13" s="41"/>
      <c r="M13" s="41">
        <v>0</v>
      </c>
      <c r="N13" s="41"/>
      <c r="O13" s="86"/>
      <c r="P13" s="86"/>
    </row>
    <row r="14" spans="1:16" ht="23.1" customHeight="1">
      <c r="A14" s="84" t="s">
        <v>81</v>
      </c>
      <c r="D14" s="37"/>
      <c r="E14" s="85"/>
      <c r="G14" s="41">
        <v>40845</v>
      </c>
      <c r="H14" s="41"/>
      <c r="I14" s="40">
        <v>39951</v>
      </c>
      <c r="J14" s="40"/>
      <c r="K14" s="41">
        <v>23686</v>
      </c>
      <c r="L14" s="41"/>
      <c r="M14" s="41">
        <v>25803</v>
      </c>
      <c r="N14" s="41"/>
      <c r="O14" s="86"/>
      <c r="P14" s="86"/>
    </row>
    <row r="15" spans="1:16" ht="23.1" customHeight="1">
      <c r="A15" s="84" t="s">
        <v>281</v>
      </c>
      <c r="D15" s="37"/>
      <c r="E15" s="85">
        <v>2</v>
      </c>
      <c r="G15" s="41">
        <v>0</v>
      </c>
      <c r="H15" s="41"/>
      <c r="I15" s="40">
        <v>0</v>
      </c>
      <c r="J15" s="40"/>
      <c r="K15" s="41">
        <v>5280</v>
      </c>
      <c r="L15" s="41"/>
      <c r="M15" s="41">
        <v>5649</v>
      </c>
      <c r="N15" s="41"/>
      <c r="O15" s="86"/>
      <c r="P15" s="86"/>
    </row>
    <row r="16" spans="1:16" ht="23.1" customHeight="1">
      <c r="A16" s="84" t="s">
        <v>280</v>
      </c>
      <c r="D16" s="37"/>
      <c r="E16" s="85">
        <v>2</v>
      </c>
      <c r="G16" s="41">
        <v>19600</v>
      </c>
      <c r="H16" s="41"/>
      <c r="I16" s="40">
        <v>0</v>
      </c>
      <c r="J16" s="40"/>
      <c r="K16" s="41">
        <v>19600</v>
      </c>
      <c r="L16" s="41"/>
      <c r="M16" s="41">
        <v>0</v>
      </c>
      <c r="N16" s="41"/>
      <c r="O16" s="86"/>
      <c r="P16" s="86"/>
    </row>
    <row r="17" spans="1:18" ht="23.1" customHeight="1">
      <c r="A17" s="84" t="s">
        <v>172</v>
      </c>
      <c r="D17" s="37"/>
      <c r="E17" s="85">
        <v>4</v>
      </c>
      <c r="G17" s="41">
        <v>205230</v>
      </c>
      <c r="H17" s="41"/>
      <c r="I17" s="40">
        <v>412894</v>
      </c>
      <c r="J17" s="40"/>
      <c r="K17" s="41">
        <v>183698</v>
      </c>
      <c r="L17" s="41"/>
      <c r="M17" s="41">
        <v>362788</v>
      </c>
      <c r="N17" s="41"/>
      <c r="O17" s="86"/>
      <c r="P17" s="86"/>
    </row>
    <row r="18" spans="1:18" ht="23.1" customHeight="1">
      <c r="A18" s="35" t="s">
        <v>82</v>
      </c>
      <c r="E18" s="85"/>
      <c r="F18" s="37"/>
      <c r="G18" s="41">
        <v>10598</v>
      </c>
      <c r="H18" s="41"/>
      <c r="I18" s="40">
        <v>9555</v>
      </c>
      <c r="J18" s="40"/>
      <c r="K18" s="41">
        <v>9846</v>
      </c>
      <c r="L18" s="41"/>
      <c r="M18" s="41">
        <v>9204</v>
      </c>
      <c r="N18" s="41"/>
    </row>
    <row r="19" spans="1:18" ht="23.1" customHeight="1">
      <c r="A19" s="34" t="s">
        <v>83</v>
      </c>
      <c r="E19" s="37"/>
      <c r="F19" s="37"/>
      <c r="G19" s="87">
        <f>SUM(G11:G18)</f>
        <v>934095</v>
      </c>
      <c r="H19" s="40"/>
      <c r="I19" s="87">
        <f>SUM(I11:I18)</f>
        <v>1208049</v>
      </c>
      <c r="J19" s="40"/>
      <c r="K19" s="87">
        <f>SUM(K11:K18)</f>
        <v>554250</v>
      </c>
      <c r="L19" s="40"/>
      <c r="M19" s="87">
        <f>SUM(M11:M18)</f>
        <v>836531</v>
      </c>
      <c r="N19" s="41"/>
    </row>
    <row r="20" spans="1:18" ht="23.1" customHeight="1">
      <c r="A20" s="34" t="s">
        <v>84</v>
      </c>
      <c r="E20" s="37"/>
      <c r="F20" s="37"/>
      <c r="G20" s="40"/>
      <c r="H20" s="40"/>
      <c r="I20" s="40"/>
      <c r="J20" s="40"/>
      <c r="K20" s="40"/>
      <c r="L20" s="40"/>
      <c r="M20" s="40"/>
      <c r="N20" s="41"/>
    </row>
    <row r="21" spans="1:18" ht="23.1" customHeight="1">
      <c r="A21" s="84" t="s">
        <v>232</v>
      </c>
      <c r="E21" s="37"/>
      <c r="F21" s="37"/>
      <c r="G21" s="40"/>
      <c r="H21" s="40"/>
      <c r="I21" s="40"/>
      <c r="J21" s="40"/>
      <c r="K21" s="40"/>
      <c r="L21" s="40"/>
      <c r="M21" s="40"/>
      <c r="N21" s="41"/>
    </row>
    <row r="22" spans="1:18" ht="23.1" customHeight="1">
      <c r="A22" s="84" t="s">
        <v>282</v>
      </c>
      <c r="D22" s="37"/>
      <c r="E22" s="85">
        <v>2</v>
      </c>
      <c r="G22" s="41">
        <v>0</v>
      </c>
      <c r="H22" s="41"/>
      <c r="I22" s="42">
        <v>0</v>
      </c>
      <c r="J22" s="52"/>
      <c r="K22" s="41">
        <v>1326</v>
      </c>
      <c r="L22" s="41"/>
      <c r="M22" s="41">
        <v>10624</v>
      </c>
      <c r="N22" s="41"/>
      <c r="O22" s="86"/>
      <c r="P22" s="86"/>
    </row>
    <row r="23" spans="1:18" ht="23.1" customHeight="1">
      <c r="A23" s="35" t="s">
        <v>200</v>
      </c>
      <c r="E23" s="85">
        <v>4</v>
      </c>
      <c r="F23" s="85"/>
      <c r="G23" s="41">
        <v>280154</v>
      </c>
      <c r="H23" s="41"/>
      <c r="I23" s="40">
        <v>300097</v>
      </c>
      <c r="J23" s="40"/>
      <c r="K23" s="41">
        <v>280154</v>
      </c>
      <c r="L23" s="41"/>
      <c r="M23" s="40">
        <v>300097</v>
      </c>
      <c r="N23" s="41"/>
      <c r="O23" s="86"/>
      <c r="P23" s="86"/>
    </row>
    <row r="24" spans="1:18" ht="23.1" customHeight="1">
      <c r="A24" s="35" t="s">
        <v>184</v>
      </c>
      <c r="E24" s="85">
        <v>5</v>
      </c>
      <c r="F24" s="85"/>
      <c r="G24" s="40">
        <v>0</v>
      </c>
      <c r="H24" s="40"/>
      <c r="I24" s="40">
        <v>0</v>
      </c>
      <c r="J24" s="40"/>
      <c r="K24" s="40">
        <v>488660</v>
      </c>
      <c r="L24" s="40"/>
      <c r="M24" s="40">
        <v>401340</v>
      </c>
      <c r="N24" s="41"/>
    </row>
    <row r="25" spans="1:18" ht="23.1" customHeight="1">
      <c r="A25" s="35" t="s">
        <v>283</v>
      </c>
      <c r="E25" s="85">
        <v>6</v>
      </c>
      <c r="F25" s="85"/>
      <c r="G25" s="40">
        <v>91130</v>
      </c>
      <c r="H25" s="40"/>
      <c r="I25" s="40">
        <v>96726</v>
      </c>
      <c r="J25" s="40"/>
      <c r="K25" s="40">
        <v>91130</v>
      </c>
      <c r="L25" s="40"/>
      <c r="M25" s="40">
        <v>96726</v>
      </c>
      <c r="N25" s="41"/>
    </row>
    <row r="26" spans="1:18" ht="23.1" customHeight="1">
      <c r="A26" s="35" t="s">
        <v>166</v>
      </c>
      <c r="E26" s="85"/>
      <c r="F26" s="85"/>
      <c r="G26" s="41">
        <v>2030</v>
      </c>
      <c r="H26" s="41"/>
      <c r="I26" s="40">
        <v>2123</v>
      </c>
      <c r="J26" s="40"/>
      <c r="K26" s="41">
        <v>2030</v>
      </c>
      <c r="L26" s="41"/>
      <c r="M26" s="40">
        <v>2123</v>
      </c>
      <c r="N26" s="41"/>
      <c r="O26" s="86"/>
      <c r="P26" s="86"/>
    </row>
    <row r="27" spans="1:18" ht="23.1" customHeight="1">
      <c r="A27" s="35" t="s">
        <v>85</v>
      </c>
      <c r="E27" s="88">
        <v>13.3</v>
      </c>
      <c r="F27" s="85"/>
      <c r="G27" s="41">
        <v>1424457</v>
      </c>
      <c r="H27" s="41"/>
      <c r="I27" s="40">
        <v>1203300</v>
      </c>
      <c r="J27" s="40"/>
      <c r="K27" s="41">
        <v>926246</v>
      </c>
      <c r="L27" s="41"/>
      <c r="M27" s="40">
        <v>855309</v>
      </c>
      <c r="N27" s="41"/>
      <c r="O27" s="86"/>
      <c r="P27" s="86"/>
    </row>
    <row r="28" spans="1:18" ht="23.1" customHeight="1">
      <c r="A28" s="35" t="s">
        <v>173</v>
      </c>
      <c r="E28" s="85"/>
      <c r="F28" s="85"/>
      <c r="G28" s="41">
        <v>95492</v>
      </c>
      <c r="H28" s="41"/>
      <c r="I28" s="40">
        <v>106307</v>
      </c>
      <c r="J28" s="40"/>
      <c r="K28" s="41">
        <v>0</v>
      </c>
      <c r="L28" s="41"/>
      <c r="M28" s="40">
        <v>0</v>
      </c>
      <c r="N28" s="41"/>
      <c r="O28" s="86"/>
      <c r="P28" s="86"/>
    </row>
    <row r="29" spans="1:18" ht="23.1" customHeight="1">
      <c r="A29" s="35" t="s">
        <v>86</v>
      </c>
      <c r="E29" s="37"/>
      <c r="F29" s="37"/>
      <c r="G29" s="41">
        <v>7764</v>
      </c>
      <c r="H29" s="41"/>
      <c r="I29" s="40">
        <v>8106</v>
      </c>
      <c r="J29" s="40"/>
      <c r="K29" s="41">
        <v>2435</v>
      </c>
      <c r="L29" s="41"/>
      <c r="M29" s="40">
        <v>2434</v>
      </c>
      <c r="N29" s="41"/>
      <c r="O29" s="86"/>
      <c r="P29" s="86"/>
    </row>
    <row r="30" spans="1:18" ht="23.1" customHeight="1">
      <c r="A30" s="35" t="s">
        <v>87</v>
      </c>
      <c r="E30" s="85"/>
      <c r="F30" s="85"/>
      <c r="G30" s="41">
        <v>11771</v>
      </c>
      <c r="H30" s="41"/>
      <c r="I30" s="40">
        <v>14507</v>
      </c>
      <c r="J30" s="40"/>
      <c r="K30" s="41">
        <v>7398</v>
      </c>
      <c r="L30" s="41"/>
      <c r="M30" s="40">
        <v>6152</v>
      </c>
      <c r="N30" s="41"/>
      <c r="O30" s="86"/>
      <c r="P30" s="86"/>
      <c r="R30" s="86"/>
    </row>
    <row r="31" spans="1:18" ht="23.1" customHeight="1">
      <c r="A31" s="35" t="s">
        <v>88</v>
      </c>
      <c r="E31" s="85"/>
      <c r="F31" s="85"/>
      <c r="G31" s="41">
        <v>4901</v>
      </c>
      <c r="H31" s="41"/>
      <c r="I31" s="40">
        <v>4896</v>
      </c>
      <c r="J31" s="40"/>
      <c r="K31" s="41">
        <v>2189</v>
      </c>
      <c r="L31" s="41"/>
      <c r="M31" s="40">
        <v>1873</v>
      </c>
      <c r="N31" s="41"/>
      <c r="O31" s="86"/>
      <c r="P31" s="86"/>
      <c r="R31" s="86"/>
    </row>
    <row r="32" spans="1:18" ht="23.1" customHeight="1">
      <c r="A32" s="34" t="s">
        <v>89</v>
      </c>
      <c r="D32" s="37"/>
      <c r="G32" s="87">
        <f>SUM(G21:G31)</f>
        <v>1917699</v>
      </c>
      <c r="H32" s="40"/>
      <c r="I32" s="87">
        <f>SUM(I21:I31)</f>
        <v>1736062</v>
      </c>
      <c r="J32" s="40"/>
      <c r="K32" s="87">
        <f>SUM(K21:K31)</f>
        <v>1801568</v>
      </c>
      <c r="L32" s="40"/>
      <c r="M32" s="87">
        <f>SUM(M21:M31)</f>
        <v>1676678</v>
      </c>
      <c r="N32" s="41"/>
    </row>
    <row r="33" spans="1:16" ht="23.1" customHeight="1" thickBot="1">
      <c r="A33" s="34" t="s">
        <v>90</v>
      </c>
      <c r="D33" s="37"/>
      <c r="G33" s="89">
        <f>SUM(G19+G32)</f>
        <v>2851794</v>
      </c>
      <c r="H33" s="40"/>
      <c r="I33" s="89">
        <f>SUM(I19+I32)</f>
        <v>2944111</v>
      </c>
      <c r="J33" s="40"/>
      <c r="K33" s="89">
        <f>SUM(K19+K32)</f>
        <v>2355818</v>
      </c>
      <c r="L33" s="40"/>
      <c r="M33" s="89">
        <f>SUM(M19+M32)</f>
        <v>2513209</v>
      </c>
      <c r="N33" s="41"/>
    </row>
    <row r="34" spans="1:16" ht="23.1" customHeight="1" thickTop="1">
      <c r="D34" s="37"/>
      <c r="N34" s="41"/>
    </row>
    <row r="35" spans="1:16" ht="23.1" customHeight="1">
      <c r="A35" s="35" t="s">
        <v>75</v>
      </c>
      <c r="D35" s="37"/>
      <c r="N35" s="41"/>
    </row>
    <row r="36" spans="1:16" ht="23.1" customHeight="1">
      <c r="D36" s="37"/>
      <c r="N36" s="41"/>
    </row>
    <row r="37" spans="1:16" ht="23.1" customHeight="1">
      <c r="A37" s="34" t="s">
        <v>175</v>
      </c>
      <c r="B37" s="34"/>
      <c r="C37" s="34"/>
      <c r="D37" s="34"/>
      <c r="E37" s="34"/>
      <c r="F37" s="34"/>
      <c r="G37" s="34"/>
      <c r="H37" s="34"/>
      <c r="I37" s="34"/>
      <c r="J37" s="34"/>
      <c r="K37" s="34"/>
      <c r="L37" s="34"/>
      <c r="M37" s="34"/>
      <c r="N37" s="41"/>
    </row>
    <row r="38" spans="1:16" ht="23.1" customHeight="1">
      <c r="A38" s="34" t="s">
        <v>240</v>
      </c>
      <c r="B38" s="34"/>
      <c r="C38" s="34"/>
      <c r="D38" s="34"/>
      <c r="E38" s="34"/>
      <c r="F38" s="34"/>
      <c r="G38" s="34"/>
      <c r="H38" s="34"/>
      <c r="I38" s="34"/>
      <c r="J38" s="34"/>
      <c r="K38" s="34"/>
      <c r="L38" s="34"/>
      <c r="M38" s="34"/>
      <c r="N38" s="41"/>
    </row>
    <row r="39" spans="1:16" ht="23.1" customHeight="1">
      <c r="A39" s="34" t="s">
        <v>258</v>
      </c>
      <c r="B39" s="34"/>
      <c r="C39" s="34"/>
      <c r="D39" s="34"/>
      <c r="E39" s="34"/>
      <c r="F39" s="34"/>
      <c r="G39" s="34"/>
      <c r="H39" s="34"/>
      <c r="I39" s="34"/>
      <c r="J39" s="34"/>
      <c r="K39" s="34"/>
      <c r="L39" s="34"/>
      <c r="M39" s="34"/>
      <c r="N39" s="41"/>
    </row>
    <row r="40" spans="1:16" ht="23.1" customHeight="1">
      <c r="B40" s="79"/>
      <c r="C40" s="79"/>
      <c r="D40" s="79"/>
      <c r="E40" s="79"/>
      <c r="F40" s="79"/>
      <c r="I40" s="36"/>
      <c r="J40" s="36"/>
      <c r="M40" s="36" t="s">
        <v>76</v>
      </c>
      <c r="N40" s="41"/>
    </row>
    <row r="41" spans="1:16" ht="23.1" customHeight="1">
      <c r="B41" s="79"/>
      <c r="C41" s="79"/>
      <c r="D41" s="79"/>
      <c r="E41" s="79"/>
      <c r="F41" s="79"/>
      <c r="G41" s="66"/>
      <c r="H41" s="66" t="s">
        <v>151</v>
      </c>
      <c r="I41" s="80"/>
      <c r="J41" s="43"/>
      <c r="K41" s="66"/>
      <c r="L41" s="66" t="s">
        <v>152</v>
      </c>
      <c r="M41" s="80"/>
      <c r="N41" s="41"/>
    </row>
    <row r="42" spans="1:16" ht="23.1" customHeight="1">
      <c r="C42" s="37"/>
      <c r="D42" s="37"/>
      <c r="E42" s="37"/>
      <c r="G42" s="81" t="s">
        <v>259</v>
      </c>
      <c r="H42" s="82"/>
      <c r="I42" s="83" t="s">
        <v>238</v>
      </c>
      <c r="J42" s="82"/>
      <c r="K42" s="81" t="s">
        <v>259</v>
      </c>
      <c r="L42" s="82"/>
      <c r="M42" s="83" t="s">
        <v>238</v>
      </c>
      <c r="N42" s="41"/>
    </row>
    <row r="43" spans="1:16" ht="23.1" customHeight="1">
      <c r="C43" s="37"/>
      <c r="D43" s="37"/>
      <c r="E43" s="37"/>
      <c r="G43" s="43" t="s">
        <v>72</v>
      </c>
      <c r="H43" s="44"/>
      <c r="I43" s="43" t="s">
        <v>73</v>
      </c>
      <c r="J43" s="43"/>
      <c r="K43" s="43" t="s">
        <v>72</v>
      </c>
      <c r="L43" s="44"/>
      <c r="M43" s="43" t="s">
        <v>73</v>
      </c>
      <c r="N43" s="41"/>
    </row>
    <row r="44" spans="1:16" ht="23.1" customHeight="1">
      <c r="C44" s="37"/>
      <c r="D44" s="37"/>
      <c r="E44" s="37"/>
      <c r="G44" s="37" t="s">
        <v>74</v>
      </c>
      <c r="H44" s="44"/>
      <c r="I44" s="37"/>
      <c r="J44" s="37"/>
      <c r="K44" s="37" t="s">
        <v>74</v>
      </c>
      <c r="L44" s="44"/>
      <c r="M44" s="37"/>
      <c r="N44" s="41"/>
    </row>
    <row r="45" spans="1:16" ht="23.1" customHeight="1">
      <c r="A45" s="34" t="s">
        <v>91</v>
      </c>
      <c r="G45" s="90"/>
      <c r="H45" s="90"/>
      <c r="I45" s="90"/>
      <c r="J45" s="90"/>
      <c r="K45" s="90"/>
      <c r="L45" s="90"/>
      <c r="M45" s="90"/>
      <c r="N45" s="41"/>
    </row>
    <row r="46" spans="1:16" ht="23.1" customHeight="1">
      <c r="A46" s="34" t="s">
        <v>92</v>
      </c>
      <c r="D46" s="37"/>
      <c r="N46" s="41"/>
    </row>
    <row r="47" spans="1:16" ht="23.1" customHeight="1">
      <c r="A47" s="44" t="s">
        <v>212</v>
      </c>
      <c r="D47" s="37"/>
      <c r="E47" s="85"/>
      <c r="G47" s="42">
        <v>144090</v>
      </c>
      <c r="H47" s="42"/>
      <c r="I47" s="42">
        <v>206573</v>
      </c>
      <c r="J47" s="52"/>
      <c r="K47" s="42">
        <v>127292</v>
      </c>
      <c r="L47" s="42"/>
      <c r="M47" s="42">
        <v>131996</v>
      </c>
      <c r="N47" s="41"/>
      <c r="O47" s="86"/>
      <c r="P47" s="86"/>
    </row>
    <row r="48" spans="1:16" ht="23.1" customHeight="1">
      <c r="A48" s="35" t="s">
        <v>93</v>
      </c>
      <c r="D48" s="37"/>
      <c r="E48" s="85"/>
      <c r="G48" s="40">
        <v>18609</v>
      </c>
      <c r="H48" s="40"/>
      <c r="I48" s="42">
        <v>18565</v>
      </c>
      <c r="J48" s="52"/>
      <c r="K48" s="40">
        <v>15632</v>
      </c>
      <c r="L48" s="40"/>
      <c r="M48" s="42">
        <v>15607</v>
      </c>
      <c r="N48" s="41"/>
    </row>
    <row r="49" spans="1:16" ht="23.1" customHeight="1">
      <c r="A49" s="44" t="s">
        <v>181</v>
      </c>
      <c r="D49" s="37"/>
      <c r="E49" s="85"/>
      <c r="G49" s="40">
        <v>22458</v>
      </c>
      <c r="H49" s="40"/>
      <c r="I49" s="40">
        <v>32949</v>
      </c>
      <c r="J49" s="40"/>
      <c r="K49" s="40">
        <v>12636</v>
      </c>
      <c r="L49" s="40"/>
      <c r="M49" s="40">
        <v>25292</v>
      </c>
      <c r="N49" s="41"/>
      <c r="O49" s="86"/>
      <c r="P49" s="86"/>
    </row>
    <row r="50" spans="1:16" ht="23.1" customHeight="1">
      <c r="A50" s="91" t="s">
        <v>182</v>
      </c>
      <c r="D50" s="37"/>
      <c r="E50" s="85"/>
      <c r="G50" s="42">
        <v>24478</v>
      </c>
      <c r="H50" s="42"/>
      <c r="I50" s="42">
        <v>22318</v>
      </c>
      <c r="J50" s="52"/>
      <c r="K50" s="42">
        <v>9626</v>
      </c>
      <c r="L50" s="42"/>
      <c r="M50" s="42">
        <v>9220</v>
      </c>
      <c r="N50" s="41"/>
      <c r="O50" s="86"/>
      <c r="P50" s="86"/>
    </row>
    <row r="51" spans="1:16" ht="23.1" customHeight="1">
      <c r="A51" s="35" t="s">
        <v>183</v>
      </c>
      <c r="D51" s="37"/>
      <c r="E51" s="85"/>
      <c r="G51" s="40">
        <v>3739</v>
      </c>
      <c r="H51" s="40"/>
      <c r="I51" s="42">
        <v>6680</v>
      </c>
      <c r="J51" s="52"/>
      <c r="K51" s="40">
        <v>0</v>
      </c>
      <c r="L51" s="40"/>
      <c r="M51" s="42">
        <v>0</v>
      </c>
      <c r="N51" s="41"/>
    </row>
    <row r="52" spans="1:16" ht="23.1" customHeight="1">
      <c r="A52" s="35" t="s">
        <v>180</v>
      </c>
      <c r="D52" s="37"/>
      <c r="E52" s="85"/>
      <c r="G52" s="92">
        <v>29518</v>
      </c>
      <c r="H52" s="40"/>
      <c r="I52" s="92">
        <v>15183</v>
      </c>
      <c r="J52" s="40"/>
      <c r="K52" s="92">
        <v>28450</v>
      </c>
      <c r="L52" s="40"/>
      <c r="M52" s="92">
        <v>13971</v>
      </c>
      <c r="N52" s="41"/>
      <c r="O52" s="86"/>
      <c r="P52" s="86"/>
    </row>
    <row r="53" spans="1:16" ht="23.1" customHeight="1">
      <c r="A53" s="34" t="s">
        <v>94</v>
      </c>
      <c r="D53" s="37"/>
      <c r="G53" s="92">
        <f>SUM(G47:G52)</f>
        <v>242892</v>
      </c>
      <c r="H53" s="40"/>
      <c r="I53" s="92">
        <f>SUM(I47:I52)</f>
        <v>302268</v>
      </c>
      <c r="J53" s="40"/>
      <c r="K53" s="92">
        <f>SUM(K47:K52)</f>
        <v>193636</v>
      </c>
      <c r="L53" s="40"/>
      <c r="M53" s="92">
        <f>SUM(M47:M52)</f>
        <v>196086</v>
      </c>
      <c r="N53" s="41"/>
      <c r="O53" s="86"/>
      <c r="P53" s="86"/>
    </row>
    <row r="54" spans="1:16" ht="23.1" customHeight="1">
      <c r="A54" s="34" t="s">
        <v>95</v>
      </c>
      <c r="D54" s="37"/>
      <c r="G54" s="40"/>
      <c r="H54" s="40"/>
      <c r="I54" s="40" t="s">
        <v>42</v>
      </c>
      <c r="J54" s="40"/>
      <c r="K54" s="40" t="s">
        <v>42</v>
      </c>
      <c r="L54" s="40"/>
      <c r="M54" s="40" t="s">
        <v>42</v>
      </c>
      <c r="N54" s="41"/>
      <c r="O54" s="86"/>
      <c r="P54" s="86"/>
    </row>
    <row r="55" spans="1:16" ht="23.1" customHeight="1">
      <c r="A55" s="44" t="s">
        <v>194</v>
      </c>
      <c r="D55" s="37"/>
      <c r="E55" s="85"/>
      <c r="G55" s="40">
        <v>59453</v>
      </c>
      <c r="H55" s="40"/>
      <c r="I55" s="40">
        <v>70517</v>
      </c>
      <c r="J55" s="40"/>
      <c r="K55" s="40">
        <v>0</v>
      </c>
      <c r="L55" s="40"/>
      <c r="M55" s="40">
        <v>0</v>
      </c>
      <c r="N55" s="41"/>
    </row>
    <row r="56" spans="1:16" ht="23.1" customHeight="1">
      <c r="A56" s="44" t="s">
        <v>213</v>
      </c>
      <c r="D56" s="37"/>
      <c r="E56" s="85"/>
      <c r="G56" s="40">
        <v>18679</v>
      </c>
      <c r="H56" s="40"/>
      <c r="I56" s="40">
        <v>16715</v>
      </c>
      <c r="J56" s="40"/>
      <c r="K56" s="40">
        <v>17683</v>
      </c>
      <c r="L56" s="40"/>
      <c r="M56" s="40">
        <v>15901</v>
      </c>
      <c r="N56" s="41"/>
    </row>
    <row r="57" spans="1:16" ht="23.1" customHeight="1">
      <c r="A57" s="35" t="s">
        <v>96</v>
      </c>
      <c r="D57" s="37"/>
      <c r="E57" s="85"/>
      <c r="G57" s="40">
        <v>25258</v>
      </c>
      <c r="H57" s="40"/>
      <c r="I57" s="40">
        <v>16183</v>
      </c>
      <c r="J57" s="40"/>
      <c r="K57" s="40">
        <v>14312</v>
      </c>
      <c r="L57" s="40"/>
      <c r="M57" s="40">
        <v>10017</v>
      </c>
      <c r="N57" s="41"/>
    </row>
    <row r="58" spans="1:16" ht="23.1" customHeight="1">
      <c r="A58" s="34" t="s">
        <v>97</v>
      </c>
      <c r="D58" s="37"/>
      <c r="G58" s="87">
        <f>SUM(G55:G57)</f>
        <v>103390</v>
      </c>
      <c r="H58" s="40"/>
      <c r="I58" s="87">
        <f>SUM(I55:I57)</f>
        <v>103415</v>
      </c>
      <c r="J58" s="40"/>
      <c r="K58" s="87">
        <f>SUM(K55:K57)</f>
        <v>31995</v>
      </c>
      <c r="L58" s="40"/>
      <c r="M58" s="87">
        <f>SUM(M55:M57)</f>
        <v>25918</v>
      </c>
      <c r="N58" s="41"/>
    </row>
    <row r="59" spans="1:16" ht="23.1" customHeight="1">
      <c r="A59" s="34" t="s">
        <v>98</v>
      </c>
      <c r="D59" s="37"/>
      <c r="G59" s="87">
        <f>SUM(G53,G58)</f>
        <v>346282</v>
      </c>
      <c r="H59" s="40"/>
      <c r="I59" s="87">
        <f>SUM(I53,I58)</f>
        <v>405683</v>
      </c>
      <c r="J59" s="40"/>
      <c r="K59" s="87">
        <f>SUM(K53,K58)</f>
        <v>225631</v>
      </c>
      <c r="L59" s="40"/>
      <c r="M59" s="87">
        <f>SUM(M53,M58)</f>
        <v>222004</v>
      </c>
      <c r="N59" s="41"/>
    </row>
    <row r="60" spans="1:16" ht="23.1" customHeight="1">
      <c r="A60" s="34"/>
      <c r="D60" s="37"/>
      <c r="G60" s="40"/>
      <c r="H60" s="40"/>
      <c r="I60" s="40"/>
      <c r="J60" s="40"/>
      <c r="K60" s="40"/>
      <c r="L60" s="40"/>
      <c r="M60" s="40"/>
      <c r="N60" s="41"/>
    </row>
    <row r="61" spans="1:16" ht="23.1" customHeight="1">
      <c r="A61" s="35" t="s">
        <v>75</v>
      </c>
      <c r="D61" s="37"/>
      <c r="G61" s="40"/>
      <c r="H61" s="40"/>
      <c r="I61" s="40"/>
      <c r="J61" s="40"/>
      <c r="K61" s="40"/>
      <c r="L61" s="40"/>
      <c r="M61" s="40"/>
      <c r="N61" s="41"/>
    </row>
    <row r="62" spans="1:16" ht="23.1" customHeight="1">
      <c r="D62" s="37"/>
      <c r="G62" s="40"/>
      <c r="H62" s="40"/>
      <c r="I62" s="40"/>
      <c r="J62" s="40"/>
      <c r="K62" s="40"/>
      <c r="L62" s="40"/>
      <c r="M62" s="40"/>
      <c r="N62" s="41"/>
    </row>
    <row r="63" spans="1:16" ht="23.1" customHeight="1">
      <c r="D63" s="37"/>
      <c r="G63" s="40"/>
      <c r="H63" s="40"/>
      <c r="I63" s="40"/>
      <c r="J63" s="40"/>
      <c r="K63" s="40"/>
      <c r="L63" s="40"/>
      <c r="M63" s="40"/>
      <c r="N63" s="41"/>
    </row>
    <row r="64" spans="1:16" ht="23.1" customHeight="1">
      <c r="A64" s="34" t="s">
        <v>175</v>
      </c>
      <c r="B64" s="34"/>
      <c r="C64" s="34"/>
      <c r="D64" s="34"/>
      <c r="E64" s="34"/>
      <c r="F64" s="34"/>
      <c r="G64" s="34"/>
      <c r="H64" s="34"/>
      <c r="I64" s="34"/>
      <c r="J64" s="34"/>
      <c r="K64" s="34"/>
      <c r="L64" s="34"/>
      <c r="M64" s="34"/>
      <c r="N64" s="41"/>
    </row>
    <row r="65" spans="1:14" ht="23.1" customHeight="1">
      <c r="A65" s="34" t="s">
        <v>240</v>
      </c>
      <c r="B65" s="34"/>
      <c r="C65" s="34"/>
      <c r="D65" s="34"/>
      <c r="E65" s="34"/>
      <c r="F65" s="34"/>
      <c r="G65" s="34"/>
      <c r="H65" s="34"/>
      <c r="I65" s="34"/>
      <c r="J65" s="34"/>
      <c r="K65" s="34"/>
      <c r="L65" s="34"/>
      <c r="M65" s="34"/>
      <c r="N65" s="41"/>
    </row>
    <row r="66" spans="1:14" ht="23.1" customHeight="1">
      <c r="A66" s="34" t="s">
        <v>258</v>
      </c>
      <c r="B66" s="34"/>
      <c r="C66" s="34"/>
      <c r="D66" s="34"/>
      <c r="E66" s="34"/>
      <c r="F66" s="34"/>
      <c r="G66" s="34"/>
      <c r="H66" s="34"/>
      <c r="I66" s="34"/>
      <c r="J66" s="34"/>
      <c r="K66" s="34"/>
      <c r="L66" s="34"/>
      <c r="M66" s="34"/>
      <c r="N66" s="41"/>
    </row>
    <row r="67" spans="1:14" ht="23.1" customHeight="1">
      <c r="B67" s="79"/>
      <c r="C67" s="79"/>
      <c r="D67" s="79"/>
      <c r="E67" s="79"/>
      <c r="F67" s="79"/>
      <c r="I67" s="36"/>
      <c r="J67" s="36"/>
      <c r="M67" s="36" t="s">
        <v>76</v>
      </c>
      <c r="N67" s="41"/>
    </row>
    <row r="68" spans="1:14" ht="23.1" customHeight="1">
      <c r="B68" s="79"/>
      <c r="C68" s="79"/>
      <c r="D68" s="79"/>
      <c r="E68" s="79"/>
      <c r="F68" s="79"/>
      <c r="G68" s="66"/>
      <c r="H68" s="66" t="s">
        <v>151</v>
      </c>
      <c r="I68" s="80"/>
      <c r="J68" s="43"/>
      <c r="K68" s="66"/>
      <c r="L68" s="66" t="s">
        <v>152</v>
      </c>
      <c r="M68" s="80"/>
      <c r="N68" s="41"/>
    </row>
    <row r="69" spans="1:14" ht="23.1" customHeight="1">
      <c r="C69" s="37"/>
      <c r="D69" s="37"/>
      <c r="E69" s="38" t="s">
        <v>71</v>
      </c>
      <c r="G69" s="81" t="s">
        <v>259</v>
      </c>
      <c r="H69" s="82"/>
      <c r="I69" s="83" t="s">
        <v>238</v>
      </c>
      <c r="J69" s="82"/>
      <c r="K69" s="81" t="s">
        <v>259</v>
      </c>
      <c r="L69" s="82"/>
      <c r="M69" s="83" t="s">
        <v>238</v>
      </c>
      <c r="N69" s="41"/>
    </row>
    <row r="70" spans="1:14" ht="23.1" customHeight="1">
      <c r="C70" s="37"/>
      <c r="D70" s="37"/>
      <c r="E70" s="37"/>
      <c r="G70" s="43" t="s">
        <v>72</v>
      </c>
      <c r="H70" s="44"/>
      <c r="I70" s="43" t="s">
        <v>73</v>
      </c>
      <c r="J70" s="43"/>
      <c r="K70" s="43" t="s">
        <v>72</v>
      </c>
      <c r="L70" s="44"/>
      <c r="M70" s="43" t="s">
        <v>73</v>
      </c>
      <c r="N70" s="41"/>
    </row>
    <row r="71" spans="1:14" ht="23.1" customHeight="1">
      <c r="C71" s="37"/>
      <c r="D71" s="37"/>
      <c r="E71" s="37"/>
      <c r="G71" s="37" t="s">
        <v>74</v>
      </c>
      <c r="H71" s="44"/>
      <c r="I71" s="37"/>
      <c r="J71" s="37"/>
      <c r="K71" s="37" t="s">
        <v>74</v>
      </c>
      <c r="L71" s="44"/>
      <c r="M71" s="37"/>
      <c r="N71" s="41"/>
    </row>
    <row r="72" spans="1:14" ht="23.1" customHeight="1">
      <c r="A72" s="34" t="s">
        <v>99</v>
      </c>
      <c r="D72" s="37"/>
      <c r="G72" s="40"/>
      <c r="H72" s="40"/>
      <c r="I72" s="40"/>
      <c r="J72" s="40"/>
      <c r="K72" s="40"/>
      <c r="L72" s="40"/>
      <c r="M72" s="40"/>
      <c r="N72" s="41"/>
    </row>
    <row r="73" spans="1:14" ht="23.1" customHeight="1">
      <c r="A73" s="35" t="s">
        <v>100</v>
      </c>
      <c r="D73" s="37"/>
      <c r="E73" s="85"/>
      <c r="G73" s="40"/>
      <c r="H73" s="40"/>
      <c r="I73" s="40"/>
      <c r="J73" s="40"/>
      <c r="K73" s="40"/>
      <c r="L73" s="40"/>
      <c r="M73" s="40"/>
      <c r="N73" s="41"/>
    </row>
    <row r="74" spans="1:14" ht="23.1" customHeight="1">
      <c r="A74" s="35" t="s">
        <v>101</v>
      </c>
      <c r="D74" s="37"/>
      <c r="G74" s="40"/>
      <c r="H74" s="40"/>
      <c r="I74" s="40"/>
      <c r="J74" s="40"/>
      <c r="K74" s="40"/>
      <c r="L74" s="40"/>
      <c r="M74" s="40"/>
      <c r="N74" s="41"/>
    </row>
    <row r="75" spans="1:14" ht="23.1" customHeight="1" thickBot="1">
      <c r="A75" s="93" t="s">
        <v>205</v>
      </c>
      <c r="D75" s="37"/>
      <c r="G75" s="89">
        <v>430755</v>
      </c>
      <c r="H75" s="40"/>
      <c r="I75" s="89">
        <v>430755</v>
      </c>
      <c r="J75" s="40"/>
      <c r="K75" s="89">
        <v>430755</v>
      </c>
      <c r="L75" s="40"/>
      <c r="M75" s="89">
        <v>430755</v>
      </c>
      <c r="N75" s="41"/>
    </row>
    <row r="76" spans="1:14" ht="23.1" customHeight="1" thickTop="1">
      <c r="A76" s="35" t="s">
        <v>102</v>
      </c>
      <c r="D76" s="37"/>
      <c r="G76" s="40"/>
      <c r="H76" s="40"/>
      <c r="I76" s="40"/>
      <c r="J76" s="40"/>
      <c r="K76" s="40"/>
      <c r="L76" s="40"/>
      <c r="M76" s="40"/>
      <c r="N76" s="41"/>
    </row>
    <row r="77" spans="1:14" ht="23.1" customHeight="1">
      <c r="A77" s="93" t="s">
        <v>227</v>
      </c>
      <c r="D77" s="37"/>
      <c r="G77" s="40">
        <f>Conso!D33</f>
        <v>427798</v>
      </c>
      <c r="H77" s="40"/>
      <c r="I77" s="40">
        <f>Conso!D23</f>
        <v>427798</v>
      </c>
      <c r="J77" s="40"/>
      <c r="K77" s="40">
        <f>Company!D27</f>
        <v>427798</v>
      </c>
      <c r="L77" s="40"/>
      <c r="M77" s="40">
        <f>Company!D22</f>
        <v>427798</v>
      </c>
      <c r="N77" s="41"/>
    </row>
    <row r="78" spans="1:14" ht="23.1" customHeight="1">
      <c r="A78" s="93" t="s">
        <v>146</v>
      </c>
      <c r="D78" s="37"/>
      <c r="E78" s="85"/>
      <c r="G78" s="40">
        <f>Conso!F33</f>
        <v>1500502</v>
      </c>
      <c r="H78" s="40">
        <f>Conso!E23</f>
        <v>0</v>
      </c>
      <c r="I78" s="40">
        <f>Conso!F23</f>
        <v>1500502</v>
      </c>
      <c r="J78" s="40"/>
      <c r="K78" s="40">
        <f>Company!F27</f>
        <v>1500502</v>
      </c>
      <c r="L78" s="40"/>
      <c r="M78" s="40">
        <f>Company!F22</f>
        <v>1500502</v>
      </c>
      <c r="N78" s="41"/>
    </row>
    <row r="79" spans="1:14" ht="23.1" customHeight="1">
      <c r="A79" s="84" t="s">
        <v>217</v>
      </c>
      <c r="D79" s="37"/>
      <c r="E79" s="85">
        <v>8</v>
      </c>
      <c r="G79" s="40">
        <f>Conso!H33</f>
        <v>-342741</v>
      </c>
      <c r="H79" s="40"/>
      <c r="I79" s="40">
        <f>Conso!H23</f>
        <v>-342741</v>
      </c>
      <c r="J79" s="40"/>
      <c r="K79" s="40">
        <f>Company!H27</f>
        <v>-342741</v>
      </c>
      <c r="L79" s="40"/>
      <c r="M79" s="40">
        <f>Company!H22</f>
        <v>-342741</v>
      </c>
      <c r="N79" s="41"/>
    </row>
    <row r="80" spans="1:14" ht="23.1" customHeight="1">
      <c r="A80" s="84" t="s">
        <v>187</v>
      </c>
      <c r="D80" s="37"/>
      <c r="E80" s="85"/>
      <c r="G80" s="40">
        <f>Conso!J33</f>
        <v>16257</v>
      </c>
      <c r="H80" s="40"/>
      <c r="I80" s="40">
        <f>Conso!J23</f>
        <v>16257</v>
      </c>
      <c r="J80" s="40"/>
      <c r="K80" s="40">
        <f>Company!J27</f>
        <v>16257</v>
      </c>
      <c r="L80" s="40"/>
      <c r="M80" s="40">
        <f>Company!J22</f>
        <v>16257</v>
      </c>
      <c r="N80" s="41"/>
    </row>
    <row r="81" spans="1:14" ht="23.1" customHeight="1">
      <c r="A81" s="93" t="s">
        <v>176</v>
      </c>
      <c r="D81" s="37"/>
      <c r="E81" s="85"/>
      <c r="G81" s="40"/>
      <c r="H81" s="40"/>
      <c r="I81" s="40"/>
      <c r="J81" s="40"/>
      <c r="K81" s="40"/>
      <c r="L81" s="40"/>
      <c r="M81" s="40"/>
      <c r="N81" s="41"/>
    </row>
    <row r="82" spans="1:14" ht="23.1" customHeight="1">
      <c r="A82" s="93" t="s">
        <v>278</v>
      </c>
      <c r="D82" s="37"/>
      <c r="E82" s="85"/>
      <c r="G82" s="40">
        <f>Conso!L33</f>
        <v>-14912</v>
      </c>
      <c r="H82" s="40"/>
      <c r="I82" s="40">
        <f>Conso!L23</f>
        <v>-6389</v>
      </c>
      <c r="J82" s="40"/>
      <c r="K82" s="40">
        <v>0</v>
      </c>
      <c r="L82" s="40"/>
      <c r="M82" s="40">
        <v>0</v>
      </c>
      <c r="N82" s="41"/>
    </row>
    <row r="83" spans="1:14" ht="23.1" customHeight="1">
      <c r="A83" s="35" t="s">
        <v>103</v>
      </c>
      <c r="D83" s="37"/>
      <c r="E83" s="85"/>
      <c r="G83" s="40"/>
      <c r="H83" s="40"/>
      <c r="I83" s="40"/>
      <c r="J83" s="40"/>
      <c r="K83" s="40"/>
      <c r="L83" s="40"/>
      <c r="M83" s="40"/>
      <c r="N83" s="41"/>
    </row>
    <row r="84" spans="1:14" ht="23.1" customHeight="1">
      <c r="A84" s="44" t="s">
        <v>214</v>
      </c>
      <c r="D84" s="37"/>
      <c r="E84" s="85"/>
      <c r="G84" s="40"/>
      <c r="H84" s="40"/>
      <c r="I84" s="40"/>
      <c r="J84" s="40"/>
      <c r="K84" s="40"/>
      <c r="L84" s="40"/>
      <c r="M84" s="40"/>
      <c r="N84" s="41"/>
    </row>
    <row r="85" spans="1:14" ht="23.1" customHeight="1">
      <c r="A85" s="44" t="s">
        <v>215</v>
      </c>
      <c r="D85" s="37"/>
      <c r="E85" s="85"/>
      <c r="G85" s="40">
        <f>Conso!N33</f>
        <v>43075</v>
      </c>
      <c r="H85" s="40"/>
      <c r="I85" s="40">
        <f>Conso!N23</f>
        <v>43075</v>
      </c>
      <c r="J85" s="40"/>
      <c r="K85" s="40">
        <f>Company!L22</f>
        <v>43075</v>
      </c>
      <c r="L85" s="40"/>
      <c r="M85" s="40">
        <f>Company!L22</f>
        <v>43075</v>
      </c>
      <c r="N85" s="41"/>
    </row>
    <row r="86" spans="1:14" ht="23.1" customHeight="1">
      <c r="A86" s="44" t="s">
        <v>216</v>
      </c>
      <c r="D86" s="37"/>
      <c r="E86" s="85">
        <v>8</v>
      </c>
      <c r="G86" s="40">
        <f>-G79</f>
        <v>342741</v>
      </c>
      <c r="H86" s="40"/>
      <c r="I86" s="40">
        <f>Conso!P23</f>
        <v>342741</v>
      </c>
      <c r="J86" s="40"/>
      <c r="K86" s="40">
        <f>-K79</f>
        <v>342741</v>
      </c>
      <c r="L86" s="40"/>
      <c r="M86" s="40">
        <f>Company!N22</f>
        <v>342741</v>
      </c>
      <c r="N86" s="41"/>
    </row>
    <row r="87" spans="1:14" ht="23.1" customHeight="1">
      <c r="A87" s="35" t="s">
        <v>104</v>
      </c>
      <c r="D87" s="37"/>
      <c r="E87" s="85"/>
      <c r="G87" s="92">
        <f>Conso!R33</f>
        <v>267182</v>
      </c>
      <c r="H87" s="40"/>
      <c r="I87" s="92">
        <f>Conso!R23</f>
        <v>390734</v>
      </c>
      <c r="J87" s="40"/>
      <c r="K87" s="92">
        <f>Company!P27</f>
        <v>142555</v>
      </c>
      <c r="L87" s="40"/>
      <c r="M87" s="92">
        <f>Company!P22</f>
        <v>303573</v>
      </c>
      <c r="N87" s="41"/>
    </row>
    <row r="88" spans="1:14" ht="23.1" customHeight="1">
      <c r="A88" s="35" t="s">
        <v>153</v>
      </c>
      <c r="D88" s="37"/>
      <c r="G88" s="40">
        <f>SUM(G77:G87)</f>
        <v>2239902</v>
      </c>
      <c r="H88" s="40"/>
      <c r="I88" s="40">
        <f>SUM(I77:I87)</f>
        <v>2371977</v>
      </c>
      <c r="J88" s="40"/>
      <c r="K88" s="40">
        <f>SUM(K77:K87)</f>
        <v>2130187</v>
      </c>
      <c r="L88" s="40"/>
      <c r="M88" s="40">
        <f>SUM(M77:M87)</f>
        <v>2291205</v>
      </c>
      <c r="N88" s="41"/>
    </row>
    <row r="89" spans="1:14" ht="23.1" customHeight="1">
      <c r="A89" s="35" t="s">
        <v>202</v>
      </c>
      <c r="D89" s="37"/>
      <c r="G89" s="92">
        <f>Conso!V33</f>
        <v>265610</v>
      </c>
      <c r="H89" s="40"/>
      <c r="I89" s="92">
        <f>Conso!V23</f>
        <v>166451</v>
      </c>
      <c r="J89" s="40"/>
      <c r="K89" s="92">
        <v>0</v>
      </c>
      <c r="L89" s="40"/>
      <c r="M89" s="92">
        <v>0</v>
      </c>
      <c r="N89" s="41"/>
    </row>
    <row r="90" spans="1:14" ht="23.1" customHeight="1">
      <c r="A90" s="34" t="s">
        <v>105</v>
      </c>
      <c r="D90" s="37"/>
      <c r="G90" s="92">
        <f>SUM(G88:G89)</f>
        <v>2505512</v>
      </c>
      <c r="H90" s="40"/>
      <c r="I90" s="92">
        <f>SUM(I88:I89)</f>
        <v>2538428</v>
      </c>
      <c r="J90" s="40"/>
      <c r="K90" s="92">
        <f>SUM(K88:K89)</f>
        <v>2130187</v>
      </c>
      <c r="L90" s="40"/>
      <c r="M90" s="92">
        <f>SUM(M88:M89)</f>
        <v>2291205</v>
      </c>
      <c r="N90" s="41"/>
    </row>
    <row r="91" spans="1:14" ht="23.1" customHeight="1" thickBot="1">
      <c r="A91" s="34" t="s">
        <v>106</v>
      </c>
      <c r="D91" s="37"/>
      <c r="G91" s="89">
        <f>SUM(G59,G90)</f>
        <v>2851794</v>
      </c>
      <c r="H91" s="40"/>
      <c r="I91" s="89">
        <f>SUM(I59,I90)</f>
        <v>2944111</v>
      </c>
      <c r="J91" s="40"/>
      <c r="K91" s="89">
        <f>SUM(K59,K90)</f>
        <v>2355818</v>
      </c>
      <c r="L91" s="40"/>
      <c r="M91" s="89">
        <f>SUM(M59,M90)</f>
        <v>2513209</v>
      </c>
      <c r="N91" s="41"/>
    </row>
    <row r="92" spans="1:14" ht="23.1" customHeight="1" thickTop="1">
      <c r="D92" s="37"/>
      <c r="G92" s="40">
        <f>G91-G33</f>
        <v>0</v>
      </c>
      <c r="H92" s="40"/>
      <c r="I92" s="40">
        <f>I91-I33</f>
        <v>0</v>
      </c>
      <c r="J92" s="40"/>
      <c r="K92" s="40">
        <f>K91-K33</f>
        <v>0</v>
      </c>
      <c r="L92" s="40"/>
      <c r="M92" s="40">
        <f>M91-M33</f>
        <v>0</v>
      </c>
      <c r="N92" s="41"/>
    </row>
    <row r="93" spans="1:14" ht="23.1" customHeight="1">
      <c r="A93" s="35" t="s">
        <v>75</v>
      </c>
      <c r="D93" s="37"/>
      <c r="G93" s="39"/>
      <c r="H93" s="39"/>
      <c r="I93" s="39"/>
      <c r="J93" s="39"/>
      <c r="K93" s="39"/>
      <c r="L93" s="39"/>
      <c r="M93" s="39"/>
    </row>
    <row r="94" spans="1:14" ht="23.1" customHeight="1">
      <c r="D94" s="37"/>
      <c r="G94" s="39"/>
      <c r="H94" s="39"/>
      <c r="I94" s="39"/>
      <c r="J94" s="39"/>
      <c r="K94" s="39"/>
      <c r="L94" s="39"/>
      <c r="M94" s="39"/>
    </row>
    <row r="95" spans="1:14" ht="23.1" customHeight="1">
      <c r="A95" s="94"/>
      <c r="B95" s="94"/>
      <c r="C95" s="94"/>
      <c r="D95" s="94"/>
    </row>
    <row r="96" spans="1:14" ht="23.1" customHeight="1">
      <c r="D96" s="37"/>
    </row>
    <row r="97" spans="1:5" ht="23.1" customHeight="1">
      <c r="E97" s="35" t="s">
        <v>107</v>
      </c>
    </row>
    <row r="98" spans="1:5" ht="23.1" customHeight="1">
      <c r="A98" s="94"/>
      <c r="B98" s="94"/>
      <c r="C98" s="94"/>
      <c r="D98" s="94"/>
    </row>
  </sheetData>
  <pageMargins left="0.78740157480314965" right="0.19685039370078741" top="0.78740157480314965" bottom="0.19685039370078741" header="0.31496062992125984" footer="0.31496062992125984"/>
  <pageSetup paperSize="9" scale="77" orientation="portrait" r:id="rId1"/>
  <rowBreaks count="2" manualBreakCount="2">
    <brk id="36" max="16383" man="1"/>
    <brk id="63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R184"/>
  <sheetViews>
    <sheetView showGridLines="0" tabSelected="1" view="pageBreakPreview" topLeftCell="A136" zoomScaleNormal="100" zoomScaleSheetLayoutView="100" workbookViewId="0">
      <selection activeCell="D148" sqref="D148"/>
    </sheetView>
  </sheetViews>
  <sheetFormatPr defaultColWidth="9.21875" defaultRowHeight="22.05" customHeight="1"/>
  <cols>
    <col min="1" max="1" width="11" style="35" customWidth="1"/>
    <col min="2" max="2" width="12.44140625" style="35" customWidth="1"/>
    <col min="3" max="3" width="11.77734375" style="35" customWidth="1"/>
    <col min="4" max="4" width="15.21875" style="35" customWidth="1"/>
    <col min="5" max="5" width="6.21875" style="35" customWidth="1"/>
    <col min="6" max="6" width="1.5546875" style="35" customWidth="1"/>
    <col min="7" max="7" width="14.44140625" style="79" customWidth="1"/>
    <col min="8" max="8" width="1.21875" style="35" customWidth="1"/>
    <col min="9" max="9" width="14.44140625" style="79" customWidth="1"/>
    <col min="10" max="10" width="1.21875" style="79" customWidth="1"/>
    <col min="11" max="11" width="14.44140625" style="79" customWidth="1"/>
    <col min="12" max="12" width="1.21875" style="79" customWidth="1"/>
    <col min="13" max="13" width="14.44140625" style="79" customWidth="1"/>
    <col min="14" max="14" width="1" style="35" customWidth="1"/>
    <col min="15" max="15" width="9.21875" style="35"/>
    <col min="16" max="17" width="15.5546875" style="35" customWidth="1"/>
    <col min="18" max="16384" width="9.21875" style="35"/>
  </cols>
  <sheetData>
    <row r="1" spans="1:17" ht="22.05" customHeight="1">
      <c r="G1" s="35"/>
      <c r="I1" s="35"/>
      <c r="J1" s="56"/>
      <c r="K1" s="35"/>
      <c r="L1" s="35"/>
      <c r="M1" s="56" t="s">
        <v>77</v>
      </c>
    </row>
    <row r="2" spans="1:17" ht="22.05" customHeight="1">
      <c r="A2" s="34" t="s">
        <v>175</v>
      </c>
      <c r="B2" s="34"/>
      <c r="C2" s="34"/>
      <c r="D2" s="34"/>
      <c r="E2" s="34"/>
      <c r="F2" s="34"/>
      <c r="G2" s="34"/>
      <c r="H2" s="34"/>
      <c r="I2" s="34"/>
      <c r="J2" s="34"/>
      <c r="K2" s="34"/>
      <c r="L2" s="34"/>
      <c r="M2" s="34"/>
    </row>
    <row r="3" spans="1:17" ht="22.05" customHeight="1">
      <c r="A3" s="34" t="s">
        <v>241</v>
      </c>
      <c r="B3" s="34"/>
      <c r="C3" s="34"/>
      <c r="D3" s="34"/>
      <c r="E3" s="34"/>
      <c r="F3" s="34"/>
      <c r="G3" s="34"/>
      <c r="H3" s="34"/>
      <c r="I3" s="34"/>
      <c r="J3" s="34"/>
      <c r="K3" s="34"/>
      <c r="L3" s="34"/>
      <c r="M3" s="34"/>
    </row>
    <row r="4" spans="1:17" ht="22.05" customHeight="1">
      <c r="A4" s="34" t="s">
        <v>260</v>
      </c>
      <c r="B4" s="34"/>
      <c r="C4" s="34"/>
      <c r="D4" s="34"/>
      <c r="E4" s="34"/>
      <c r="F4" s="34"/>
      <c r="G4" s="34"/>
      <c r="H4" s="34"/>
      <c r="I4" s="34"/>
      <c r="J4" s="34"/>
      <c r="K4" s="34"/>
      <c r="L4" s="34"/>
      <c r="M4" s="34"/>
    </row>
    <row r="5" spans="1:17" ht="22.05" customHeight="1">
      <c r="G5" s="35"/>
      <c r="I5" s="35"/>
      <c r="J5" s="36"/>
      <c r="K5" s="35"/>
      <c r="L5" s="35"/>
      <c r="M5" s="36" t="s">
        <v>76</v>
      </c>
    </row>
    <row r="6" spans="1:17" ht="22.05" customHeight="1">
      <c r="G6" s="133" t="s">
        <v>151</v>
      </c>
      <c r="H6" s="133"/>
      <c r="I6" s="133"/>
      <c r="J6" s="43"/>
      <c r="K6" s="134" t="s">
        <v>152</v>
      </c>
      <c r="L6" s="134"/>
      <c r="M6" s="134"/>
    </row>
    <row r="7" spans="1:17" ht="22.05" customHeight="1">
      <c r="C7" s="37"/>
      <c r="D7" s="37"/>
      <c r="E7" s="38" t="s">
        <v>71</v>
      </c>
      <c r="G7" s="83">
        <v>2026</v>
      </c>
      <c r="I7" s="83">
        <v>2025</v>
      </c>
      <c r="J7" s="82"/>
      <c r="K7" s="83">
        <v>2026</v>
      </c>
      <c r="L7" s="35"/>
      <c r="M7" s="83">
        <v>2025</v>
      </c>
    </row>
    <row r="8" spans="1:17" ht="22.05" customHeight="1">
      <c r="A8" s="95" t="s">
        <v>108</v>
      </c>
      <c r="C8" s="37"/>
      <c r="D8" s="37"/>
      <c r="E8" s="96"/>
      <c r="G8" s="37"/>
      <c r="I8" s="37"/>
      <c r="J8" s="37"/>
      <c r="K8" s="37"/>
      <c r="L8" s="37"/>
      <c r="M8" s="37"/>
    </row>
    <row r="9" spans="1:17" ht="22.05" customHeight="1">
      <c r="A9" s="34" t="s">
        <v>109</v>
      </c>
      <c r="D9" s="37"/>
    </row>
    <row r="10" spans="1:17" ht="22.05" customHeight="1">
      <c r="A10" s="91" t="s">
        <v>110</v>
      </c>
      <c r="D10" s="37"/>
      <c r="E10" s="85"/>
      <c r="G10" s="42">
        <v>329440</v>
      </c>
      <c r="H10" s="41"/>
      <c r="I10" s="42">
        <v>276342</v>
      </c>
      <c r="J10" s="52"/>
      <c r="K10" s="42">
        <v>205725</v>
      </c>
      <c r="L10" s="40"/>
      <c r="M10" s="42">
        <v>216413</v>
      </c>
      <c r="P10" s="86"/>
      <c r="Q10" s="86"/>
    </row>
    <row r="11" spans="1:17" ht="22.05" customHeight="1">
      <c r="A11" s="91" t="s">
        <v>265</v>
      </c>
      <c r="D11" s="37"/>
      <c r="E11" s="85"/>
      <c r="G11" s="42">
        <v>0</v>
      </c>
      <c r="H11" s="41"/>
      <c r="I11" s="42">
        <v>0</v>
      </c>
      <c r="J11" s="52"/>
      <c r="K11" s="42">
        <v>11460</v>
      </c>
      <c r="L11" s="40"/>
      <c r="M11" s="42">
        <v>8022</v>
      </c>
      <c r="P11" s="86"/>
      <c r="Q11" s="86"/>
    </row>
    <row r="12" spans="1:17" ht="22.05" customHeight="1">
      <c r="A12" s="35" t="s">
        <v>111</v>
      </c>
      <c r="D12" s="37"/>
      <c r="E12" s="85"/>
      <c r="G12" s="92">
        <v>13441</v>
      </c>
      <c r="H12" s="41"/>
      <c r="I12" s="92">
        <v>3914</v>
      </c>
      <c r="J12" s="40"/>
      <c r="K12" s="92">
        <v>14064</v>
      </c>
      <c r="L12" s="40"/>
      <c r="M12" s="92">
        <v>4588</v>
      </c>
      <c r="P12" s="86"/>
      <c r="Q12" s="86"/>
    </row>
    <row r="13" spans="1:17" ht="22.05" customHeight="1">
      <c r="A13" s="34" t="s">
        <v>112</v>
      </c>
      <c r="D13" s="37"/>
      <c r="G13" s="92">
        <f>SUM(G10:G12)</f>
        <v>342881</v>
      </c>
      <c r="H13" s="41"/>
      <c r="I13" s="92">
        <f>SUM(I10:I12)</f>
        <v>280256</v>
      </c>
      <c r="J13" s="40"/>
      <c r="K13" s="92">
        <f>SUM(K10:K12)</f>
        <v>231249</v>
      </c>
      <c r="L13" s="40"/>
      <c r="M13" s="92">
        <f>SUM(M10:M12)</f>
        <v>229023</v>
      </c>
      <c r="P13" s="86"/>
      <c r="Q13" s="86"/>
    </row>
    <row r="14" spans="1:17" ht="22.05" customHeight="1">
      <c r="A14" s="34" t="s">
        <v>113</v>
      </c>
      <c r="D14" s="37"/>
      <c r="G14" s="40"/>
      <c r="I14" s="40"/>
      <c r="J14" s="40"/>
      <c r="K14" s="40"/>
      <c r="L14" s="40"/>
      <c r="M14" s="40"/>
      <c r="P14" s="86"/>
      <c r="Q14" s="86"/>
    </row>
    <row r="15" spans="1:17" ht="22.05" customHeight="1">
      <c r="A15" s="91" t="s">
        <v>114</v>
      </c>
      <c r="D15" s="37"/>
      <c r="E15" s="85"/>
      <c r="F15" s="85"/>
      <c r="G15" s="40">
        <v>193577</v>
      </c>
      <c r="H15" s="85"/>
      <c r="I15" s="40">
        <v>171152</v>
      </c>
      <c r="J15" s="40"/>
      <c r="K15" s="40">
        <v>138798</v>
      </c>
      <c r="L15" s="40"/>
      <c r="M15" s="40">
        <v>142135</v>
      </c>
      <c r="P15" s="86"/>
      <c r="Q15" s="86"/>
    </row>
    <row r="16" spans="1:17" ht="22.05" customHeight="1">
      <c r="A16" s="93" t="s">
        <v>115</v>
      </c>
      <c r="D16" s="37"/>
      <c r="E16" s="85"/>
      <c r="F16" s="85"/>
      <c r="G16" s="45">
        <v>58382</v>
      </c>
      <c r="H16" s="85"/>
      <c r="I16" s="45">
        <v>54957</v>
      </c>
      <c r="J16" s="61"/>
      <c r="K16" s="45">
        <v>36310</v>
      </c>
      <c r="L16" s="40"/>
      <c r="M16" s="45">
        <v>41024</v>
      </c>
      <c r="P16" s="86"/>
      <c r="Q16" s="86"/>
    </row>
    <row r="17" spans="1:18" ht="22.05" customHeight="1">
      <c r="A17" s="34" t="s">
        <v>116</v>
      </c>
      <c r="D17" s="37"/>
      <c r="G17" s="92">
        <f>SUM(G15:G16)</f>
        <v>251959</v>
      </c>
      <c r="I17" s="92">
        <f>SUM(I15:I16)</f>
        <v>226109</v>
      </c>
      <c r="J17" s="40"/>
      <c r="K17" s="92">
        <f>SUM(K15:K16)</f>
        <v>175108</v>
      </c>
      <c r="L17" s="40"/>
      <c r="M17" s="92">
        <f>SUM(M15:M16)</f>
        <v>183159</v>
      </c>
    </row>
    <row r="18" spans="1:18" ht="22.05" customHeight="1">
      <c r="A18" s="34" t="s">
        <v>228</v>
      </c>
      <c r="D18" s="37"/>
      <c r="G18" s="40">
        <f>G13-G17</f>
        <v>90922</v>
      </c>
      <c r="H18" s="40"/>
      <c r="I18" s="40">
        <f>I13-I17</f>
        <v>54147</v>
      </c>
      <c r="J18" s="40"/>
      <c r="K18" s="40">
        <f>K13-K17</f>
        <v>56141</v>
      </c>
      <c r="L18" s="40"/>
      <c r="M18" s="40">
        <f>M13-M17</f>
        <v>45864</v>
      </c>
    </row>
    <row r="19" spans="1:18" ht="22.05" customHeight="1">
      <c r="A19" s="35" t="s">
        <v>284</v>
      </c>
      <c r="D19" s="37"/>
      <c r="E19" s="85">
        <v>6</v>
      </c>
      <c r="G19" s="40">
        <v>-3821</v>
      </c>
      <c r="H19" s="40"/>
      <c r="I19" s="40">
        <v>-265</v>
      </c>
      <c r="J19" s="40"/>
      <c r="K19" s="40">
        <v>-3821</v>
      </c>
      <c r="L19" s="40"/>
      <c r="M19" s="40">
        <v>-265</v>
      </c>
    </row>
    <row r="20" spans="1:18" ht="22.05" customHeight="1">
      <c r="A20" s="35" t="s">
        <v>185</v>
      </c>
      <c r="D20" s="37"/>
      <c r="G20" s="40">
        <v>3082</v>
      </c>
      <c r="I20" s="40">
        <v>6574</v>
      </c>
      <c r="J20" s="40"/>
      <c r="K20" s="40">
        <v>2557</v>
      </c>
      <c r="L20" s="40"/>
      <c r="M20" s="40">
        <v>5317</v>
      </c>
    </row>
    <row r="21" spans="1:18" ht="22.05" customHeight="1">
      <c r="A21" s="35" t="s">
        <v>117</v>
      </c>
      <c r="D21" s="37"/>
      <c r="G21" s="92">
        <v>-1185</v>
      </c>
      <c r="I21" s="92">
        <v>-383</v>
      </c>
      <c r="J21" s="40"/>
      <c r="K21" s="92">
        <v>0</v>
      </c>
      <c r="L21" s="40"/>
      <c r="M21" s="92">
        <v>0</v>
      </c>
    </row>
    <row r="22" spans="1:18" ht="22.05" customHeight="1">
      <c r="A22" s="34" t="s">
        <v>118</v>
      </c>
      <c r="D22" s="37"/>
      <c r="G22" s="40">
        <f>SUM(G18:G21)</f>
        <v>88998</v>
      </c>
      <c r="I22" s="40">
        <f>SUM(I18:I21)</f>
        <v>60073</v>
      </c>
      <c r="J22" s="40"/>
      <c r="K22" s="40">
        <f>SUM(K18:K21)</f>
        <v>54877</v>
      </c>
      <c r="L22" s="40"/>
      <c r="M22" s="40">
        <f>SUM(M18:M21)</f>
        <v>50916</v>
      </c>
    </row>
    <row r="23" spans="1:18" ht="22.05" customHeight="1">
      <c r="A23" s="35" t="s">
        <v>119</v>
      </c>
      <c r="D23" s="37"/>
      <c r="E23" s="85"/>
      <c r="F23" s="85"/>
      <c r="G23" s="45">
        <v>-15444</v>
      </c>
      <c r="H23" s="85"/>
      <c r="I23" s="45">
        <v>-11598</v>
      </c>
      <c r="J23" s="61"/>
      <c r="K23" s="45">
        <v>-8939</v>
      </c>
      <c r="L23" s="40"/>
      <c r="M23" s="45">
        <v>-8536</v>
      </c>
      <c r="N23" s="97"/>
    </row>
    <row r="24" spans="1:18" ht="22.05" customHeight="1">
      <c r="A24" s="34" t="s">
        <v>120</v>
      </c>
      <c r="D24" s="37"/>
      <c r="G24" s="87">
        <f t="shared" ref="G24" si="0">SUM(G22:G23)</f>
        <v>73554</v>
      </c>
      <c r="H24" s="40"/>
      <c r="I24" s="87">
        <f t="shared" ref="I24" si="1">SUM(I22:I23)</f>
        <v>48475</v>
      </c>
      <c r="J24" s="40"/>
      <c r="K24" s="87">
        <f>SUM(K22:K23)</f>
        <v>45938</v>
      </c>
      <c r="L24" s="40"/>
      <c r="M24" s="87">
        <f>SUM(M22:M23)</f>
        <v>42380</v>
      </c>
      <c r="R24" s="98"/>
    </row>
    <row r="25" spans="1:18" ht="22.05" customHeight="1">
      <c r="A25" s="99"/>
      <c r="D25" s="37"/>
      <c r="G25" s="41"/>
      <c r="I25" s="41"/>
      <c r="J25" s="41"/>
      <c r="K25" s="41"/>
      <c r="L25" s="41"/>
      <c r="M25" s="41"/>
      <c r="R25" s="98"/>
    </row>
    <row r="26" spans="1:18" ht="22.05" customHeight="1">
      <c r="A26" s="34" t="s">
        <v>188</v>
      </c>
      <c r="C26" s="37"/>
      <c r="D26" s="37"/>
      <c r="E26" s="96"/>
      <c r="G26" s="37"/>
      <c r="I26" s="37"/>
      <c r="J26" s="37"/>
      <c r="K26" s="37"/>
      <c r="L26" s="37"/>
      <c r="M26" s="37"/>
    </row>
    <row r="27" spans="1:18" ht="22.05" customHeight="1">
      <c r="A27" s="34" t="s">
        <v>149</v>
      </c>
      <c r="D27" s="37"/>
      <c r="G27" s="100">
        <v>0</v>
      </c>
      <c r="I27" s="100">
        <v>0</v>
      </c>
      <c r="J27" s="41"/>
      <c r="K27" s="100">
        <v>0</v>
      </c>
      <c r="L27" s="41"/>
      <c r="M27" s="100">
        <v>0</v>
      </c>
    </row>
    <row r="28" spans="1:18" ht="22.05" customHeight="1">
      <c r="A28" s="34"/>
      <c r="D28" s="37"/>
      <c r="G28" s="41"/>
      <c r="I28" s="41"/>
      <c r="J28" s="41"/>
      <c r="K28" s="41"/>
      <c r="L28" s="41"/>
      <c r="M28" s="41"/>
    </row>
    <row r="29" spans="1:18" ht="22.05" customHeight="1" thickBot="1">
      <c r="A29" s="34" t="s">
        <v>121</v>
      </c>
      <c r="D29" s="37"/>
      <c r="G29" s="101">
        <f t="shared" ref="G29" si="2">G24+G27</f>
        <v>73554</v>
      </c>
      <c r="H29" s="102"/>
      <c r="I29" s="101">
        <f t="shared" ref="I29" si="3">I24+I27</f>
        <v>48475</v>
      </c>
      <c r="J29" s="102"/>
      <c r="K29" s="101">
        <f>K24+K27</f>
        <v>45938</v>
      </c>
      <c r="L29" s="102"/>
      <c r="M29" s="101">
        <f>M24+M27</f>
        <v>42380</v>
      </c>
    </row>
    <row r="30" spans="1:18" ht="22.05" customHeight="1" thickTop="1">
      <c r="D30" s="37"/>
      <c r="G30" s="39"/>
      <c r="I30" s="39"/>
      <c r="J30" s="39"/>
      <c r="K30" s="39"/>
      <c r="L30" s="39"/>
      <c r="M30" s="39"/>
    </row>
    <row r="31" spans="1:18" s="44" customFormat="1" ht="22.05" customHeight="1">
      <c r="A31" s="34" t="s">
        <v>201</v>
      </c>
      <c r="B31" s="58"/>
      <c r="C31" s="58"/>
      <c r="D31" s="58"/>
      <c r="E31" s="58"/>
      <c r="G31" s="58"/>
      <c r="I31" s="58"/>
      <c r="J31" s="58"/>
      <c r="K31" s="58"/>
      <c r="M31" s="58"/>
      <c r="N31" s="35"/>
    </row>
    <row r="32" spans="1:18" s="44" customFormat="1" ht="22.05" customHeight="1" thickBot="1">
      <c r="A32" s="35" t="s">
        <v>154</v>
      </c>
      <c r="B32" s="58"/>
      <c r="C32" s="52"/>
      <c r="D32" s="52"/>
      <c r="G32" s="52">
        <f t="shared" ref="G32" si="4">G24-G33</f>
        <v>60177</v>
      </c>
      <c r="H32" s="52"/>
      <c r="I32" s="52">
        <f t="shared" ref="I32" si="5">I24-I33</f>
        <v>47062</v>
      </c>
      <c r="J32" s="52"/>
      <c r="K32" s="59">
        <f>K24</f>
        <v>45938</v>
      </c>
      <c r="L32" s="52"/>
      <c r="M32" s="59">
        <f>M24</f>
        <v>42380</v>
      </c>
      <c r="N32" s="35"/>
    </row>
    <row r="33" spans="1:14" s="44" customFormat="1" ht="22.05" customHeight="1" thickTop="1">
      <c r="A33" s="35" t="s">
        <v>202</v>
      </c>
      <c r="B33" s="58"/>
      <c r="C33" s="52"/>
      <c r="D33" s="52"/>
      <c r="G33" s="53">
        <v>13377</v>
      </c>
      <c r="I33" s="53">
        <v>1413</v>
      </c>
      <c r="J33" s="52"/>
      <c r="K33" s="52"/>
      <c r="L33" s="52"/>
      <c r="M33" s="52"/>
      <c r="N33" s="35"/>
    </row>
    <row r="34" spans="1:14" s="44" customFormat="1" ht="22.05" customHeight="1" thickBot="1">
      <c r="B34" s="58"/>
      <c r="C34" s="52"/>
      <c r="D34" s="52"/>
      <c r="G34" s="55">
        <f t="shared" ref="G34" si="6">SUM(G32:G33)</f>
        <v>73554</v>
      </c>
      <c r="H34" s="52"/>
      <c r="I34" s="55">
        <f t="shared" ref="I34" si="7">SUM(I32:I33)</f>
        <v>48475</v>
      </c>
      <c r="J34" s="52"/>
      <c r="K34" s="52"/>
      <c r="L34" s="52"/>
      <c r="M34" s="52"/>
      <c r="N34" s="35"/>
    </row>
    <row r="35" spans="1:14" s="44" customFormat="1" ht="22.05" customHeight="1" thickTop="1">
      <c r="B35" s="58"/>
      <c r="C35" s="52"/>
      <c r="D35" s="52"/>
      <c r="G35" s="52"/>
      <c r="I35" s="52"/>
      <c r="J35" s="52"/>
      <c r="K35" s="52"/>
      <c r="L35" s="52"/>
      <c r="M35" s="52"/>
      <c r="N35" s="35"/>
    </row>
    <row r="36" spans="1:14" s="44" customFormat="1" ht="22.05" customHeight="1">
      <c r="A36" s="34" t="s">
        <v>155</v>
      </c>
      <c r="B36" s="58"/>
      <c r="C36" s="52"/>
      <c r="D36" s="52"/>
      <c r="G36" s="52"/>
      <c r="I36" s="52"/>
      <c r="J36" s="52"/>
      <c r="K36" s="52"/>
      <c r="L36" s="52"/>
      <c r="M36" s="52"/>
      <c r="N36" s="35"/>
    </row>
    <row r="37" spans="1:14" s="44" customFormat="1" ht="22.05" customHeight="1" thickBot="1">
      <c r="A37" s="35" t="s">
        <v>154</v>
      </c>
      <c r="B37" s="58"/>
      <c r="C37" s="97"/>
      <c r="D37" s="97"/>
      <c r="G37" s="57">
        <f t="shared" ref="G37:I37" si="8">G29-G38</f>
        <v>60177</v>
      </c>
      <c r="H37" s="57">
        <f t="shared" si="8"/>
        <v>0</v>
      </c>
      <c r="I37" s="57">
        <f t="shared" si="8"/>
        <v>47062</v>
      </c>
      <c r="J37" s="57"/>
      <c r="K37" s="103">
        <f>K29</f>
        <v>45938</v>
      </c>
      <c r="L37" s="57"/>
      <c r="M37" s="103">
        <f>M29</f>
        <v>42380</v>
      </c>
      <c r="N37" s="35"/>
    </row>
    <row r="38" spans="1:14" s="44" customFormat="1" ht="22.05" customHeight="1" thickTop="1">
      <c r="A38" s="35" t="s">
        <v>202</v>
      </c>
      <c r="B38" s="58"/>
      <c r="C38" s="97"/>
      <c r="D38" s="97"/>
      <c r="G38" s="53">
        <f t="shared" ref="G38:I38" si="9">G33</f>
        <v>13377</v>
      </c>
      <c r="H38" s="52">
        <f t="shared" si="9"/>
        <v>0</v>
      </c>
      <c r="I38" s="53">
        <f t="shared" si="9"/>
        <v>1413</v>
      </c>
      <c r="J38" s="57"/>
      <c r="K38" s="57"/>
      <c r="L38" s="57"/>
      <c r="M38" s="57"/>
      <c r="N38" s="35"/>
    </row>
    <row r="39" spans="1:14" s="44" customFormat="1" ht="22.05" customHeight="1" thickBot="1">
      <c r="A39" s="35"/>
      <c r="B39" s="58"/>
      <c r="C39" s="39"/>
      <c r="D39" s="39"/>
      <c r="G39" s="59">
        <f t="shared" ref="G39:I39" si="10">SUM(G37:G38)</f>
        <v>73554</v>
      </c>
      <c r="H39" s="52">
        <f t="shared" si="10"/>
        <v>0</v>
      </c>
      <c r="I39" s="59">
        <f t="shared" si="10"/>
        <v>48475</v>
      </c>
      <c r="J39" s="40"/>
      <c r="K39" s="40"/>
      <c r="L39" s="40"/>
      <c r="M39" s="40"/>
      <c r="N39" s="35"/>
    </row>
    <row r="40" spans="1:14" ht="22.05" customHeight="1" thickTop="1">
      <c r="G40" s="37"/>
      <c r="I40" s="37"/>
      <c r="J40" s="36"/>
      <c r="K40" s="35"/>
      <c r="L40" s="35"/>
      <c r="M40" s="36" t="s">
        <v>171</v>
      </c>
    </row>
    <row r="41" spans="1:14" s="44" customFormat="1" ht="22.05" customHeight="1">
      <c r="A41" s="46" t="s">
        <v>167</v>
      </c>
      <c r="C41" s="58"/>
      <c r="D41" s="58"/>
      <c r="E41" s="104">
        <v>9</v>
      </c>
      <c r="G41" s="58"/>
      <c r="I41" s="58"/>
      <c r="J41" s="58"/>
      <c r="K41" s="60"/>
      <c r="N41" s="34"/>
    </row>
    <row r="42" spans="1:14" ht="22.05" customHeight="1">
      <c r="A42" s="35" t="s">
        <v>122</v>
      </c>
      <c r="D42" s="37"/>
      <c r="G42" s="41"/>
      <c r="I42" s="41"/>
      <c r="K42" s="41"/>
      <c r="L42" s="41"/>
    </row>
    <row r="43" spans="1:14" ht="22.05" customHeight="1" thickBot="1">
      <c r="A43" s="35" t="s">
        <v>170</v>
      </c>
      <c r="D43" s="37"/>
      <c r="G43" s="105">
        <v>7.5200000000000003E-2</v>
      </c>
      <c r="I43" s="105">
        <v>5.74E-2</v>
      </c>
      <c r="J43" s="106"/>
      <c r="K43" s="105">
        <v>5.74E-2</v>
      </c>
      <c r="L43" s="106"/>
      <c r="M43" s="105">
        <v>5.1700000000000003E-2</v>
      </c>
    </row>
    <row r="44" spans="1:14" ht="22.05" customHeight="1" thickTop="1">
      <c r="D44" s="37"/>
      <c r="G44" s="107"/>
      <c r="I44" s="107"/>
      <c r="J44" s="106"/>
      <c r="K44" s="107"/>
      <c r="L44" s="106"/>
      <c r="M44" s="107"/>
    </row>
    <row r="45" spans="1:14" ht="22.05" customHeight="1">
      <c r="D45" s="37"/>
      <c r="G45" s="107"/>
      <c r="I45" s="107"/>
      <c r="J45" s="106"/>
      <c r="K45" s="107"/>
      <c r="L45" s="106"/>
      <c r="M45" s="107"/>
    </row>
    <row r="46" spans="1:14" ht="21.75" customHeight="1">
      <c r="D46" s="37"/>
      <c r="G46" s="107"/>
      <c r="I46" s="107"/>
      <c r="J46" s="106"/>
      <c r="K46" s="107"/>
      <c r="L46" s="106"/>
      <c r="M46" s="107"/>
    </row>
    <row r="47" spans="1:14" ht="22.05" customHeight="1">
      <c r="A47" s="35" t="s">
        <v>75</v>
      </c>
      <c r="D47" s="37"/>
      <c r="G47" s="44"/>
      <c r="I47" s="44"/>
      <c r="J47" s="44"/>
      <c r="K47" s="44"/>
      <c r="L47" s="44"/>
      <c r="M47" s="44"/>
    </row>
    <row r="48" spans="1:14" ht="22.05" customHeight="1">
      <c r="G48" s="35"/>
      <c r="I48" s="35"/>
      <c r="J48" s="56"/>
      <c r="K48" s="35"/>
      <c r="L48" s="35"/>
      <c r="M48" s="56" t="s">
        <v>77</v>
      </c>
    </row>
    <row r="49" spans="1:17" ht="22.05" customHeight="1">
      <c r="A49" s="34" t="s">
        <v>175</v>
      </c>
      <c r="B49" s="34"/>
      <c r="C49" s="34"/>
      <c r="D49" s="34"/>
      <c r="E49" s="34"/>
      <c r="F49" s="34"/>
      <c r="G49" s="34"/>
      <c r="H49" s="34"/>
      <c r="I49" s="34"/>
      <c r="J49" s="34"/>
      <c r="K49" s="34"/>
      <c r="L49" s="34"/>
      <c r="M49" s="34"/>
    </row>
    <row r="50" spans="1:17" ht="22.05" customHeight="1">
      <c r="A50" s="34" t="s">
        <v>241</v>
      </c>
      <c r="B50" s="34"/>
      <c r="C50" s="34"/>
      <c r="D50" s="34"/>
      <c r="E50" s="34"/>
      <c r="F50" s="34"/>
      <c r="G50" s="34"/>
      <c r="H50" s="34"/>
      <c r="I50" s="34"/>
      <c r="J50" s="34"/>
      <c r="K50" s="34"/>
      <c r="L50" s="34"/>
      <c r="M50" s="34"/>
    </row>
    <row r="51" spans="1:17" ht="22.05" customHeight="1">
      <c r="A51" s="34" t="s">
        <v>263</v>
      </c>
      <c r="B51" s="34"/>
      <c r="C51" s="34"/>
      <c r="D51" s="34"/>
      <c r="E51" s="34"/>
      <c r="F51" s="34"/>
      <c r="G51" s="34"/>
      <c r="H51" s="34"/>
      <c r="I51" s="34"/>
      <c r="J51" s="34"/>
      <c r="K51" s="34"/>
      <c r="L51" s="34"/>
      <c r="M51" s="34"/>
    </row>
    <row r="52" spans="1:17" ht="22.05" customHeight="1">
      <c r="G52" s="35"/>
      <c r="I52" s="35"/>
      <c r="J52" s="36"/>
      <c r="K52" s="35"/>
      <c r="L52" s="35"/>
      <c r="M52" s="36" t="s">
        <v>76</v>
      </c>
    </row>
    <row r="53" spans="1:17" ht="22.05" customHeight="1">
      <c r="G53" s="133" t="s">
        <v>151</v>
      </c>
      <c r="H53" s="133"/>
      <c r="I53" s="133"/>
      <c r="J53" s="43"/>
      <c r="K53" s="134" t="s">
        <v>152</v>
      </c>
      <c r="L53" s="134"/>
      <c r="M53" s="134"/>
    </row>
    <row r="54" spans="1:17" ht="22.05" customHeight="1">
      <c r="C54" s="37"/>
      <c r="D54" s="37"/>
      <c r="E54" s="38" t="s">
        <v>71</v>
      </c>
      <c r="G54" s="83">
        <v>2026</v>
      </c>
      <c r="I54" s="83">
        <v>2025</v>
      </c>
      <c r="J54" s="82"/>
      <c r="K54" s="83">
        <v>2026</v>
      </c>
      <c r="L54" s="35"/>
      <c r="M54" s="83">
        <v>2025</v>
      </c>
    </row>
    <row r="55" spans="1:17" ht="22.05" customHeight="1">
      <c r="A55" s="95" t="s">
        <v>108</v>
      </c>
      <c r="C55" s="37"/>
      <c r="D55" s="37"/>
      <c r="E55" s="96"/>
      <c r="G55" s="37"/>
      <c r="I55" s="37"/>
      <c r="J55" s="37"/>
      <c r="K55" s="37"/>
      <c r="L55" s="37"/>
      <c r="M55" s="37"/>
    </row>
    <row r="56" spans="1:17" ht="22.05" customHeight="1">
      <c r="A56" s="34" t="s">
        <v>109</v>
      </c>
      <c r="D56" s="37"/>
    </row>
    <row r="57" spans="1:17" ht="22.05" customHeight="1">
      <c r="A57" s="91" t="s">
        <v>110</v>
      </c>
      <c r="D57" s="37"/>
      <c r="E57" s="85"/>
      <c r="G57" s="42">
        <v>635624</v>
      </c>
      <c r="H57" s="41"/>
      <c r="I57" s="42">
        <v>576193</v>
      </c>
      <c r="J57" s="52"/>
      <c r="K57" s="42">
        <v>402781</v>
      </c>
      <c r="L57" s="40"/>
      <c r="M57" s="42">
        <v>461228</v>
      </c>
      <c r="P57" s="86"/>
      <c r="Q57" s="86"/>
    </row>
    <row r="58" spans="1:17" ht="22.05" customHeight="1">
      <c r="A58" s="91" t="s">
        <v>265</v>
      </c>
      <c r="D58" s="37"/>
      <c r="E58" s="85"/>
      <c r="G58" s="42">
        <v>0</v>
      </c>
      <c r="H58" s="41"/>
      <c r="I58" s="42">
        <v>0</v>
      </c>
      <c r="J58" s="52"/>
      <c r="K58" s="42">
        <v>11460</v>
      </c>
      <c r="L58" s="40"/>
      <c r="M58" s="42">
        <v>8022</v>
      </c>
      <c r="P58" s="86"/>
      <c r="Q58" s="86"/>
    </row>
    <row r="59" spans="1:17" ht="22.05" customHeight="1">
      <c r="A59" s="35" t="s">
        <v>111</v>
      </c>
      <c r="D59" s="37"/>
      <c r="E59" s="85"/>
      <c r="G59" s="92">
        <v>25894</v>
      </c>
      <c r="H59" s="41"/>
      <c r="I59" s="92">
        <v>7359</v>
      </c>
      <c r="J59" s="40"/>
      <c r="K59" s="92">
        <v>23955</v>
      </c>
      <c r="L59" s="40"/>
      <c r="M59" s="92">
        <v>8765</v>
      </c>
      <c r="P59" s="86"/>
      <c r="Q59" s="86"/>
    </row>
    <row r="60" spans="1:17" ht="22.05" customHeight="1">
      <c r="A60" s="34" t="s">
        <v>112</v>
      </c>
      <c r="D60" s="37"/>
      <c r="G60" s="92">
        <f>SUM(G57:G59)</f>
        <v>661518</v>
      </c>
      <c r="H60" s="41"/>
      <c r="I60" s="92">
        <f>SUM(I57:I59)</f>
        <v>583552</v>
      </c>
      <c r="J60" s="40"/>
      <c r="K60" s="92">
        <f>SUM(K57:K59)</f>
        <v>438196</v>
      </c>
      <c r="L60" s="40"/>
      <c r="M60" s="92">
        <f>SUM(M57:M59)</f>
        <v>478015</v>
      </c>
      <c r="P60" s="86"/>
      <c r="Q60" s="86"/>
    </row>
    <row r="61" spans="1:17" ht="22.05" customHeight="1">
      <c r="A61" s="34" t="s">
        <v>113</v>
      </c>
      <c r="D61" s="37"/>
      <c r="G61" s="40"/>
      <c r="I61" s="40"/>
      <c r="J61" s="40"/>
      <c r="K61" s="40"/>
      <c r="L61" s="40"/>
      <c r="M61" s="40"/>
      <c r="P61" s="86"/>
      <c r="Q61" s="86"/>
    </row>
    <row r="62" spans="1:17" ht="22.05" customHeight="1">
      <c r="A62" s="91" t="s">
        <v>114</v>
      </c>
      <c r="D62" s="37"/>
      <c r="E62" s="85"/>
      <c r="F62" s="85"/>
      <c r="G62" s="40">
        <v>375331</v>
      </c>
      <c r="H62" s="85"/>
      <c r="I62" s="40">
        <v>346299</v>
      </c>
      <c r="J62" s="40"/>
      <c r="K62" s="40">
        <v>271668</v>
      </c>
      <c r="L62" s="40"/>
      <c r="M62" s="40">
        <v>289651</v>
      </c>
      <c r="P62" s="86"/>
      <c r="Q62" s="86"/>
    </row>
    <row r="63" spans="1:17" ht="22.05" customHeight="1">
      <c r="A63" s="93" t="s">
        <v>115</v>
      </c>
      <c r="D63" s="37"/>
      <c r="E63" s="85"/>
      <c r="F63" s="85"/>
      <c r="G63" s="45">
        <v>115420</v>
      </c>
      <c r="H63" s="85"/>
      <c r="I63" s="45">
        <v>112690</v>
      </c>
      <c r="J63" s="61"/>
      <c r="K63" s="45">
        <v>70898</v>
      </c>
      <c r="L63" s="40"/>
      <c r="M63" s="45">
        <v>80907</v>
      </c>
      <c r="P63" s="86"/>
      <c r="Q63" s="86"/>
    </row>
    <row r="64" spans="1:17" ht="22.05" customHeight="1">
      <c r="A64" s="34" t="s">
        <v>116</v>
      </c>
      <c r="D64" s="37"/>
      <c r="G64" s="92">
        <f>SUM(G62:G63)</f>
        <v>490751</v>
      </c>
      <c r="I64" s="92">
        <f>SUM(I62:I63)</f>
        <v>458989</v>
      </c>
      <c r="J64" s="40"/>
      <c r="K64" s="92">
        <f>SUM(K62:K63)</f>
        <v>342566</v>
      </c>
      <c r="L64" s="40"/>
      <c r="M64" s="92">
        <f>SUM(M62:M63)</f>
        <v>370558</v>
      </c>
    </row>
    <row r="65" spans="1:18" ht="22.05" customHeight="1">
      <c r="A65" s="34" t="s">
        <v>228</v>
      </c>
      <c r="D65" s="37"/>
      <c r="G65" s="40">
        <f>G60-G64</f>
        <v>170767</v>
      </c>
      <c r="H65" s="40"/>
      <c r="I65" s="40">
        <f>I60-I64</f>
        <v>124563</v>
      </c>
      <c r="J65" s="40"/>
      <c r="K65" s="40">
        <f>K60-K64</f>
        <v>95630</v>
      </c>
      <c r="L65" s="40"/>
      <c r="M65" s="40">
        <f>M60-M64</f>
        <v>107457</v>
      </c>
    </row>
    <row r="66" spans="1:18" ht="22.05" customHeight="1">
      <c r="A66" s="35" t="s">
        <v>284</v>
      </c>
      <c r="D66" s="37"/>
      <c r="E66" s="85">
        <v>6</v>
      </c>
      <c r="G66" s="40">
        <v>-5596</v>
      </c>
      <c r="H66" s="40"/>
      <c r="I66" s="40">
        <v>-497</v>
      </c>
      <c r="J66" s="40"/>
      <c r="K66" s="40">
        <v>-5596</v>
      </c>
      <c r="L66" s="40"/>
      <c r="M66" s="40">
        <v>-497</v>
      </c>
    </row>
    <row r="67" spans="1:18" ht="22.05" customHeight="1">
      <c r="A67" s="35" t="s">
        <v>185</v>
      </c>
      <c r="D67" s="37"/>
      <c r="G67" s="40">
        <v>6955</v>
      </c>
      <c r="I67" s="40">
        <v>14589</v>
      </c>
      <c r="J67" s="40"/>
      <c r="K67" s="40">
        <v>5734</v>
      </c>
      <c r="L67" s="40"/>
      <c r="M67" s="40">
        <v>11775</v>
      </c>
    </row>
    <row r="68" spans="1:18" ht="22.05" customHeight="1">
      <c r="A68" s="35" t="s">
        <v>117</v>
      </c>
      <c r="D68" s="37"/>
      <c r="G68" s="92">
        <v>-2627</v>
      </c>
      <c r="I68" s="92">
        <v>-768</v>
      </c>
      <c r="J68" s="40"/>
      <c r="K68" s="92">
        <v>0</v>
      </c>
      <c r="L68" s="40"/>
      <c r="M68" s="92">
        <v>0</v>
      </c>
    </row>
    <row r="69" spans="1:18" ht="22.05" customHeight="1">
      <c r="A69" s="34" t="s">
        <v>118</v>
      </c>
      <c r="D69" s="37"/>
      <c r="G69" s="40">
        <f>SUM(G65:G68)</f>
        <v>169499</v>
      </c>
      <c r="I69" s="40">
        <f>SUM(I65:I68)</f>
        <v>137887</v>
      </c>
      <c r="J69" s="40"/>
      <c r="K69" s="40">
        <f>SUM(K65:K68)</f>
        <v>95768</v>
      </c>
      <c r="L69" s="40"/>
      <c r="M69" s="40">
        <f>SUM(M65:M68)</f>
        <v>118735</v>
      </c>
    </row>
    <row r="70" spans="1:18" ht="22.05" customHeight="1">
      <c r="A70" s="35" t="s">
        <v>119</v>
      </c>
      <c r="D70" s="37"/>
      <c r="E70" s="85"/>
      <c r="F70" s="85"/>
      <c r="G70" s="45">
        <v>-30015</v>
      </c>
      <c r="H70" s="85"/>
      <c r="I70" s="45">
        <v>-27794</v>
      </c>
      <c r="J70" s="61"/>
      <c r="K70" s="45">
        <v>-16786</v>
      </c>
      <c r="L70" s="40"/>
      <c r="M70" s="45">
        <v>-22117</v>
      </c>
      <c r="N70" s="97"/>
    </row>
    <row r="71" spans="1:18" ht="22.05" customHeight="1">
      <c r="A71" s="34" t="s">
        <v>120</v>
      </c>
      <c r="D71" s="37"/>
      <c r="G71" s="87">
        <f t="shared" ref="G71" si="11">SUM(G69:G70)</f>
        <v>139484</v>
      </c>
      <c r="H71" s="40"/>
      <c r="I71" s="87">
        <f t="shared" ref="I71" si="12">SUM(I69:I70)</f>
        <v>110093</v>
      </c>
      <c r="J71" s="40"/>
      <c r="K71" s="87">
        <f>SUM(K69:K70)</f>
        <v>78982</v>
      </c>
      <c r="L71" s="40"/>
      <c r="M71" s="87">
        <f>SUM(M69:M70)</f>
        <v>96618</v>
      </c>
      <c r="R71" s="98"/>
    </row>
    <row r="72" spans="1:18" ht="22.05" customHeight="1">
      <c r="A72" s="99"/>
      <c r="D72" s="37"/>
      <c r="G72" s="41"/>
      <c r="I72" s="41"/>
      <c r="J72" s="41"/>
      <c r="K72" s="41"/>
      <c r="L72" s="41"/>
      <c r="M72" s="41"/>
      <c r="R72" s="98"/>
    </row>
    <row r="73" spans="1:18" ht="22.05" customHeight="1">
      <c r="A73" s="34" t="s">
        <v>188</v>
      </c>
      <c r="C73" s="37"/>
      <c r="D73" s="37"/>
      <c r="E73" s="96"/>
      <c r="G73" s="37"/>
      <c r="I73" s="37"/>
      <c r="J73" s="37"/>
      <c r="K73" s="37"/>
      <c r="L73" s="37"/>
      <c r="M73" s="37"/>
    </row>
    <row r="74" spans="1:18" ht="22.05" customHeight="1">
      <c r="A74" s="34" t="s">
        <v>149</v>
      </c>
      <c r="D74" s="37"/>
      <c r="G74" s="100">
        <v>0</v>
      </c>
      <c r="I74" s="100">
        <v>0</v>
      </c>
      <c r="J74" s="41"/>
      <c r="K74" s="100">
        <v>0</v>
      </c>
      <c r="L74" s="41"/>
      <c r="M74" s="100">
        <v>0</v>
      </c>
    </row>
    <row r="75" spans="1:18" ht="22.05" customHeight="1">
      <c r="A75" s="34"/>
      <c r="D75" s="37"/>
      <c r="G75" s="41"/>
      <c r="I75" s="41"/>
      <c r="J75" s="41"/>
      <c r="K75" s="41"/>
      <c r="L75" s="41"/>
      <c r="M75" s="41"/>
    </row>
    <row r="76" spans="1:18" ht="22.05" customHeight="1" thickBot="1">
      <c r="A76" s="34" t="s">
        <v>121</v>
      </c>
      <c r="D76" s="37"/>
      <c r="G76" s="101">
        <f t="shared" ref="G76" si="13">G71+G74</f>
        <v>139484</v>
      </c>
      <c r="H76" s="102"/>
      <c r="I76" s="101">
        <f t="shared" ref="I76" si="14">I71+I74</f>
        <v>110093</v>
      </c>
      <c r="J76" s="102"/>
      <c r="K76" s="101">
        <f>K71+K74</f>
        <v>78982</v>
      </c>
      <c r="L76" s="102"/>
      <c r="M76" s="101">
        <f>M71+M74</f>
        <v>96618</v>
      </c>
    </row>
    <row r="77" spans="1:18" ht="22.05" customHeight="1" thickTop="1">
      <c r="D77" s="37"/>
      <c r="G77" s="39"/>
      <c r="I77" s="39"/>
      <c r="J77" s="39"/>
      <c r="K77" s="39"/>
      <c r="L77" s="39"/>
      <c r="M77" s="39"/>
    </row>
    <row r="78" spans="1:18" s="44" customFormat="1" ht="22.05" customHeight="1">
      <c r="A78" s="34" t="s">
        <v>201</v>
      </c>
      <c r="B78" s="58"/>
      <c r="C78" s="58"/>
      <c r="D78" s="58"/>
      <c r="E78" s="58"/>
      <c r="G78" s="58"/>
      <c r="I78" s="58"/>
      <c r="J78" s="58"/>
      <c r="K78" s="58"/>
      <c r="M78" s="58"/>
      <c r="N78" s="35"/>
    </row>
    <row r="79" spans="1:18" s="44" customFormat="1" ht="22.05" customHeight="1" thickBot="1">
      <c r="A79" s="35" t="s">
        <v>154</v>
      </c>
      <c r="B79" s="58"/>
      <c r="C79" s="52"/>
      <c r="D79" s="52"/>
      <c r="G79" s="52">
        <f t="shared" ref="G79" si="15">G71-G80</f>
        <v>116448</v>
      </c>
      <c r="H79" s="52"/>
      <c r="I79" s="52">
        <f t="shared" ref="I79" si="16">I71-I80</f>
        <v>107704</v>
      </c>
      <c r="J79" s="52"/>
      <c r="K79" s="59">
        <f>K71</f>
        <v>78982</v>
      </c>
      <c r="L79" s="52"/>
      <c r="M79" s="59">
        <f>M71</f>
        <v>96618</v>
      </c>
      <c r="N79" s="35"/>
    </row>
    <row r="80" spans="1:18" s="44" customFormat="1" ht="22.05" customHeight="1" thickTop="1">
      <c r="A80" s="35" t="s">
        <v>202</v>
      </c>
      <c r="B80" s="58"/>
      <c r="C80" s="52"/>
      <c r="D80" s="52"/>
      <c r="G80" s="53">
        <v>23036</v>
      </c>
      <c r="I80" s="53">
        <v>2389</v>
      </c>
      <c r="J80" s="52"/>
      <c r="K80" s="52"/>
      <c r="L80" s="52"/>
      <c r="M80" s="52"/>
      <c r="N80" s="35"/>
    </row>
    <row r="81" spans="1:14" s="44" customFormat="1" ht="22.05" customHeight="1" thickBot="1">
      <c r="B81" s="58"/>
      <c r="C81" s="52"/>
      <c r="D81" s="52"/>
      <c r="G81" s="55">
        <f t="shared" ref="G81" si="17">SUM(G79:G80)</f>
        <v>139484</v>
      </c>
      <c r="H81" s="52"/>
      <c r="I81" s="55">
        <f t="shared" ref="I81" si="18">SUM(I79:I80)</f>
        <v>110093</v>
      </c>
      <c r="J81" s="52"/>
      <c r="K81" s="52"/>
      <c r="L81" s="52"/>
      <c r="M81" s="52"/>
      <c r="N81" s="35"/>
    </row>
    <row r="82" spans="1:14" s="44" customFormat="1" ht="22.05" customHeight="1" thickTop="1">
      <c r="B82" s="58"/>
      <c r="C82" s="52"/>
      <c r="D82" s="52"/>
      <c r="G82" s="52"/>
      <c r="I82" s="52"/>
      <c r="J82" s="52"/>
      <c r="K82" s="52"/>
      <c r="L82" s="52"/>
      <c r="M82" s="52"/>
      <c r="N82" s="35"/>
    </row>
    <row r="83" spans="1:14" s="44" customFormat="1" ht="22.05" customHeight="1">
      <c r="A83" s="34" t="s">
        <v>155</v>
      </c>
      <c r="B83" s="58"/>
      <c r="C83" s="52"/>
      <c r="D83" s="52"/>
      <c r="G83" s="52"/>
      <c r="I83" s="52"/>
      <c r="J83" s="52"/>
      <c r="K83" s="52"/>
      <c r="L83" s="52"/>
      <c r="M83" s="52"/>
      <c r="N83" s="35"/>
    </row>
    <row r="84" spans="1:14" s="44" customFormat="1" ht="22.05" customHeight="1" thickBot="1">
      <c r="A84" s="35" t="s">
        <v>154</v>
      </c>
      <c r="B84" s="58"/>
      <c r="C84" s="97"/>
      <c r="D84" s="97"/>
      <c r="G84" s="57">
        <f t="shared" ref="G84:H84" si="19">G76-G85</f>
        <v>116448</v>
      </c>
      <c r="H84" s="57">
        <f t="shared" si="19"/>
        <v>0</v>
      </c>
      <c r="I84" s="57">
        <f t="shared" ref="I84" si="20">I76-I85</f>
        <v>107704</v>
      </c>
      <c r="J84" s="57"/>
      <c r="K84" s="103">
        <f>K76</f>
        <v>78982</v>
      </c>
      <c r="L84" s="57"/>
      <c r="M84" s="103">
        <f>M76</f>
        <v>96618</v>
      </c>
      <c r="N84" s="35"/>
    </row>
    <row r="85" spans="1:14" s="44" customFormat="1" ht="22.05" customHeight="1" thickTop="1">
      <c r="A85" s="35" t="s">
        <v>202</v>
      </c>
      <c r="B85" s="58"/>
      <c r="C85" s="97"/>
      <c r="D85" s="97"/>
      <c r="G85" s="53">
        <f t="shared" ref="G85:H85" si="21">G80</f>
        <v>23036</v>
      </c>
      <c r="H85" s="52">
        <f t="shared" si="21"/>
        <v>0</v>
      </c>
      <c r="I85" s="53">
        <f t="shared" ref="I85" si="22">I80</f>
        <v>2389</v>
      </c>
      <c r="J85" s="57"/>
      <c r="K85" s="57"/>
      <c r="L85" s="57"/>
      <c r="M85" s="57"/>
      <c r="N85" s="35"/>
    </row>
    <row r="86" spans="1:14" s="44" customFormat="1" ht="22.05" customHeight="1" thickBot="1">
      <c r="A86" s="35"/>
      <c r="B86" s="58"/>
      <c r="C86" s="39"/>
      <c r="D86" s="39"/>
      <c r="G86" s="59">
        <f t="shared" ref="G86:H86" si="23">SUM(G84:G85)</f>
        <v>139484</v>
      </c>
      <c r="H86" s="52">
        <f t="shared" si="23"/>
        <v>0</v>
      </c>
      <c r="I86" s="59">
        <f t="shared" ref="I86" si="24">SUM(I84:I85)</f>
        <v>110093</v>
      </c>
      <c r="J86" s="40"/>
      <c r="K86" s="40"/>
      <c r="L86" s="40"/>
      <c r="M86" s="40"/>
      <c r="N86" s="35"/>
    </row>
    <row r="87" spans="1:14" ht="22.05" customHeight="1" thickTop="1">
      <c r="G87" s="37"/>
      <c r="I87" s="37"/>
      <c r="J87" s="36"/>
      <c r="K87" s="35"/>
      <c r="L87" s="35"/>
      <c r="M87" s="36" t="s">
        <v>171</v>
      </c>
    </row>
    <row r="88" spans="1:14" s="44" customFormat="1" ht="22.05" customHeight="1">
      <c r="A88" s="46" t="s">
        <v>167</v>
      </c>
      <c r="C88" s="58"/>
      <c r="D88" s="58"/>
      <c r="E88" s="104">
        <v>9</v>
      </c>
      <c r="G88" s="58"/>
      <c r="I88" s="58"/>
      <c r="J88" s="58"/>
      <c r="K88" s="60"/>
      <c r="N88" s="34"/>
    </row>
    <row r="89" spans="1:14" ht="22.05" customHeight="1">
      <c r="A89" s="35" t="s">
        <v>122</v>
      </c>
      <c r="D89" s="37"/>
      <c r="G89" s="41"/>
      <c r="I89" s="41"/>
      <c r="K89" s="41"/>
      <c r="L89" s="41"/>
    </row>
    <row r="90" spans="1:14" ht="22.05" customHeight="1" thickBot="1">
      <c r="A90" s="35" t="s">
        <v>170</v>
      </c>
      <c r="D90" s="37"/>
      <c r="G90" s="105">
        <v>0.14560000000000001</v>
      </c>
      <c r="I90" s="105">
        <v>0.12939999999999999</v>
      </c>
      <c r="J90" s="106"/>
      <c r="K90" s="105">
        <v>9.8699999999999996E-2</v>
      </c>
      <c r="L90" s="106"/>
      <c r="M90" s="105">
        <v>0.11609999999999999</v>
      </c>
    </row>
    <row r="91" spans="1:14" ht="22.05" customHeight="1" thickTop="1">
      <c r="D91" s="37"/>
      <c r="G91" s="107"/>
      <c r="I91" s="107"/>
      <c r="J91" s="106"/>
      <c r="K91" s="107"/>
      <c r="L91" s="106"/>
      <c r="M91" s="107"/>
    </row>
    <row r="92" spans="1:14" ht="22.05" customHeight="1">
      <c r="D92" s="37"/>
      <c r="G92" s="107"/>
      <c r="I92" s="107"/>
      <c r="J92" s="106"/>
      <c r="K92" s="107"/>
      <c r="L92" s="106"/>
      <c r="M92" s="107"/>
    </row>
    <row r="93" spans="1:14" ht="21.75" customHeight="1">
      <c r="D93" s="37"/>
      <c r="G93" s="107"/>
      <c r="I93" s="107"/>
      <c r="J93" s="106"/>
      <c r="K93" s="107"/>
      <c r="L93" s="106"/>
      <c r="M93" s="107"/>
    </row>
    <row r="94" spans="1:14" ht="22.05" customHeight="1">
      <c r="A94" s="35" t="s">
        <v>75</v>
      </c>
      <c r="D94" s="37"/>
      <c r="G94" s="44"/>
      <c r="I94" s="44"/>
      <c r="J94" s="44"/>
      <c r="K94" s="44"/>
      <c r="L94" s="44"/>
      <c r="M94" s="44"/>
    </row>
    <row r="95" spans="1:14" ht="22.05" customHeight="1">
      <c r="A95" s="34"/>
      <c r="B95" s="34"/>
      <c r="C95" s="34"/>
      <c r="D95" s="34"/>
      <c r="E95" s="34"/>
      <c r="F95" s="34"/>
      <c r="G95" s="34"/>
      <c r="H95" s="34"/>
      <c r="I95" s="34"/>
      <c r="J95" s="56"/>
      <c r="K95" s="34"/>
      <c r="L95" s="34"/>
      <c r="M95" s="56" t="s">
        <v>77</v>
      </c>
    </row>
    <row r="96" spans="1:14" ht="22.05" customHeight="1">
      <c r="A96" s="34" t="s">
        <v>175</v>
      </c>
      <c r="B96" s="34"/>
      <c r="C96" s="34"/>
      <c r="D96" s="34"/>
      <c r="E96" s="34"/>
      <c r="F96" s="34"/>
      <c r="G96" s="34"/>
      <c r="H96" s="34"/>
      <c r="I96" s="34"/>
      <c r="J96" s="34"/>
      <c r="K96" s="34"/>
      <c r="L96" s="34"/>
      <c r="M96" s="34"/>
    </row>
    <row r="97" spans="1:16" ht="22.05" customHeight="1">
      <c r="A97" s="34" t="s">
        <v>244</v>
      </c>
      <c r="B97" s="34"/>
      <c r="C97" s="34"/>
      <c r="D97" s="34"/>
      <c r="E97" s="34"/>
      <c r="F97" s="34"/>
      <c r="G97" s="34"/>
      <c r="H97" s="34"/>
      <c r="I97" s="34"/>
      <c r="J97" s="34"/>
      <c r="K97" s="34"/>
      <c r="L97" s="34"/>
      <c r="M97" s="34"/>
    </row>
    <row r="98" spans="1:16" ht="22.05" customHeight="1">
      <c r="A98" s="34" t="s">
        <v>263</v>
      </c>
      <c r="B98" s="34"/>
      <c r="C98" s="34"/>
      <c r="D98" s="34"/>
      <c r="E98" s="34"/>
      <c r="F98" s="34"/>
      <c r="G98" s="34"/>
      <c r="H98" s="34"/>
      <c r="I98" s="34"/>
      <c r="J98" s="34"/>
      <c r="K98" s="34"/>
      <c r="L98" s="34"/>
      <c r="M98" s="34"/>
    </row>
    <row r="99" spans="1:16" ht="22.05" customHeight="1">
      <c r="G99" s="35"/>
      <c r="I99" s="35"/>
      <c r="J99" s="36"/>
      <c r="K99" s="35"/>
      <c r="L99" s="35"/>
      <c r="M99" s="36" t="s">
        <v>76</v>
      </c>
    </row>
    <row r="100" spans="1:16" ht="22.05" customHeight="1">
      <c r="G100" s="133" t="s">
        <v>151</v>
      </c>
      <c r="H100" s="133"/>
      <c r="I100" s="133"/>
      <c r="J100" s="43"/>
      <c r="K100" s="134" t="s">
        <v>152</v>
      </c>
      <c r="L100" s="134"/>
      <c r="M100" s="134"/>
    </row>
    <row r="101" spans="1:16" ht="22.05" customHeight="1">
      <c r="C101" s="37"/>
      <c r="D101" s="37"/>
      <c r="E101" s="37"/>
      <c r="G101" s="83">
        <v>2026</v>
      </c>
      <c r="I101" s="83">
        <v>2025</v>
      </c>
      <c r="J101" s="82"/>
      <c r="K101" s="83">
        <v>2026</v>
      </c>
      <c r="L101" s="35"/>
      <c r="M101" s="83">
        <v>2025</v>
      </c>
    </row>
    <row r="102" spans="1:16" ht="22.05" customHeight="1">
      <c r="A102" s="46" t="s">
        <v>123</v>
      </c>
      <c r="G102" s="41"/>
      <c r="I102" s="41"/>
      <c r="J102" s="41"/>
      <c r="K102" s="41"/>
      <c r="L102" s="41"/>
      <c r="M102" s="41"/>
      <c r="P102" s="46"/>
    </row>
    <row r="103" spans="1:16" ht="22.05" customHeight="1">
      <c r="A103" s="44" t="s">
        <v>124</v>
      </c>
      <c r="G103" s="41">
        <f>G69</f>
        <v>169499</v>
      </c>
      <c r="I103" s="41">
        <f>I69</f>
        <v>137887</v>
      </c>
      <c r="J103" s="41"/>
      <c r="K103" s="41">
        <f>K69</f>
        <v>95768</v>
      </c>
      <c r="L103" s="41"/>
      <c r="M103" s="41">
        <f>M69</f>
        <v>118735</v>
      </c>
      <c r="P103" s="44"/>
    </row>
    <row r="104" spans="1:16" ht="22.05" customHeight="1">
      <c r="A104" s="44" t="s">
        <v>125</v>
      </c>
      <c r="G104" s="42"/>
      <c r="I104" s="42"/>
      <c r="J104" s="52"/>
      <c r="K104" s="42"/>
      <c r="L104" s="41"/>
      <c r="M104" s="42"/>
      <c r="P104" s="44"/>
    </row>
    <row r="105" spans="1:16" ht="22.05" customHeight="1">
      <c r="A105" s="44" t="s">
        <v>169</v>
      </c>
      <c r="G105" s="42"/>
      <c r="I105" s="42"/>
      <c r="J105" s="52"/>
      <c r="K105" s="42"/>
      <c r="L105" s="41"/>
      <c r="M105" s="42"/>
      <c r="P105" s="44"/>
    </row>
    <row r="106" spans="1:16" ht="22.05" customHeight="1">
      <c r="A106" s="44" t="s">
        <v>126</v>
      </c>
      <c r="G106" s="42">
        <v>37644</v>
      </c>
      <c r="I106" s="42">
        <v>42145</v>
      </c>
      <c r="J106" s="52"/>
      <c r="K106" s="42">
        <v>25604</v>
      </c>
      <c r="L106" s="41"/>
      <c r="M106" s="42">
        <v>30770</v>
      </c>
      <c r="P106" s="44"/>
    </row>
    <row r="107" spans="1:16" ht="22.05" customHeight="1">
      <c r="A107" s="44" t="s">
        <v>233</v>
      </c>
      <c r="G107" s="42"/>
      <c r="I107" s="42"/>
      <c r="J107" s="52"/>
      <c r="K107" s="42"/>
      <c r="L107" s="41"/>
      <c r="M107" s="42"/>
      <c r="P107" s="44"/>
    </row>
    <row r="108" spans="1:16" ht="22.05" customHeight="1">
      <c r="A108" s="44" t="s">
        <v>234</v>
      </c>
      <c r="G108" s="42">
        <v>-4</v>
      </c>
      <c r="I108" s="42">
        <v>121</v>
      </c>
      <c r="J108" s="52"/>
      <c r="K108" s="42">
        <v>-4</v>
      </c>
      <c r="L108" s="41"/>
      <c r="M108" s="42">
        <v>-8</v>
      </c>
      <c r="P108" s="44"/>
    </row>
    <row r="109" spans="1:16" ht="22.05" customHeight="1">
      <c r="A109" s="44" t="s">
        <v>273</v>
      </c>
      <c r="G109" s="42">
        <v>-286</v>
      </c>
      <c r="I109" s="47">
        <v>186</v>
      </c>
      <c r="J109" s="49"/>
      <c r="K109" s="42">
        <v>-385</v>
      </c>
      <c r="L109" s="41"/>
      <c r="M109" s="48">
        <v>66</v>
      </c>
      <c r="P109" s="44"/>
    </row>
    <row r="110" spans="1:16" ht="22.05" customHeight="1">
      <c r="A110" s="44" t="s">
        <v>285</v>
      </c>
      <c r="G110" s="47">
        <v>5596</v>
      </c>
      <c r="I110" s="47">
        <v>497</v>
      </c>
      <c r="J110" s="49"/>
      <c r="K110" s="48">
        <v>5596</v>
      </c>
      <c r="L110" s="41"/>
      <c r="M110" s="48">
        <v>497</v>
      </c>
      <c r="P110" s="44"/>
    </row>
    <row r="111" spans="1:16" ht="22.05" customHeight="1">
      <c r="A111" s="44" t="s">
        <v>251</v>
      </c>
      <c r="G111" s="47"/>
      <c r="I111" s="47"/>
      <c r="J111" s="49"/>
      <c r="K111" s="48"/>
      <c r="L111" s="41"/>
      <c r="M111" s="48"/>
      <c r="P111" s="44"/>
    </row>
    <row r="112" spans="1:16" ht="22.05" customHeight="1">
      <c r="A112" s="44" t="s">
        <v>231</v>
      </c>
      <c r="G112" s="47">
        <v>192</v>
      </c>
      <c r="I112" s="47">
        <v>578</v>
      </c>
      <c r="J112" s="49"/>
      <c r="K112" s="48">
        <v>69</v>
      </c>
      <c r="L112" s="41"/>
      <c r="M112" s="48">
        <v>486</v>
      </c>
      <c r="P112" s="44"/>
    </row>
    <row r="113" spans="1:16" ht="22.05" customHeight="1">
      <c r="A113" s="44" t="s">
        <v>249</v>
      </c>
      <c r="G113" s="47">
        <v>1964</v>
      </c>
      <c r="I113" s="47">
        <v>1867</v>
      </c>
      <c r="J113" s="49"/>
      <c r="K113" s="48">
        <v>1782</v>
      </c>
      <c r="L113" s="41"/>
      <c r="M113" s="48">
        <v>1728</v>
      </c>
      <c r="P113" s="44"/>
    </row>
    <row r="114" spans="1:16" ht="22.05" customHeight="1">
      <c r="A114" s="44" t="s">
        <v>252</v>
      </c>
      <c r="G114" s="47">
        <v>108</v>
      </c>
      <c r="I114" s="47">
        <v>0</v>
      </c>
      <c r="J114" s="49"/>
      <c r="K114" s="48">
        <v>0</v>
      </c>
      <c r="L114" s="41"/>
      <c r="M114" s="48">
        <v>0</v>
      </c>
      <c r="P114" s="44"/>
    </row>
    <row r="115" spans="1:16" ht="22.05" customHeight="1">
      <c r="A115" s="44" t="s">
        <v>204</v>
      </c>
      <c r="G115" s="47">
        <v>0</v>
      </c>
      <c r="I115" s="47">
        <v>-13</v>
      </c>
      <c r="J115" s="49"/>
      <c r="K115" s="48">
        <v>0</v>
      </c>
      <c r="L115" s="41"/>
      <c r="M115" s="48">
        <v>-13</v>
      </c>
      <c r="P115" s="44"/>
    </row>
    <row r="116" spans="1:16" ht="22.05" customHeight="1">
      <c r="A116" s="44" t="s">
        <v>250</v>
      </c>
      <c r="G116" s="47">
        <v>-482</v>
      </c>
      <c r="I116" s="47">
        <v>0</v>
      </c>
      <c r="J116" s="49"/>
      <c r="K116" s="48">
        <v>-482</v>
      </c>
      <c r="L116" s="41"/>
      <c r="M116" s="48">
        <v>0</v>
      </c>
      <c r="P116" s="44"/>
    </row>
    <row r="117" spans="1:16" ht="22.05" customHeight="1">
      <c r="A117" s="44" t="s">
        <v>274</v>
      </c>
      <c r="G117" s="47">
        <v>-3092</v>
      </c>
      <c r="I117" s="41">
        <v>0</v>
      </c>
      <c r="J117" s="41"/>
      <c r="K117" s="41">
        <v>0</v>
      </c>
      <c r="L117" s="41"/>
      <c r="M117" s="41">
        <v>0</v>
      </c>
    </row>
    <row r="118" spans="1:16" ht="22.05" customHeight="1">
      <c r="A118" s="44" t="s">
        <v>271</v>
      </c>
      <c r="G118" s="47">
        <v>0</v>
      </c>
      <c r="I118" s="41">
        <v>0</v>
      </c>
      <c r="J118" s="41"/>
      <c r="K118" s="41">
        <v>-11460</v>
      </c>
      <c r="L118" s="41"/>
      <c r="M118" s="41">
        <v>-8022</v>
      </c>
    </row>
    <row r="119" spans="1:16" ht="22.05" customHeight="1">
      <c r="A119" s="44" t="s">
        <v>190</v>
      </c>
      <c r="G119" s="48">
        <v>-6955</v>
      </c>
      <c r="I119" s="47">
        <v>-14589</v>
      </c>
      <c r="J119" s="49"/>
      <c r="K119" s="47">
        <v>-5734</v>
      </c>
      <c r="L119" s="41"/>
      <c r="M119" s="47">
        <v>-11775</v>
      </c>
      <c r="P119" s="44"/>
    </row>
    <row r="120" spans="1:16" ht="22.05" customHeight="1">
      <c r="A120" s="44" t="s">
        <v>191</v>
      </c>
      <c r="G120" s="100">
        <v>2627</v>
      </c>
      <c r="I120" s="50">
        <v>768</v>
      </c>
      <c r="J120" s="49"/>
      <c r="K120" s="50">
        <v>0</v>
      </c>
      <c r="L120" s="41"/>
      <c r="M120" s="65">
        <v>0</v>
      </c>
      <c r="P120" s="44"/>
    </row>
    <row r="121" spans="1:16" ht="22.05" customHeight="1">
      <c r="A121" s="44" t="s">
        <v>127</v>
      </c>
      <c r="G121" s="47"/>
      <c r="I121" s="47"/>
      <c r="J121" s="47"/>
      <c r="K121" s="47"/>
      <c r="L121" s="41"/>
      <c r="M121" s="47"/>
      <c r="P121" s="44"/>
    </row>
    <row r="122" spans="1:16" ht="22.05" customHeight="1">
      <c r="A122" s="44" t="s">
        <v>128</v>
      </c>
      <c r="G122" s="51">
        <f>SUM(G103:G120)</f>
        <v>206811</v>
      </c>
      <c r="I122" s="51">
        <f>SUM(I103:I120)</f>
        <v>169447</v>
      </c>
      <c r="J122" s="47"/>
      <c r="K122" s="51">
        <f>SUM(K103:K120)</f>
        <v>110754</v>
      </c>
      <c r="L122" s="41"/>
      <c r="M122" s="51">
        <f>SUM(M103:M120)</f>
        <v>132464</v>
      </c>
      <c r="P122" s="44"/>
    </row>
    <row r="123" spans="1:16" ht="22.05" customHeight="1">
      <c r="A123" s="44" t="s">
        <v>129</v>
      </c>
      <c r="G123" s="42"/>
      <c r="I123" s="42"/>
      <c r="J123" s="52"/>
      <c r="K123" s="42"/>
      <c r="L123" s="41"/>
      <c r="M123" s="42"/>
    </row>
    <row r="124" spans="1:16" ht="22.05" customHeight="1">
      <c r="A124" s="44" t="s">
        <v>218</v>
      </c>
      <c r="G124" s="42">
        <v>-35871</v>
      </c>
      <c r="I124" s="42">
        <v>-5668</v>
      </c>
      <c r="J124" s="52"/>
      <c r="K124" s="42">
        <v>-34283</v>
      </c>
      <c r="L124" s="41"/>
      <c r="M124" s="42">
        <v>6934</v>
      </c>
    </row>
    <row r="125" spans="1:16" ht="22.05" customHeight="1">
      <c r="A125" s="44" t="s">
        <v>130</v>
      </c>
      <c r="G125" s="42">
        <v>-608</v>
      </c>
      <c r="I125" s="42">
        <v>28</v>
      </c>
      <c r="J125" s="52"/>
      <c r="K125" s="42">
        <v>2502</v>
      </c>
      <c r="L125" s="41"/>
      <c r="M125" s="42">
        <v>1857</v>
      </c>
    </row>
    <row r="126" spans="1:16" ht="22.05" customHeight="1">
      <c r="A126" s="44" t="s">
        <v>131</v>
      </c>
      <c r="G126" s="42">
        <v>-1043</v>
      </c>
      <c r="I126" s="42">
        <v>-2858</v>
      </c>
      <c r="J126" s="52"/>
      <c r="K126" s="42">
        <v>-642</v>
      </c>
      <c r="L126" s="41"/>
      <c r="M126" s="42">
        <v>-2132</v>
      </c>
    </row>
    <row r="127" spans="1:16" ht="22.05" customHeight="1">
      <c r="A127" s="44" t="s">
        <v>132</v>
      </c>
      <c r="G127" s="52">
        <v>-5</v>
      </c>
      <c r="I127" s="52">
        <v>726</v>
      </c>
      <c r="J127" s="52"/>
      <c r="K127" s="52">
        <v>-316</v>
      </c>
      <c r="L127" s="41"/>
      <c r="M127" s="52">
        <v>692</v>
      </c>
    </row>
    <row r="128" spans="1:16" ht="22.05" customHeight="1">
      <c r="A128" s="44" t="s">
        <v>133</v>
      </c>
      <c r="G128" s="42"/>
      <c r="I128" s="42"/>
      <c r="J128" s="52"/>
      <c r="K128" s="42"/>
      <c r="L128" s="41"/>
      <c r="M128" s="42"/>
    </row>
    <row r="129" spans="1:13" ht="22.05" customHeight="1">
      <c r="A129" s="44" t="s">
        <v>219</v>
      </c>
      <c r="G129" s="42">
        <v>-187</v>
      </c>
      <c r="I129" s="42">
        <v>-21056</v>
      </c>
      <c r="J129" s="52"/>
      <c r="K129" s="42">
        <v>21171</v>
      </c>
      <c r="L129" s="41"/>
      <c r="M129" s="42">
        <v>-21099</v>
      </c>
    </row>
    <row r="130" spans="1:13" ht="22.05" customHeight="1">
      <c r="A130" s="44" t="s">
        <v>134</v>
      </c>
      <c r="G130" s="49">
        <v>44</v>
      </c>
      <c r="I130" s="49">
        <v>-759</v>
      </c>
      <c r="J130" s="49"/>
      <c r="K130" s="49">
        <v>25</v>
      </c>
      <c r="L130" s="41"/>
      <c r="M130" s="49">
        <v>-482</v>
      </c>
    </row>
    <row r="131" spans="1:13" ht="22.05" customHeight="1">
      <c r="A131" s="44" t="s">
        <v>186</v>
      </c>
      <c r="G131" s="49">
        <v>2160</v>
      </c>
      <c r="I131" s="49">
        <v>-1270</v>
      </c>
      <c r="J131" s="49"/>
      <c r="K131" s="52">
        <v>406</v>
      </c>
      <c r="L131" s="41"/>
      <c r="M131" s="52">
        <v>-1416</v>
      </c>
    </row>
    <row r="132" spans="1:13" ht="22.05" customHeight="1">
      <c r="A132" s="44" t="s">
        <v>135</v>
      </c>
      <c r="G132" s="52">
        <v>14335</v>
      </c>
      <c r="I132" s="52">
        <v>-1739</v>
      </c>
      <c r="J132" s="52"/>
      <c r="K132" s="52">
        <v>14479</v>
      </c>
      <c r="L132" s="41"/>
      <c r="M132" s="52">
        <v>-1686</v>
      </c>
    </row>
    <row r="133" spans="1:13" ht="22.05" customHeight="1">
      <c r="A133" s="44" t="s">
        <v>136</v>
      </c>
      <c r="G133" s="53">
        <v>9075</v>
      </c>
      <c r="I133" s="53">
        <v>3755</v>
      </c>
      <c r="J133" s="52"/>
      <c r="K133" s="53">
        <v>4295</v>
      </c>
      <c r="L133" s="41"/>
      <c r="M133" s="53">
        <v>2407</v>
      </c>
    </row>
    <row r="134" spans="1:13" ht="22.05" customHeight="1">
      <c r="A134" s="44" t="s">
        <v>123</v>
      </c>
      <c r="G134" s="49">
        <f>SUM(G122:G133)</f>
        <v>194711</v>
      </c>
      <c r="I134" s="49">
        <f>SUM(I122:I133)</f>
        <v>140606</v>
      </c>
      <c r="J134" s="49"/>
      <c r="K134" s="49">
        <f>SUM(K122:K133)</f>
        <v>118391</v>
      </c>
      <c r="L134" s="41"/>
      <c r="M134" s="49">
        <f>SUM(M122:M133)</f>
        <v>117539</v>
      </c>
    </row>
    <row r="135" spans="1:13" ht="22.05" customHeight="1">
      <c r="A135" s="44" t="s">
        <v>192</v>
      </c>
      <c r="G135" s="49">
        <v>-2627</v>
      </c>
      <c r="I135" s="49">
        <v>-768</v>
      </c>
      <c r="J135" s="49"/>
      <c r="K135" s="49">
        <v>0</v>
      </c>
      <c r="L135" s="41"/>
      <c r="M135" s="49">
        <v>0</v>
      </c>
    </row>
    <row r="136" spans="1:13" ht="22.05" customHeight="1">
      <c r="A136" s="44" t="s">
        <v>193</v>
      </c>
      <c r="G136" s="48">
        <v>-37770</v>
      </c>
      <c r="I136" s="48">
        <v>-38390</v>
      </c>
      <c r="J136" s="49"/>
      <c r="K136" s="48">
        <v>-30688</v>
      </c>
      <c r="L136" s="41"/>
      <c r="M136" s="48">
        <v>-33594</v>
      </c>
    </row>
    <row r="137" spans="1:13" ht="22.05" customHeight="1">
      <c r="A137" s="46" t="s">
        <v>196</v>
      </c>
      <c r="G137" s="54">
        <f>SUM(G134:G136)</f>
        <v>154314</v>
      </c>
      <c r="I137" s="54">
        <f>SUM(I134:I136)</f>
        <v>101448</v>
      </c>
      <c r="J137" s="52"/>
      <c r="K137" s="54">
        <f>SUM(K134:K136)</f>
        <v>87703</v>
      </c>
      <c r="L137" s="41"/>
      <c r="M137" s="54">
        <f>SUM(M134:M136)</f>
        <v>83945</v>
      </c>
    </row>
    <row r="138" spans="1:13" ht="22.05" customHeight="1">
      <c r="A138" s="46"/>
      <c r="G138" s="52"/>
      <c r="I138" s="52"/>
      <c r="J138" s="52"/>
      <c r="K138" s="52"/>
      <c r="L138" s="41"/>
      <c r="M138" s="52"/>
    </row>
    <row r="139" spans="1:13" ht="22.05" customHeight="1">
      <c r="A139" s="35" t="s">
        <v>75</v>
      </c>
    </row>
    <row r="141" spans="1:13" ht="22.05" customHeight="1">
      <c r="A141" s="34"/>
      <c r="B141" s="34"/>
      <c r="C141" s="34"/>
      <c r="D141" s="34"/>
      <c r="E141" s="34"/>
      <c r="F141" s="34"/>
      <c r="G141" s="34"/>
      <c r="H141" s="34"/>
      <c r="I141" s="34"/>
      <c r="J141" s="56"/>
      <c r="K141" s="34"/>
      <c r="L141" s="34"/>
      <c r="M141" s="56" t="s">
        <v>77</v>
      </c>
    </row>
    <row r="142" spans="1:13" ht="22.05" customHeight="1">
      <c r="A142" s="34" t="s">
        <v>175</v>
      </c>
      <c r="B142" s="34"/>
      <c r="C142" s="34"/>
      <c r="D142" s="34"/>
      <c r="E142" s="34"/>
      <c r="F142" s="34"/>
      <c r="G142" s="34"/>
      <c r="H142" s="34"/>
      <c r="I142" s="34"/>
      <c r="J142" s="34"/>
      <c r="K142" s="34"/>
      <c r="L142" s="34"/>
      <c r="M142" s="34"/>
    </row>
    <row r="143" spans="1:13" ht="22.05" customHeight="1">
      <c r="A143" s="34" t="s">
        <v>245</v>
      </c>
      <c r="B143" s="34"/>
      <c r="C143" s="34"/>
      <c r="D143" s="34"/>
      <c r="E143" s="34"/>
      <c r="F143" s="34"/>
      <c r="G143" s="34"/>
      <c r="H143" s="34"/>
      <c r="I143" s="34"/>
      <c r="J143" s="34"/>
      <c r="K143" s="34"/>
      <c r="L143" s="34"/>
      <c r="M143" s="34"/>
    </row>
    <row r="144" spans="1:13" ht="22.05" customHeight="1">
      <c r="A144" s="34" t="s">
        <v>263</v>
      </c>
      <c r="B144" s="34"/>
      <c r="C144" s="34"/>
      <c r="D144" s="34"/>
      <c r="E144" s="34"/>
      <c r="F144" s="34"/>
      <c r="G144" s="34"/>
      <c r="H144" s="34"/>
      <c r="I144" s="34"/>
      <c r="J144" s="34"/>
      <c r="K144" s="34"/>
      <c r="L144" s="34"/>
      <c r="M144" s="34"/>
    </row>
    <row r="145" spans="1:13" ht="22.05" customHeight="1">
      <c r="G145" s="37"/>
      <c r="I145" s="37"/>
      <c r="J145" s="36"/>
      <c r="K145" s="35"/>
      <c r="L145" s="35"/>
      <c r="M145" s="36" t="s">
        <v>76</v>
      </c>
    </row>
    <row r="146" spans="1:13" ht="22.05" customHeight="1">
      <c r="G146" s="133" t="s">
        <v>151</v>
      </c>
      <c r="H146" s="133"/>
      <c r="I146" s="133"/>
      <c r="J146" s="43"/>
      <c r="K146" s="134" t="s">
        <v>152</v>
      </c>
      <c r="L146" s="134"/>
      <c r="M146" s="134"/>
    </row>
    <row r="147" spans="1:13" ht="22.05" customHeight="1">
      <c r="C147" s="37"/>
      <c r="D147" s="37"/>
      <c r="E147" s="37"/>
      <c r="G147" s="83">
        <v>2026</v>
      </c>
      <c r="I147" s="83">
        <v>2025</v>
      </c>
      <c r="J147" s="82"/>
      <c r="K147" s="83">
        <v>2026</v>
      </c>
      <c r="L147" s="35"/>
      <c r="M147" s="83">
        <v>2025</v>
      </c>
    </row>
    <row r="148" spans="1:13" ht="22.05" customHeight="1">
      <c r="A148" s="46" t="s">
        <v>137</v>
      </c>
      <c r="G148" s="41"/>
      <c r="I148" s="41"/>
      <c r="J148" s="41"/>
      <c r="K148" s="41"/>
      <c r="L148" s="41"/>
      <c r="M148" s="41"/>
    </row>
    <row r="149" spans="1:13" ht="22.05" customHeight="1">
      <c r="A149" s="44" t="s">
        <v>138</v>
      </c>
      <c r="G149" s="48">
        <v>8008</v>
      </c>
      <c r="H149" s="48"/>
      <c r="I149" s="42">
        <v>13270</v>
      </c>
      <c r="J149" s="52"/>
      <c r="K149" s="42">
        <v>6409</v>
      </c>
      <c r="L149" s="52"/>
      <c r="M149" s="42">
        <v>10634</v>
      </c>
    </row>
    <row r="150" spans="1:13" ht="22.05" customHeight="1">
      <c r="A150" s="44" t="s">
        <v>275</v>
      </c>
      <c r="G150" s="48">
        <v>-19600</v>
      </c>
      <c r="H150" s="48"/>
      <c r="I150" s="42">
        <v>0</v>
      </c>
      <c r="J150" s="52"/>
      <c r="K150" s="42">
        <v>-19600</v>
      </c>
      <c r="L150" s="52"/>
      <c r="M150" s="42">
        <v>0</v>
      </c>
    </row>
    <row r="151" spans="1:13" ht="22.05" customHeight="1">
      <c r="A151" s="44" t="s">
        <v>294</v>
      </c>
      <c r="G151" s="48">
        <v>0</v>
      </c>
      <c r="H151" s="48"/>
      <c r="I151" s="42">
        <v>0</v>
      </c>
      <c r="J151" s="52"/>
      <c r="K151" s="42">
        <v>9828</v>
      </c>
      <c r="L151" s="52"/>
      <c r="M151" s="42">
        <v>-10000</v>
      </c>
    </row>
    <row r="152" spans="1:13" ht="22.05" customHeight="1">
      <c r="A152" s="44" t="s">
        <v>248</v>
      </c>
      <c r="G152" s="42">
        <v>-316465</v>
      </c>
      <c r="H152" s="42"/>
      <c r="I152" s="42">
        <v>-140597</v>
      </c>
      <c r="J152" s="52"/>
      <c r="K152" s="42">
        <v>-122241</v>
      </c>
      <c r="L152" s="52"/>
      <c r="M152" s="42">
        <v>-56605</v>
      </c>
    </row>
    <row r="153" spans="1:13" ht="22.05" customHeight="1">
      <c r="A153" s="44" t="s">
        <v>174</v>
      </c>
      <c r="G153" s="42">
        <v>-417</v>
      </c>
      <c r="H153" s="42"/>
      <c r="I153" s="42">
        <v>-44</v>
      </c>
      <c r="J153" s="52"/>
      <c r="K153" s="42">
        <v>-388</v>
      </c>
      <c r="L153" s="52"/>
      <c r="M153" s="42">
        <v>-44</v>
      </c>
    </row>
    <row r="154" spans="1:13" ht="22.05" customHeight="1">
      <c r="A154" s="44" t="s">
        <v>195</v>
      </c>
      <c r="G154" s="42">
        <v>422</v>
      </c>
      <c r="H154" s="42"/>
      <c r="I154" s="42">
        <v>527</v>
      </c>
      <c r="J154" s="52"/>
      <c r="K154" s="42">
        <v>422</v>
      </c>
      <c r="L154" s="52"/>
      <c r="M154" s="42">
        <v>527</v>
      </c>
    </row>
    <row r="155" spans="1:13" ht="22.05" customHeight="1">
      <c r="A155" s="44" t="s">
        <v>286</v>
      </c>
      <c r="G155" s="42">
        <v>-102306</v>
      </c>
      <c r="H155" s="42"/>
      <c r="I155" s="42">
        <v>-100216</v>
      </c>
      <c r="J155" s="52"/>
      <c r="K155" s="42">
        <v>-80880</v>
      </c>
      <c r="L155" s="52"/>
      <c r="M155" s="42">
        <v>-100216</v>
      </c>
    </row>
    <row r="156" spans="1:13" ht="22.05" customHeight="1">
      <c r="A156" s="44" t="s">
        <v>287</v>
      </c>
      <c r="G156" s="42"/>
      <c r="H156" s="42"/>
      <c r="I156" s="42"/>
      <c r="J156" s="52"/>
      <c r="K156" s="42"/>
      <c r="L156" s="52"/>
      <c r="M156" s="42"/>
    </row>
    <row r="157" spans="1:13" ht="22.05" customHeight="1">
      <c r="A157" s="44" t="s">
        <v>288</v>
      </c>
      <c r="G157" s="42">
        <v>-10000</v>
      </c>
      <c r="H157" s="42"/>
      <c r="I157" s="42">
        <v>0</v>
      </c>
      <c r="J157" s="52"/>
      <c r="K157" s="42">
        <v>-10000</v>
      </c>
      <c r="L157" s="52"/>
      <c r="M157" s="42">
        <v>0</v>
      </c>
    </row>
    <row r="158" spans="1:13" ht="22.05" customHeight="1">
      <c r="A158" s="44" t="s">
        <v>236</v>
      </c>
      <c r="G158" s="42">
        <v>340395</v>
      </c>
      <c r="H158" s="42"/>
      <c r="I158" s="42">
        <v>509381</v>
      </c>
      <c r="J158" s="52"/>
      <c r="K158" s="42">
        <v>290395</v>
      </c>
      <c r="L158" s="52"/>
      <c r="M158" s="42">
        <v>464148</v>
      </c>
    </row>
    <row r="159" spans="1:13" ht="22.05" customHeight="1">
      <c r="A159" s="44" t="s">
        <v>266</v>
      </c>
      <c r="G159" s="42">
        <v>0</v>
      </c>
      <c r="H159" s="42"/>
      <c r="I159" s="42">
        <v>0</v>
      </c>
      <c r="J159" s="52"/>
      <c r="K159" s="42">
        <v>11460</v>
      </c>
      <c r="L159" s="52"/>
      <c r="M159" s="42">
        <v>8022</v>
      </c>
    </row>
    <row r="160" spans="1:13" ht="22.05" customHeight="1">
      <c r="A160" s="44" t="s">
        <v>230</v>
      </c>
      <c r="G160" s="42">
        <v>794</v>
      </c>
      <c r="H160" s="42"/>
      <c r="I160" s="42">
        <v>716</v>
      </c>
      <c r="J160" s="52"/>
      <c r="K160" s="42">
        <v>0</v>
      </c>
      <c r="L160" s="52"/>
      <c r="M160" s="42">
        <v>0</v>
      </c>
    </row>
    <row r="161" spans="1:16" ht="22.05" customHeight="1">
      <c r="A161" s="44" t="s">
        <v>289</v>
      </c>
      <c r="G161" s="42">
        <v>0</v>
      </c>
      <c r="H161" s="42"/>
      <c r="I161" s="42">
        <v>0</v>
      </c>
      <c r="J161" s="52"/>
      <c r="K161" s="42">
        <v>-87320</v>
      </c>
      <c r="L161" s="52"/>
      <c r="M161" s="42">
        <v>0</v>
      </c>
    </row>
    <row r="162" spans="1:16" ht="22.05" customHeight="1">
      <c r="A162" s="44" t="s">
        <v>290</v>
      </c>
      <c r="G162" s="42">
        <v>0</v>
      </c>
      <c r="H162" s="42"/>
      <c r="I162" s="42">
        <v>-49000</v>
      </c>
      <c r="J162" s="52"/>
      <c r="K162" s="42">
        <v>0</v>
      </c>
      <c r="L162" s="52"/>
      <c r="M162" s="42">
        <v>-49000</v>
      </c>
    </row>
    <row r="163" spans="1:16" ht="22.05" customHeight="1">
      <c r="A163" s="46" t="s">
        <v>235</v>
      </c>
      <c r="G163" s="54">
        <f>SUM(G149:G162)</f>
        <v>-99169</v>
      </c>
      <c r="I163" s="54">
        <f>SUM(I149:I162)</f>
        <v>234037</v>
      </c>
      <c r="J163" s="52"/>
      <c r="K163" s="54">
        <f>SUM(K149:K162)</f>
        <v>-1915</v>
      </c>
      <c r="L163" s="41"/>
      <c r="M163" s="54">
        <f>SUM(M149:M162)</f>
        <v>267466</v>
      </c>
    </row>
    <row r="164" spans="1:16" ht="22.05" customHeight="1">
      <c r="A164" s="46" t="s">
        <v>168</v>
      </c>
      <c r="G164" s="52"/>
      <c r="I164" s="52"/>
      <c r="J164" s="52"/>
      <c r="K164" s="52"/>
      <c r="L164" s="41"/>
      <c r="M164" s="52"/>
    </row>
    <row r="165" spans="1:16" ht="22.05" customHeight="1">
      <c r="A165" s="44" t="s">
        <v>197</v>
      </c>
      <c r="G165" s="52">
        <v>-4413</v>
      </c>
      <c r="I165" s="52">
        <v>-3047</v>
      </c>
      <c r="J165" s="52"/>
      <c r="K165" s="52">
        <v>0</v>
      </c>
      <c r="L165" s="41"/>
      <c r="M165" s="52">
        <v>0</v>
      </c>
      <c r="O165" s="41"/>
      <c r="P165" s="41"/>
    </row>
    <row r="166" spans="1:16" ht="22.05" customHeight="1">
      <c r="A166" s="44" t="s">
        <v>257</v>
      </c>
      <c r="G166" s="52">
        <v>0</v>
      </c>
      <c r="I166" s="52">
        <v>-300901</v>
      </c>
      <c r="J166" s="52"/>
      <c r="K166" s="52">
        <v>0</v>
      </c>
      <c r="L166" s="41"/>
      <c r="M166" s="52">
        <v>-300901</v>
      </c>
    </row>
    <row r="167" spans="1:16" ht="22.05" customHeight="1">
      <c r="A167" s="44" t="s">
        <v>267</v>
      </c>
      <c r="G167" s="52">
        <v>-240000</v>
      </c>
      <c r="I167" s="52">
        <v>-222565</v>
      </c>
      <c r="J167" s="52"/>
      <c r="K167" s="52">
        <v>-240000</v>
      </c>
      <c r="L167" s="41"/>
      <c r="M167" s="52">
        <v>-222565</v>
      </c>
    </row>
    <row r="168" spans="1:16" ht="22.05" customHeight="1">
      <c r="A168" s="44" t="s">
        <v>272</v>
      </c>
      <c r="G168" s="52">
        <v>-5700</v>
      </c>
      <c r="I168" s="52">
        <v>-3990</v>
      </c>
      <c r="J168" s="52"/>
      <c r="K168" s="52">
        <v>0</v>
      </c>
      <c r="L168" s="41"/>
      <c r="M168" s="52">
        <v>0</v>
      </c>
    </row>
    <row r="169" spans="1:16" ht="22.05" customHeight="1">
      <c r="A169" s="44" t="s">
        <v>291</v>
      </c>
      <c r="G169" s="52"/>
      <c r="I169" s="52"/>
      <c r="J169" s="52"/>
      <c r="K169" s="52"/>
      <c r="L169" s="41"/>
      <c r="M169" s="52"/>
    </row>
    <row r="170" spans="1:16" ht="22.05" customHeight="1">
      <c r="A170" s="35" t="s">
        <v>292</v>
      </c>
      <c r="G170" s="52">
        <v>73300</v>
      </c>
      <c r="I170" s="52">
        <v>0</v>
      </c>
      <c r="J170" s="52"/>
      <c r="K170" s="52">
        <v>0</v>
      </c>
      <c r="L170" s="41"/>
      <c r="M170" s="52">
        <v>0</v>
      </c>
    </row>
    <row r="171" spans="1:16" ht="22.05" customHeight="1">
      <c r="A171" s="46" t="s">
        <v>277</v>
      </c>
      <c r="G171" s="54">
        <f>SUM(G165:G170)</f>
        <v>-176813</v>
      </c>
      <c r="I171" s="54">
        <f>SUM(I165:I170)</f>
        <v>-530503</v>
      </c>
      <c r="J171" s="52"/>
      <c r="K171" s="54">
        <f>SUM(K165:K170)</f>
        <v>-240000</v>
      </c>
      <c r="L171" s="41"/>
      <c r="M171" s="54">
        <f>SUM(M165:M170)</f>
        <v>-523466</v>
      </c>
    </row>
    <row r="172" spans="1:16" ht="22.05" customHeight="1">
      <c r="A172" s="46" t="s">
        <v>276</v>
      </c>
      <c r="G172" s="42">
        <f>SUM(G137+G163+G171)</f>
        <v>-121668</v>
      </c>
      <c r="I172" s="42">
        <f>SUM(I137+I163+I171)</f>
        <v>-195018</v>
      </c>
      <c r="J172" s="52"/>
      <c r="K172" s="42">
        <f>SUM(K137+K163+K171)</f>
        <v>-154212</v>
      </c>
      <c r="L172" s="52"/>
      <c r="M172" s="42">
        <f>SUM(M137+M163+M171)</f>
        <v>-172055</v>
      </c>
    </row>
    <row r="173" spans="1:16" ht="22.05" customHeight="1">
      <c r="A173" s="44" t="s">
        <v>144</v>
      </c>
      <c r="G173" s="42">
        <f>BS!I11</f>
        <v>628323</v>
      </c>
      <c r="I173" s="42">
        <v>956518</v>
      </c>
      <c r="J173" s="52"/>
      <c r="K173" s="42">
        <f>BS!M11</f>
        <v>339637</v>
      </c>
      <c r="L173" s="52"/>
      <c r="M173" s="42">
        <v>569313</v>
      </c>
    </row>
    <row r="174" spans="1:16" ht="22.05" customHeight="1" thickBot="1">
      <c r="A174" s="46" t="s">
        <v>145</v>
      </c>
      <c r="G174" s="55">
        <f>SUM(G172:G173)</f>
        <v>506655</v>
      </c>
      <c r="I174" s="55">
        <f>SUM(I172:I173)</f>
        <v>761500</v>
      </c>
      <c r="J174" s="52"/>
      <c r="K174" s="55">
        <f>SUM(K172:K173)</f>
        <v>185425</v>
      </c>
      <c r="L174" s="52"/>
      <c r="M174" s="55">
        <f>SUM(M172:M173)</f>
        <v>397258</v>
      </c>
    </row>
    <row r="175" spans="1:16" ht="22.05" customHeight="1" thickTop="1">
      <c r="A175" s="44"/>
      <c r="G175" s="41">
        <f>G174-BS!G11</f>
        <v>0</v>
      </c>
      <c r="I175" s="41"/>
      <c r="J175" s="41"/>
      <c r="K175" s="41">
        <f>K174-BS!K11</f>
        <v>0</v>
      </c>
      <c r="L175" s="41"/>
      <c r="M175" s="41"/>
    </row>
    <row r="176" spans="1:16" ht="22.05" customHeight="1">
      <c r="A176" s="46" t="s">
        <v>150</v>
      </c>
      <c r="G176" s="41"/>
      <c r="I176" s="41"/>
      <c r="J176" s="41"/>
      <c r="K176" s="41"/>
      <c r="L176" s="41"/>
      <c r="M176" s="41"/>
    </row>
    <row r="177" spans="1:13" ht="22.05" customHeight="1">
      <c r="A177" s="44" t="s">
        <v>198</v>
      </c>
      <c r="G177" s="41"/>
      <c r="I177" s="41"/>
      <c r="J177" s="41"/>
      <c r="K177" s="41"/>
      <c r="L177" s="41"/>
      <c r="M177" s="41"/>
    </row>
    <row r="178" spans="1:13" ht="22.05" customHeight="1">
      <c r="A178" s="35" t="s">
        <v>209</v>
      </c>
      <c r="G178" s="41">
        <v>0</v>
      </c>
      <c r="I178" s="41">
        <v>1388</v>
      </c>
      <c r="J178" s="41"/>
      <c r="K178" s="41">
        <v>0</v>
      </c>
      <c r="L178" s="41"/>
      <c r="M178" s="41">
        <v>0</v>
      </c>
    </row>
    <row r="179" spans="1:13" ht="22.05" customHeight="1">
      <c r="A179" s="35" t="s">
        <v>242</v>
      </c>
      <c r="G179" s="41">
        <v>-9072</v>
      </c>
      <c r="I179" s="41">
        <v>0</v>
      </c>
      <c r="J179" s="41"/>
      <c r="K179" s="41">
        <v>0</v>
      </c>
      <c r="L179" s="41"/>
      <c r="M179" s="41">
        <v>0</v>
      </c>
    </row>
    <row r="180" spans="1:13" ht="22.05" customHeight="1">
      <c r="A180" s="44" t="s">
        <v>229</v>
      </c>
      <c r="G180" s="41"/>
      <c r="I180" s="41"/>
      <c r="J180" s="41"/>
      <c r="K180" s="41"/>
      <c r="L180" s="41"/>
      <c r="M180" s="41"/>
    </row>
    <row r="181" spans="1:13" ht="22.05" customHeight="1">
      <c r="A181" s="44" t="s">
        <v>199</v>
      </c>
      <c r="G181" s="41">
        <v>-62549</v>
      </c>
      <c r="I181" s="41">
        <v>31978</v>
      </c>
      <c r="J181" s="41"/>
      <c r="K181" s="41">
        <v>-25875</v>
      </c>
      <c r="L181" s="41"/>
      <c r="M181" s="41">
        <v>11686</v>
      </c>
    </row>
    <row r="182" spans="1:13" ht="22.05" customHeight="1">
      <c r="A182" s="44" t="s">
        <v>243</v>
      </c>
      <c r="G182" s="41">
        <v>0</v>
      </c>
      <c r="I182" s="41">
        <v>5255</v>
      </c>
      <c r="J182" s="41"/>
      <c r="K182" s="41">
        <v>0</v>
      </c>
      <c r="L182" s="41"/>
      <c r="M182" s="41">
        <v>5255</v>
      </c>
    </row>
    <row r="183" spans="1:13" ht="22.05" customHeight="1">
      <c r="A183" s="44"/>
      <c r="G183" s="35"/>
      <c r="I183" s="35"/>
      <c r="J183" s="35"/>
      <c r="K183" s="35"/>
      <c r="L183" s="35"/>
      <c r="M183" s="35"/>
    </row>
    <row r="184" spans="1:13" ht="22.05" customHeight="1">
      <c r="A184" s="35" t="s">
        <v>75</v>
      </c>
      <c r="G184" s="41"/>
      <c r="I184" s="41"/>
      <c r="J184" s="41"/>
      <c r="K184" s="41"/>
      <c r="L184" s="41"/>
      <c r="M184" s="41"/>
    </row>
  </sheetData>
  <mergeCells count="8">
    <mergeCell ref="G6:I6"/>
    <mergeCell ref="K6:M6"/>
    <mergeCell ref="K100:M100"/>
    <mergeCell ref="K146:M146"/>
    <mergeCell ref="G100:I100"/>
    <mergeCell ref="G146:I146"/>
    <mergeCell ref="G53:I53"/>
    <mergeCell ref="K53:M53"/>
  </mergeCells>
  <pageMargins left="0.78740157480314965" right="0.19685039370078741" top="0.78740157480314965" bottom="0.19685039370078741" header="0.31496062992125984" footer="0.31496062992125984"/>
  <pageSetup paperSize="9" scale="75" orientation="portrait" r:id="rId1"/>
  <rowBreaks count="3" manualBreakCount="3">
    <brk id="47" max="13" man="1"/>
    <brk id="94" max="16383" man="1"/>
    <brk id="140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X36"/>
  <sheetViews>
    <sheetView showGridLines="0" view="pageBreakPreview" topLeftCell="A4" zoomScale="55" zoomScaleNormal="80" zoomScaleSheetLayoutView="55" workbookViewId="0">
      <selection activeCell="N18" sqref="N18"/>
    </sheetView>
  </sheetViews>
  <sheetFormatPr defaultColWidth="9.21875" defaultRowHeight="22.05" customHeight="1"/>
  <cols>
    <col min="1" max="1" width="28.21875" style="110" customWidth="1"/>
    <col min="2" max="2" width="8.5546875" style="110" customWidth="1"/>
    <col min="3" max="3" width="6.5546875" style="110" customWidth="1"/>
    <col min="4" max="4" width="16.77734375" style="110" customWidth="1"/>
    <col min="5" max="5" width="1.5546875" style="110" customWidth="1"/>
    <col min="6" max="6" width="16.77734375" style="110" customWidth="1"/>
    <col min="7" max="7" width="1.5546875" style="110" customWidth="1"/>
    <col min="8" max="8" width="16.77734375" style="110" customWidth="1"/>
    <col min="9" max="9" width="1.5546875" style="110" customWidth="1"/>
    <col min="10" max="10" width="16.77734375" style="110" customWidth="1"/>
    <col min="11" max="11" width="1.5546875" style="110" customWidth="1"/>
    <col min="12" max="12" width="16.77734375" style="110" customWidth="1"/>
    <col min="13" max="13" width="1.5546875" style="110" customWidth="1"/>
    <col min="14" max="14" width="16.77734375" style="110" customWidth="1"/>
    <col min="15" max="15" width="1.5546875" style="110" customWidth="1"/>
    <col min="16" max="16" width="16.77734375" style="110" customWidth="1"/>
    <col min="17" max="17" width="1.5546875" style="110" customWidth="1"/>
    <col min="18" max="18" width="16.77734375" style="110" customWidth="1"/>
    <col min="19" max="19" width="1.5546875" style="110" customWidth="1"/>
    <col min="20" max="20" width="16.77734375" style="110" customWidth="1"/>
    <col min="21" max="21" width="1.5546875" style="110" customWidth="1"/>
    <col min="22" max="22" width="16.77734375" style="110" customWidth="1"/>
    <col min="23" max="23" width="1.5546875" style="110" customWidth="1"/>
    <col min="24" max="24" width="16.77734375" style="110" customWidth="1"/>
    <col min="25" max="16384" width="9.21875" style="110"/>
  </cols>
  <sheetData>
    <row r="1" spans="1:24" ht="22.05" customHeight="1">
      <c r="A1" s="108"/>
      <c r="B1" s="108"/>
      <c r="C1" s="108"/>
      <c r="D1" s="108"/>
      <c r="E1" s="108"/>
      <c r="F1" s="108"/>
      <c r="G1" s="108"/>
      <c r="H1" s="108"/>
      <c r="I1" s="108"/>
      <c r="J1" s="108"/>
      <c r="K1" s="108"/>
      <c r="L1" s="108"/>
      <c r="M1" s="108"/>
      <c r="N1" s="108"/>
      <c r="O1" s="108"/>
      <c r="P1" s="108"/>
      <c r="Q1" s="108"/>
      <c r="R1" s="108"/>
      <c r="S1" s="108"/>
      <c r="T1" s="108"/>
      <c r="U1" s="108"/>
      <c r="V1" s="108"/>
      <c r="W1" s="108"/>
      <c r="X1" s="109" t="s">
        <v>77</v>
      </c>
    </row>
    <row r="2" spans="1:24" ht="22.05" customHeight="1">
      <c r="A2" s="111" t="s">
        <v>175</v>
      </c>
      <c r="B2" s="111"/>
      <c r="C2" s="111"/>
      <c r="D2" s="111"/>
      <c r="E2" s="111"/>
      <c r="F2" s="111"/>
      <c r="G2" s="111"/>
      <c r="H2" s="111"/>
      <c r="I2" s="111"/>
      <c r="J2" s="111"/>
      <c r="K2" s="111"/>
      <c r="L2" s="111"/>
      <c r="M2" s="111"/>
      <c r="N2" s="111"/>
      <c r="O2" s="111"/>
      <c r="P2" s="111"/>
      <c r="Q2" s="111"/>
      <c r="R2" s="111"/>
      <c r="S2" s="111"/>
      <c r="T2" s="111"/>
      <c r="U2" s="111"/>
      <c r="V2" s="111"/>
      <c r="W2" s="111"/>
      <c r="X2" s="111"/>
    </row>
    <row r="3" spans="1:24" ht="22.05" customHeight="1">
      <c r="A3" s="112" t="s">
        <v>246</v>
      </c>
      <c r="B3" s="112"/>
      <c r="C3" s="112"/>
      <c r="D3" s="112"/>
      <c r="E3" s="112"/>
      <c r="F3" s="112"/>
      <c r="G3" s="112"/>
      <c r="H3" s="112"/>
      <c r="I3" s="112"/>
      <c r="J3" s="112"/>
      <c r="K3" s="112"/>
      <c r="L3" s="112"/>
      <c r="M3" s="112"/>
      <c r="N3" s="112"/>
      <c r="O3" s="112"/>
      <c r="P3" s="112"/>
      <c r="Q3" s="112"/>
      <c r="R3" s="112"/>
      <c r="S3" s="112"/>
      <c r="T3" s="112"/>
      <c r="U3" s="112"/>
      <c r="V3" s="112"/>
      <c r="W3" s="112"/>
      <c r="X3" s="112"/>
    </row>
    <row r="4" spans="1:24" ht="22.05" customHeight="1">
      <c r="A4" s="112" t="s">
        <v>264</v>
      </c>
      <c r="B4" s="112"/>
      <c r="C4" s="112"/>
      <c r="D4" s="112"/>
      <c r="E4" s="112"/>
      <c r="F4" s="112"/>
      <c r="G4" s="112"/>
      <c r="H4" s="112"/>
      <c r="I4" s="112"/>
      <c r="J4" s="112"/>
      <c r="K4" s="112"/>
      <c r="L4" s="112"/>
      <c r="M4" s="112"/>
      <c r="N4" s="112"/>
      <c r="O4" s="112"/>
      <c r="P4" s="112"/>
      <c r="Q4" s="112"/>
      <c r="R4" s="112"/>
      <c r="S4" s="112"/>
      <c r="T4" s="112"/>
      <c r="U4" s="112"/>
      <c r="V4" s="112"/>
      <c r="W4" s="112"/>
      <c r="X4" s="112"/>
    </row>
    <row r="5" spans="1:24" ht="22.05" customHeight="1">
      <c r="A5" s="108"/>
      <c r="B5" s="108"/>
      <c r="C5" s="108"/>
      <c r="D5" s="108"/>
      <c r="E5" s="108"/>
      <c r="F5" s="108"/>
      <c r="G5" s="108"/>
      <c r="H5" s="108"/>
      <c r="I5" s="108"/>
      <c r="J5" s="108"/>
      <c r="K5" s="108"/>
      <c r="L5" s="108"/>
      <c r="M5" s="108"/>
      <c r="N5" s="108"/>
      <c r="O5" s="108"/>
      <c r="P5" s="108"/>
      <c r="Q5" s="108"/>
      <c r="R5" s="108"/>
      <c r="S5" s="108"/>
      <c r="T5" s="108"/>
      <c r="U5" s="108"/>
      <c r="V5" s="108"/>
      <c r="W5" s="108"/>
      <c r="X5" s="109" t="s">
        <v>76</v>
      </c>
    </row>
    <row r="6" spans="1:24" ht="22.05" customHeight="1">
      <c r="A6" s="108"/>
      <c r="B6" s="108"/>
      <c r="C6" s="108"/>
      <c r="D6" s="113" t="s">
        <v>151</v>
      </c>
      <c r="E6" s="113"/>
      <c r="F6" s="113"/>
      <c r="G6" s="113"/>
      <c r="H6" s="113"/>
      <c r="I6" s="113"/>
      <c r="J6" s="113"/>
      <c r="K6" s="113"/>
      <c r="L6" s="113"/>
      <c r="M6" s="113"/>
      <c r="N6" s="113"/>
      <c r="O6" s="113"/>
      <c r="P6" s="113"/>
      <c r="Q6" s="113"/>
      <c r="R6" s="113"/>
      <c r="S6" s="113"/>
      <c r="T6" s="113"/>
      <c r="U6" s="113"/>
      <c r="V6" s="113"/>
      <c r="W6" s="113"/>
      <c r="X6" s="113"/>
    </row>
    <row r="7" spans="1:24" ht="22.05" customHeight="1">
      <c r="A7" s="108"/>
      <c r="B7" s="108"/>
      <c r="C7" s="108"/>
      <c r="D7" s="114" t="s">
        <v>153</v>
      </c>
      <c r="E7" s="114"/>
      <c r="F7" s="114"/>
      <c r="G7" s="114"/>
      <c r="H7" s="114"/>
      <c r="I7" s="114"/>
      <c r="J7" s="114"/>
      <c r="K7" s="114"/>
      <c r="L7" s="114"/>
      <c r="M7" s="114"/>
      <c r="N7" s="114"/>
      <c r="O7" s="114"/>
      <c r="P7" s="114"/>
      <c r="Q7" s="114"/>
      <c r="R7" s="114"/>
      <c r="S7" s="114"/>
      <c r="T7" s="114"/>
      <c r="U7" s="115"/>
      <c r="V7" s="115"/>
      <c r="W7" s="116"/>
      <c r="X7" s="116"/>
    </row>
    <row r="8" spans="1:24" ht="22.05" customHeight="1">
      <c r="A8" s="70"/>
      <c r="B8" s="70"/>
      <c r="C8" s="70"/>
      <c r="E8" s="70"/>
      <c r="F8" s="70"/>
      <c r="G8" s="70"/>
      <c r="H8" s="70"/>
      <c r="I8" s="70"/>
      <c r="J8" s="70"/>
      <c r="K8" s="70"/>
      <c r="L8" s="70" t="s">
        <v>177</v>
      </c>
      <c r="M8" s="70"/>
      <c r="N8" s="135" t="s">
        <v>103</v>
      </c>
      <c r="O8" s="135"/>
      <c r="P8" s="135"/>
      <c r="Q8" s="135"/>
      <c r="R8" s="135"/>
      <c r="S8" s="70"/>
      <c r="T8" s="39" t="s">
        <v>156</v>
      </c>
      <c r="U8" s="70"/>
      <c r="V8" s="39" t="s">
        <v>157</v>
      </c>
      <c r="W8" s="70"/>
      <c r="X8" s="117"/>
    </row>
    <row r="9" spans="1:24" ht="22.05" customHeight="1">
      <c r="A9" s="70"/>
      <c r="B9" s="70"/>
      <c r="C9" s="70"/>
      <c r="D9" s="70" t="s">
        <v>158</v>
      </c>
      <c r="E9" s="70"/>
      <c r="G9" s="70"/>
      <c r="H9" s="39"/>
      <c r="I9" s="70"/>
      <c r="J9" s="39"/>
      <c r="K9" s="70"/>
      <c r="L9" s="70" t="s">
        <v>178</v>
      </c>
      <c r="M9" s="70"/>
      <c r="N9" s="136" t="s">
        <v>220</v>
      </c>
      <c r="O9" s="136"/>
      <c r="P9" s="136"/>
      <c r="Q9" s="118"/>
      <c r="R9" s="70"/>
      <c r="S9" s="70"/>
      <c r="T9" s="39" t="s">
        <v>159</v>
      </c>
      <c r="U9" s="70"/>
      <c r="V9" s="39" t="s">
        <v>160</v>
      </c>
      <c r="W9" s="70"/>
      <c r="X9" s="39" t="s">
        <v>143</v>
      </c>
    </row>
    <row r="10" spans="1:24" ht="22.05" customHeight="1">
      <c r="A10" s="70"/>
      <c r="B10" s="70"/>
      <c r="C10" s="70"/>
      <c r="D10" s="70" t="s">
        <v>140</v>
      </c>
      <c r="E10" s="70"/>
      <c r="F10" s="70" t="s">
        <v>147</v>
      </c>
      <c r="G10" s="70"/>
      <c r="H10" s="70"/>
      <c r="I10" s="70"/>
      <c r="J10" s="70" t="s">
        <v>147</v>
      </c>
      <c r="K10" s="70"/>
      <c r="L10" s="70" t="s">
        <v>179</v>
      </c>
      <c r="M10" s="70"/>
      <c r="N10" s="119" t="s">
        <v>221</v>
      </c>
      <c r="P10" s="120" t="s">
        <v>223</v>
      </c>
      <c r="Q10" s="37"/>
      <c r="R10" s="70"/>
      <c r="S10" s="70"/>
      <c r="T10" s="39" t="s">
        <v>162</v>
      </c>
      <c r="U10" s="70"/>
      <c r="V10" s="39" t="s">
        <v>163</v>
      </c>
      <c r="W10" s="70"/>
      <c r="X10" s="39" t="s">
        <v>161</v>
      </c>
    </row>
    <row r="11" spans="1:24" ht="22.05" customHeight="1">
      <c r="A11" s="70"/>
      <c r="B11" s="70"/>
      <c r="C11" s="70"/>
      <c r="D11" s="72" t="s">
        <v>141</v>
      </c>
      <c r="E11" s="70"/>
      <c r="F11" s="72" t="s">
        <v>148</v>
      </c>
      <c r="G11" s="70"/>
      <c r="H11" s="72" t="s">
        <v>217</v>
      </c>
      <c r="I11" s="70"/>
      <c r="J11" s="72" t="s">
        <v>189</v>
      </c>
      <c r="K11" s="70"/>
      <c r="L11" s="72" t="s">
        <v>293</v>
      </c>
      <c r="M11" s="70"/>
      <c r="N11" s="38" t="s">
        <v>222</v>
      </c>
      <c r="O11" s="37"/>
      <c r="P11" s="72" t="s">
        <v>224</v>
      </c>
      <c r="Q11" s="37"/>
      <c r="R11" s="72" t="s">
        <v>142</v>
      </c>
      <c r="S11" s="70"/>
      <c r="T11" s="73" t="s">
        <v>165</v>
      </c>
      <c r="U11" s="70"/>
      <c r="V11" s="73" t="s">
        <v>203</v>
      </c>
      <c r="W11" s="70"/>
      <c r="X11" s="73" t="s">
        <v>164</v>
      </c>
    </row>
    <row r="12" spans="1:24" ht="22.05" customHeight="1">
      <c r="A12" s="34" t="s">
        <v>210</v>
      </c>
      <c r="B12" s="35"/>
      <c r="C12" s="108"/>
      <c r="D12" s="121">
        <v>427798</v>
      </c>
      <c r="E12" s="121"/>
      <c r="F12" s="121">
        <v>1500502</v>
      </c>
      <c r="G12" s="121"/>
      <c r="H12" s="121">
        <v>0</v>
      </c>
      <c r="I12" s="121"/>
      <c r="J12" s="121">
        <v>16257</v>
      </c>
      <c r="K12" s="121"/>
      <c r="L12" s="121">
        <v>-6389</v>
      </c>
      <c r="M12" s="121"/>
      <c r="N12" s="121">
        <v>43075</v>
      </c>
      <c r="O12" s="121"/>
      <c r="P12" s="121">
        <v>0</v>
      </c>
      <c r="Q12" s="121"/>
      <c r="R12" s="121">
        <v>693738</v>
      </c>
      <c r="S12" s="121"/>
      <c r="T12" s="121">
        <f>SUM(D12:R12)</f>
        <v>2674981</v>
      </c>
      <c r="U12" s="121"/>
      <c r="V12" s="121">
        <v>161302</v>
      </c>
      <c r="W12" s="121"/>
      <c r="X12" s="121">
        <f>SUM(T12:V12)</f>
        <v>2836283</v>
      </c>
    </row>
    <row r="13" spans="1:24" ht="22.05" customHeight="1">
      <c r="A13" s="76" t="s">
        <v>120</v>
      </c>
      <c r="B13" s="108"/>
      <c r="C13" s="108"/>
      <c r="D13" s="122">
        <v>0</v>
      </c>
      <c r="E13" s="123"/>
      <c r="F13" s="122">
        <v>0</v>
      </c>
      <c r="G13" s="123"/>
      <c r="H13" s="122">
        <v>0</v>
      </c>
      <c r="I13" s="123"/>
      <c r="J13" s="122">
        <v>0</v>
      </c>
      <c r="K13" s="123"/>
      <c r="L13" s="122">
        <v>0</v>
      </c>
      <c r="M13" s="121"/>
      <c r="N13" s="122">
        <v>0</v>
      </c>
      <c r="O13" s="123"/>
      <c r="P13" s="122">
        <v>0</v>
      </c>
      <c r="Q13" s="123"/>
      <c r="R13" s="122">
        <f>PL!I79</f>
        <v>107704</v>
      </c>
      <c r="S13" s="123"/>
      <c r="T13" s="124">
        <f>SUM(D13:R13)</f>
        <v>107704</v>
      </c>
      <c r="U13" s="123"/>
      <c r="V13" s="122">
        <f>PL!I85</f>
        <v>2389</v>
      </c>
      <c r="W13" s="123"/>
      <c r="X13" s="124">
        <f>SUM(T13:V13)</f>
        <v>110093</v>
      </c>
    </row>
    <row r="14" spans="1:24" ht="22.05" customHeight="1">
      <c r="A14" s="76" t="s">
        <v>149</v>
      </c>
      <c r="B14" s="108"/>
      <c r="C14" s="108"/>
      <c r="D14" s="125">
        <v>0</v>
      </c>
      <c r="E14" s="123"/>
      <c r="F14" s="125">
        <v>0</v>
      </c>
      <c r="G14" s="123"/>
      <c r="H14" s="125">
        <v>0</v>
      </c>
      <c r="I14" s="123"/>
      <c r="J14" s="125">
        <v>0</v>
      </c>
      <c r="K14" s="123"/>
      <c r="L14" s="125">
        <v>0</v>
      </c>
      <c r="M14" s="121"/>
      <c r="N14" s="125">
        <v>0</v>
      </c>
      <c r="O14" s="123"/>
      <c r="P14" s="125">
        <v>0</v>
      </c>
      <c r="Q14" s="123"/>
      <c r="R14" s="125">
        <v>0</v>
      </c>
      <c r="S14" s="123"/>
      <c r="T14" s="126">
        <f>SUM(D14:R14)</f>
        <v>0</v>
      </c>
      <c r="U14" s="123"/>
      <c r="V14" s="125">
        <v>0</v>
      </c>
      <c r="W14" s="123"/>
      <c r="X14" s="126">
        <f>SUM(T14:V14)</f>
        <v>0</v>
      </c>
    </row>
    <row r="15" spans="1:24" ht="22.05" customHeight="1">
      <c r="A15" s="76" t="s">
        <v>121</v>
      </c>
      <c r="B15" s="108"/>
      <c r="C15" s="108"/>
      <c r="D15" s="123">
        <f>SUM(D13:D14)</f>
        <v>0</v>
      </c>
      <c r="E15" s="123"/>
      <c r="F15" s="123">
        <f>SUM(F13:F14)</f>
        <v>0</v>
      </c>
      <c r="G15" s="123"/>
      <c r="H15" s="123">
        <f>SUM(H13:H14)</f>
        <v>0</v>
      </c>
      <c r="I15" s="123"/>
      <c r="J15" s="123">
        <f>SUM(J13:J14)</f>
        <v>0</v>
      </c>
      <c r="K15" s="123"/>
      <c r="L15" s="123">
        <f>SUM(L13:L14)</f>
        <v>0</v>
      </c>
      <c r="M15" s="121"/>
      <c r="N15" s="123">
        <f>SUM(N13:N14)</f>
        <v>0</v>
      </c>
      <c r="O15" s="123"/>
      <c r="P15" s="123">
        <f>SUM(P13:P14)</f>
        <v>0</v>
      </c>
      <c r="Q15" s="123"/>
      <c r="R15" s="123">
        <f>SUM(R13:R14)</f>
        <v>107704</v>
      </c>
      <c r="S15" s="123"/>
      <c r="T15" s="123">
        <f>SUM(T13:T14)</f>
        <v>107704</v>
      </c>
      <c r="U15" s="123"/>
      <c r="V15" s="123">
        <f>SUM(V13:V14)</f>
        <v>2389</v>
      </c>
      <c r="W15" s="123"/>
      <c r="X15" s="123">
        <f>SUM(X13:X14)</f>
        <v>110093</v>
      </c>
    </row>
    <row r="16" spans="1:24" ht="22.05" customHeight="1">
      <c r="A16" s="76" t="s">
        <v>253</v>
      </c>
      <c r="B16" s="108"/>
      <c r="C16" s="108"/>
      <c r="D16" s="123">
        <v>0</v>
      </c>
      <c r="E16" s="123"/>
      <c r="F16" s="123">
        <v>0</v>
      </c>
      <c r="G16" s="123"/>
      <c r="H16" s="123">
        <v>-306156</v>
      </c>
      <c r="I16" s="123"/>
      <c r="J16" s="123">
        <v>0</v>
      </c>
      <c r="K16" s="123"/>
      <c r="L16" s="123">
        <v>0</v>
      </c>
      <c r="M16" s="121"/>
      <c r="N16" s="123">
        <v>0</v>
      </c>
      <c r="O16" s="123"/>
      <c r="P16" s="123">
        <v>0</v>
      </c>
      <c r="Q16" s="123"/>
      <c r="R16" s="123">
        <v>0</v>
      </c>
      <c r="S16" s="123"/>
      <c r="T16" s="121">
        <f t="shared" ref="T16:T17" si="0">SUM(D16:R16)</f>
        <v>-306156</v>
      </c>
      <c r="U16" s="121"/>
      <c r="V16" s="121">
        <v>0</v>
      </c>
      <c r="W16" s="121"/>
      <c r="X16" s="121">
        <f t="shared" ref="X16:X17" si="1">SUM(T16:V16)</f>
        <v>-306156</v>
      </c>
    </row>
    <row r="17" spans="1:24" ht="22.05" customHeight="1">
      <c r="A17" s="76" t="s">
        <v>226</v>
      </c>
      <c r="B17" s="108"/>
      <c r="C17" s="108"/>
      <c r="D17" s="123">
        <v>0</v>
      </c>
      <c r="E17" s="123"/>
      <c r="F17" s="123">
        <v>0</v>
      </c>
      <c r="G17" s="123"/>
      <c r="H17" s="123">
        <v>0</v>
      </c>
      <c r="I17" s="123"/>
      <c r="J17" s="123">
        <v>0</v>
      </c>
      <c r="K17" s="123"/>
      <c r="L17" s="123">
        <v>0</v>
      </c>
      <c r="M17" s="121"/>
      <c r="N17" s="123">
        <v>0</v>
      </c>
      <c r="O17" s="123"/>
      <c r="P17" s="123">
        <v>306156</v>
      </c>
      <c r="Q17" s="123"/>
      <c r="R17" s="123">
        <f>-P17</f>
        <v>-306156</v>
      </c>
      <c r="S17" s="123"/>
      <c r="T17" s="121">
        <f t="shared" si="0"/>
        <v>0</v>
      </c>
      <c r="U17" s="121"/>
      <c r="V17" s="121">
        <v>0</v>
      </c>
      <c r="W17" s="121"/>
      <c r="X17" s="121">
        <f t="shared" si="1"/>
        <v>0</v>
      </c>
    </row>
    <row r="18" spans="1:24" ht="22.05" customHeight="1">
      <c r="A18" s="76" t="s">
        <v>268</v>
      </c>
      <c r="B18" s="108"/>
      <c r="C18" s="108"/>
      <c r="D18" s="123">
        <v>0</v>
      </c>
      <c r="E18" s="123"/>
      <c r="F18" s="123">
        <v>0</v>
      </c>
      <c r="G18" s="123"/>
      <c r="H18" s="123">
        <v>0</v>
      </c>
      <c r="I18" s="123"/>
      <c r="J18" s="123">
        <v>0</v>
      </c>
      <c r="K18" s="123"/>
      <c r="L18" s="123">
        <v>0</v>
      </c>
      <c r="M18" s="121"/>
      <c r="N18" s="123">
        <v>0</v>
      </c>
      <c r="O18" s="123"/>
      <c r="P18" s="123">
        <v>0</v>
      </c>
      <c r="Q18" s="123"/>
      <c r="R18" s="123">
        <v>-222565</v>
      </c>
      <c r="S18" s="123"/>
      <c r="T18" s="121">
        <f t="shared" ref="T18" si="2">SUM(D18:R18)</f>
        <v>-222565</v>
      </c>
      <c r="U18" s="121"/>
      <c r="V18" s="121">
        <v>0</v>
      </c>
      <c r="W18" s="121"/>
      <c r="X18" s="121">
        <f t="shared" ref="X18:X20" si="3">SUM(T18:V18)</f>
        <v>-222565</v>
      </c>
    </row>
    <row r="19" spans="1:24" ht="22.05" customHeight="1">
      <c r="A19" s="76" t="s">
        <v>269</v>
      </c>
      <c r="B19" s="108"/>
      <c r="C19" s="108"/>
      <c r="D19" s="123"/>
      <c r="E19" s="123"/>
      <c r="F19" s="123"/>
      <c r="G19" s="123"/>
      <c r="H19" s="123"/>
      <c r="I19" s="123"/>
      <c r="J19" s="123"/>
      <c r="K19" s="123"/>
      <c r="L19" s="123"/>
      <c r="M19" s="121"/>
      <c r="N19" s="123"/>
      <c r="O19" s="123"/>
      <c r="P19" s="123"/>
      <c r="Q19" s="123"/>
      <c r="R19" s="123"/>
      <c r="S19" s="123"/>
      <c r="T19" s="121"/>
      <c r="U19" s="121"/>
      <c r="V19" s="121"/>
      <c r="W19" s="121"/>
      <c r="X19" s="121"/>
    </row>
    <row r="20" spans="1:24" ht="22.05" customHeight="1">
      <c r="A20" s="76" t="s">
        <v>279</v>
      </c>
      <c r="B20" s="108"/>
      <c r="C20" s="108"/>
      <c r="D20" s="123">
        <v>0</v>
      </c>
      <c r="E20" s="123"/>
      <c r="F20" s="123">
        <v>0</v>
      </c>
      <c r="G20" s="123"/>
      <c r="H20" s="123">
        <v>0</v>
      </c>
      <c r="I20" s="123"/>
      <c r="J20" s="123">
        <v>0</v>
      </c>
      <c r="K20" s="123"/>
      <c r="L20" s="123">
        <v>0</v>
      </c>
      <c r="M20" s="121"/>
      <c r="N20" s="123">
        <v>0</v>
      </c>
      <c r="O20" s="123"/>
      <c r="P20" s="123">
        <v>0</v>
      </c>
      <c r="Q20" s="123"/>
      <c r="R20" s="123">
        <v>0</v>
      </c>
      <c r="S20" s="123"/>
      <c r="T20" s="121">
        <v>0</v>
      </c>
      <c r="U20" s="121"/>
      <c r="V20" s="121">
        <v>-3990</v>
      </c>
      <c r="W20" s="121"/>
      <c r="X20" s="121">
        <f t="shared" si="3"/>
        <v>-3990</v>
      </c>
    </row>
    <row r="21" spans="1:24" ht="22.05" customHeight="1" thickBot="1">
      <c r="A21" s="77" t="s">
        <v>261</v>
      </c>
      <c r="B21" s="108"/>
      <c r="C21" s="108"/>
      <c r="D21" s="127">
        <f>SUM(D15:D20,D12)</f>
        <v>427798</v>
      </c>
      <c r="E21" s="121"/>
      <c r="F21" s="127">
        <f>SUM(F15:F20,F12)</f>
        <v>1500502</v>
      </c>
      <c r="G21" s="121"/>
      <c r="H21" s="127">
        <f>SUM(H15:H20,H12)</f>
        <v>-306156</v>
      </c>
      <c r="I21" s="121"/>
      <c r="J21" s="127">
        <f>SUM(J15:J20,J12)</f>
        <v>16257</v>
      </c>
      <c r="K21" s="121"/>
      <c r="L21" s="127">
        <f>SUM(L15:L20,L12)</f>
        <v>-6389</v>
      </c>
      <c r="M21" s="121"/>
      <c r="N21" s="127">
        <f>SUM(N15:N20,N12)</f>
        <v>43075</v>
      </c>
      <c r="O21" s="121"/>
      <c r="P21" s="127">
        <f>SUM(P15:P20,P12)</f>
        <v>306156</v>
      </c>
      <c r="Q21" s="121"/>
      <c r="R21" s="127">
        <f>SUM(R15:R20,R12)</f>
        <v>272721</v>
      </c>
      <c r="S21" s="121"/>
      <c r="T21" s="127">
        <f>SUM(T15:T20,T12)</f>
        <v>2253964</v>
      </c>
      <c r="U21" s="121"/>
      <c r="V21" s="127">
        <f>SUM(V15:V20,V12)</f>
        <v>159701</v>
      </c>
      <c r="W21" s="121"/>
      <c r="X21" s="127">
        <f>SUM(X15:X20,X12)</f>
        <v>2413665</v>
      </c>
    </row>
    <row r="22" spans="1:24" ht="22.05" customHeight="1" thickTop="1">
      <c r="A22" s="34"/>
      <c r="B22" s="108"/>
      <c r="C22" s="108"/>
      <c r="D22" s="121"/>
      <c r="E22" s="121"/>
      <c r="F22" s="121"/>
      <c r="G22" s="121"/>
      <c r="H22" s="121"/>
      <c r="I22" s="121"/>
      <c r="J22" s="121"/>
      <c r="K22" s="121"/>
      <c r="L22" s="121"/>
      <c r="M22" s="121"/>
      <c r="N22" s="121"/>
      <c r="O22" s="121"/>
      <c r="P22" s="121"/>
      <c r="Q22" s="121"/>
      <c r="R22" s="121"/>
      <c r="S22" s="121"/>
      <c r="T22" s="121"/>
      <c r="U22" s="121"/>
      <c r="V22" s="121"/>
      <c r="W22" s="121"/>
      <c r="X22" s="121"/>
    </row>
    <row r="23" spans="1:24" ht="22.05" customHeight="1">
      <c r="A23" s="34" t="s">
        <v>237</v>
      </c>
      <c r="B23" s="35"/>
      <c r="C23" s="108"/>
      <c r="D23" s="121">
        <v>427798</v>
      </c>
      <c r="E23" s="121"/>
      <c r="F23" s="121">
        <v>1500502</v>
      </c>
      <c r="G23" s="121"/>
      <c r="H23" s="121">
        <v>-342741</v>
      </c>
      <c r="I23" s="121"/>
      <c r="J23" s="121">
        <v>16257</v>
      </c>
      <c r="K23" s="121"/>
      <c r="L23" s="121">
        <v>-6389</v>
      </c>
      <c r="M23" s="121"/>
      <c r="N23" s="121">
        <v>43075</v>
      </c>
      <c r="O23" s="121"/>
      <c r="P23" s="121">
        <v>342741</v>
      </c>
      <c r="Q23" s="121"/>
      <c r="R23" s="121">
        <v>390734</v>
      </c>
      <c r="S23" s="121"/>
      <c r="T23" s="121">
        <f>SUM(D23:S23)</f>
        <v>2371977</v>
      </c>
      <c r="U23" s="121"/>
      <c r="V23" s="121">
        <v>166451</v>
      </c>
      <c r="W23" s="121"/>
      <c r="X23" s="121">
        <f>SUM(T23:V23)</f>
        <v>2538428</v>
      </c>
    </row>
    <row r="24" spans="1:24" ht="22.05" customHeight="1">
      <c r="A24" s="76" t="s">
        <v>120</v>
      </c>
      <c r="B24" s="108"/>
      <c r="C24" s="108"/>
      <c r="D24" s="122">
        <v>0</v>
      </c>
      <c r="E24" s="123"/>
      <c r="F24" s="122">
        <v>0</v>
      </c>
      <c r="G24" s="123"/>
      <c r="H24" s="122">
        <v>0</v>
      </c>
      <c r="I24" s="123"/>
      <c r="J24" s="122">
        <v>0</v>
      </c>
      <c r="K24" s="123"/>
      <c r="L24" s="122">
        <v>0</v>
      </c>
      <c r="M24" s="121"/>
      <c r="N24" s="122">
        <v>0</v>
      </c>
      <c r="O24" s="123"/>
      <c r="P24" s="122">
        <f>PL!E79</f>
        <v>0</v>
      </c>
      <c r="Q24" s="123"/>
      <c r="R24" s="122">
        <f>PL!G79</f>
        <v>116448</v>
      </c>
      <c r="S24" s="123"/>
      <c r="T24" s="124">
        <f>SUM(D24:S24)</f>
        <v>116448</v>
      </c>
      <c r="U24" s="123"/>
      <c r="V24" s="122">
        <f>PL!G80</f>
        <v>23036</v>
      </c>
      <c r="W24" s="123"/>
      <c r="X24" s="124">
        <f>SUM(T24:V24)</f>
        <v>139484</v>
      </c>
    </row>
    <row r="25" spans="1:24" ht="22.05" customHeight="1">
      <c r="A25" s="76" t="s">
        <v>149</v>
      </c>
      <c r="B25" s="108"/>
      <c r="C25" s="108"/>
      <c r="D25" s="125">
        <v>0</v>
      </c>
      <c r="E25" s="123"/>
      <c r="F25" s="125">
        <v>0</v>
      </c>
      <c r="G25" s="123"/>
      <c r="H25" s="125">
        <v>0</v>
      </c>
      <c r="I25" s="123"/>
      <c r="J25" s="125">
        <v>0</v>
      </c>
      <c r="K25" s="123"/>
      <c r="L25" s="125">
        <v>0</v>
      </c>
      <c r="M25" s="121"/>
      <c r="N25" s="125">
        <v>0</v>
      </c>
      <c r="O25" s="123"/>
      <c r="P25" s="125">
        <v>0</v>
      </c>
      <c r="Q25" s="123"/>
      <c r="R25" s="125">
        <v>0</v>
      </c>
      <c r="S25" s="123"/>
      <c r="T25" s="126">
        <f>SUM(D25:S25)</f>
        <v>0</v>
      </c>
      <c r="U25" s="123"/>
      <c r="V25" s="125">
        <v>0</v>
      </c>
      <c r="W25" s="123"/>
      <c r="X25" s="126">
        <f>SUM(T25:V25)</f>
        <v>0</v>
      </c>
    </row>
    <row r="26" spans="1:24" ht="22.05" customHeight="1">
      <c r="A26" s="76" t="s">
        <v>121</v>
      </c>
      <c r="B26" s="108"/>
      <c r="C26" s="108"/>
      <c r="D26" s="123">
        <f>SUM(D24:D25)</f>
        <v>0</v>
      </c>
      <c r="E26" s="123"/>
      <c r="F26" s="123">
        <f>SUM(F24:F25)</f>
        <v>0</v>
      </c>
      <c r="G26" s="123"/>
      <c r="H26" s="123">
        <f>SUM(H24:H25)</f>
        <v>0</v>
      </c>
      <c r="I26" s="123"/>
      <c r="J26" s="123">
        <f>SUM(J24:J25)</f>
        <v>0</v>
      </c>
      <c r="K26" s="123"/>
      <c r="L26" s="123">
        <f>SUM(L24:L25)</f>
        <v>0</v>
      </c>
      <c r="M26" s="121"/>
      <c r="N26" s="123">
        <f>SUM(N24:N25)</f>
        <v>0</v>
      </c>
      <c r="O26" s="123"/>
      <c r="P26" s="123">
        <f>SUM(P24:P25)</f>
        <v>0</v>
      </c>
      <c r="Q26" s="123"/>
      <c r="R26" s="123">
        <f>SUM(R24:R25)</f>
        <v>116448</v>
      </c>
      <c r="S26" s="123"/>
      <c r="T26" s="123">
        <f>SUM(T24:T25)</f>
        <v>116448</v>
      </c>
      <c r="U26" s="123"/>
      <c r="V26" s="123">
        <f>SUM(V24:V25)</f>
        <v>23036</v>
      </c>
      <c r="W26" s="123"/>
      <c r="X26" s="123">
        <f>SUM(X24:X25)</f>
        <v>139484</v>
      </c>
    </row>
    <row r="27" spans="1:24" ht="22.05" customHeight="1">
      <c r="A27" s="76" t="s">
        <v>268</v>
      </c>
      <c r="B27" s="108"/>
      <c r="C27" s="108"/>
      <c r="D27" s="123">
        <v>0</v>
      </c>
      <c r="E27" s="123"/>
      <c r="F27" s="123">
        <v>0</v>
      </c>
      <c r="G27" s="123"/>
      <c r="H27" s="123">
        <v>0</v>
      </c>
      <c r="I27" s="123"/>
      <c r="J27" s="123">
        <v>0</v>
      </c>
      <c r="K27" s="123"/>
      <c r="L27" s="123">
        <v>0</v>
      </c>
      <c r="M27" s="121"/>
      <c r="N27" s="123">
        <v>0</v>
      </c>
      <c r="O27" s="123"/>
      <c r="P27" s="123">
        <v>0</v>
      </c>
      <c r="Q27" s="123"/>
      <c r="R27" s="123">
        <v>-240000</v>
      </c>
      <c r="S27" s="123"/>
      <c r="T27" s="121">
        <f t="shared" ref="T27" si="4">SUM(D27:R27)</f>
        <v>-240000</v>
      </c>
      <c r="U27" s="121"/>
      <c r="V27" s="121">
        <v>0</v>
      </c>
      <c r="W27" s="121"/>
      <c r="X27" s="121">
        <f t="shared" ref="X27" si="5">SUM(T27:V27)</f>
        <v>-240000</v>
      </c>
    </row>
    <row r="28" spans="1:24" ht="22.05" customHeight="1">
      <c r="A28" s="76" t="s">
        <v>269</v>
      </c>
      <c r="B28" s="108"/>
      <c r="C28" s="108"/>
      <c r="D28" s="123"/>
      <c r="E28" s="123"/>
      <c r="F28" s="123"/>
      <c r="G28" s="123"/>
      <c r="H28" s="123"/>
      <c r="I28" s="123"/>
      <c r="J28" s="123"/>
      <c r="K28" s="123"/>
      <c r="L28" s="123"/>
      <c r="M28" s="121"/>
      <c r="N28" s="123"/>
      <c r="O28" s="123"/>
      <c r="P28" s="123"/>
      <c r="Q28" s="123"/>
      <c r="R28" s="123"/>
      <c r="S28" s="123"/>
      <c r="T28" s="121"/>
      <c r="U28" s="121"/>
      <c r="V28" s="121"/>
      <c r="W28" s="121"/>
      <c r="X28" s="121"/>
    </row>
    <row r="29" spans="1:24" ht="22.05" customHeight="1">
      <c r="A29" s="76" t="s">
        <v>270</v>
      </c>
      <c r="B29" s="108"/>
      <c r="C29" s="108"/>
      <c r="D29" s="123">
        <v>0</v>
      </c>
      <c r="E29" s="123"/>
      <c r="F29" s="123">
        <v>0</v>
      </c>
      <c r="G29" s="123"/>
      <c r="H29" s="123">
        <v>0</v>
      </c>
      <c r="I29" s="123"/>
      <c r="J29" s="123">
        <v>0</v>
      </c>
      <c r="K29" s="123"/>
      <c r="L29" s="123">
        <v>0</v>
      </c>
      <c r="M29" s="121"/>
      <c r="N29" s="123">
        <v>0</v>
      </c>
      <c r="O29" s="123"/>
      <c r="P29" s="123">
        <v>0</v>
      </c>
      <c r="Q29" s="123"/>
      <c r="R29" s="123">
        <v>0</v>
      </c>
      <c r="S29" s="123"/>
      <c r="T29" s="121">
        <v>0</v>
      </c>
      <c r="U29" s="121"/>
      <c r="V29" s="121">
        <v>-5700</v>
      </c>
      <c r="W29" s="121"/>
      <c r="X29" s="121">
        <f t="shared" ref="X29" si="6">SUM(T29:V29)</f>
        <v>-5700</v>
      </c>
    </row>
    <row r="30" spans="1:24" ht="22.05" customHeight="1">
      <c r="A30" s="76" t="s">
        <v>254</v>
      </c>
      <c r="B30" s="108"/>
      <c r="C30" s="108"/>
      <c r="D30" s="123"/>
      <c r="E30" s="123"/>
      <c r="F30" s="123"/>
      <c r="G30" s="123"/>
      <c r="H30" s="123"/>
      <c r="I30" s="123"/>
      <c r="J30" s="123"/>
      <c r="K30" s="123"/>
      <c r="L30" s="123"/>
      <c r="M30" s="121"/>
      <c r="N30" s="123"/>
      <c r="O30" s="123"/>
      <c r="P30" s="123"/>
      <c r="Q30" s="123"/>
      <c r="R30" s="123"/>
      <c r="S30" s="123"/>
      <c r="T30" s="123"/>
      <c r="U30" s="123"/>
      <c r="V30" s="123"/>
      <c r="W30" s="123"/>
      <c r="X30" s="123"/>
    </row>
    <row r="31" spans="1:24" ht="22.05" customHeight="1">
      <c r="A31" s="76" t="s">
        <v>255</v>
      </c>
      <c r="B31" s="108"/>
      <c r="C31" s="108"/>
      <c r="D31" s="123"/>
      <c r="E31" s="123"/>
      <c r="F31" s="123"/>
      <c r="G31" s="123"/>
      <c r="H31" s="123"/>
      <c r="I31" s="123"/>
      <c r="J31" s="123"/>
      <c r="K31" s="123"/>
      <c r="L31" s="123"/>
      <c r="M31" s="121"/>
      <c r="N31" s="123"/>
      <c r="O31" s="123"/>
      <c r="P31" s="123"/>
      <c r="Q31" s="123"/>
      <c r="R31" s="123"/>
      <c r="S31" s="123"/>
      <c r="T31" s="123"/>
      <c r="U31" s="123"/>
      <c r="V31" s="123"/>
      <c r="W31" s="123"/>
      <c r="X31" s="123"/>
    </row>
    <row r="32" spans="1:24" ht="22.05" customHeight="1">
      <c r="A32" s="76" t="s">
        <v>256</v>
      </c>
      <c r="B32" s="108"/>
      <c r="C32" s="108"/>
      <c r="D32" s="123">
        <v>0</v>
      </c>
      <c r="E32" s="123"/>
      <c r="F32" s="123">
        <v>0</v>
      </c>
      <c r="G32" s="123"/>
      <c r="H32" s="123">
        <v>0</v>
      </c>
      <c r="I32" s="123"/>
      <c r="J32" s="123">
        <v>0</v>
      </c>
      <c r="K32" s="123"/>
      <c r="L32" s="123">
        <v>-8523</v>
      </c>
      <c r="M32" s="121"/>
      <c r="N32" s="123">
        <v>0</v>
      </c>
      <c r="O32" s="123"/>
      <c r="P32" s="123">
        <v>0</v>
      </c>
      <c r="Q32" s="123"/>
      <c r="R32" s="123">
        <v>0</v>
      </c>
      <c r="S32" s="123"/>
      <c r="T32" s="121">
        <f t="shared" ref="T32" si="7">SUM(D32:R32)</f>
        <v>-8523</v>
      </c>
      <c r="U32" s="121"/>
      <c r="V32" s="121">
        <v>81823</v>
      </c>
      <c r="W32" s="121"/>
      <c r="X32" s="121">
        <f t="shared" ref="X32" si="8">SUM(T32:V32)</f>
        <v>73300</v>
      </c>
    </row>
    <row r="33" spans="1:24" ht="22.05" customHeight="1" thickBot="1">
      <c r="A33" s="77" t="s">
        <v>262</v>
      </c>
      <c r="B33" s="108"/>
      <c r="C33" s="108"/>
      <c r="D33" s="127">
        <f>SUM(D23,D26:D32)</f>
        <v>427798</v>
      </c>
      <c r="E33" s="121"/>
      <c r="F33" s="127">
        <f>SUM(F23,F26:F32)</f>
        <v>1500502</v>
      </c>
      <c r="G33" s="121"/>
      <c r="H33" s="127">
        <f>SUM(H23,H26:H32)</f>
        <v>-342741</v>
      </c>
      <c r="I33" s="121"/>
      <c r="J33" s="127">
        <f>SUM(J23,J26:J32)</f>
        <v>16257</v>
      </c>
      <c r="K33" s="121"/>
      <c r="L33" s="127">
        <f>SUM(L23,L26:L32)</f>
        <v>-14912</v>
      </c>
      <c r="M33" s="121"/>
      <c r="N33" s="127">
        <f>SUM(N23,N26:N32)</f>
        <v>43075</v>
      </c>
      <c r="O33" s="121"/>
      <c r="P33" s="127">
        <f>SUM(P23,P26:P32)</f>
        <v>342741</v>
      </c>
      <c r="Q33" s="121"/>
      <c r="R33" s="127">
        <f>SUM(R23,R26:R32)</f>
        <v>267182</v>
      </c>
      <c r="S33" s="121"/>
      <c r="T33" s="127">
        <f>SUM(T23,T26:T32)</f>
        <v>2239902</v>
      </c>
      <c r="U33" s="121"/>
      <c r="V33" s="127">
        <f>SUM(V23,V26:V32)</f>
        <v>265610</v>
      </c>
      <c r="W33" s="121"/>
      <c r="X33" s="127">
        <f>SUM(X23,X26:X32)</f>
        <v>2505512</v>
      </c>
    </row>
    <row r="34" spans="1:24" ht="22.05" customHeight="1" thickTop="1">
      <c r="A34" s="108"/>
      <c r="B34" s="108"/>
      <c r="C34" s="108"/>
      <c r="D34" s="121">
        <f>D23-BS!I77</f>
        <v>0</v>
      </c>
      <c r="E34" s="121"/>
      <c r="F34" s="121">
        <f>SUM(F23-BS!I78)</f>
        <v>0</v>
      </c>
      <c r="G34" s="121"/>
      <c r="H34" s="121">
        <f>SUM(H23-BS!I79)</f>
        <v>0</v>
      </c>
      <c r="I34" s="121"/>
      <c r="J34" s="121">
        <f>SUM(J23-BS!I80)</f>
        <v>0</v>
      </c>
      <c r="K34" s="121"/>
      <c r="L34" s="121">
        <f>SUM(L23-BS!I82)</f>
        <v>0</v>
      </c>
      <c r="M34" s="121"/>
      <c r="N34" s="121">
        <f>N23-BS!I85</f>
        <v>0</v>
      </c>
      <c r="O34" s="121"/>
      <c r="P34" s="121">
        <f>SUM(P33-BS!G86)</f>
        <v>0</v>
      </c>
      <c r="Q34" s="121"/>
      <c r="R34" s="121">
        <f>SUM(R33-BS!G87)</f>
        <v>0</v>
      </c>
      <c r="S34" s="121"/>
      <c r="T34" s="121">
        <f>T23-BS!I88</f>
        <v>0</v>
      </c>
      <c r="U34" s="121"/>
      <c r="V34" s="121">
        <f>V23-BS!I89</f>
        <v>0</v>
      </c>
      <c r="W34" s="121"/>
      <c r="X34" s="121">
        <f>X23-BS!I90</f>
        <v>0</v>
      </c>
    </row>
    <row r="35" spans="1:24" ht="22.05" customHeight="1">
      <c r="A35" s="108"/>
      <c r="D35" s="121">
        <f>D33-BS!G77</f>
        <v>0</v>
      </c>
      <c r="E35" s="108"/>
      <c r="F35" s="121">
        <f>F33-BS!G78</f>
        <v>0</v>
      </c>
      <c r="G35" s="121"/>
      <c r="H35" s="121">
        <f>H33-BS!G79</f>
        <v>0</v>
      </c>
      <c r="I35" s="121"/>
      <c r="J35" s="121">
        <f>J33-BS!G80</f>
        <v>0</v>
      </c>
      <c r="K35" s="108"/>
      <c r="L35" s="121">
        <f>L33-BS!G82</f>
        <v>0</v>
      </c>
      <c r="M35" s="108"/>
      <c r="N35" s="121">
        <f>N33-BS!G85</f>
        <v>0</v>
      </c>
      <c r="O35" s="121"/>
      <c r="P35" s="121">
        <f>P33-BS!G86</f>
        <v>0</v>
      </c>
      <c r="Q35" s="121"/>
      <c r="R35" s="121">
        <f>R33-BS!G87</f>
        <v>0</v>
      </c>
      <c r="S35" s="108"/>
      <c r="T35" s="121">
        <f>T33-BS!G88</f>
        <v>0</v>
      </c>
      <c r="U35" s="108"/>
      <c r="V35" s="121">
        <f>V33-BS!G89</f>
        <v>0</v>
      </c>
      <c r="W35" s="108"/>
      <c r="X35" s="121">
        <f>X33-BS!G90</f>
        <v>0</v>
      </c>
    </row>
    <row r="36" spans="1:24" ht="22.05" customHeight="1">
      <c r="A36" s="108" t="s">
        <v>75</v>
      </c>
    </row>
  </sheetData>
  <mergeCells count="2">
    <mergeCell ref="N8:R8"/>
    <mergeCell ref="N9:P9"/>
  </mergeCells>
  <pageMargins left="0.39370078740157483" right="0.19685039370078741" top="0.9055118110236221" bottom="0.31496062992125984" header="0.31496062992125984" footer="0.31496062992125984"/>
  <pageSetup paperSize="9" scale="58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AG30"/>
  <sheetViews>
    <sheetView showGridLines="0" view="pageBreakPreview" zoomScale="70" zoomScaleNormal="100" zoomScaleSheetLayoutView="70" workbookViewId="0">
      <selection activeCell="H39" sqref="H39"/>
    </sheetView>
  </sheetViews>
  <sheetFormatPr defaultColWidth="9.21875" defaultRowHeight="23.1" customHeight="1"/>
  <cols>
    <col min="1" max="1" width="20.5546875" style="44" customWidth="1"/>
    <col min="2" max="2" width="12.21875" style="44" customWidth="1"/>
    <col min="3" max="3" width="9.77734375" style="44" customWidth="1"/>
    <col min="4" max="4" width="17" style="44" customWidth="1"/>
    <col min="5" max="5" width="1.5546875" style="44" customWidth="1"/>
    <col min="6" max="6" width="17" style="44" customWidth="1"/>
    <col min="7" max="7" width="1.5546875" style="44" customWidth="1"/>
    <col min="8" max="8" width="17" style="44" customWidth="1"/>
    <col min="9" max="9" width="1.5546875" style="44" customWidth="1"/>
    <col min="10" max="10" width="17" style="44" customWidth="1"/>
    <col min="11" max="11" width="1.5546875" style="44" customWidth="1"/>
    <col min="12" max="12" width="17" style="44" customWidth="1"/>
    <col min="13" max="13" width="1.5546875" style="44" customWidth="1"/>
    <col min="14" max="14" width="17" style="43" customWidth="1"/>
    <col min="15" max="15" width="1.5546875" style="44" customWidth="1"/>
    <col min="16" max="16" width="17" style="43" customWidth="1"/>
    <col min="17" max="17" width="1.5546875" style="44" customWidth="1"/>
    <col min="18" max="18" width="17" style="44" customWidth="1"/>
    <col min="19" max="19" width="9.21875" style="44"/>
    <col min="20" max="20" width="13.44140625" style="44" bestFit="1" customWidth="1"/>
    <col min="21" max="21" width="12.5546875" style="44" bestFit="1" customWidth="1"/>
    <col min="22" max="24" width="9.21875" style="44"/>
    <col min="25" max="25" width="12.5546875" style="62" bestFit="1" customWidth="1"/>
    <col min="26" max="26" width="9.21875" style="62"/>
    <col min="27" max="27" width="12.5546875" style="62" bestFit="1" customWidth="1"/>
    <col min="28" max="28" width="9.21875" style="62"/>
    <col min="29" max="29" width="9.44140625" style="62" bestFit="1" customWidth="1"/>
    <col min="30" max="30" width="9.21875" style="62"/>
    <col min="31" max="31" width="13.5546875" style="62" bestFit="1" customWidth="1"/>
    <col min="32" max="32" width="9.21875" style="62"/>
    <col min="33" max="33" width="12.5546875" style="62" bestFit="1" customWidth="1"/>
    <col min="34" max="16384" width="9.21875" style="44"/>
  </cols>
  <sheetData>
    <row r="1" spans="1:33" ht="23.1" customHeight="1">
      <c r="A1" s="34"/>
      <c r="B1" s="46"/>
      <c r="C1" s="46"/>
      <c r="D1" s="46"/>
      <c r="E1" s="46"/>
      <c r="F1" s="46"/>
      <c r="G1" s="46"/>
      <c r="H1" s="46"/>
      <c r="I1" s="46"/>
      <c r="J1" s="46"/>
      <c r="K1" s="46"/>
      <c r="L1" s="46"/>
      <c r="M1" s="46"/>
      <c r="N1" s="46"/>
      <c r="O1" s="46"/>
      <c r="P1" s="46"/>
      <c r="Q1" s="46"/>
      <c r="R1" s="56" t="s">
        <v>77</v>
      </c>
    </row>
    <row r="2" spans="1:33" ht="23.1" customHeight="1">
      <c r="A2" s="34" t="s">
        <v>175</v>
      </c>
      <c r="B2" s="46"/>
      <c r="C2" s="46"/>
      <c r="D2" s="46"/>
      <c r="E2" s="46"/>
      <c r="F2" s="46"/>
      <c r="G2" s="46"/>
      <c r="H2" s="46"/>
      <c r="I2" s="46"/>
      <c r="J2" s="46"/>
      <c r="K2" s="46"/>
      <c r="L2" s="46"/>
      <c r="M2" s="46"/>
      <c r="N2" s="46"/>
      <c r="O2" s="46"/>
      <c r="P2" s="46"/>
      <c r="Q2" s="46"/>
      <c r="R2" s="46"/>
    </row>
    <row r="3" spans="1:33" ht="23.1" customHeight="1">
      <c r="A3" s="34" t="s">
        <v>247</v>
      </c>
      <c r="B3" s="46"/>
      <c r="C3" s="46"/>
      <c r="D3" s="46"/>
      <c r="E3" s="46"/>
      <c r="F3" s="46"/>
      <c r="G3" s="46"/>
      <c r="H3" s="46"/>
      <c r="I3" s="46"/>
      <c r="J3" s="46"/>
      <c r="K3" s="46"/>
      <c r="L3" s="46"/>
      <c r="M3" s="46"/>
      <c r="N3" s="46"/>
      <c r="O3" s="46"/>
      <c r="P3" s="46"/>
      <c r="Q3" s="46"/>
      <c r="R3" s="46"/>
    </row>
    <row r="4" spans="1:33" ht="23.1" customHeight="1">
      <c r="A4" s="34" t="s">
        <v>263</v>
      </c>
      <c r="B4" s="46"/>
      <c r="C4" s="46"/>
      <c r="D4" s="46"/>
      <c r="E4" s="46"/>
      <c r="F4" s="46"/>
      <c r="G4" s="46"/>
      <c r="H4" s="46"/>
      <c r="I4" s="46"/>
      <c r="J4" s="46"/>
      <c r="K4" s="46"/>
      <c r="L4" s="46"/>
      <c r="M4" s="46"/>
      <c r="N4" s="46"/>
      <c r="O4" s="46"/>
      <c r="P4" s="46"/>
      <c r="Q4" s="46"/>
      <c r="R4" s="46"/>
    </row>
    <row r="5" spans="1:33" s="67" customFormat="1" ht="23.1" customHeight="1">
      <c r="B5" s="44"/>
      <c r="C5" s="44"/>
      <c r="D5" s="44"/>
      <c r="E5" s="44"/>
      <c r="F5" s="44"/>
      <c r="G5" s="44"/>
      <c r="H5" s="44"/>
      <c r="I5" s="44"/>
      <c r="J5" s="44"/>
      <c r="K5" s="44"/>
      <c r="L5" s="44"/>
      <c r="M5" s="44"/>
      <c r="N5" s="44"/>
      <c r="O5" s="44"/>
      <c r="P5" s="44"/>
      <c r="Q5" s="44"/>
      <c r="R5" s="36" t="s">
        <v>76</v>
      </c>
      <c r="Y5" s="63"/>
      <c r="Z5" s="63"/>
      <c r="AA5" s="63"/>
      <c r="AB5" s="63"/>
      <c r="AC5" s="63"/>
      <c r="AD5" s="63"/>
      <c r="AE5" s="63"/>
      <c r="AF5" s="63"/>
      <c r="AG5" s="63"/>
    </row>
    <row r="6" spans="1:33" s="67" customFormat="1" ht="23.1" customHeight="1">
      <c r="B6" s="44"/>
      <c r="C6" s="44"/>
      <c r="D6" s="134" t="s">
        <v>152</v>
      </c>
      <c r="E6" s="134"/>
      <c r="F6" s="134"/>
      <c r="G6" s="134"/>
      <c r="H6" s="134"/>
      <c r="I6" s="134"/>
      <c r="J6" s="134"/>
      <c r="K6" s="134"/>
      <c r="L6" s="134"/>
      <c r="M6" s="134"/>
      <c r="N6" s="134"/>
      <c r="O6" s="134"/>
      <c r="P6" s="134"/>
      <c r="Q6" s="134"/>
      <c r="R6" s="134"/>
      <c r="Y6" s="63"/>
      <c r="Z6" s="63"/>
      <c r="AA6" s="63"/>
      <c r="AB6" s="63"/>
      <c r="AC6" s="63"/>
      <c r="AD6" s="63"/>
      <c r="AE6" s="63"/>
      <c r="AF6" s="63"/>
      <c r="AG6" s="63"/>
    </row>
    <row r="7" spans="1:33" ht="23.1" customHeight="1">
      <c r="A7" s="68"/>
      <c r="B7" s="68"/>
      <c r="C7" s="68"/>
      <c r="D7" s="43"/>
      <c r="E7" s="68"/>
      <c r="G7" s="68"/>
      <c r="I7" s="68"/>
      <c r="K7" s="68"/>
      <c r="L7" s="69" t="s">
        <v>103</v>
      </c>
      <c r="M7" s="69"/>
      <c r="N7" s="69"/>
      <c r="O7" s="69"/>
      <c r="P7" s="69"/>
      <c r="Q7" s="68"/>
      <c r="R7" s="39"/>
    </row>
    <row r="8" spans="1:33" ht="23.1" customHeight="1">
      <c r="A8" s="68"/>
      <c r="B8" s="68"/>
      <c r="C8" s="68"/>
      <c r="D8" s="43" t="s">
        <v>139</v>
      </c>
      <c r="K8" s="68"/>
      <c r="L8" s="137" t="s">
        <v>220</v>
      </c>
      <c r="M8" s="137"/>
      <c r="N8" s="137"/>
      <c r="O8" s="68"/>
      <c r="Q8" s="68"/>
      <c r="R8" s="39" t="s">
        <v>143</v>
      </c>
    </row>
    <row r="9" spans="1:33" ht="23.1" customHeight="1">
      <c r="A9" s="68"/>
      <c r="B9" s="68"/>
      <c r="C9" s="68"/>
      <c r="D9" s="43" t="s">
        <v>140</v>
      </c>
      <c r="E9" s="68"/>
      <c r="F9" s="43" t="s">
        <v>147</v>
      </c>
      <c r="G9" s="68"/>
      <c r="H9" s="70"/>
      <c r="I9" s="68"/>
      <c r="J9" s="70" t="s">
        <v>147</v>
      </c>
      <c r="K9" s="68"/>
      <c r="L9" s="71" t="s">
        <v>221</v>
      </c>
      <c r="M9" s="37"/>
      <c r="N9" s="37" t="s">
        <v>223</v>
      </c>
      <c r="O9" s="68"/>
      <c r="Q9" s="68"/>
      <c r="R9" s="39" t="s">
        <v>161</v>
      </c>
    </row>
    <row r="10" spans="1:33" s="43" customFormat="1" ht="23.1" customHeight="1">
      <c r="D10" s="66" t="s">
        <v>141</v>
      </c>
      <c r="F10" s="66" t="s">
        <v>148</v>
      </c>
      <c r="H10" s="72" t="s">
        <v>217</v>
      </c>
      <c r="J10" s="72" t="s">
        <v>189</v>
      </c>
      <c r="L10" s="38" t="s">
        <v>222</v>
      </c>
      <c r="N10" s="66" t="s">
        <v>224</v>
      </c>
      <c r="P10" s="66" t="s">
        <v>142</v>
      </c>
      <c r="R10" s="73" t="s">
        <v>164</v>
      </c>
      <c r="Y10" s="64"/>
      <c r="Z10" s="64"/>
      <c r="AA10" s="64"/>
      <c r="AB10" s="64"/>
      <c r="AC10" s="64"/>
      <c r="AD10" s="64"/>
      <c r="AE10" s="64"/>
      <c r="AF10" s="64"/>
      <c r="AG10" s="64"/>
    </row>
    <row r="11" spans="1:33" ht="23.1" customHeight="1">
      <c r="A11" s="34" t="s">
        <v>210</v>
      </c>
      <c r="D11" s="57">
        <v>427798</v>
      </c>
      <c r="E11" s="57"/>
      <c r="F11" s="57">
        <v>1500502</v>
      </c>
      <c r="G11" s="57"/>
      <c r="H11" s="57">
        <v>0</v>
      </c>
      <c r="I11" s="57"/>
      <c r="J11" s="57">
        <v>16257</v>
      </c>
      <c r="K11" s="57"/>
      <c r="L11" s="57">
        <v>43075</v>
      </c>
      <c r="M11" s="57"/>
      <c r="N11" s="57">
        <v>0</v>
      </c>
      <c r="O11" s="57"/>
      <c r="P11" s="57">
        <v>651532</v>
      </c>
      <c r="Q11" s="57"/>
      <c r="R11" s="57">
        <f>SUM(D11:Q11)</f>
        <v>2639164</v>
      </c>
    </row>
    <row r="12" spans="1:33" ht="23.1" customHeight="1">
      <c r="A12" s="35" t="s">
        <v>120</v>
      </c>
      <c r="D12" s="74">
        <v>0</v>
      </c>
      <c r="E12" s="57"/>
      <c r="F12" s="74">
        <v>0</v>
      </c>
      <c r="G12" s="57"/>
      <c r="H12" s="74">
        <v>0</v>
      </c>
      <c r="I12" s="57"/>
      <c r="J12" s="74">
        <v>0</v>
      </c>
      <c r="K12" s="57"/>
      <c r="L12" s="74">
        <v>0</v>
      </c>
      <c r="M12" s="57"/>
      <c r="N12" s="74">
        <v>0</v>
      </c>
      <c r="O12" s="57"/>
      <c r="P12" s="74">
        <f>PL!M84</f>
        <v>96618</v>
      </c>
      <c r="Q12" s="57"/>
      <c r="R12" s="74">
        <f>SUM(D12:Q12)</f>
        <v>96618</v>
      </c>
    </row>
    <row r="13" spans="1:33" ht="23.1" customHeight="1">
      <c r="A13" s="35" t="s">
        <v>149</v>
      </c>
      <c r="D13" s="75">
        <v>0</v>
      </c>
      <c r="E13" s="57"/>
      <c r="F13" s="75">
        <v>0</v>
      </c>
      <c r="G13" s="57"/>
      <c r="H13" s="75">
        <v>0</v>
      </c>
      <c r="I13" s="57"/>
      <c r="J13" s="75">
        <v>0</v>
      </c>
      <c r="K13" s="57"/>
      <c r="L13" s="75">
        <v>0</v>
      </c>
      <c r="M13" s="57"/>
      <c r="N13" s="75">
        <v>0</v>
      </c>
      <c r="O13" s="57"/>
      <c r="P13" s="75">
        <v>0</v>
      </c>
      <c r="Q13" s="57"/>
      <c r="R13" s="75">
        <f>SUM(D13:Q13)</f>
        <v>0</v>
      </c>
    </row>
    <row r="14" spans="1:33" ht="23.1" customHeight="1">
      <c r="A14" s="76" t="s">
        <v>121</v>
      </c>
      <c r="D14" s="57">
        <f>SUM(D12:D13)</f>
        <v>0</v>
      </c>
      <c r="E14" s="57"/>
      <c r="F14" s="57">
        <f>SUM(F12:F13)</f>
        <v>0</v>
      </c>
      <c r="G14" s="57"/>
      <c r="H14" s="57">
        <f>SUM(H12:H13)</f>
        <v>0</v>
      </c>
      <c r="I14" s="57"/>
      <c r="J14" s="57">
        <f>SUM(J12:J13)</f>
        <v>0</v>
      </c>
      <c r="K14" s="57"/>
      <c r="L14" s="57">
        <f>SUM(L12:L13)</f>
        <v>0</v>
      </c>
      <c r="M14" s="57"/>
      <c r="N14" s="57">
        <f>SUM(N12:N13)</f>
        <v>0</v>
      </c>
      <c r="O14" s="57"/>
      <c r="P14" s="57">
        <f>SUM(P12:P13)</f>
        <v>96618</v>
      </c>
      <c r="Q14" s="57"/>
      <c r="R14" s="57">
        <f>SUM(R12:R13)</f>
        <v>96618</v>
      </c>
    </row>
    <row r="15" spans="1:33" ht="23.1" hidden="1" customHeight="1">
      <c r="A15" s="76" t="s">
        <v>206</v>
      </c>
      <c r="D15" s="57"/>
      <c r="E15" s="57"/>
      <c r="F15" s="57">
        <v>0</v>
      </c>
      <c r="G15" s="57"/>
      <c r="H15" s="57">
        <v>0</v>
      </c>
      <c r="I15" s="57"/>
      <c r="J15" s="57">
        <v>0</v>
      </c>
      <c r="K15" s="57"/>
      <c r="L15" s="57">
        <v>0</v>
      </c>
      <c r="M15" s="57"/>
      <c r="N15" s="57"/>
      <c r="O15" s="57"/>
      <c r="P15" s="57"/>
      <c r="Q15" s="57"/>
      <c r="R15" s="57">
        <f t="shared" ref="R15:R16" si="0">SUM(D15:Q15)</f>
        <v>0</v>
      </c>
    </row>
    <row r="16" spans="1:33" ht="23.1" hidden="1" customHeight="1">
      <c r="A16" s="76" t="s">
        <v>207</v>
      </c>
      <c r="D16" s="57">
        <v>0</v>
      </c>
      <c r="E16" s="57"/>
      <c r="F16" s="57">
        <v>0</v>
      </c>
      <c r="G16" s="57"/>
      <c r="H16" s="57">
        <v>0</v>
      </c>
      <c r="I16" s="57"/>
      <c r="J16" s="57">
        <v>0</v>
      </c>
      <c r="K16" s="57"/>
      <c r="L16" s="57">
        <v>0</v>
      </c>
      <c r="M16" s="57"/>
      <c r="N16" s="57"/>
      <c r="O16" s="57"/>
      <c r="P16" s="57"/>
      <c r="Q16" s="57"/>
      <c r="R16" s="57">
        <f t="shared" si="0"/>
        <v>0</v>
      </c>
    </row>
    <row r="17" spans="1:18" ht="23.1" customHeight="1">
      <c r="A17" s="76" t="s">
        <v>225</v>
      </c>
      <c r="D17" s="57">
        <v>0</v>
      </c>
      <c r="E17" s="57"/>
      <c r="F17" s="57">
        <v>0</v>
      </c>
      <c r="G17" s="57"/>
      <c r="H17" s="57">
        <v>-306156</v>
      </c>
      <c r="I17" s="57"/>
      <c r="J17" s="57">
        <v>0</v>
      </c>
      <c r="K17" s="57"/>
      <c r="L17" s="57">
        <v>0</v>
      </c>
      <c r="M17" s="57"/>
      <c r="N17" s="57">
        <v>0</v>
      </c>
      <c r="O17" s="57"/>
      <c r="P17" s="57">
        <v>0</v>
      </c>
      <c r="Q17" s="57"/>
      <c r="R17" s="57">
        <f t="shared" ref="R17:R18" si="1">SUM(D17:Q17)</f>
        <v>-306156</v>
      </c>
    </row>
    <row r="18" spans="1:18" ht="23.1" customHeight="1">
      <c r="A18" s="76" t="s">
        <v>226</v>
      </c>
      <c r="D18" s="57">
        <v>0</v>
      </c>
      <c r="E18" s="57"/>
      <c r="F18" s="57">
        <v>0</v>
      </c>
      <c r="G18" s="57"/>
      <c r="H18" s="57">
        <v>0</v>
      </c>
      <c r="I18" s="57"/>
      <c r="J18" s="57">
        <v>0</v>
      </c>
      <c r="K18" s="57"/>
      <c r="L18" s="57">
        <v>0</v>
      </c>
      <c r="M18" s="57"/>
      <c r="N18" s="57">
        <v>306156</v>
      </c>
      <c r="O18" s="57"/>
      <c r="P18" s="57">
        <f>-N18</f>
        <v>-306156</v>
      </c>
      <c r="Q18" s="57"/>
      <c r="R18" s="57">
        <f t="shared" si="1"/>
        <v>0</v>
      </c>
    </row>
    <row r="19" spans="1:18" ht="23.1" customHeight="1">
      <c r="A19" s="76" t="s">
        <v>268</v>
      </c>
      <c r="D19" s="57">
        <v>0</v>
      </c>
      <c r="E19" s="57"/>
      <c r="F19" s="57">
        <v>0</v>
      </c>
      <c r="G19" s="57"/>
      <c r="H19" s="57">
        <v>0</v>
      </c>
      <c r="I19" s="57"/>
      <c r="J19" s="57">
        <v>0</v>
      </c>
      <c r="K19" s="57"/>
      <c r="L19" s="57">
        <v>0</v>
      </c>
      <c r="M19" s="57"/>
      <c r="N19" s="57">
        <v>0</v>
      </c>
      <c r="O19" s="57"/>
      <c r="P19" s="57">
        <v>-222565</v>
      </c>
      <c r="Q19" s="57"/>
      <c r="R19" s="57">
        <f t="shared" ref="R19" si="2">SUM(D19:Q19)</f>
        <v>-222565</v>
      </c>
    </row>
    <row r="20" spans="1:18" ht="23.1" customHeight="1" thickBot="1">
      <c r="A20" s="77" t="s">
        <v>261</v>
      </c>
      <c r="D20" s="78">
        <f>SUM(D11,D14:D19)</f>
        <v>427798</v>
      </c>
      <c r="E20" s="57"/>
      <c r="F20" s="78">
        <f>SUM(F11,F14:F19)</f>
        <v>1500502</v>
      </c>
      <c r="G20" s="57"/>
      <c r="H20" s="78">
        <f>SUM(H11,H14:H19)</f>
        <v>-306156</v>
      </c>
      <c r="I20" s="57"/>
      <c r="J20" s="78">
        <f>SUM(J11,J14:J19)</f>
        <v>16257</v>
      </c>
      <c r="K20" s="57"/>
      <c r="L20" s="78">
        <f>SUM(L11,L14:L19)</f>
        <v>43075</v>
      </c>
      <c r="M20" s="57"/>
      <c r="N20" s="78">
        <f>SUM(N11,N14:N19)</f>
        <v>306156</v>
      </c>
      <c r="O20" s="57"/>
      <c r="P20" s="78">
        <f>SUM(P11,P14:P19)</f>
        <v>219429</v>
      </c>
      <c r="Q20" s="57"/>
      <c r="R20" s="78">
        <f>SUM(R11,R14:R19)</f>
        <v>2207061</v>
      </c>
    </row>
    <row r="21" spans="1:18" ht="15" customHeight="1" thickTop="1">
      <c r="A21" s="46"/>
      <c r="D21" s="57"/>
      <c r="E21" s="57"/>
      <c r="F21" s="57"/>
      <c r="G21" s="57"/>
      <c r="H21" s="57"/>
      <c r="I21" s="57"/>
      <c r="J21" s="57"/>
      <c r="K21" s="57"/>
      <c r="L21" s="57"/>
      <c r="M21" s="57"/>
      <c r="N21" s="57"/>
      <c r="O21" s="57"/>
      <c r="P21" s="57"/>
      <c r="Q21" s="57"/>
      <c r="R21" s="41"/>
    </row>
    <row r="22" spans="1:18" ht="23.1" customHeight="1">
      <c r="A22" s="34" t="s">
        <v>237</v>
      </c>
      <c r="D22" s="57">
        <v>427798</v>
      </c>
      <c r="E22" s="57"/>
      <c r="F22" s="57">
        <v>1500502</v>
      </c>
      <c r="G22" s="57"/>
      <c r="H22" s="57">
        <v>-342741</v>
      </c>
      <c r="I22" s="57"/>
      <c r="J22" s="57">
        <v>16257</v>
      </c>
      <c r="K22" s="57"/>
      <c r="L22" s="57">
        <v>43075</v>
      </c>
      <c r="M22" s="57"/>
      <c r="N22" s="57">
        <v>342741</v>
      </c>
      <c r="O22" s="57"/>
      <c r="P22" s="57">
        <v>303573</v>
      </c>
      <c r="Q22" s="57"/>
      <c r="R22" s="57">
        <f>SUM(D22:Q22)</f>
        <v>2291205</v>
      </c>
    </row>
    <row r="23" spans="1:18" ht="23.1" customHeight="1">
      <c r="A23" s="35" t="s">
        <v>120</v>
      </c>
      <c r="D23" s="74">
        <v>0</v>
      </c>
      <c r="E23" s="57"/>
      <c r="F23" s="74">
        <v>0</v>
      </c>
      <c r="G23" s="57"/>
      <c r="H23" s="74">
        <v>0</v>
      </c>
      <c r="I23" s="57"/>
      <c r="J23" s="74">
        <v>0</v>
      </c>
      <c r="K23" s="57"/>
      <c r="L23" s="74">
        <v>0</v>
      </c>
      <c r="M23" s="57"/>
      <c r="N23" s="74">
        <v>0</v>
      </c>
      <c r="O23" s="57"/>
      <c r="P23" s="74">
        <f>PL!K79</f>
        <v>78982</v>
      </c>
      <c r="Q23" s="57"/>
      <c r="R23" s="74">
        <f>SUM(D23:Q23)</f>
        <v>78982</v>
      </c>
    </row>
    <row r="24" spans="1:18" ht="23.1" customHeight="1">
      <c r="A24" s="35" t="s">
        <v>149</v>
      </c>
      <c r="D24" s="75">
        <v>0</v>
      </c>
      <c r="E24" s="57"/>
      <c r="F24" s="75">
        <v>0</v>
      </c>
      <c r="G24" s="57"/>
      <c r="H24" s="75">
        <v>0</v>
      </c>
      <c r="I24" s="57"/>
      <c r="J24" s="75">
        <v>0</v>
      </c>
      <c r="K24" s="57"/>
      <c r="L24" s="75">
        <v>0</v>
      </c>
      <c r="M24" s="57"/>
      <c r="N24" s="75">
        <v>0</v>
      </c>
      <c r="O24" s="57"/>
      <c r="P24" s="75">
        <v>0</v>
      </c>
      <c r="Q24" s="57"/>
      <c r="R24" s="75">
        <f>SUM(D24:Q24)</f>
        <v>0</v>
      </c>
    </row>
    <row r="25" spans="1:18" ht="23.1" customHeight="1">
      <c r="A25" s="35" t="s">
        <v>121</v>
      </c>
      <c r="D25" s="57">
        <f>SUM(D23:D24)</f>
        <v>0</v>
      </c>
      <c r="E25" s="57"/>
      <c r="F25" s="57">
        <f>SUM(F23:F24)</f>
        <v>0</v>
      </c>
      <c r="G25" s="57"/>
      <c r="H25" s="57">
        <f>SUM(H23:H24)</f>
        <v>0</v>
      </c>
      <c r="I25" s="57"/>
      <c r="J25" s="57">
        <f>SUM(J23:J24)</f>
        <v>0</v>
      </c>
      <c r="K25" s="57"/>
      <c r="L25" s="57">
        <f>SUM(L23:L24)</f>
        <v>0</v>
      </c>
      <c r="M25" s="57"/>
      <c r="N25" s="57">
        <f>SUM(N23:N24)</f>
        <v>0</v>
      </c>
      <c r="O25" s="57"/>
      <c r="P25" s="57">
        <f>SUM(P23:P24)</f>
        <v>78982</v>
      </c>
      <c r="Q25" s="57"/>
      <c r="R25" s="57">
        <f>SUM(R23:R24)</f>
        <v>78982</v>
      </c>
    </row>
    <row r="26" spans="1:18" ht="23.1" customHeight="1">
      <c r="A26" s="76" t="s">
        <v>268</v>
      </c>
      <c r="D26" s="57">
        <v>0</v>
      </c>
      <c r="E26" s="57"/>
      <c r="F26" s="57">
        <v>0</v>
      </c>
      <c r="G26" s="57"/>
      <c r="H26" s="57">
        <v>0</v>
      </c>
      <c r="I26" s="57"/>
      <c r="J26" s="57">
        <v>0</v>
      </c>
      <c r="K26" s="57"/>
      <c r="L26" s="57">
        <v>0</v>
      </c>
      <c r="M26" s="57"/>
      <c r="N26" s="57">
        <v>0</v>
      </c>
      <c r="O26" s="57"/>
      <c r="P26" s="57">
        <v>-240000</v>
      </c>
      <c r="Q26" s="57"/>
      <c r="R26" s="57">
        <f>SUM(D26:Q26)</f>
        <v>-240000</v>
      </c>
    </row>
    <row r="27" spans="1:18" ht="23.1" customHeight="1" thickBot="1">
      <c r="A27" s="77" t="s">
        <v>262</v>
      </c>
      <c r="D27" s="78">
        <f>SUM(D22,D25:D26)</f>
        <v>427798</v>
      </c>
      <c r="E27" s="57"/>
      <c r="F27" s="78">
        <f>SUM(F22,F25:F26)</f>
        <v>1500502</v>
      </c>
      <c r="G27" s="57"/>
      <c r="H27" s="78">
        <f>SUM(H22,H25:H26)</f>
        <v>-342741</v>
      </c>
      <c r="I27" s="57"/>
      <c r="J27" s="78">
        <f>SUM(J22,J25:J26)</f>
        <v>16257</v>
      </c>
      <c r="K27" s="57"/>
      <c r="L27" s="78">
        <f>SUM(L22,L25:L26)</f>
        <v>43075</v>
      </c>
      <c r="M27" s="57"/>
      <c r="N27" s="78">
        <f>SUM(N22,N25:N26)</f>
        <v>342741</v>
      </c>
      <c r="O27" s="57"/>
      <c r="P27" s="78">
        <f>SUM(P22,P25:P26)</f>
        <v>142555</v>
      </c>
      <c r="Q27" s="57"/>
      <c r="R27" s="78">
        <f>SUM(R22,R25:R26)</f>
        <v>2130187</v>
      </c>
    </row>
    <row r="28" spans="1:18" ht="23.1" customHeight="1" thickTop="1">
      <c r="A28" s="46"/>
      <c r="D28" s="57">
        <f>D22-BS!M77</f>
        <v>0</v>
      </c>
      <c r="E28" s="57"/>
      <c r="F28" s="57">
        <f>F22-BS!M78</f>
        <v>0</v>
      </c>
      <c r="G28" s="57"/>
      <c r="H28" s="57">
        <f>H22-BS!I79</f>
        <v>0</v>
      </c>
      <c r="I28" s="57"/>
      <c r="J28" s="57">
        <f>J22-BS!M80</f>
        <v>0</v>
      </c>
      <c r="K28" s="57"/>
      <c r="L28" s="57">
        <f>L22-BS!M85</f>
        <v>0</v>
      </c>
      <c r="M28" s="57"/>
      <c r="N28" s="57">
        <f>SUM(N22-BS!M86)</f>
        <v>0</v>
      </c>
      <c r="O28" s="57"/>
      <c r="P28" s="57">
        <f>SUM(P27-BS!K87)</f>
        <v>0</v>
      </c>
      <c r="Q28" s="57"/>
      <c r="R28" s="57">
        <f>R22-BS!M88</f>
        <v>0</v>
      </c>
    </row>
    <row r="29" spans="1:18" ht="23.1" customHeight="1">
      <c r="D29" s="41">
        <f>D27-BS!K77</f>
        <v>0</v>
      </c>
      <c r="E29" s="41"/>
      <c r="F29" s="41">
        <f>F27-BS!K78</f>
        <v>0</v>
      </c>
      <c r="G29" s="41"/>
      <c r="H29" s="41">
        <f>H27-BS!K79</f>
        <v>0</v>
      </c>
      <c r="I29" s="41"/>
      <c r="J29" s="41">
        <f>J27-BS!K80</f>
        <v>0</v>
      </c>
      <c r="K29" s="41"/>
      <c r="L29" s="41">
        <f>L27-BS!K85</f>
        <v>0</v>
      </c>
      <c r="M29" s="41"/>
      <c r="N29" s="40">
        <f>N27-BS!K86</f>
        <v>0</v>
      </c>
      <c r="O29" s="41"/>
      <c r="P29" s="40">
        <f>P27-BS!K87</f>
        <v>0</v>
      </c>
      <c r="Q29" s="41"/>
      <c r="R29" s="41">
        <f>R27-BS!K88</f>
        <v>0</v>
      </c>
    </row>
    <row r="30" spans="1:18" ht="23.1" customHeight="1">
      <c r="A30" s="35" t="s">
        <v>75</v>
      </c>
    </row>
  </sheetData>
  <mergeCells count="2">
    <mergeCell ref="D6:R6"/>
    <mergeCell ref="L8:N8"/>
  </mergeCells>
  <printOptions horizontalCentered="1"/>
  <pageMargins left="0.78740157480314965" right="0.31496062992125984" top="0.78740157480314965" bottom="0.31496062992125984" header="0.31496062992125984" footer="0.31496062992125984"/>
  <pageSetup paperSize="9" scale="72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c1590600-f225-459b-8004-9d589378dfe3">
      <Terms xmlns="http://schemas.microsoft.com/office/infopath/2007/PartnerControls"/>
    </lcf76f155ced4ddcb4097134ff3c332f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0384D2F052EA0419268C310AEF09711" ma:contentTypeVersion="12" ma:contentTypeDescription="Create a new document." ma:contentTypeScope="" ma:versionID="78cf8af01d4e1c8c783a92794fc24438">
  <xsd:schema xmlns:xsd="http://www.w3.org/2001/XMLSchema" xmlns:xs="http://www.w3.org/2001/XMLSchema" xmlns:p="http://schemas.microsoft.com/office/2006/metadata/properties" xmlns:ns2="c1590600-f225-459b-8004-9d589378dfe3" targetNamespace="http://schemas.microsoft.com/office/2006/metadata/properties" ma:root="true" ma:fieldsID="1556dd01c0bb2eea22d6c2530da2262e" ns2:_="">
    <xsd:import namespace="c1590600-f225-459b-8004-9d589378dfe3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2:MediaServiceDateTake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1590600-f225-459b-8004-9d589378dfe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SearchProperties" ma:index="14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5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7" nillable="true" ma:taxonomy="true" ma:internalName="lcf76f155ced4ddcb4097134ff3c332f" ma:taxonomyFieldName="MediaServiceImageTags" ma:displayName="Image Tags" ma:readOnly="false" ma:fieldId="{5cf76f15-5ced-4ddc-b409-7134ff3c332f}" ma:taxonomyMulti="true" ma:sspId="33ef62f9-2e07-484b-bd79-00aec90129f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8" nillable="true" ma:displayName="MediaServiceDateTaken" ma:hidden="true" ma:indexed="true" ma:internalName="MediaServiceDateTaken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F74DFEBF-BBE5-4B83-9719-65DE410AA9D8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D05900A2-75D3-459B-AABF-120149BE726C}">
  <ds:schemaRefs>
    <ds:schemaRef ds:uri="http://schemas.microsoft.com/office/2006/documentManagement/types"/>
    <ds:schemaRef ds:uri="http://schemas.microsoft.com/office/2006/metadata/properties"/>
    <ds:schemaRef ds:uri="c1590600-f225-459b-8004-9d589378dfe3"/>
    <ds:schemaRef ds:uri="http://schemas.openxmlformats.org/package/2006/metadata/core-properties"/>
    <ds:schemaRef ds:uri="http://www.w3.org/XML/1998/namespace"/>
    <ds:schemaRef ds:uri="http://purl.org/dc/terms/"/>
    <ds:schemaRef ds:uri="http://schemas.microsoft.com/office/infopath/2007/PartnerControls"/>
    <ds:schemaRef ds:uri="http://purl.org/dc/dcmitype/"/>
    <ds:schemaRef ds:uri="http://purl.org/dc/elements/1.1/"/>
  </ds:schemaRefs>
</ds:datastoreItem>
</file>

<file path=customXml/itemProps3.xml><?xml version="1.0" encoding="utf-8"?>
<ds:datastoreItem xmlns:ds="http://schemas.openxmlformats.org/officeDocument/2006/customXml" ds:itemID="{0FD8C9A2-FD76-4BA2-A6BD-24AA3C9FA0C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c1590600-f225-459b-8004-9d589378dfe3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4</vt:i4>
      </vt:variant>
    </vt:vector>
  </HeadingPairs>
  <TitlesOfParts>
    <vt:vector size="10" baseType="lpstr">
      <vt:lpstr>bs&amp;pl</vt:lpstr>
      <vt:lpstr>bs&amp;pl (2)</vt:lpstr>
      <vt:lpstr>BS</vt:lpstr>
      <vt:lpstr>PL</vt:lpstr>
      <vt:lpstr>Conso</vt:lpstr>
      <vt:lpstr>Company</vt:lpstr>
      <vt:lpstr>BS!Print_Area</vt:lpstr>
      <vt:lpstr>Company!Print_Area</vt:lpstr>
      <vt:lpstr>Conso!Print_Area</vt:lpstr>
      <vt:lpstr>PL!Print_Area</vt:lpstr>
    </vt:vector>
  </TitlesOfParts>
  <Company>Ernst &amp; Young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Suwannee.Wongake</dc:creator>
  <cp:lastModifiedBy>Laddawan Kwankaew</cp:lastModifiedBy>
  <cp:lastPrinted>2026-08-13T07:26:27Z</cp:lastPrinted>
  <dcterms:created xsi:type="dcterms:W3CDTF">2010-02-16T03:27:29Z</dcterms:created>
  <dcterms:modified xsi:type="dcterms:W3CDTF">2026-08-13T07:26:34Z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0x010100E0384D2F052EA0419268C310AEF09711</vt:lpwstr>
  </property>
  <property fmtid="{D5CDD505-2E9C-101B-9397-08002B2CF9AE}" pid="3" name="MediaServiceImageTags">
    <vt:lpwstr/>
  </property>
  <property fmtid="{D5CDD505-2E9C-101B-9397-08002B2CF9AE}" pid="4" name="b4187e12891e46deb4d240a4b28bdb90">
    <vt:lpwstr/>
  </property>
  <property fmtid="{D5CDD505-2E9C-101B-9397-08002B2CF9AE}" pid="5" name="ContentLanguage">
    <vt:lpwstr/>
  </property>
  <property fmtid="{D5CDD505-2E9C-101B-9397-08002B2CF9AE}" pid="6" name="k8128b1c45734e36a24fce652bc7ffb7">
    <vt:lpwstr/>
  </property>
  <property fmtid="{D5CDD505-2E9C-101B-9397-08002B2CF9AE}" pid="7" name="ServiceLineFunction">
    <vt:lpwstr/>
  </property>
  <property fmtid="{D5CDD505-2E9C-101B-9397-08002B2CF9AE}" pid="8" name="EYContentType">
    <vt:lpwstr/>
  </property>
  <property fmtid="{D5CDD505-2E9C-101B-9397-08002B2CF9AE}" pid="9" name="jc981bd8ab5b47fd91abb7684c0f405b">
    <vt:lpwstr/>
  </property>
  <property fmtid="{D5CDD505-2E9C-101B-9397-08002B2CF9AE}" pid="10" name="i14ea8bbd518495ea0e20ac1ad18c527">
    <vt:lpwstr/>
  </property>
  <property fmtid="{D5CDD505-2E9C-101B-9397-08002B2CF9AE}" pid="11" name="GeographicApplicability">
    <vt:lpwstr/>
  </property>
  <property fmtid="{D5CDD505-2E9C-101B-9397-08002B2CF9AE}" pid="12" name="Sector">
    <vt:lpwstr/>
  </property>
  <property fmtid="{D5CDD505-2E9C-101B-9397-08002B2CF9AE}" pid="13" name="e0e024ccac5240e69ae9c38a41bfa7a5">
    <vt:lpwstr/>
  </property>
  <property fmtid="{D5CDD505-2E9C-101B-9397-08002B2CF9AE}" pid="14" name="TaxCatchAll">
    <vt:lpwstr/>
  </property>
</Properties>
</file>