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Interlink Telecom Public Company Limited\Interlink Telecom Public_June26'Q2 (NWS-14)\"/>
    </mc:Choice>
  </mc:AlternateContent>
  <xr:revisionPtr revIDLastSave="0" documentId="13_ncr:1_{242B954E-DCB4-4D5E-826E-1409F62F8A80}" xr6:coauthVersionLast="47" xr6:coauthVersionMax="47" xr10:uidLastSave="{00000000-0000-0000-0000-000000000000}"/>
  <bookViews>
    <workbookView xWindow="-120" yWindow="-120" windowWidth="29040" windowHeight="15720" tabRatio="500" activeTab="5" xr2:uid="{00000000-000D-0000-FFFF-FFFF00000000}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-13" sheetId="6" r:id="rId6"/>
  </sheets>
  <definedNames>
    <definedName name="\orkje" hidden="1">{"'Eng (page2)'!$A$1:$D$52"}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TRUE()</definedName>
    <definedName name="__IntlFixupTable" hidden="1">#REF!</definedName>
    <definedName name="__KEY1" hidden="1">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" hidden="1">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hidden="1">{"'Eng (page2)'!$A$1:$D$52"}</definedName>
    <definedName name="_Example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hidden="1">#REF!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#REF!</definedName>
    <definedName name="_u645" hidden="1">{"'Eng (page2)'!$A$1:$D$52"}</definedName>
    <definedName name="_v" hidden="1">#REF!</definedName>
    <definedName name="_V320" hidden="1">{"'Eng (page2)'!$A$1:$D$52"}</definedName>
    <definedName name="_w" hidden="1">#REF!</definedName>
    <definedName name="_X2" hidden="1">{"'Eng (page2)'!$A$1:$D$52"}</definedName>
    <definedName name="_y" hidden="1">#REF!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TRUE()</definedName>
    <definedName name="HTML_LineBefore" hidden="1">FALSE()</definedName>
    <definedName name="HTML_Name" hidden="1">"Charlene Anderson"</definedName>
    <definedName name="HTML_OBDlg2" hidden="1">TRUE()</definedName>
    <definedName name="HTML_OBDlg3" hidden="1">TRUE()</definedName>
    <definedName name="HTML_OBDlg4" hidden="1">TRUE()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#REF!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#REF!</definedName>
    <definedName name="ua" hidden="1">{"Sensitivity1",#N/A,FALSE,"Sensitivity";"Sensitivity2",#N/A,FALSE,"Sensitivity"}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#REF!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hidden="1">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X33" i="4"/>
  <c r="X35" i="4" s="1"/>
  <c r="G72" i="6"/>
  <c r="V29" i="5"/>
  <c r="R32" i="5"/>
  <c r="P32" i="5"/>
  <c r="N32" i="5"/>
  <c r="L32" i="5"/>
  <c r="J32" i="5"/>
  <c r="H32" i="5"/>
  <c r="F32" i="5"/>
  <c r="V32" i="4"/>
  <c r="Z32" i="4" s="1"/>
  <c r="V31" i="4"/>
  <c r="Z31" i="4" s="1"/>
  <c r="R35" i="4"/>
  <c r="P35" i="4"/>
  <c r="N35" i="4"/>
  <c r="L35" i="4"/>
  <c r="J35" i="4"/>
  <c r="H35" i="4"/>
  <c r="F35" i="4"/>
  <c r="I68" i="2"/>
  <c r="A47" i="6"/>
  <c r="A96" i="6" s="1"/>
  <c r="A143" i="6" s="1"/>
  <c r="A99" i="6"/>
  <c r="M97" i="6"/>
  <c r="M93" i="6"/>
  <c r="K93" i="6"/>
  <c r="I93" i="6"/>
  <c r="G93" i="6"/>
  <c r="M72" i="6"/>
  <c r="I72" i="6"/>
  <c r="A50" i="6"/>
  <c r="M26" i="6"/>
  <c r="M40" i="6" s="1"/>
  <c r="M43" i="6" s="1"/>
  <c r="I26" i="6"/>
  <c r="I40" i="6" s="1"/>
  <c r="I43" i="6" s="1"/>
  <c r="A97" i="3"/>
  <c r="O68" i="3"/>
  <c r="M68" i="3"/>
  <c r="K68" i="3"/>
  <c r="I68" i="3"/>
  <c r="O62" i="3"/>
  <c r="M62" i="3"/>
  <c r="K62" i="3"/>
  <c r="I62" i="3"/>
  <c r="O27" i="3"/>
  <c r="M27" i="3"/>
  <c r="K27" i="3"/>
  <c r="I27" i="3"/>
  <c r="O16" i="3"/>
  <c r="M16" i="3"/>
  <c r="K16" i="3"/>
  <c r="I16" i="3"/>
  <c r="A98" i="2"/>
  <c r="O68" i="2"/>
  <c r="M68" i="2"/>
  <c r="K68" i="2"/>
  <c r="O62" i="2"/>
  <c r="M62" i="2"/>
  <c r="K62" i="2"/>
  <c r="I62" i="2"/>
  <c r="O27" i="2"/>
  <c r="M27" i="2"/>
  <c r="K27" i="2"/>
  <c r="I27" i="2"/>
  <c r="O16" i="2"/>
  <c r="M16" i="2"/>
  <c r="K16" i="2"/>
  <c r="K29" i="2" s="1"/>
  <c r="K32" i="2" s="1"/>
  <c r="K44" i="2" s="1"/>
  <c r="I16" i="2"/>
  <c r="O125" i="1"/>
  <c r="O128" i="1" s="1"/>
  <c r="M125" i="1"/>
  <c r="M128" i="1" s="1"/>
  <c r="K125" i="1"/>
  <c r="K128" i="1" s="1"/>
  <c r="I125" i="1"/>
  <c r="I128" i="1" s="1"/>
  <c r="A96" i="1"/>
  <c r="O90" i="1"/>
  <c r="M90" i="1"/>
  <c r="K90" i="1"/>
  <c r="I90" i="1"/>
  <c r="O77" i="1"/>
  <c r="M77" i="1"/>
  <c r="K77" i="1"/>
  <c r="I77" i="1"/>
  <c r="A52" i="1"/>
  <c r="A99" i="1" s="1"/>
  <c r="O40" i="1"/>
  <c r="M40" i="1"/>
  <c r="K40" i="1"/>
  <c r="I40" i="1"/>
  <c r="O22" i="1"/>
  <c r="M22" i="1"/>
  <c r="K22" i="1"/>
  <c r="K42" i="1" l="1"/>
  <c r="M42" i="1"/>
  <c r="O42" i="1"/>
  <c r="V33" i="4"/>
  <c r="T35" i="4"/>
  <c r="K29" i="3"/>
  <c r="K32" i="3" s="1"/>
  <c r="K44" i="3" s="1"/>
  <c r="O29" i="3"/>
  <c r="O32" i="3" s="1"/>
  <c r="O44" i="3" s="1"/>
  <c r="I105" i="6"/>
  <c r="I109" i="6" s="1"/>
  <c r="O92" i="1"/>
  <c r="O130" i="1" s="1"/>
  <c r="O29" i="2"/>
  <c r="O32" i="2" s="1"/>
  <c r="O44" i="2" s="1"/>
  <c r="M29" i="3"/>
  <c r="I29" i="3"/>
  <c r="I42" i="1"/>
  <c r="I92" i="1"/>
  <c r="I130" i="1" s="1"/>
  <c r="M105" i="6"/>
  <c r="M109" i="6" s="1"/>
  <c r="I29" i="2"/>
  <c r="I32" i="2" s="1"/>
  <c r="I44" i="2" s="1"/>
  <c r="M29" i="2"/>
  <c r="M32" i="2" s="1"/>
  <c r="M44" i="2" s="1"/>
  <c r="K92" i="1"/>
  <c r="K130" i="1" s="1"/>
  <c r="M92" i="1"/>
  <c r="M130" i="1" s="1"/>
  <c r="V35" i="4" l="1"/>
  <c r="Z33" i="4"/>
  <c r="Z35" i="4" s="1"/>
  <c r="K10" i="6"/>
  <c r="K26" i="6" s="1"/>
  <c r="K40" i="6" s="1"/>
  <c r="K43" i="6" s="1"/>
  <c r="M32" i="3"/>
  <c r="G10" i="6"/>
  <c r="G26" i="6" s="1"/>
  <c r="G40" i="6" s="1"/>
  <c r="G43" i="6" s="1"/>
  <c r="G105" i="6" s="1"/>
  <c r="G109" i="6" s="1"/>
  <c r="I32" i="3"/>
  <c r="I44" i="3" s="1"/>
  <c r="K72" i="6"/>
  <c r="M44" i="3" l="1"/>
  <c r="T30" i="5"/>
  <c r="K105" i="6"/>
  <c r="K109" i="6" s="1"/>
  <c r="T32" i="5" l="1"/>
  <c r="V30" i="5"/>
  <c r="V32" i="5" s="1"/>
</calcChain>
</file>

<file path=xl/sharedStrings.xml><?xml version="1.0" encoding="utf-8"?>
<sst xmlns="http://schemas.openxmlformats.org/spreadsheetml/2006/main" count="511" uniqueCount="246">
  <si>
    <t>บริษัท อินเตอร์ลิ้งค์ เทเลคอม จำกัด (มหาชน)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</si>
  <si>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</si>
  <si>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</si>
  <si>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</si>
  <si>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</si>
  <si>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</si>
  <si>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</si>
  <si>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</si>
  <si>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</si>
  <si>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</si>
  <si>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</si>
  <si>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</si>
  <si>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</si>
  <si>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</si>
  <si>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</si>
  <si>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</si>
  <si>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</si>
  <si>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งานระหว่างทำ สุทธิ</t>
  </si>
  <si>
    <t>เงินให้กู้ยืมระยะสั้นแก่บริษัทย่อย</t>
  </si>
  <si>
    <t>รายได้ค้างรับ สุทธิ - หมุนเวียน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</si>
  <si>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</si>
  <si>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</si>
  <si>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</si>
  <si>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</si>
  <si>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</si>
  <si>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รายได้ค้างรับ สุทธิ - 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</si>
  <si>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</si>
  <si>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</si>
  <si>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</si>
  <si>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</si>
  <si>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</si>
  <si>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</si>
  <si>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</si>
  <si>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</si>
  <si>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</si>
  <si>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</si>
  <si>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</si>
  <si>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</si>
  <si>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</si>
  <si>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         กรรมการ 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</si>
  <si>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</si>
  <si>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</si>
  <si>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</si>
  <si>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</si>
  <si>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 สุทธิ</t>
  </si>
  <si>
    <t>เงินกู้ยืมระยะสั้นจากบริษัทย่อย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</si>
  <si>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</si>
  <si>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</si>
  <si>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</si>
  <si>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</si>
  <si>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 - หมุนเวียน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</si>
  <si>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</si>
  <si>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</si>
  <si>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</si>
  <si>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</si>
  <si>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</si>
  <si>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</si>
  <si>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</si>
  <si>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</si>
  <si>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</si>
  <si>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หนี้สินภาษีเงินได้รอตัดบัญชี สุทธิ</t>
  </si>
  <si>
    <t>เงินรับล่วงหน้าจากการให้บริการ - 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</si>
  <si>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</si>
  <si>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</si>
  <si>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</si>
  <si>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</si>
  <si>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</si>
  <si>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</si>
  <si>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2,640,040,152 หุ้น</t>
  </si>
  <si>
    <t>มูลค่าที่ตราไว้หุ้นละ 0.50 บาท</t>
  </si>
  <si>
    <t>ทุนที่ออกและชำระแล้ว</t>
  </si>
  <si>
    <t>หุ้นสามัญจำนวน 2,016,929,798 หุ้น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</si>
  <si>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</si>
  <si>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</si>
  <si>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</si>
  <si>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</si>
  <si>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</si>
  <si>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</si>
  <si>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</si>
  <si>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</si>
  <si>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</si>
  <si>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</si>
  <si>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</si>
  <si>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2569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</si>
  <si>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</si>
  <si>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</si>
  <si>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</si>
  <si>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รายได้จากการขายและให้บริการเครื่องมือทางการแพทย์</t>
  </si>
  <si>
    <t>รายได้อื่น</t>
  </si>
  <si>
    <t>กำไรจากอัตราแลกเปลี่ยน สุทธิ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</si>
  <si>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</si>
  <si>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</si>
  <si>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</si>
  <si>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</si>
  <si>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ต้นทุนขายและการให้บริการเครื่องมือทางการแพทย์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</si>
  <si>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</si>
  <si>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</si>
  <si>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</si>
  <si>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</si>
  <si>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</si>
  <si>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</si>
  <si>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</si>
  <si>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</si>
  <si>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</si>
  <si>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</si>
  <si>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</si>
  <si>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</si>
  <si>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 - สุทธิภาษี</t>
  </si>
  <si>
    <t>กำไรเบ็ดเสร็จรวมสำหรับรอบระยะเวลา</t>
  </si>
  <si>
    <t>การแบ่งปันกำไร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</si>
  <si>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</si>
  <si>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</si>
  <si>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</si>
  <si>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</si>
  <si>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</si>
  <si>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</si>
  <si>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สำหรับรอบระยะเวลาหกเดือนสิ้นสุดวันที่ 30 มิถุนายน พ.ศ. 2569</t>
  </si>
  <si>
    <t xml:space="preserve"> ยังไม่ได้ตรวจสอบ</t>
  </si>
  <si>
    <t>งบการเปลี่ยนแปลงส่วนของเจ้าของ</t>
  </si>
  <si>
    <t>องค์ประกอบอื่นของ</t>
  </si>
  <si>
    <t>การวัดมูลค่า</t>
  </si>
  <si>
    <t>สินทรัพย์ทางการเงิน</t>
  </si>
  <si>
    <t>ด้วยมูลค่ายุติธรรม</t>
  </si>
  <si>
    <t>จัดสรรแล้ว -</t>
  </si>
  <si>
    <t>รวมส่วนของ</t>
  </si>
  <si>
    <t xml:space="preserve"> ทุนที่ออกและ</t>
  </si>
  <si>
    <t>ส่วนเกินมูลค่า</t>
  </si>
  <si>
    <t>ผ่านกำไรขาดทุน</t>
  </si>
  <si>
    <t xml:space="preserve"> สำรอง</t>
  </si>
  <si>
    <t>สำรองเพื่อ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</si>
  <si>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</si>
  <si>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</si>
  <si>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</si>
  <si>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</si>
  <si>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หุ้นทุนซื้อคืน</t>
  </si>
  <si>
    <t>เบ็ดเสร็จอื่น</t>
  </si>
  <si>
    <t>ตามกฎหมาย</t>
  </si>
  <si>
    <t>ของบริษัทใหญ่</t>
  </si>
  <si>
    <t>อำนาจควบคุม</t>
  </si>
  <si>
    <t>รวม</t>
  </si>
  <si>
    <t>ยอดคงเหลือ ณ วันที่ 1 มกราคม พ.ศ. 2568</t>
  </si>
  <si>
    <t>การเปลี่ยนแปลงในส่วนของเจ้าของสำหรับรอบระยะเวลา</t>
  </si>
  <si>
    <t>การเพิ่มทุนของบริษัทย่อย</t>
  </si>
  <si>
    <t>เงินปันผลจ่ายของบริษัทย่อย</t>
  </si>
  <si>
    <t>การโอนผลกำไรสะสมของการตีราคาจากการขายสินทรัพย์</t>
  </si>
  <si>
    <t>ทางการเงินที่วัดมูลค่าด้วยมูลค่ายุติธรรมผ่าน</t>
  </si>
  <si>
    <t>กำไรขาดทุนเบ็ดเสร็จอื่น - สุทธิภาษี</t>
  </si>
  <si>
    <t>ยอดคงเหลือ ณ วันที่ 30 มิถุนายน พ.ศ. 2568</t>
  </si>
  <si>
    <t>ยอดคงเหลือ ณ วันที่ 1 มกราคม พ.ศ. 2569</t>
  </si>
  <si>
    <t>ยอดคงเหลือ ณ วันที่ 30 มิถุนายน พ.ศ. 2569</t>
  </si>
  <si>
    <t xml:space="preserve">งบกระแสเงินสด 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</si>
  <si>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</si>
  <si>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</si>
  <si>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</si>
  <si>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</si>
  <si>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</si>
  <si>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</si>
  <si>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</si>
  <si>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(กำไร) ขาดทุนจากอัตราแลกเปลี่ยนที่ยังไม่เกิดขึ้นจริง</t>
  </si>
  <si>
    <t>- ผลขาดทุนด้านเครดิตที่คาดว่าจะเกิดขึ้น</t>
  </si>
  <si>
    <t xml:space="preserve">- ค่าเผื่อสินค้าล้าสมัย </t>
  </si>
  <si>
    <t>- รายได้เงินปันผลรับ</t>
  </si>
  <si>
    <t>- รายได้ดอกเบี้ยรับ</t>
  </si>
  <si>
    <t>- ต้นทุนทางการเงิน</t>
  </si>
  <si>
    <t>- ประมาณการหนี้สินสำหรับผลประโยชน์พนักงาน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</si>
  <si>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</si>
  <si>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การเปลี่ยนแปลงของเงินทุนหมุนเวียน:</t>
  </si>
  <si>
    <t>- ลูกหนี้การค้าและลูกหนี้หมุนเวียนอื่น</t>
  </si>
  <si>
    <t>- งานระหว่างทำ</t>
  </si>
  <si>
    <t>- รายได้ค้างรับ</t>
  </si>
  <si>
    <t>- เงินประกันผลงานค้างรับ</t>
  </si>
  <si>
    <t>- ลูกหนี้กรมสรรพากร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</si>
  <si>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</si>
  <si>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</si>
  <si>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เงินรับล่วงหน้าจากการให้บริการ</t>
  </si>
  <si>
    <t>- จ่ายผลประโยชน์พนักงาน</t>
  </si>
  <si>
    <t>- หนี้สินหมุนเวียนอื่น</t>
  </si>
  <si>
    <t>เงินสดได้มาจากกิจกรรมดำเนินงาน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</si>
  <si>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</si>
  <si>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</si>
  <si>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</si>
  <si>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- เงินสดรับจากการจำหน่ายสินทรัพย์ทางการเงินที่วัดมูลค่า</t>
  </si>
  <si>
    <t xml:space="preserve">  ด้วยมูลค่ายุติธรรมผ่านกำไรขาดทุนเบ็ดเสร็จอื่น</t>
  </si>
  <si>
    <t>- เงินสดจ่ายเพื่อลงทุนในบริษัทย่อย</t>
  </si>
  <si>
    <t>- เงินปันผลรับจากเงินลงทุนในทรัสต์</t>
  </si>
  <si>
    <t xml:space="preserve">  เพื่อการลงทุนในอสังหาริมทรัพย์และสิทธิการเช่า</t>
  </si>
  <si>
    <t>- เงินสดจ่ายซื้อสินทรัพย์ถาวรและอุปกรณ์โครงข่ายโทรคมนาคม</t>
  </si>
  <si>
    <t>- เงินสดจ่ายซื้อสินทรัพย์ไม่มีตัวตน</t>
  </si>
  <si>
    <t>- เงินสดจ่ายต้นทุนการกู้ยืมที่รวมอยู่ในสินทรัพย์ถาวร</t>
  </si>
  <si>
    <t xml:space="preserve">  และอุปกรณ์โครงข่ายโทรคมนาคม</t>
  </si>
  <si>
    <t>- 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</si>
  <si>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</si>
  <si>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</si>
  <si>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 (จ่าย) จากเงินกู้ยืมระยะสั้นจากสถาบันการเงิน สุทธิ</t>
  </si>
  <si>
    <t>- เงินสดจ่ายคืนเงินกู้ยืมระยะสั้นจากบริษัทย่อย สุทธิ</t>
  </si>
  <si>
    <t>- เงินสดจ่ายค่าธรรมเนียมในการจัดหาเงิน</t>
  </si>
  <si>
    <t xml:space="preserve">  และเงินกู้ยืมระยะสั้นจากสถาบันการเงิน</t>
  </si>
  <si>
    <t xml:space="preserve">  และเงินกู้ยืมระยะยาวจากสถาบันการเงิน</t>
  </si>
  <si>
    <t>- เงินสดจ่ายคืนหนี้สินสัญญาเช่า</t>
  </si>
  <si>
    <t>- เงินสดจ่ายคืนหนี้สินสัญญาเช่าภายใต้สัญญากับทรัสต์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</si>
  <si>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</si>
  <si>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</si>
  <si>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เงินสดจ่ายเพื่อซื้อหุ้นทุนซื้อคืน</t>
  </si>
  <si>
    <t>- เงินสดรับจากการออกหุ้นสามัญ</t>
  </si>
  <si>
    <t>- เงินปันผลจ่ายให้แก่ผู้ถือหุ้นของบริษัท</t>
  </si>
  <si>
    <t>- เงินปันผลจ่ายให้แก่ส่วนได้เสียที่ไม่มีอำนาจควบคุม</t>
  </si>
  <si>
    <t>- 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</si>
  <si>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</si>
  <si>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</si>
  <si>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</si>
  <si>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</si>
  <si>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- เจ้าหนี้ค่าซื้อสินทรัพย์ถาวรและอุปกรณ์โครงข่ายโทรคมนาคม</t>
  </si>
  <si>
    <t>- ซื้อสินทรัพย์ถาวรและอุปกรณ์โครงข่ายโทรคมนาคม</t>
  </si>
  <si>
    <t>และสินทรัพย์สิทธิการใช้ภายใต้สัญญาเช่า</t>
  </si>
  <si>
    <t>- เจ้าหนี้ค่าหุ้นบริษัทย่อย</t>
  </si>
  <si>
    <t>- ลูกหนี้ทุนจดทะเบียนที่ยังไม่ชำระ</t>
  </si>
  <si>
    <t>- เงินปันผลค้างรับจากบริษัทย่อย</t>
  </si>
  <si>
    <t>การวัดมูลค่าใหม่ของภาระผูกพันผลประโยชน์</t>
  </si>
  <si>
    <t>หลังการเกษียณอายุ - สุทธิภาษี</t>
  </si>
  <si>
    <t>เงินรับล่วงหน้าค่าหุ้น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</si>
  <si>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</si>
  <si>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หนี้สินไม่หมุนเวียนอื่น</t>
  </si>
  <si>
    <t>เงินรับล่วงหน้า</t>
  </si>
  <si>
    <t>ค่าหุ้น</t>
  </si>
  <si>
    <t>20.8</t>
  </si>
  <si>
    <t>- เงินสดรับล่วงหน้าค่าหุ้น</t>
  </si>
  <si>
    <t>- หนี้สินไม่หมุนเวียนอื่น</t>
  </si>
  <si>
    <t>- การหักกลบกันของเงินกู้ยืมกิจการที่เกี่ยวข้องกัน</t>
  </si>
  <si>
    <t>20.8, 20.9</t>
  </si>
  <si>
    <t>- เงินสดจ่ายจากการให้กู้ยืมระยะสั้นแก่บริษัทย่อย</t>
  </si>
  <si>
    <t>- เงินสดรับคืนเงินให้กู้ยืมระยะสั้นแก่บริษัทย่อย</t>
  </si>
  <si>
    <t>- เงินสดรับ (จ่าย) จากเงินเบิกเกินบัญชีจากสถาบันการเงิน สุทธิ</t>
  </si>
  <si>
    <t>เงินสดและรายการเทียบเท่าเงินสดเพิ่มขึ้น สุทธิ</t>
  </si>
  <si>
    <t>- ขาดทุนจากการตัดจำหน่ายหนี้สูญ</t>
  </si>
  <si>
    <t>- ตัดจำหน่ายภาษีหัก ณ ที่จ่าย</t>
  </si>
  <si>
    <t>ปรับปรุงผลกระทบจากอัตราแลกเปลี่ยน</t>
  </si>
  <si>
    <t>ผลประโยชน์ (ค่าใช้จ่าย) ภาษีเงินได้</t>
  </si>
  <si>
    <t>ผลขาดทุนด้านเครดิตที่คาดว่าจะเกิดขึ้น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</si>
  <si>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</si>
  <si>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</si>
  <si>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- เงินสดรับจากการขายอุปกรณ์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</si>
  <si>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</si>
  <si>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</si>
  <si>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ก่อนภาษีเงินได้</t>
  </si>
  <si>
    <t>- (กำไร) ขาดทุนจากการจำหน่ายและตัดจำหน่ายอุปกรณ์</t>
  </si>
  <si>
    <t>- การลดลงของเงินฝากสถาบันการเงินที่มีข้อจำกัดในการใช้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</si>
</sst>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\-??_);_(@_)"/>
    <numFmt numFmtId="166" formatCode="#,##0;\(#,##0\);\-;@"/>
    <numFmt numFmtId="167" formatCode="_-* #,##0_-;\-* #,##0_-;_-* \-??_-;_-@_-"/>
    <numFmt numFmtId="168" formatCode="#,##0;\(#,##0\);\-"/>
    <numFmt numFmtId="169" formatCode="0.0"/>
    <numFmt numFmtId="170" formatCode="#,##0.000000;\(#,##0.000000\);\-;@"/>
    <numFmt numFmtId="171" formatCode="#,##0.00;\(#,##0.00\)"/>
    <numFmt numFmtId="172" formatCode="#,##0;\(#,##0\)"/>
    <numFmt numFmtId="173" formatCode="#,##0.00;\(#,##0.00\);\-;@"/>
    <numFmt numFmtId="174" formatCode="#,##0.0;\(#,##0.0\)"/>
    <numFmt numFmtId="175" formatCode="_(* #,##0_);_(* \(#,##0\);_(* \-_);_(@_)"/>
    <numFmt numFmtId="176" formatCode="#,##0;\(#,##0\);&quot;-&quot;;@"/>
    <numFmt numFmtId="177" formatCode="[$-409]dd\-mmm\-yy;@"/>
    <numFmt numFmtId="178" formatCode="#,##0.0_ "/>
    <numFmt numFmtId="179" formatCode="_ * #,##0_ ;_ * \-#,##0_ ;_ * &quot;-&quot;_ ;_ @_ "/>
    <numFmt numFmtId="180" formatCode="_-* #,##0.00\ _€_-;\-* #,##0.00\ _€_-;_-* &quot;-&quot;??\ _€_-;_-@_-"/>
    <numFmt numFmtId="181" formatCode="_(&quot;$&quot;* #,##0_);_(&quot;$&quot;* \(#,##0\);_(&quot;$&quot;* &quot;-&quot;_);_(@_)"/>
    <numFmt numFmtId="182" formatCode="_-* #,##0.00\ &quot;€&quot;_-;\-* #,##0.00\ &quot;€&quot;_-;_-* &quot;-&quot;??\ &quot;€&quot;_-;_-@_-"/>
    <numFmt numFmtId="183" formatCode="&quot;¥&quot;#,##0.00;[Red]&quot;¥&quot;\-#,##0.00"/>
    <numFmt numFmtId="184" formatCode="#,##0.00&quot; &quot;;&quot;-&quot;#,##0.00&quot; &quot;;&quot; -&quot;#&quot; &quot;;@&quot; &quot;"/>
    <numFmt numFmtId="185" formatCode="[$฿-41E]#,##0.00;[Red]&quot;-&quot;[$฿-41E]#,##0.00"/>
    <numFmt numFmtId="186" formatCode="&quot;$&quot;#,##0_);\(&quot;$&quot;#,##0\)"/>
    <numFmt numFmtId="187" formatCode="_(&quot;$&quot;* #,##0.00_);_(&quot;$&quot;* \(#,##0.00\);_(&quot;$&quot;* &quot;-&quot;??_);_(@_)"/>
    <numFmt numFmtId="188" formatCode="General_)"/>
    <numFmt numFmtId="189" formatCode="&quot;000-&quot;0000\-000"/>
    <numFmt numFmtId="190" formatCode="0\ \ "/>
    <numFmt numFmtId="191" formatCode="#,##0\ \ "/>
    <numFmt numFmtId="192" formatCode="&quot;259-5001-&quot;000"/>
    <numFmt numFmtId="193" formatCode="d\-m\-yy"/>
    <numFmt numFmtId="194" formatCode="&quot;600-&quot;0000\-000"/>
    <numFmt numFmtId="195" formatCode="&quot;700-&quot;0000\-000"/>
    <numFmt numFmtId="196" formatCode="_ * #,##0_)&quot;F&quot;_ ;_ * \(#,##0\)&quot;F&quot;_ ;_ * &quot;-&quot;_)&quot;F&quot;_ ;_ @_ "/>
    <numFmt numFmtId="197" formatCode="&quot;$&quot;#,##0\ ;\(&quot;$&quot;#,##0\)"/>
    <numFmt numFmtId="198" formatCode="_(&quot;RM&quot;* #,##0.00_);_(&quot;RM&quot;* \(#,##0.00\);_(&quot;RM&quot;* &quot;-&quot;??_);_(@_)"/>
    <numFmt numFmtId="199" formatCode="_-* #,##0\ _F_-;\-* #,##0\ _F_-;_-* &quot;-&quot;\ _F_-;_-@_-"/>
    <numFmt numFmtId="200" formatCode="_-* #,##0.00\ _F_-;\-* #,##0.00\ _F_-;_-* &quot;-&quot;??\ _F_-;_-@_-"/>
    <numFmt numFmtId="201" formatCode="_-* #,##0\ _£_-;\-* #,##0\ _£_-;_-* &quot;-&quot;\ _£_-;_-@_-"/>
    <numFmt numFmtId="202" formatCode="#,##0\ &quot;BF&quot;;[Red]\-#,##0\ &quot;BF&quot;"/>
    <numFmt numFmtId="203" formatCode="#,##0\ &quot;BF&quot;;\-#,##0\ &quot;BF&quot;"/>
    <numFmt numFmtId="204" formatCode="_([$€-2]* #,##0.00_);_([$€-2]* \(#,##0.00\);_([$€-2]* &quot;-&quot;??_)"/>
    <numFmt numFmtId="205" formatCode="&quot;SE = &quot;0"/>
    <numFmt numFmtId="206" formatCode="#,###"/>
    <numFmt numFmtId="207" formatCode="_ * #,##0_)_F_ ;_ * \(#,##0\)_F_ ;_ * &quot;-&quot;_)_F_ ;_ @_ "/>
    <numFmt numFmtId="208" formatCode="_ * #,##0.00_)_F_ ;_ * \(#,##0.00\)_F_ ;_ * &quot;-&quot;??_)_F_ ;_ @_ "/>
    <numFmt numFmtId="209" formatCode="#,##0\ &quot;F&quot;;[Red]\-#,##0\ &quot;F&quot;"/>
    <numFmt numFmtId="210" formatCode="#,##0.00\ &quot;F&quot;;[Red]\-#,##0.00\ &quot;F&quot;"/>
    <numFmt numFmtId="211" formatCode="_ * #,##0.00_)&quot;F&quot;_ ;_ * \(#,##0.00\)&quot;F&quot;_ ;_ * &quot;-&quot;??_)&quot;F&quot;_ ;_ @_ "/>
    <numFmt numFmtId="212" formatCode="0.00_)"/>
    <numFmt numFmtId="213" formatCode="_(&quot;?&quot;* #,##0_);_(&quot;?&quot;* \(#,##0\);_(&quot;?&quot;* &quot;-&quot;_);_(@_)"/>
    <numFmt numFmtId="214" formatCode="_-* #,##0\ &quot;Pta&quot;_-;\-* #,##0\ &quot;Pta&quot;_-;_-* &quot;-&quot;\ &quot;Pta&quot;_-;_-@_-"/>
    <numFmt numFmtId="215" formatCode="&quot;+&quot;0.0%;&quot;-&quot;0.0%;"/>
    <numFmt numFmtId="216" formatCode="_-* #,##0\ &quot;F&quot;_-;\-* #,##0\ &quot;F&quot;_-;_-* &quot;-&quot;\ &quot;F&quot;_-;_-@_-"/>
    <numFmt numFmtId="217" formatCode="_-* #,##0.00\ &quot;F&quot;_-;\-* #,##0.00\ &quot;F&quot;_-;_-* &quot;-&quot;??\ &quot;F&quot;_-;_-@_-"/>
    <numFmt numFmtId="218" formatCode="0.000"/>
  </numFmts>
  <fonts count="173">
    <font>
      <sz val="14"/>
      <name val="Cordia New"/>
      <family val="2"/>
      <charset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1"/>
    </font>
    <font>
      <sz val="10"/>
      <name val="Cordia New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theme="1"/>
      <name val="Arial"/>
      <family val="2"/>
      <charset val="1"/>
    </font>
    <font>
      <sz val="14"/>
      <name val="Cordia New"/>
      <family val="2"/>
      <charset val="1"/>
    </font>
    <font>
      <sz val="13"/>
      <name val="Browallia New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charset val="222"/>
      <scheme val="minor"/>
    </font>
    <font>
      <sz val="8"/>
      <color theme="1"/>
      <name val="Arial"/>
      <family val="2"/>
      <charset val="222"/>
    </font>
    <font>
      <sz val="11"/>
      <color rgb="FFFF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rgb="FF9C57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8"/>
      <color theme="3"/>
      <name val="Calibri Light"/>
      <family val="2"/>
      <charset val="222"/>
      <scheme val="major"/>
    </font>
    <font>
      <sz val="11"/>
      <color indexed="8"/>
      <name val="ＭＳ Ｐゴシック"/>
      <family val="3"/>
      <charset val="128"/>
    </font>
    <font>
      <sz val="11"/>
      <color indexed="8"/>
      <name val="宋体"/>
    </font>
    <font>
      <sz val="11"/>
      <color theme="1"/>
      <name val="Calibri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42"/>
      <name val="ＭＳ Ｐゴシック"/>
      <family val="3"/>
    </font>
    <font>
      <sz val="11"/>
      <color indexed="42"/>
      <name val="宋体"/>
    </font>
    <font>
      <sz val="10"/>
      <name val="ＭＳ ゴシック"/>
      <family val="3"/>
    </font>
    <font>
      <sz val="10"/>
      <name val="ＭＳ ゴシック"/>
      <family val="3"/>
      <charset val="128"/>
    </font>
    <font>
      <sz val="12"/>
      <name val="Arial"/>
      <family val="2"/>
    </font>
    <font>
      <u/>
      <sz val="10"/>
      <color rgb="FF7A1818"/>
      <name val="Georgia"/>
      <family val="1"/>
    </font>
    <font>
      <b/>
      <sz val="12"/>
      <name val="Arial"/>
      <family val="2"/>
    </font>
    <font>
      <sz val="11"/>
      <color theme="0"/>
      <name val="Calibri"/>
      <family val="3"/>
      <charset val="128"/>
      <scheme val="minor"/>
    </font>
    <font>
      <sz val="11"/>
      <color theme="0"/>
      <name val="ＭＳ Ｐゴシック"/>
      <family val="3"/>
      <charset val="128"/>
    </font>
    <font>
      <sz val="11"/>
      <color indexed="9"/>
      <name val="宋体"/>
    </font>
    <font>
      <sz val="9.5"/>
      <name val="ＭＳ ゴシック"/>
      <family val="3"/>
    </font>
    <font>
      <sz val="9.5"/>
      <name val="ＭＳ ゴシック"/>
      <family val="3"/>
      <charset val="128"/>
    </font>
    <font>
      <sz val="10"/>
      <name val="Helv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17"/>
      <name val="宋体"/>
    </font>
    <font>
      <sz val="11"/>
      <color indexed="17"/>
      <name val="ＭＳ Ｐゴシック"/>
      <family val="3"/>
      <charset val="128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2"/>
      <name val="宋体"/>
    </font>
    <font>
      <b/>
      <sz val="15"/>
      <color indexed="62"/>
      <name val="宋体"/>
    </font>
    <font>
      <b/>
      <sz val="15"/>
      <color indexed="56"/>
      <name val="ＭＳ Ｐゴシック"/>
      <family val="3"/>
      <charset val="128"/>
    </font>
    <font>
      <b/>
      <sz val="13"/>
      <color indexed="62"/>
      <name val="宋体"/>
    </font>
    <font>
      <b/>
      <sz val="13"/>
      <color indexed="56"/>
      <name val="ＭＳ Ｐゴシック"/>
      <family val="3"/>
    </font>
    <font>
      <b/>
      <sz val="11"/>
      <color indexed="62"/>
      <name val="宋体"/>
    </font>
    <font>
      <b/>
      <sz val="11"/>
      <color indexed="56"/>
      <name val="ＭＳ Ｐゴシック"/>
      <family val="3"/>
    </font>
    <font>
      <b/>
      <sz val="18"/>
      <color indexed="62"/>
      <name val="宋体"/>
    </font>
    <font>
      <sz val="12"/>
      <name val="Times New Roman"/>
      <family val="1"/>
    </font>
    <font>
      <b/>
      <sz val="11"/>
      <color indexed="42"/>
      <name val="宋体"/>
    </font>
    <font>
      <sz val="11"/>
      <color theme="1"/>
      <name val="宋体"/>
    </font>
    <font>
      <sz val="11"/>
      <name val="明朝"/>
      <family val="1"/>
      <charset val="128"/>
    </font>
    <font>
      <b/>
      <sz val="11"/>
      <color indexed="8"/>
      <name val="宋体"/>
    </font>
    <font>
      <b/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i/>
      <sz val="11"/>
      <color indexed="23"/>
      <name val="宋体"/>
    </font>
    <font>
      <i/>
      <sz val="11"/>
      <color indexed="2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</font>
    <font>
      <b/>
      <sz val="11"/>
      <color indexed="5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  <font>
      <b/>
      <sz val="18"/>
      <color indexed="56"/>
      <name val="ＭＳ Ｐゴシック"/>
      <family val="3"/>
      <charset val="128"/>
    </font>
    <font>
      <sz val="11"/>
      <name val="ＭＳ Ｐゴシック"/>
      <family val="3"/>
    </font>
    <font>
      <sz val="11"/>
      <color rgb="FF000000"/>
      <name val="Arial1"/>
      <charset val="222"/>
    </font>
    <font>
      <b/>
      <i/>
      <sz val="16"/>
      <color rgb="FF000000"/>
      <name val="Arial1"/>
      <charset val="222"/>
    </font>
    <font>
      <b/>
      <i/>
      <u/>
      <sz val="11"/>
      <color rgb="FF000000"/>
      <name val="Arial1"/>
      <charset val="222"/>
    </font>
    <font>
      <sz val="11"/>
      <name val="ＭＳ Ｐゴシック"/>
      <charset val="128"/>
    </font>
    <font>
      <sz val="11"/>
      <color rgb="FF000000"/>
      <name val="Tahoma"/>
      <family val="2"/>
    </font>
    <font>
      <sz val="10"/>
      <name val="MS Sans Serif"/>
      <family val="2"/>
    </font>
    <font>
      <sz val="10"/>
      <name val="Courier"/>
      <family val="3"/>
    </font>
    <font>
      <sz val="10"/>
      <name val="Helv"/>
    </font>
    <font>
      <sz val="10"/>
      <name val="FuturaA Bk BT"/>
    </font>
    <font>
      <u/>
      <sz val="10"/>
      <color indexed="36"/>
      <name val="Arial"/>
      <family val="2"/>
    </font>
    <font>
      <sz val="10"/>
      <name val="Helvetica"/>
      <family val="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8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LinePrinter"/>
    </font>
    <font>
      <sz val="12"/>
      <name val="Courier"/>
      <family val="3"/>
    </font>
    <font>
      <sz val="10"/>
      <color indexed="24"/>
      <name val="Arial"/>
      <family val="2"/>
    </font>
    <font>
      <b/>
      <sz val="12"/>
      <name val="Helv"/>
    </font>
    <font>
      <b/>
      <sz val="10"/>
      <name val="Helv"/>
    </font>
    <font>
      <sz val="8"/>
      <name val="Helv"/>
    </font>
    <font>
      <b/>
      <sz val="8"/>
      <color indexed="8"/>
      <name val="Helv"/>
    </font>
    <font>
      <u/>
      <sz val="10"/>
      <color indexed="12"/>
      <name val="Arial"/>
      <family val="2"/>
    </font>
    <font>
      <sz val="10"/>
      <color indexed="11"/>
      <name val="Helv"/>
    </font>
    <font>
      <sz val="10"/>
      <name val="Futura Bk BT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i/>
      <sz val="10"/>
      <color indexed="10"/>
      <name val="Futura Bk BT"/>
      <family val="2"/>
    </font>
    <font>
      <b/>
      <sz val="12"/>
      <color indexed="8"/>
      <name val="Arial"/>
      <family val="2"/>
    </font>
    <font>
      <sz val="11"/>
      <name val="FuturaA Bk BT"/>
    </font>
    <font>
      <b/>
      <i/>
      <sz val="8"/>
      <name val="Helv"/>
    </font>
    <font>
      <b/>
      <sz val="10"/>
      <color indexed="10"/>
      <name val="Helv"/>
    </font>
    <font>
      <sz val="10"/>
      <name val="Courier New"/>
      <family val="3"/>
    </font>
    <font>
      <i/>
      <sz val="10"/>
      <name val="Helvetica"/>
      <family val="2"/>
    </font>
    <font>
      <b/>
      <i/>
      <sz val="14"/>
      <name val="Helvetica"/>
      <family val="2"/>
    </font>
    <font>
      <sz val="14"/>
      <name val="?l?r –?’?"/>
      <family val="3"/>
      <charset val="128"/>
    </font>
    <font>
      <sz val="12"/>
      <name val="Helv"/>
    </font>
    <font>
      <sz val="9"/>
      <name val="Arial"/>
      <family val="2"/>
    </font>
    <font>
      <sz val="12"/>
      <name val="新細明體"/>
      <charset val="136"/>
    </font>
    <font>
      <sz val="12"/>
      <name val="宋体"/>
      <charset val="134"/>
    </font>
    <font>
      <sz val="11"/>
      <color indexed="8"/>
      <name val="Calibri"/>
      <family val="2"/>
      <scheme val="minor"/>
    </font>
    <font>
      <u/>
      <sz val="10"/>
      <color theme="10"/>
      <name val="Georgia"/>
      <family val="1"/>
    </font>
    <font>
      <sz val="12"/>
      <color theme="1"/>
      <name val="Calibri"/>
      <family val="2"/>
      <scheme val="minor"/>
    </font>
    <font>
      <sz val="13"/>
      <color rgb="FF000000"/>
      <name val="Browallia New"/>
      <family val="2"/>
    </font>
    <font>
      <sz val="14"/>
      <name val="Browallia New"/>
      <family val="2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38"/>
      </patternFill>
    </fill>
    <fill>
      <patternFill patternType="solid">
        <fgColor indexed="21"/>
        <bgColor indexed="2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1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6396">
    <xf numFmtId="0" fontId="0" fillId="0" borderId="0"/>
    <xf numFmtId="165" fontId="3" fillId="0" borderId="0"/>
    <xf numFmtId="165" fontId="9" fillId="0" borderId="0"/>
    <xf numFmtId="165" fontId="9" fillId="0" borderId="0"/>
    <xf numFmtId="165" fontId="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177" fontId="2" fillId="0" borderId="0"/>
    <xf numFmtId="177" fontId="27" fillId="0" borderId="0"/>
    <xf numFmtId="43" fontId="2" fillId="0" borderId="0" applyFont="0" applyFill="0" applyBorder="0" applyAlignment="0" applyProtection="0"/>
    <xf numFmtId="177" fontId="30" fillId="0" borderId="0"/>
    <xf numFmtId="177" fontId="2" fillId="10" borderId="0" applyNumberFormat="0" applyBorder="0" applyAlignment="0" applyProtection="0"/>
    <xf numFmtId="177" fontId="2" fillId="10" borderId="0" applyNumberFormat="0" applyBorder="0" applyAlignment="0" applyProtection="0"/>
    <xf numFmtId="177" fontId="2" fillId="10" borderId="0" applyNumberFormat="0" applyBorder="0" applyAlignment="0" applyProtection="0"/>
    <xf numFmtId="177" fontId="2" fillId="10" borderId="0" applyNumberFormat="0" applyBorder="0" applyAlignment="0" applyProtection="0"/>
    <xf numFmtId="177" fontId="2" fillId="10" borderId="0" applyNumberFormat="0" applyBorder="0" applyAlignment="0" applyProtection="0"/>
    <xf numFmtId="177" fontId="2" fillId="10" borderId="0" applyNumberFormat="0" applyBorder="0" applyAlignment="0" applyProtection="0"/>
    <xf numFmtId="177" fontId="2" fillId="14" borderId="0" applyNumberFormat="0" applyBorder="0" applyAlignment="0" applyProtection="0"/>
    <xf numFmtId="177" fontId="2" fillId="14" borderId="0" applyNumberFormat="0" applyBorder="0" applyAlignment="0" applyProtection="0"/>
    <xf numFmtId="177" fontId="2" fillId="14" borderId="0" applyNumberFormat="0" applyBorder="0" applyAlignment="0" applyProtection="0"/>
    <xf numFmtId="177" fontId="2" fillId="14" borderId="0" applyNumberFormat="0" applyBorder="0" applyAlignment="0" applyProtection="0"/>
    <xf numFmtId="177" fontId="2" fillId="14" borderId="0" applyNumberFormat="0" applyBorder="0" applyAlignment="0" applyProtection="0"/>
    <xf numFmtId="177" fontId="2" fillId="14" borderId="0" applyNumberFormat="0" applyBorder="0" applyAlignment="0" applyProtection="0"/>
    <xf numFmtId="177" fontId="2" fillId="18" borderId="0" applyNumberFormat="0" applyBorder="0" applyAlignment="0" applyProtection="0"/>
    <xf numFmtId="177" fontId="2" fillId="18" borderId="0" applyNumberFormat="0" applyBorder="0" applyAlignment="0" applyProtection="0"/>
    <xf numFmtId="177" fontId="2" fillId="18" borderId="0" applyNumberFormat="0" applyBorder="0" applyAlignment="0" applyProtection="0"/>
    <xf numFmtId="177" fontId="2" fillId="18" borderId="0" applyNumberFormat="0" applyBorder="0" applyAlignment="0" applyProtection="0"/>
    <xf numFmtId="177" fontId="2" fillId="18" borderId="0" applyNumberFormat="0" applyBorder="0" applyAlignment="0" applyProtection="0"/>
    <xf numFmtId="177" fontId="2" fillId="18" borderId="0" applyNumberFormat="0" applyBorder="0" applyAlignment="0" applyProtection="0"/>
    <xf numFmtId="177" fontId="2" fillId="22" borderId="0" applyNumberFormat="0" applyBorder="0" applyAlignment="0" applyProtection="0"/>
    <xf numFmtId="177" fontId="2" fillId="22" borderId="0" applyNumberFormat="0" applyBorder="0" applyAlignment="0" applyProtection="0"/>
    <xf numFmtId="177" fontId="2" fillId="22" borderId="0" applyNumberFormat="0" applyBorder="0" applyAlignment="0" applyProtection="0"/>
    <xf numFmtId="177" fontId="2" fillId="22" borderId="0" applyNumberFormat="0" applyBorder="0" applyAlignment="0" applyProtection="0"/>
    <xf numFmtId="177" fontId="2" fillId="22" borderId="0" applyNumberFormat="0" applyBorder="0" applyAlignment="0" applyProtection="0"/>
    <xf numFmtId="177" fontId="2" fillId="22" borderId="0" applyNumberFormat="0" applyBorder="0" applyAlignment="0" applyProtection="0"/>
    <xf numFmtId="177" fontId="2" fillId="26" borderId="0" applyNumberFormat="0" applyBorder="0" applyAlignment="0" applyProtection="0"/>
    <xf numFmtId="177" fontId="2" fillId="26" borderId="0" applyNumberFormat="0" applyBorder="0" applyAlignment="0" applyProtection="0"/>
    <xf numFmtId="177" fontId="2" fillId="26" borderId="0" applyNumberFormat="0" applyBorder="0" applyAlignment="0" applyProtection="0"/>
    <xf numFmtId="177" fontId="2" fillId="26" borderId="0" applyNumberFormat="0" applyBorder="0" applyAlignment="0" applyProtection="0"/>
    <xf numFmtId="177" fontId="2" fillId="26" borderId="0" applyNumberFormat="0" applyBorder="0" applyAlignment="0" applyProtection="0"/>
    <xf numFmtId="177" fontId="2" fillId="26" borderId="0" applyNumberFormat="0" applyBorder="0" applyAlignment="0" applyProtection="0"/>
    <xf numFmtId="177" fontId="2" fillId="30" borderId="0" applyNumberFormat="0" applyBorder="0" applyAlignment="0" applyProtection="0"/>
    <xf numFmtId="177" fontId="2" fillId="30" borderId="0" applyNumberFormat="0" applyBorder="0" applyAlignment="0" applyProtection="0"/>
    <xf numFmtId="177" fontId="2" fillId="30" borderId="0" applyNumberFormat="0" applyBorder="0" applyAlignment="0" applyProtection="0"/>
    <xf numFmtId="177" fontId="2" fillId="30" borderId="0" applyNumberFormat="0" applyBorder="0" applyAlignment="0" applyProtection="0"/>
    <xf numFmtId="177" fontId="2" fillId="30" borderId="0" applyNumberFormat="0" applyBorder="0" applyAlignment="0" applyProtection="0"/>
    <xf numFmtId="177" fontId="2" fillId="30" borderId="0" applyNumberFormat="0" applyBorder="0" applyAlignment="0" applyProtection="0"/>
    <xf numFmtId="177" fontId="2" fillId="11" borderId="0" applyNumberFormat="0" applyBorder="0" applyAlignment="0" applyProtection="0"/>
    <xf numFmtId="177" fontId="2" fillId="11" borderId="0" applyNumberFormat="0" applyBorder="0" applyAlignment="0" applyProtection="0"/>
    <xf numFmtId="177" fontId="2" fillId="11" borderId="0" applyNumberFormat="0" applyBorder="0" applyAlignment="0" applyProtection="0"/>
    <xf numFmtId="177" fontId="2" fillId="11" borderId="0" applyNumberFormat="0" applyBorder="0" applyAlignment="0" applyProtection="0"/>
    <xf numFmtId="177" fontId="2" fillId="11" borderId="0" applyNumberFormat="0" applyBorder="0" applyAlignment="0" applyProtection="0"/>
    <xf numFmtId="177" fontId="2" fillId="11" borderId="0" applyNumberFormat="0" applyBorder="0" applyAlignment="0" applyProtection="0"/>
    <xf numFmtId="177" fontId="2" fillId="15" borderId="0" applyNumberFormat="0" applyBorder="0" applyAlignment="0" applyProtection="0"/>
    <xf numFmtId="177" fontId="2" fillId="15" borderId="0" applyNumberFormat="0" applyBorder="0" applyAlignment="0" applyProtection="0"/>
    <xf numFmtId="177" fontId="2" fillId="15" borderId="0" applyNumberFormat="0" applyBorder="0" applyAlignment="0" applyProtection="0"/>
    <xf numFmtId="177" fontId="2" fillId="15" borderId="0" applyNumberFormat="0" applyBorder="0" applyAlignment="0" applyProtection="0"/>
    <xf numFmtId="177" fontId="2" fillId="15" borderId="0" applyNumberFormat="0" applyBorder="0" applyAlignment="0" applyProtection="0"/>
    <xf numFmtId="177" fontId="2" fillId="15" borderId="0" applyNumberFormat="0" applyBorder="0" applyAlignment="0" applyProtection="0"/>
    <xf numFmtId="177" fontId="2" fillId="19" borderId="0" applyNumberFormat="0" applyBorder="0" applyAlignment="0" applyProtection="0"/>
    <xf numFmtId="177" fontId="2" fillId="19" borderId="0" applyNumberFormat="0" applyBorder="0" applyAlignment="0" applyProtection="0"/>
    <xf numFmtId="177" fontId="2" fillId="19" borderId="0" applyNumberFormat="0" applyBorder="0" applyAlignment="0" applyProtection="0"/>
    <xf numFmtId="177" fontId="2" fillId="19" borderId="0" applyNumberFormat="0" applyBorder="0" applyAlignment="0" applyProtection="0"/>
    <xf numFmtId="177" fontId="2" fillId="19" borderId="0" applyNumberFormat="0" applyBorder="0" applyAlignment="0" applyProtection="0"/>
    <xf numFmtId="177" fontId="2" fillId="19" borderId="0" applyNumberFormat="0" applyBorder="0" applyAlignment="0" applyProtection="0"/>
    <xf numFmtId="177" fontId="2" fillId="23" borderId="0" applyNumberFormat="0" applyBorder="0" applyAlignment="0" applyProtection="0"/>
    <xf numFmtId="177" fontId="2" fillId="23" borderId="0" applyNumberFormat="0" applyBorder="0" applyAlignment="0" applyProtection="0"/>
    <xf numFmtId="177" fontId="2" fillId="23" borderId="0" applyNumberFormat="0" applyBorder="0" applyAlignment="0" applyProtection="0"/>
    <xf numFmtId="177" fontId="2" fillId="23" borderId="0" applyNumberFormat="0" applyBorder="0" applyAlignment="0" applyProtection="0"/>
    <xf numFmtId="177" fontId="2" fillId="23" borderId="0" applyNumberFormat="0" applyBorder="0" applyAlignment="0" applyProtection="0"/>
    <xf numFmtId="177" fontId="2" fillId="23" borderId="0" applyNumberFormat="0" applyBorder="0" applyAlignment="0" applyProtection="0"/>
    <xf numFmtId="177" fontId="2" fillId="27" borderId="0" applyNumberFormat="0" applyBorder="0" applyAlignment="0" applyProtection="0"/>
    <xf numFmtId="177" fontId="2" fillId="27" borderId="0" applyNumberFormat="0" applyBorder="0" applyAlignment="0" applyProtection="0"/>
    <xf numFmtId="177" fontId="2" fillId="27" borderId="0" applyNumberFormat="0" applyBorder="0" applyAlignment="0" applyProtection="0"/>
    <xf numFmtId="177" fontId="2" fillId="27" borderId="0" applyNumberFormat="0" applyBorder="0" applyAlignment="0" applyProtection="0"/>
    <xf numFmtId="177" fontId="2" fillId="27" borderId="0" applyNumberFormat="0" applyBorder="0" applyAlignment="0" applyProtection="0"/>
    <xf numFmtId="177" fontId="2" fillId="27" borderId="0" applyNumberFormat="0" applyBorder="0" applyAlignment="0" applyProtection="0"/>
    <xf numFmtId="177" fontId="2" fillId="31" borderId="0" applyNumberFormat="0" applyBorder="0" applyAlignment="0" applyProtection="0"/>
    <xf numFmtId="177" fontId="2" fillId="31" borderId="0" applyNumberFormat="0" applyBorder="0" applyAlignment="0" applyProtection="0"/>
    <xf numFmtId="177" fontId="2" fillId="31" borderId="0" applyNumberFormat="0" applyBorder="0" applyAlignment="0" applyProtection="0"/>
    <xf numFmtId="177" fontId="2" fillId="31" borderId="0" applyNumberFormat="0" applyBorder="0" applyAlignment="0" applyProtection="0"/>
    <xf numFmtId="177" fontId="2" fillId="31" borderId="0" applyNumberFormat="0" applyBorder="0" applyAlignment="0" applyProtection="0"/>
    <xf numFmtId="177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29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2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29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2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27" fillId="0" borderId="0"/>
    <xf numFmtId="177" fontId="30" fillId="0" borderId="0"/>
    <xf numFmtId="177" fontId="30" fillId="0" borderId="0"/>
    <xf numFmtId="177" fontId="30" fillId="0" borderId="0"/>
    <xf numFmtId="177" fontId="32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2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2" fillId="0" borderId="0"/>
    <xf numFmtId="177" fontId="2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30" fillId="0" borderId="0"/>
    <xf numFmtId="177" fontId="30" fillId="0" borderId="0"/>
    <xf numFmtId="177" fontId="30" fillId="0" borderId="0"/>
    <xf numFmtId="177" fontId="2" fillId="0" borderId="0"/>
    <xf numFmtId="177" fontId="30" fillId="0" borderId="0"/>
    <xf numFmtId="177" fontId="30" fillId="0" borderId="0"/>
    <xf numFmtId="177" fontId="30" fillId="0" borderId="0"/>
    <xf numFmtId="177" fontId="30" fillId="0" borderId="0"/>
    <xf numFmtId="177" fontId="2" fillId="8" borderId="11" applyNumberFormat="0" applyFont="0" applyAlignment="0" applyProtection="0"/>
    <xf numFmtId="177" fontId="2" fillId="8" borderId="11" applyNumberFormat="0" applyFont="0" applyAlignment="0" applyProtection="0"/>
    <xf numFmtId="177" fontId="2" fillId="8" borderId="11" applyNumberFormat="0" applyFont="0" applyAlignment="0" applyProtection="0"/>
    <xf numFmtId="177" fontId="2" fillId="8" borderId="11" applyNumberFormat="0" applyFont="0" applyAlignment="0" applyProtection="0"/>
    <xf numFmtId="177" fontId="2" fillId="8" borderId="11" applyNumberFormat="0" applyFont="0" applyAlignment="0" applyProtection="0"/>
    <xf numFmtId="177" fontId="2" fillId="8" borderId="11" applyNumberFormat="0" applyFont="0" applyAlignment="0" applyProtection="0"/>
    <xf numFmtId="177" fontId="2" fillId="8" borderId="11" applyNumberFormat="0" applyFont="0" applyAlignment="0" applyProtection="0"/>
    <xf numFmtId="9" fontId="31" fillId="0" borderId="0" applyFont="0" applyFill="0" applyBorder="0" applyAlignment="0" applyProtection="0"/>
    <xf numFmtId="177" fontId="30" fillId="0" borderId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7" fillId="0" borderId="0"/>
    <xf numFmtId="43" fontId="33" fillId="0" borderId="0" applyFont="0" applyFill="0" applyBorder="0" applyAlignment="0" applyProtection="0"/>
    <xf numFmtId="0" fontId="27" fillId="0" borderId="0"/>
    <xf numFmtId="0" fontId="30" fillId="0" borderId="0"/>
    <xf numFmtId="43" fontId="30" fillId="0" borderId="0" applyFont="0" applyFill="0" applyBorder="0" applyAlignment="0" applyProtection="0"/>
    <xf numFmtId="177" fontId="27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0" fillId="0" borderId="0"/>
    <xf numFmtId="0" fontId="2" fillId="0" borderId="0"/>
    <xf numFmtId="177" fontId="27" fillId="0" borderId="0"/>
    <xf numFmtId="0" fontId="27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0" fontId="3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2" fillId="8" borderId="11" applyNumberFormat="0" applyFont="0" applyAlignment="0" applyProtection="0"/>
    <xf numFmtId="0" fontId="2" fillId="0" borderId="0"/>
    <xf numFmtId="9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36" fillId="4" borderId="0" applyNumberFormat="0" applyBorder="0" applyAlignment="0" applyProtection="0"/>
    <xf numFmtId="0" fontId="17" fillId="5" borderId="7" applyNumberFormat="0" applyAlignment="0" applyProtection="0"/>
    <xf numFmtId="0" fontId="18" fillId="6" borderId="8" applyNumberFormat="0" applyAlignment="0" applyProtection="0"/>
    <xf numFmtId="0" fontId="19" fillId="6" borderId="7" applyNumberFormat="0" applyAlignment="0" applyProtection="0"/>
    <xf numFmtId="0" fontId="20" fillId="0" borderId="9" applyNumberFormat="0" applyFill="0" applyAlignment="0" applyProtection="0"/>
    <xf numFmtId="0" fontId="21" fillId="7" borderId="10" applyNumberFormat="0" applyAlignment="0" applyProtection="0"/>
    <xf numFmtId="0" fontId="22" fillId="0" borderId="0" applyNumberFormat="0" applyFill="0" applyBorder="0" applyAlignment="0" applyProtection="0"/>
    <xf numFmtId="0" fontId="2" fillId="8" borderId="11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5" fillId="32" borderId="0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0" applyNumberFormat="0" applyFill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7" applyNumberFormat="0" applyAlignment="0" applyProtection="0"/>
    <xf numFmtId="0" fontId="47" fillId="6" borderId="8" applyNumberFormat="0" applyAlignment="0" applyProtection="0"/>
    <xf numFmtId="0" fontId="48" fillId="6" borderId="7" applyNumberFormat="0" applyAlignment="0" applyProtection="0"/>
    <xf numFmtId="0" fontId="49" fillId="0" borderId="9" applyNumberFormat="0" applyFill="0" applyAlignment="0" applyProtection="0"/>
    <xf numFmtId="0" fontId="50" fillId="7" borderId="10" applyNumberFormat="0" applyAlignment="0" applyProtection="0"/>
    <xf numFmtId="0" fontId="38" fillId="0" borderId="0" applyNumberFormat="0" applyFill="0" applyBorder="0" applyAlignment="0" applyProtection="0"/>
    <xf numFmtId="0" fontId="27" fillId="8" borderId="11" applyNumberFormat="0" applyFont="0" applyAlignment="0" applyProtection="0"/>
    <xf numFmtId="0" fontId="51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52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52" fillId="32" borderId="0" applyNumberFormat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0" fontId="27" fillId="0" borderId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8" borderId="11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7" fillId="0" borderId="0"/>
    <xf numFmtId="177" fontId="30" fillId="0" borderId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0" fontId="27" fillId="0" borderId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8" borderId="11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0" fontId="27" fillId="0" borderId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8" borderId="11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177" fontId="27" fillId="0" borderId="0"/>
    <xf numFmtId="0" fontId="2" fillId="0" borderId="0"/>
    <xf numFmtId="0" fontId="2" fillId="0" borderId="0"/>
    <xf numFmtId="0" fontId="27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0" fontId="27" fillId="0" borderId="0"/>
    <xf numFmtId="43" fontId="27" fillId="0" borderId="0" applyFont="0" applyFill="0" applyBorder="0" applyAlignment="0" applyProtection="0"/>
    <xf numFmtId="0" fontId="2" fillId="0" borderId="0"/>
    <xf numFmtId="0" fontId="30" fillId="0" borderId="0"/>
    <xf numFmtId="0" fontId="32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0" fontId="27" fillId="0" borderId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8" borderId="11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0" fontId="27" fillId="0" borderId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8" borderId="11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177" fontId="27" fillId="0" borderId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0" fontId="27" fillId="0" borderId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8" borderId="11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0" fontId="27" fillId="0" borderId="0"/>
    <xf numFmtId="177" fontId="27" fillId="0" borderId="0"/>
    <xf numFmtId="43" fontId="27" fillId="0" borderId="0" applyFont="0" applyFill="0" applyBorder="0" applyAlignment="0" applyProtection="0"/>
    <xf numFmtId="177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8" borderId="11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177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27" fillId="0" borderId="0"/>
    <xf numFmtId="43" fontId="27" fillId="0" borderId="0" applyFont="0" applyFill="0" applyBorder="0" applyAlignment="0" applyProtection="0"/>
    <xf numFmtId="0" fontId="33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43" fontId="32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30" fillId="0" borderId="0"/>
    <xf numFmtId="177" fontId="30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0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0" fillId="0" borderId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30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30" fillId="0" borderId="0"/>
    <xf numFmtId="43" fontId="27" fillId="0" borderId="0" applyFont="0" applyFill="0" applyBorder="0" applyAlignment="0" applyProtection="0"/>
    <xf numFmtId="177" fontId="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/>
    <xf numFmtId="43" fontId="2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" fillId="0" borderId="0"/>
    <xf numFmtId="177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177" fontId="2" fillId="0" borderId="0"/>
    <xf numFmtId="0" fontId="2" fillId="0" borderId="0"/>
    <xf numFmtId="37" fontId="56" fillId="0" borderId="0"/>
    <xf numFmtId="43" fontId="5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7" fillId="0" borderId="0"/>
    <xf numFmtId="0" fontId="32" fillId="0" borderId="0"/>
    <xf numFmtId="9" fontId="56" fillId="0" borderId="0" applyFont="0" applyFill="0" applyBorder="0" applyAlignment="0" applyProtection="0"/>
    <xf numFmtId="0" fontId="35" fillId="0" borderId="0"/>
    <xf numFmtId="41" fontId="27" fillId="0" borderId="0" applyFont="0" applyFill="0" applyBorder="0" applyAlignment="0" applyProtection="0"/>
    <xf numFmtId="0" fontId="30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7" fontId="56" fillId="0" borderId="0"/>
    <xf numFmtId="0" fontId="27" fillId="0" borderId="0"/>
    <xf numFmtId="43" fontId="2" fillId="0" borderId="0" applyFont="0" applyFill="0" applyBorder="0" applyAlignment="0" applyProtection="0"/>
    <xf numFmtId="0" fontId="29" fillId="0" borderId="0"/>
    <xf numFmtId="0" fontId="30" fillId="0" borderId="0"/>
    <xf numFmtId="0" fontId="2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0" fontId="27" fillId="28" borderId="0" applyNumberFormat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20" borderId="0" applyNumberFormat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1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16" borderId="0" applyNumberFormat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24" borderId="0" applyNumberFormat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32" borderId="0" applyNumberFormat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8" fillId="4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9" fillId="0" borderId="0"/>
    <xf numFmtId="0" fontId="2" fillId="0" borderId="0"/>
    <xf numFmtId="43" fontId="2" fillId="0" borderId="0" applyFont="0" applyFill="0" applyBorder="0" applyAlignment="0" applyProtection="0"/>
    <xf numFmtId="177" fontId="2" fillId="0" borderId="0"/>
    <xf numFmtId="0" fontId="33" fillId="0" borderId="0"/>
    <xf numFmtId="43" fontId="2" fillId="0" borderId="0" applyFont="0" applyFill="0" applyBorder="0" applyAlignment="0" applyProtection="0"/>
    <xf numFmtId="0" fontId="30" fillId="0" borderId="0"/>
    <xf numFmtId="0" fontId="30" fillId="0" borderId="0"/>
    <xf numFmtId="0" fontId="61" fillId="0" borderId="0"/>
    <xf numFmtId="0" fontId="62" fillId="0" borderId="0"/>
    <xf numFmtId="43" fontId="62" fillId="0" borderId="0" applyFont="0" applyFill="0" applyBorder="0" applyAlignment="0" applyProtection="0"/>
    <xf numFmtId="0" fontId="63" fillId="0" borderId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0" fillId="0" borderId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8" fillId="50" borderId="0" applyNumberFormat="0" applyBorder="0" applyAlignment="0" applyProtection="0">
      <alignment vertical="center"/>
    </xf>
    <xf numFmtId="0" fontId="68" fillId="50" borderId="0" applyNumberFormat="0" applyBorder="0" applyAlignment="0" applyProtection="0">
      <alignment vertical="center"/>
    </xf>
    <xf numFmtId="0" fontId="65" fillId="50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51" borderId="0" applyNumberFormat="0" applyBorder="0" applyAlignment="0" applyProtection="0">
      <alignment vertical="center"/>
    </xf>
    <xf numFmtId="0" fontId="65" fillId="5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51" borderId="0" applyNumberFormat="0" applyBorder="0" applyAlignment="0" applyProtection="0">
      <alignment vertical="center"/>
    </xf>
    <xf numFmtId="0" fontId="66" fillId="33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6" fillId="33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5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9" fillId="47" borderId="0" applyNumberFormat="0" applyBorder="0" applyAlignment="0" applyProtection="0">
      <alignment vertical="center"/>
    </xf>
    <xf numFmtId="0" fontId="69" fillId="47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69" fillId="57" borderId="0" applyNumberFormat="0" applyBorder="0" applyAlignment="0" applyProtection="0">
      <alignment vertical="center"/>
    </xf>
    <xf numFmtId="0" fontId="69" fillId="57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9" fillId="58" borderId="0" applyNumberFormat="0" applyBorder="0" applyAlignment="0" applyProtection="0">
      <alignment vertical="center"/>
    </xf>
    <xf numFmtId="0" fontId="69" fillId="58" borderId="0" applyNumberFormat="0" applyBorder="0" applyAlignment="0" applyProtection="0">
      <alignment vertical="center"/>
    </xf>
    <xf numFmtId="0" fontId="70" fillId="59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0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71" fillId="35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0" fillId="57" borderId="0" applyNumberFormat="0" applyBorder="0" applyAlignment="0" applyProtection="0">
      <alignment vertical="center"/>
    </xf>
    <xf numFmtId="0" fontId="71" fillId="33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0" fillId="58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2" fillId="0" borderId="0"/>
    <xf numFmtId="0" fontId="73" fillId="0" borderId="0"/>
    <xf numFmtId="0" fontId="73" fillId="0" borderId="0"/>
    <xf numFmtId="178" fontId="63" fillId="0" borderId="0" applyFill="0" applyBorder="0" applyAlignment="0"/>
    <xf numFmtId="178" fontId="63" fillId="0" borderId="0" applyFill="0" applyBorder="0" applyAlignment="0"/>
    <xf numFmtId="178" fontId="63" fillId="0" borderId="0" applyFill="0" applyBorder="0" applyAlignment="0"/>
    <xf numFmtId="179" fontId="74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74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63" fillId="0" borderId="0" applyFont="0" applyFill="0" applyBorder="0" applyAlignment="0" applyProtection="0"/>
    <xf numFmtId="181" fontId="74" fillId="0" borderId="0" applyFont="0" applyFill="0" applyBorder="0" applyAlignment="0" applyProtection="0"/>
    <xf numFmtId="181" fontId="63" fillId="0" borderId="0" applyFont="0" applyFill="0" applyBorder="0" applyAlignment="0" applyProtection="0"/>
    <xf numFmtId="182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18" applyNumberFormat="0" applyAlignment="0" applyProtection="0">
      <alignment horizontal="left" vertical="center"/>
    </xf>
    <xf numFmtId="0" fontId="76" fillId="0" borderId="18" applyNumberFormat="0" applyAlignment="0" applyProtection="0">
      <alignment horizontal="left" vertical="center"/>
    </xf>
    <xf numFmtId="0" fontId="76" fillId="0" borderId="13">
      <alignment horizontal="left" vertical="center"/>
    </xf>
    <xf numFmtId="0" fontId="76" fillId="0" borderId="13">
      <alignment horizontal="left"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73" fillId="0" borderId="0" applyBorder="0"/>
    <xf numFmtId="0" fontId="73" fillId="0" borderId="0" applyBorder="0"/>
    <xf numFmtId="0" fontId="73" fillId="0" borderId="0"/>
    <xf numFmtId="0" fontId="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32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177" fontId="2" fillId="0" borderId="0"/>
    <xf numFmtId="0" fontId="27" fillId="0" borderId="0"/>
    <xf numFmtId="0" fontId="27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2" fillId="8" borderId="11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69" fillId="56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9" fillId="61" borderId="0" applyNumberFormat="0" applyBorder="0" applyAlignment="0" applyProtection="0">
      <alignment vertical="center"/>
    </xf>
    <xf numFmtId="0" fontId="69" fillId="61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9" fillId="62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69" fillId="63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69" fillId="64" borderId="0" applyNumberFormat="0" applyBorder="0" applyAlignment="0" applyProtection="0">
      <alignment vertical="center"/>
    </xf>
    <xf numFmtId="0" fontId="69" fillId="64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9" fillId="65" borderId="0" applyNumberFormat="0" applyBorder="0" applyAlignment="0" applyProtection="0">
      <alignment vertical="center"/>
    </xf>
    <xf numFmtId="0" fontId="69" fillId="65" borderId="0" applyNumberFormat="0" applyBorder="0" applyAlignment="0" applyProtection="0">
      <alignment vertical="center"/>
    </xf>
    <xf numFmtId="0" fontId="80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0" fontId="80" fillId="0" borderId="0" applyProtection="0"/>
    <xf numFmtId="0" fontId="81" fillId="0" borderId="0" applyProtection="0"/>
    <xf numFmtId="0" fontId="81" fillId="0" borderId="0" applyProtection="0"/>
    <xf numFmtId="0" fontId="80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181" fontId="74" fillId="0" borderId="0" applyFont="0" applyFill="0" applyBorder="0" applyAlignment="0" applyProtection="0"/>
    <xf numFmtId="0" fontId="82" fillId="0" borderId="0"/>
    <xf numFmtId="181" fontId="63" fillId="0" borderId="0" applyFont="0" applyFill="0" applyBorder="0" applyAlignment="0" applyProtection="0"/>
    <xf numFmtId="181" fontId="63" fillId="0" borderId="0" applyFont="0" applyFill="0" applyBorder="0" applyAlignment="0" applyProtection="0"/>
    <xf numFmtId="181" fontId="74" fillId="0" borderId="0" applyFont="0" applyFill="0" applyBorder="0" applyAlignment="0" applyProtection="0"/>
    <xf numFmtId="181" fontId="63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0" fontId="84" fillId="66" borderId="19" applyNumberFormat="0" applyAlignment="0" applyProtection="0">
      <alignment vertical="center"/>
    </xf>
    <xf numFmtId="0" fontId="84" fillId="66" borderId="19" applyNumberFormat="0" applyAlignment="0" applyProtection="0">
      <alignment vertical="center"/>
    </xf>
    <xf numFmtId="0" fontId="85" fillId="35" borderId="0" applyNumberFormat="0" applyBorder="0" applyAlignment="0" applyProtection="0">
      <alignment vertical="center"/>
    </xf>
    <xf numFmtId="0" fontId="85" fillId="3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0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0" fontId="63" fillId="44" borderId="20" applyNumberFormat="0" applyFont="0" applyAlignment="0" applyProtection="0">
      <alignment vertical="center"/>
    </xf>
    <xf numFmtId="0" fontId="63" fillId="44" borderId="20" applyNumberFormat="0" applyFont="0" applyAlignment="0" applyProtection="0">
      <alignment vertical="center"/>
    </xf>
    <xf numFmtId="0" fontId="88" fillId="0" borderId="21" applyNumberFormat="0" applyFill="0" applyAlignment="0" applyProtection="0">
      <alignment vertical="center"/>
    </xf>
    <xf numFmtId="0" fontId="88" fillId="0" borderId="21" applyNumberFormat="0" applyFill="0" applyAlignment="0" applyProtection="0">
      <alignment vertical="center"/>
    </xf>
    <xf numFmtId="0" fontId="89" fillId="41" borderId="22" applyNumberFormat="0" applyAlignment="0" applyProtection="0">
      <alignment vertical="center"/>
    </xf>
    <xf numFmtId="0" fontId="89" fillId="41" borderId="22" applyNumberFormat="0" applyAlignment="0" applyProtection="0">
      <alignment vertical="center"/>
    </xf>
    <xf numFmtId="0" fontId="90" fillId="34" borderId="23" applyNumberFormat="0" applyAlignment="0" applyProtection="0">
      <alignment vertical="center"/>
    </xf>
    <xf numFmtId="0" fontId="90" fillId="34" borderId="23" applyNumberFormat="0" applyAlignment="0" applyProtection="0">
      <alignment vertical="center"/>
    </xf>
    <xf numFmtId="0" fontId="91" fillId="67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91" fillId="67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67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3" fillId="68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3" fillId="68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68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/>
    <xf numFmtId="0" fontId="95" fillId="0" borderId="0"/>
    <xf numFmtId="0" fontId="63" fillId="0" borderId="0">
      <alignment vertical="center"/>
    </xf>
    <xf numFmtId="0" fontId="66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6" fillId="0" borderId="0">
      <alignment vertical="center"/>
    </xf>
    <xf numFmtId="0" fontId="63" fillId="0" borderId="0">
      <alignment vertical="center"/>
    </xf>
    <xf numFmtId="0" fontId="63" fillId="0" borderId="0"/>
    <xf numFmtId="0" fontId="67" fillId="0" borderId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0" fillId="69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71" fillId="61" borderId="0" applyNumberFormat="0" applyBorder="0" applyAlignment="0" applyProtection="0">
      <alignment vertical="center"/>
    </xf>
    <xf numFmtId="0" fontId="71" fillId="70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71" fillId="62" borderId="0" applyNumberFormat="0" applyBorder="0" applyAlignment="0" applyProtection="0">
      <alignment vertical="center"/>
    </xf>
    <xf numFmtId="0" fontId="71" fillId="63" borderId="0" applyNumberFormat="0" applyBorder="0" applyAlignment="0" applyProtection="0">
      <alignment vertical="center"/>
    </xf>
    <xf numFmtId="0" fontId="70" fillId="57" borderId="0" applyNumberFormat="0" applyBorder="0" applyAlignment="0" applyProtection="0">
      <alignment vertical="center"/>
    </xf>
    <xf numFmtId="0" fontId="71" fillId="64" borderId="0" applyNumberFormat="0" applyBorder="0" applyAlignment="0" applyProtection="0">
      <alignment vertical="center"/>
    </xf>
    <xf numFmtId="0" fontId="71" fillId="71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0" fillId="65" borderId="0" applyNumberFormat="0" applyBorder="0" applyAlignment="0" applyProtection="0">
      <alignment vertical="center"/>
    </xf>
    <xf numFmtId="0" fontId="71" fillId="65" borderId="0" applyNumberFormat="0" applyBorder="0" applyAlignment="0" applyProtection="0">
      <alignment vertical="center"/>
    </xf>
    <xf numFmtId="0" fontId="71" fillId="72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6" fillId="0" borderId="24" applyNumberFormat="0" applyFill="0" applyAlignment="0" applyProtection="0">
      <alignment vertical="center"/>
    </xf>
    <xf numFmtId="0" fontId="96" fillId="0" borderId="24" applyNumberFormat="0" applyFill="0" applyAlignment="0" applyProtection="0">
      <alignment vertical="center"/>
    </xf>
    <xf numFmtId="0" fontId="97" fillId="0" borderId="25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9" fillId="0" borderId="26" applyNumberFormat="0" applyFill="0" applyAlignment="0" applyProtection="0">
      <alignment vertical="center"/>
    </xf>
    <xf numFmtId="0" fontId="100" fillId="0" borderId="27" applyNumberFormat="0" applyFill="0" applyAlignment="0" applyProtection="0">
      <alignment vertical="center"/>
    </xf>
    <xf numFmtId="0" fontId="100" fillId="0" borderId="27" applyNumberFormat="0" applyFill="0" applyAlignment="0" applyProtection="0">
      <alignment vertical="center"/>
    </xf>
    <xf numFmtId="0" fontId="101" fillId="0" borderId="28" applyNumberFormat="0" applyFill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0" borderId="0"/>
    <xf numFmtId="0" fontId="103" fillId="0" borderId="0"/>
    <xf numFmtId="38" fontId="63" fillId="0" borderId="0" applyFont="0" applyFill="0" applyBorder="0" applyAlignment="0" applyProtection="0">
      <alignment vertical="center"/>
    </xf>
    <xf numFmtId="38" fontId="63" fillId="0" borderId="0" applyFont="0" applyFill="0" applyBorder="0" applyAlignment="0" applyProtection="0">
      <alignment vertical="center"/>
    </xf>
    <xf numFmtId="0" fontId="104" fillId="66" borderId="19" applyNumberFormat="0" applyAlignment="0" applyProtection="0">
      <alignment vertical="center"/>
    </xf>
    <xf numFmtId="0" fontId="104" fillId="73" borderId="19" applyNumberFormat="0" applyAlignment="0" applyProtection="0">
      <alignment vertical="center"/>
    </xf>
    <xf numFmtId="0" fontId="63" fillId="0" borderId="0"/>
    <xf numFmtId="0" fontId="68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7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7" fillId="0" borderId="0">
      <alignment vertical="center"/>
    </xf>
    <xf numFmtId="0" fontId="66" fillId="0" borderId="0">
      <alignment vertical="center"/>
    </xf>
    <xf numFmtId="0" fontId="67" fillId="0" borderId="0">
      <alignment vertical="center"/>
    </xf>
    <xf numFmtId="0" fontId="65" fillId="0" borderId="0">
      <alignment vertical="center"/>
    </xf>
    <xf numFmtId="0" fontId="67" fillId="0" borderId="0">
      <alignment vertical="center"/>
    </xf>
    <xf numFmtId="0" fontId="65" fillId="0" borderId="0">
      <alignment vertical="center"/>
    </xf>
    <xf numFmtId="0" fontId="67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6" fillId="0" borderId="0">
      <alignment vertical="center"/>
    </xf>
    <xf numFmtId="0" fontId="67" fillId="0" borderId="0">
      <alignment vertical="center"/>
    </xf>
    <xf numFmtId="0" fontId="68" fillId="0" borderId="0">
      <alignment vertical="center"/>
    </xf>
    <xf numFmtId="0" fontId="65" fillId="0" borderId="0">
      <alignment vertical="center"/>
    </xf>
    <xf numFmtId="0" fontId="68" fillId="0" borderId="0">
      <alignment vertical="center"/>
    </xf>
    <xf numFmtId="0" fontId="65" fillId="0" borderId="0">
      <alignment vertical="center"/>
    </xf>
    <xf numFmtId="0" fontId="67" fillId="0" borderId="0">
      <alignment vertical="center"/>
    </xf>
    <xf numFmtId="0" fontId="66" fillId="0" borderId="0">
      <alignment vertical="center"/>
    </xf>
    <xf numFmtId="0" fontId="67" fillId="0" borderId="0">
      <alignment vertical="center"/>
    </xf>
    <xf numFmtId="0" fontId="65" fillId="0" borderId="0">
      <alignment vertical="center"/>
    </xf>
    <xf numFmtId="0" fontId="67" fillId="0" borderId="0">
      <alignment vertical="center"/>
    </xf>
    <xf numFmtId="0" fontId="68" fillId="0" borderId="0">
      <alignment vertical="center"/>
    </xf>
    <xf numFmtId="0" fontId="65" fillId="0" borderId="0">
      <alignment vertical="center"/>
    </xf>
    <xf numFmtId="0" fontId="67" fillId="0" borderId="0">
      <alignment vertical="center"/>
    </xf>
    <xf numFmtId="0" fontId="6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8" fillId="0" borderId="0">
      <alignment vertical="center"/>
    </xf>
    <xf numFmtId="0" fontId="65" fillId="0" borderId="0">
      <alignment vertical="center"/>
    </xf>
    <xf numFmtId="0" fontId="68" fillId="0" borderId="0">
      <alignment vertical="center"/>
    </xf>
    <xf numFmtId="0" fontId="65" fillId="0" borderId="0">
      <alignment vertical="center"/>
    </xf>
    <xf numFmtId="0" fontId="95" fillId="0" borderId="0"/>
    <xf numFmtId="0" fontId="63" fillId="0" borderId="0"/>
    <xf numFmtId="0" fontId="106" fillId="0" borderId="0"/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7" fillId="0" borderId="0"/>
    <xf numFmtId="0" fontId="63" fillId="0" borderId="0"/>
    <xf numFmtId="0" fontId="107" fillId="0" borderId="29" applyNumberFormat="0" applyFill="0" applyAlignment="0" applyProtection="0">
      <alignment vertical="center"/>
    </xf>
    <xf numFmtId="0" fontId="107" fillId="0" borderId="29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63" fillId="44" borderId="20" applyNumberFormat="0" applyFont="0" applyAlignment="0" applyProtection="0">
      <alignment vertical="center"/>
    </xf>
    <xf numFmtId="0" fontId="109" fillId="45" borderId="20" applyNumberFormat="0" applyFont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110" fillId="0" borderId="24" applyNumberFormat="0" applyFill="0" applyAlignment="0" applyProtection="0">
      <alignment vertical="center"/>
    </xf>
    <xf numFmtId="0" fontId="110" fillId="0" borderId="24" applyNumberFormat="0" applyFill="0" applyAlignment="0" applyProtection="0">
      <alignment vertical="center"/>
    </xf>
    <xf numFmtId="0" fontId="111" fillId="0" borderId="26" applyNumberFormat="0" applyFill="0" applyAlignment="0" applyProtection="0">
      <alignment vertical="center"/>
    </xf>
    <xf numFmtId="0" fontId="111" fillId="0" borderId="26" applyNumberFormat="0" applyFill="0" applyAlignment="0" applyProtection="0">
      <alignment vertical="center"/>
    </xf>
    <xf numFmtId="0" fontId="112" fillId="0" borderId="27" applyNumberFormat="0" applyFill="0" applyAlignment="0" applyProtection="0">
      <alignment vertical="center"/>
    </xf>
    <xf numFmtId="0" fontId="112" fillId="0" borderId="27" applyNumberFormat="0" applyFill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34" borderId="22" applyNumberFormat="0" applyAlignment="0" applyProtection="0">
      <alignment vertical="center"/>
    </xf>
    <xf numFmtId="0" fontId="115" fillId="34" borderId="22" applyNumberFormat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8" fillId="42" borderId="22" applyNumberFormat="0" applyAlignment="0" applyProtection="0">
      <alignment vertical="center"/>
    </xf>
    <xf numFmtId="0" fontId="118" fillId="34" borderId="22" applyNumberFormat="0" applyAlignment="0" applyProtection="0">
      <alignment vertical="center"/>
    </xf>
    <xf numFmtId="0" fontId="118" fillId="42" borderId="22" applyNumberFormat="0" applyAlignment="0" applyProtection="0">
      <alignment vertical="center"/>
    </xf>
    <xf numFmtId="0" fontId="115" fillId="33" borderId="22" applyNumberFormat="0" applyAlignment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119" fillId="41" borderId="22" applyNumberFormat="0" applyAlignment="0" applyProtection="0">
      <alignment vertical="center"/>
    </xf>
    <xf numFmtId="0" fontId="119" fillId="43" borderId="22" applyNumberFormat="0" applyAlignment="0" applyProtection="0">
      <alignment vertical="center"/>
    </xf>
    <xf numFmtId="0" fontId="120" fillId="34" borderId="23" applyNumberFormat="0" applyAlignment="0" applyProtection="0">
      <alignment vertical="center"/>
    </xf>
    <xf numFmtId="0" fontId="120" fillId="42" borderId="23" applyNumberFormat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50" borderId="0" applyNumberFormat="0" applyBorder="0" applyAlignment="0" applyProtection="0">
      <alignment vertical="center"/>
    </xf>
    <xf numFmtId="183" fontId="72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63" fillId="0" borderId="0" applyFont="0" applyFill="0" applyBorder="0" applyAlignment="0" applyProtection="0"/>
    <xf numFmtId="183" fontId="6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6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63" fillId="0" borderId="0" applyFont="0" applyFill="0" applyBorder="0" applyAlignment="0" applyProtection="0"/>
    <xf numFmtId="183" fontId="63" fillId="0" borderId="0" applyFont="0" applyFill="0" applyBorder="0" applyAlignment="0" applyProtection="0"/>
    <xf numFmtId="0" fontId="122" fillId="0" borderId="21" applyNumberFormat="0" applyFill="0" applyAlignment="0" applyProtection="0">
      <alignment vertical="center"/>
    </xf>
    <xf numFmtId="0" fontId="108" fillId="0" borderId="29" applyNumberFormat="0" applyFill="0" applyAlignment="0" applyProtection="0">
      <alignment vertical="center"/>
    </xf>
    <xf numFmtId="0" fontId="108" fillId="0" borderId="29" applyNumberFormat="0" applyFill="0" applyAlignment="0" applyProtection="0">
      <alignment vertical="center"/>
    </xf>
    <xf numFmtId="0" fontId="90" fillId="52" borderId="23" applyNumberFormat="0" applyAlignment="0" applyProtection="0">
      <alignment vertical="center"/>
    </xf>
    <xf numFmtId="0" fontId="90" fillId="33" borderId="23" applyNumberFormat="0" applyAlignment="0" applyProtection="0">
      <alignment vertical="center"/>
    </xf>
    <xf numFmtId="0" fontId="90" fillId="52" borderId="23" applyNumberFormat="0" applyAlignment="0" applyProtection="0">
      <alignment vertical="center"/>
    </xf>
    <xf numFmtId="0" fontId="90" fillId="33" borderId="23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0" fillId="33" borderId="23" applyNumberFormat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97" fillId="0" borderId="25" applyNumberFormat="0" applyFill="0" applyAlignment="0" applyProtection="0">
      <alignment vertical="center"/>
    </xf>
    <xf numFmtId="0" fontId="97" fillId="0" borderId="25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181" fontId="74" fillId="0" borderId="0" applyFont="0" applyFill="0" applyBorder="0" applyAlignment="0" applyProtection="0"/>
    <xf numFmtId="181" fontId="63" fillId="0" borderId="0" applyFont="0" applyFill="0" applyBorder="0" applyAlignment="0" applyProtection="0"/>
    <xf numFmtId="181" fontId="74" fillId="0" borderId="0" applyFont="0" applyFill="0" applyBorder="0" applyAlignment="0" applyProtection="0"/>
    <xf numFmtId="181" fontId="63" fillId="0" borderId="0" applyFont="0" applyFill="0" applyBorder="0" applyAlignment="0" applyProtection="0"/>
    <xf numFmtId="0" fontId="69" fillId="60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9" fillId="60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9" fillId="63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69" fillId="63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65" fillId="68" borderId="0" applyNumberFormat="0" applyBorder="0" applyAlignment="0" applyProtection="0">
      <alignment vertical="center"/>
    </xf>
    <xf numFmtId="0" fontId="65" fillId="68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68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68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124" fillId="0" borderId="0">
      <alignment vertical="center"/>
    </xf>
    <xf numFmtId="0" fontId="65" fillId="48" borderId="0" applyNumberFormat="0" applyBorder="0" applyAlignment="0" applyProtection="0">
      <alignment vertical="center"/>
    </xf>
    <xf numFmtId="0" fontId="63" fillId="0" borderId="0">
      <alignment vertical="center"/>
    </xf>
    <xf numFmtId="0" fontId="65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5" fillId="49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6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2" fillId="0" borderId="0"/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125" fillId="0" borderId="0" applyFont="0" applyBorder="0" applyProtection="0"/>
    <xf numFmtId="0" fontId="126" fillId="0" borderId="0" applyNumberFormat="0" applyBorder="0" applyProtection="0">
      <alignment horizontal="center"/>
    </xf>
    <xf numFmtId="0" fontId="126" fillId="0" borderId="0" applyNumberFormat="0" applyBorder="0" applyProtection="0">
      <alignment horizontal="center" textRotation="90"/>
    </xf>
    <xf numFmtId="0" fontId="127" fillId="0" borderId="0" applyNumberFormat="0" applyBorder="0" applyProtection="0"/>
    <xf numFmtId="185" fontId="127" fillId="0" borderId="0" applyBorder="0" applyProtection="0"/>
    <xf numFmtId="0" fontId="30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30" fillId="0" borderId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8" borderId="11" applyNumberFormat="0" applyFont="0" applyAlignment="0" applyProtection="0"/>
    <xf numFmtId="0" fontId="2" fillId="8" borderId="11" applyNumberFormat="0" applyFont="0" applyAlignment="0" applyProtection="0"/>
    <xf numFmtId="0" fontId="2" fillId="8" borderId="11" applyNumberFormat="0" applyFont="0" applyAlignment="0" applyProtection="0"/>
    <xf numFmtId="0" fontId="2" fillId="8" borderId="11" applyNumberFormat="0" applyFont="0" applyAlignment="0" applyProtection="0"/>
    <xf numFmtId="0" fontId="125" fillId="0" borderId="0" applyNumberFormat="0" applyFont="0" applyBorder="0" applyProtection="0"/>
    <xf numFmtId="0" fontId="129" fillId="0" borderId="0" applyNumberFormat="0" applyBorder="0" applyProtection="0"/>
    <xf numFmtId="0" fontId="125" fillId="0" borderId="0"/>
    <xf numFmtId="0" fontId="30" fillId="0" borderId="0"/>
    <xf numFmtId="0" fontId="103" fillId="0" borderId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188" fontId="131" fillId="0" borderId="0"/>
    <xf numFmtId="0" fontId="103" fillId="0" borderId="0"/>
    <xf numFmtId="189" fontId="132" fillId="0" borderId="0">
      <alignment horizontal="center"/>
    </xf>
    <xf numFmtId="190" fontId="30" fillId="0" borderId="0" applyFont="0" applyFill="0" applyBorder="0" applyAlignment="0" applyProtection="0"/>
    <xf numFmtId="191" fontId="30" fillId="0" borderId="17" applyFont="0" applyFill="0" applyBorder="0" applyAlignment="0" applyProtection="0">
      <alignment horizontal="center"/>
    </xf>
    <xf numFmtId="192" fontId="74" fillId="0" borderId="0">
      <alignment horizontal="center"/>
    </xf>
    <xf numFmtId="0" fontId="133" fillId="0" borderId="0"/>
    <xf numFmtId="0" fontId="133" fillId="0" borderId="0"/>
    <xf numFmtId="0" fontId="133" fillId="0" borderId="0"/>
    <xf numFmtId="193" fontId="30" fillId="0" borderId="0"/>
    <xf numFmtId="0" fontId="133" fillId="0" borderId="0"/>
    <xf numFmtId="194" fontId="132" fillId="0" borderId="0">
      <alignment horizontal="center"/>
    </xf>
    <xf numFmtId="195" fontId="132" fillId="0" borderId="0">
      <alignment horizontal="center"/>
    </xf>
    <xf numFmtId="0" fontId="133" fillId="74" borderId="0"/>
    <xf numFmtId="0" fontId="134" fillId="0" borderId="0" applyNumberFormat="0" applyFill="0" applyBorder="0" applyAlignment="0" applyProtection="0">
      <alignment vertical="top"/>
      <protection locked="0"/>
    </xf>
    <xf numFmtId="194" fontId="135" fillId="0" borderId="0">
      <alignment horizontal="center"/>
    </xf>
    <xf numFmtId="196" fontId="30" fillId="0" borderId="14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3" fontId="74" fillId="0" borderId="0" applyFont="0" applyFill="0" applyBorder="0" applyAlignment="0" applyProtection="0"/>
    <xf numFmtId="197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33" fillId="0" borderId="0"/>
    <xf numFmtId="0" fontId="133" fillId="0" borderId="0"/>
    <xf numFmtId="0" fontId="133" fillId="0" borderId="0"/>
    <xf numFmtId="198" fontId="30" fillId="0" borderId="0"/>
    <xf numFmtId="0" fontId="132" fillId="0" borderId="0"/>
    <xf numFmtId="19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1" fontId="138" fillId="0" borderId="14">
      <alignment horizont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2" fontId="30" fillId="0" borderId="0"/>
    <xf numFmtId="203" fontId="30" fillId="0" borderId="0"/>
    <xf numFmtId="203" fontId="30" fillId="75" borderId="16"/>
    <xf numFmtId="203" fontId="30" fillId="0" borderId="0"/>
    <xf numFmtId="204" fontId="74" fillId="0" borderId="0" applyFont="0" applyFill="0" applyBorder="0" applyAlignment="0" applyProtection="0"/>
    <xf numFmtId="0" fontId="141" fillId="0" borderId="0">
      <alignment horizontal="left"/>
    </xf>
    <xf numFmtId="0" fontId="142" fillId="76" borderId="0" applyNumberFormat="0" applyFont="0" applyBorder="0" applyAlignment="0" applyProtection="0">
      <alignment horizontal="center"/>
      <protection locked="0" hidden="1"/>
    </xf>
    <xf numFmtId="3" fontId="143" fillId="0" borderId="0" applyFont="0" applyFill="0" applyBorder="0" applyAlignment="0" applyProtection="0"/>
    <xf numFmtId="2" fontId="74" fillId="0" borderId="0" applyFont="0" applyFill="0" applyBorder="0" applyAlignment="0" applyProtection="0"/>
    <xf numFmtId="38" fontId="138" fillId="33" borderId="0" applyNumberFormat="0" applyBorder="0" applyAlignment="0" applyProtection="0"/>
    <xf numFmtId="0" fontId="144" fillId="77" borderId="31"/>
    <xf numFmtId="0" fontId="145" fillId="0" borderId="0"/>
    <xf numFmtId="0" fontId="146" fillId="0" borderId="0" applyNumberFormat="0" applyFill="0" applyBorder="0" applyAlignment="0" applyProtection="0"/>
    <xf numFmtId="0" fontId="135" fillId="0" borderId="0">
      <alignment vertical="top" wrapText="1"/>
    </xf>
    <xf numFmtId="0" fontId="147" fillId="0" borderId="0" applyNumberFormat="0" applyAlignment="0">
      <alignment horizontal="left"/>
    </xf>
    <xf numFmtId="10" fontId="138" fillId="44" borderId="14" applyNumberFormat="0" applyBorder="0" applyAlignment="0" applyProtection="0"/>
    <xf numFmtId="205" fontId="30" fillId="0" borderId="0"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206" fontId="149" fillId="0" borderId="16" applyNumberFormat="0" applyFill="0" applyBorder="0" applyAlignment="0" applyProtection="0">
      <alignment horizontal="center"/>
    </xf>
    <xf numFmtId="3" fontId="150" fillId="40" borderId="0"/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38" fontId="151" fillId="0" borderId="0" applyFont="0" applyFill="0" applyBorder="0" applyAlignment="0" applyProtection="0"/>
    <xf numFmtId="40" fontId="151" fillId="0" borderId="0" applyFont="0" applyFill="0" applyBorder="0" applyAlignment="0" applyProtection="0"/>
    <xf numFmtId="207" fontId="138" fillId="0" borderId="0" applyFont="0" applyFill="0" applyBorder="0" applyAlignment="0" applyProtection="0"/>
    <xf numFmtId="208" fontId="138" fillId="0" borderId="0" applyFont="0" applyFill="0" applyBorder="0" applyAlignment="0" applyProtection="0"/>
    <xf numFmtId="181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209" fontId="151" fillId="0" borderId="0" applyFont="0" applyFill="0" applyBorder="0" applyAlignment="0" applyProtection="0"/>
    <xf numFmtId="210" fontId="151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5" fontId="30" fillId="0" borderId="0">
      <protection locked="0"/>
    </xf>
    <xf numFmtId="205" fontId="30" fillId="0" borderId="0">
      <protection locked="0"/>
    </xf>
    <xf numFmtId="196" fontId="138" fillId="0" borderId="0" applyFont="0" applyFill="0" applyBorder="0" applyAlignment="0" applyProtection="0"/>
    <xf numFmtId="205" fontId="30" fillId="0" borderId="0">
      <protection locked="0"/>
    </xf>
    <xf numFmtId="211" fontId="138" fillId="0" borderId="0" applyFont="0" applyFill="0" applyBorder="0" applyAlignment="0" applyProtection="0"/>
    <xf numFmtId="205" fontId="30" fillId="0" borderId="0">
      <protection locked="0"/>
    </xf>
    <xf numFmtId="0" fontId="143" fillId="0" borderId="0" applyFont="0" applyFill="0" applyBorder="0" applyAlignment="0" applyProtection="0"/>
    <xf numFmtId="209" fontId="151" fillId="0" borderId="0" applyFont="0" applyFill="0" applyBorder="0" applyAlignment="0" applyProtection="0"/>
    <xf numFmtId="210" fontId="151" fillId="0" borderId="0" applyFont="0" applyFill="0" applyBorder="0" applyAlignment="0" applyProtection="0"/>
    <xf numFmtId="0" fontId="56" fillId="0" borderId="0" applyFont="0" applyFill="0" applyBorder="0" applyAlignment="0" applyProtection="0"/>
    <xf numFmtId="37" fontId="152" fillId="0" borderId="0"/>
    <xf numFmtId="212" fontId="153" fillId="0" borderId="0"/>
    <xf numFmtId="0" fontId="31" fillId="0" borderId="0"/>
    <xf numFmtId="0" fontId="130" fillId="0" borderId="0"/>
    <xf numFmtId="1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0" fontId="143" fillId="0" borderId="0" applyFont="0" applyFill="0" applyBorder="0" applyAlignment="0" applyProtection="0"/>
    <xf numFmtId="186" fontId="132" fillId="0" borderId="0">
      <alignment horizontal="right"/>
    </xf>
    <xf numFmtId="37" fontId="30" fillId="0" borderId="0" applyFont="0" applyFill="0" applyBorder="0" applyAlignment="0" applyProtection="0"/>
    <xf numFmtId="0" fontId="154" fillId="0" borderId="0"/>
    <xf numFmtId="213" fontId="30" fillId="0" borderId="14">
      <alignment horizontal="center" vertical="center"/>
    </xf>
    <xf numFmtId="0" fontId="150" fillId="0" borderId="32" applyBorder="0">
      <alignment vertical="top"/>
      <protection locked="0"/>
    </xf>
    <xf numFmtId="213" fontId="30" fillId="0" borderId="14">
      <alignment horizontal="center" vertical="center"/>
    </xf>
    <xf numFmtId="0" fontId="150" fillId="0" borderId="32" applyBorder="0">
      <alignment vertical="top"/>
      <protection locked="0"/>
    </xf>
    <xf numFmtId="0" fontId="155" fillId="0" borderId="14">
      <alignment horizontal="center" vertical="center"/>
    </xf>
    <xf numFmtId="0" fontId="150" fillId="0" borderId="32" applyBorder="0">
      <alignment vertical="top"/>
      <protection locked="0"/>
    </xf>
    <xf numFmtId="214" fontId="30" fillId="33" borderId="14">
      <alignment horizontal="center"/>
    </xf>
    <xf numFmtId="215" fontId="133" fillId="78" borderId="0" applyAlignment="0">
      <alignment horizontal="right"/>
    </xf>
    <xf numFmtId="4" fontId="156" fillId="51" borderId="33" applyNumberFormat="0" applyProtection="0">
      <alignment horizontal="left" vertical="center" indent="1"/>
    </xf>
    <xf numFmtId="0" fontId="154" fillId="0" borderId="0"/>
    <xf numFmtId="38" fontId="151" fillId="0" borderId="0" applyFont="0" applyFill="0" applyBorder="0" applyAlignment="0" applyProtection="0"/>
    <xf numFmtId="40" fontId="151" fillId="0" borderId="0" applyFont="0" applyFill="0" applyBorder="0" applyAlignment="0" applyProtection="0"/>
    <xf numFmtId="0" fontId="157" fillId="0" borderId="0"/>
    <xf numFmtId="0" fontId="103" fillId="0" borderId="0"/>
    <xf numFmtId="0" fontId="158" fillId="0" borderId="0"/>
    <xf numFmtId="206" fontId="159" fillId="0" borderId="16" applyNumberFormat="0" applyFill="0" applyBorder="0" applyAlignment="0" applyProtection="0">
      <alignment horizontal="center"/>
    </xf>
    <xf numFmtId="3" fontId="30" fillId="0" borderId="14" applyNumberFormat="0" applyFont="0" applyFill="0" applyAlignment="0" applyProtection="0">
      <alignment vertical="center"/>
    </xf>
    <xf numFmtId="0" fontId="160" fillId="0" borderId="0"/>
    <xf numFmtId="0" fontId="161" fillId="0" borderId="0"/>
    <xf numFmtId="0" fontId="162" fillId="0" borderId="1"/>
    <xf numFmtId="40" fontId="151" fillId="0" borderId="0" applyFont="0" applyFill="0" applyBorder="0" applyAlignment="0" applyProtection="0"/>
    <xf numFmtId="0" fontId="163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" fontId="143" fillId="0" borderId="0" applyFont="0" applyFill="0" applyBorder="0" applyAlignment="0" applyProtection="0"/>
    <xf numFmtId="216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0" fontId="164" fillId="0" borderId="34"/>
    <xf numFmtId="218" fontId="165" fillId="0" borderId="0" applyFont="0" applyFill="0" applyBorder="0" applyAlignment="0" applyProtection="0"/>
    <xf numFmtId="0" fontId="166" fillId="0" borderId="0"/>
    <xf numFmtId="41" fontId="166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0" fontId="167" fillId="0" borderId="0"/>
    <xf numFmtId="0" fontId="15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168" fillId="0" borderId="0" applyFont="0" applyFill="0" applyBorder="0" applyAlignment="0" applyProtection="0"/>
    <xf numFmtId="0" fontId="16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9" fontId="3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7" fontId="2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0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0" fontId="80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0" fontId="80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2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9" fillId="0" borderId="0"/>
    <xf numFmtId="0" fontId="27" fillId="0" borderId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9" fillId="0" borderId="35" applyNumberFormat="0" applyFill="0" applyAlignment="0">
      <protection locked="0"/>
    </xf>
    <xf numFmtId="0" fontId="33" fillId="0" borderId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0" fillId="0" borderId="0"/>
    <xf numFmtId="9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46" fillId="5" borderId="7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5" borderId="7" applyNumberFormat="0" applyAlignment="0" applyProtection="0"/>
    <xf numFmtId="0" fontId="3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6" fillId="5" borderId="7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5" borderId="7" applyNumberFormat="0" applyAlignment="0" applyProtection="0"/>
    <xf numFmtId="0" fontId="32" fillId="0" borderId="0"/>
    <xf numFmtId="0" fontId="46" fillId="5" borderId="7" applyNumberFormat="0" applyAlignment="0" applyProtection="0"/>
    <xf numFmtId="0" fontId="46" fillId="5" borderId="7" applyNumberFormat="0" applyAlignment="0" applyProtection="0"/>
    <xf numFmtId="0" fontId="3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5" borderId="7" applyNumberFormat="0" applyAlignment="0" applyProtection="0"/>
    <xf numFmtId="0" fontId="46" fillId="5" borderId="7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9" fillId="0" borderId="0"/>
    <xf numFmtId="165" fontId="3" fillId="0" borderId="0"/>
    <xf numFmtId="165" fontId="9" fillId="0" borderId="0"/>
    <xf numFmtId="165" fontId="9" fillId="0" borderId="0"/>
    <xf numFmtId="165" fontId="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32" fillId="0" borderId="0"/>
    <xf numFmtId="0" fontId="32" fillId="0" borderId="0"/>
    <xf numFmtId="0" fontId="32" fillId="0" borderId="0"/>
    <xf numFmtId="43" fontId="27" fillId="0" borderId="0" applyFont="0" applyFill="0" applyBorder="0" applyAlignment="0" applyProtection="0"/>
    <xf numFmtId="0" fontId="32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116">
    <xf numFmtId="0" fontId="0" fillId="0" borderId="0" xfId="0"/>
    <xf numFmtId="0" fontId="26" fillId="0" borderId="0" xfId="0" applyFont="1" applyAlignment="1">
      <alignment vertical="center"/>
    </xf>
    <xf numFmtId="172" fontId="10" fillId="0" borderId="0" xfId="4402" quotePrefix="1" applyNumberFormat="1" applyFont="1" applyAlignment="1">
      <alignment horizontal="left" vertical="center"/>
    </xf>
    <xf numFmtId="172" fontId="10" fillId="0" borderId="0" xfId="4402" quotePrefix="1" applyNumberFormat="1" applyFont="1" applyAlignment="1">
      <alignment horizontal="center" vertical="center"/>
    </xf>
    <xf numFmtId="0" fontId="171" fillId="0" borderId="0" xfId="0" quotePrefix="1" applyFont="1" applyAlignment="1">
      <alignment horizontal="left" vertical="center"/>
    </xf>
    <xf numFmtId="172" fontId="10" fillId="0" borderId="0" xfId="4402" applyNumberFormat="1" applyFont="1" applyAlignment="1">
      <alignment horizontal="left" vertical="center"/>
    </xf>
    <xf numFmtId="172" fontId="26" fillId="0" borderId="0" xfId="8116" applyNumberFormat="1" applyFont="1" applyAlignment="1">
      <alignment horizontal="right" vertical="center"/>
    </xf>
    <xf numFmtId="172" fontId="26" fillId="0" borderId="0" xfId="4397" applyNumberFormat="1" applyFont="1" applyAlignment="1">
      <alignment horizontal="right" vertical="center"/>
    </xf>
    <xf numFmtId="172" fontId="26" fillId="0" borderId="1" xfId="4397" applyNumberFormat="1" applyFont="1" applyBorder="1" applyAlignment="1">
      <alignment horizontal="right" vertical="center"/>
    </xf>
    <xf numFmtId="0" fontId="10" fillId="0" borderId="0" xfId="32" applyFont="1" applyAlignment="1">
      <alignment vertical="center"/>
    </xf>
    <xf numFmtId="3" fontId="10" fillId="0" borderId="0" xfId="32" applyNumberFormat="1" applyFont="1" applyAlignment="1">
      <alignment horizontal="center" vertical="center"/>
    </xf>
    <xf numFmtId="176" fontId="10" fillId="0" borderId="0" xfId="9" applyNumberFormat="1" applyFont="1" applyAlignment="1">
      <alignment horizontal="right" vertical="center"/>
    </xf>
    <xf numFmtId="176" fontId="10" fillId="0" borderId="0" xfId="0" applyNumberFormat="1" applyFont="1" applyAlignment="1">
      <alignment horizontal="right" vertical="center"/>
    </xf>
    <xf numFmtId="176" fontId="10" fillId="0" borderId="0" xfId="32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7" fontId="26" fillId="0" borderId="0" xfId="10" applyNumberFormat="1" applyFont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166" fontId="26" fillId="0" borderId="1" xfId="0" applyNumberFormat="1" applyFont="1" applyBorder="1" applyAlignment="1">
      <alignment horizontal="center" vertical="center"/>
    </xf>
    <xf numFmtId="167" fontId="26" fillId="0" borderId="1" xfId="10" applyNumberFormat="1" applyFont="1" applyBorder="1" applyAlignment="1">
      <alignment horizontal="right" vertical="center"/>
    </xf>
    <xf numFmtId="166" fontId="26" fillId="0" borderId="1" xfId="0" applyNumberFormat="1" applyFont="1" applyBorder="1" applyAlignment="1">
      <alignment horizontal="right" vertical="center"/>
    </xf>
    <xf numFmtId="168" fontId="26" fillId="0" borderId="0" xfId="0" applyNumberFormat="1" applyFont="1" applyAlignment="1">
      <alignment horizontal="right" vertical="center"/>
    </xf>
    <xf numFmtId="168" fontId="26" fillId="0" borderId="0" xfId="0" applyNumberFormat="1" applyFont="1" applyAlignment="1">
      <alignment vertical="center"/>
    </xf>
    <xf numFmtId="168" fontId="26" fillId="0" borderId="0" xfId="10" applyNumberFormat="1" applyFont="1" applyAlignment="1">
      <alignment horizontal="right" vertical="center"/>
    </xf>
    <xf numFmtId="168" fontId="26" fillId="0" borderId="1" xfId="0" applyNumberFormat="1" applyFont="1" applyBorder="1" applyAlignment="1">
      <alignment horizontal="right" vertical="center"/>
    </xf>
    <xf numFmtId="168" fontId="26" fillId="0" borderId="1" xfId="1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168" fontId="10" fillId="0" borderId="0" xfId="10" applyNumberFormat="1" applyFont="1" applyAlignment="1">
      <alignment horizontal="right" vertical="center"/>
    </xf>
    <xf numFmtId="166" fontId="10" fillId="0" borderId="0" xfId="1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8" fontId="10" fillId="0" borderId="1" xfId="0" applyNumberFormat="1" applyFont="1" applyBorder="1" applyAlignment="1">
      <alignment horizontal="right" vertical="center"/>
    </xf>
    <xf numFmtId="166" fontId="10" fillId="0" borderId="1" xfId="1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8" fontId="10" fillId="0" borderId="1" xfId="1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8" fontId="10" fillId="0" borderId="0" xfId="10" applyNumberFormat="1" applyFont="1" applyAlignment="1">
      <alignment vertical="center"/>
    </xf>
    <xf numFmtId="168" fontId="10" fillId="0" borderId="2" xfId="0" applyNumberFormat="1" applyFont="1" applyBorder="1" applyAlignment="1">
      <alignment horizontal="right" vertical="center"/>
    </xf>
    <xf numFmtId="168" fontId="10" fillId="0" borderId="2" xfId="1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166" fontId="10" fillId="0" borderId="1" xfId="0" applyNumberFormat="1" applyFont="1" applyBorder="1" applyAlignment="1">
      <alignment horizontal="left" vertical="center"/>
    </xf>
    <xf numFmtId="167" fontId="10" fillId="0" borderId="1" xfId="10" applyNumberFormat="1" applyFont="1" applyBorder="1" applyAlignment="1">
      <alignment horizontal="left" vertical="center"/>
    </xf>
    <xf numFmtId="166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7" fontId="10" fillId="0" borderId="0" xfId="10" applyNumberFormat="1" applyFont="1" applyAlignment="1">
      <alignment horizontal="left" vertical="center"/>
    </xf>
    <xf numFmtId="168" fontId="10" fillId="0" borderId="1" xfId="10" applyNumberFormat="1" applyFont="1" applyBorder="1" applyAlignment="1">
      <alignment vertical="center"/>
    </xf>
    <xf numFmtId="168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3" fontId="10" fillId="0" borderId="1" xfId="0" applyNumberFormat="1" applyFont="1" applyBorder="1" applyAlignment="1">
      <alignment horizontal="center" vertical="center"/>
    </xf>
    <xf numFmtId="167" fontId="10" fillId="0" borderId="1" xfId="10" applyNumberFormat="1" applyFont="1" applyBorder="1" applyAlignment="1">
      <alignment horizontal="right" vertical="center"/>
    </xf>
    <xf numFmtId="166" fontId="10" fillId="0" borderId="2" xfId="10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7" fontId="10" fillId="0" borderId="0" xfId="10" applyNumberFormat="1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72" fontId="26" fillId="0" borderId="0" xfId="0" applyNumberFormat="1" applyFont="1" applyAlignment="1">
      <alignment horizontal="left" vertical="center"/>
    </xf>
    <xf numFmtId="175" fontId="10" fillId="0" borderId="0" xfId="0" applyNumberFormat="1" applyFont="1" applyAlignment="1">
      <alignment horizontal="left" vertical="center"/>
    </xf>
    <xf numFmtId="172" fontId="26" fillId="0" borderId="0" xfId="0" applyNumberFormat="1" applyFont="1" applyAlignment="1">
      <alignment horizontal="right" vertical="center"/>
    </xf>
    <xf numFmtId="172" fontId="26" fillId="0" borderId="1" xfId="0" applyNumberFormat="1" applyFont="1" applyBorder="1" applyAlignment="1">
      <alignment horizontal="left" vertical="center"/>
    </xf>
    <xf numFmtId="172" fontId="10" fillId="0" borderId="1" xfId="0" applyNumberFormat="1" applyFont="1" applyBorder="1" applyAlignment="1">
      <alignment horizontal="center" vertical="center"/>
    </xf>
    <xf numFmtId="172" fontId="10" fillId="0" borderId="1" xfId="0" applyNumberFormat="1" applyFont="1" applyBorder="1" applyAlignment="1">
      <alignment horizontal="left" vertical="center"/>
    </xf>
    <xf numFmtId="175" fontId="10" fillId="0" borderId="1" xfId="0" applyNumberFormat="1" applyFont="1" applyBorder="1" applyAlignment="1">
      <alignment horizontal="left" vertical="center"/>
    </xf>
    <xf numFmtId="172" fontId="26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horizontal="left" vertical="center"/>
    </xf>
    <xf numFmtId="175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172" fontId="10" fillId="0" borderId="0" xfId="0" quotePrefix="1" applyNumberFormat="1" applyFont="1" applyAlignment="1">
      <alignment horizontal="left" vertical="center"/>
    </xf>
    <xf numFmtId="174" fontId="10" fillId="0" borderId="0" xfId="0" applyNumberFormat="1" applyFont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/>
    </xf>
    <xf numFmtId="175" fontId="10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vertical="center"/>
    </xf>
    <xf numFmtId="172" fontId="26" fillId="0" borderId="1" xfId="0" applyNumberFormat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horizontal="right" vertical="center"/>
    </xf>
    <xf numFmtId="172" fontId="10" fillId="0" borderId="1" xfId="0" applyNumberFormat="1" applyFont="1" applyBorder="1" applyAlignment="1">
      <alignment horizontal="right" vertical="center"/>
    </xf>
    <xf numFmtId="172" fontId="26" fillId="0" borderId="0" xfId="0" applyNumberFormat="1" applyFont="1" applyAlignment="1">
      <alignment vertical="center"/>
    </xf>
    <xf numFmtId="168" fontId="26" fillId="0" borderId="1" xfId="0" applyNumberFormat="1" applyFont="1" applyBorder="1" applyAlignment="1">
      <alignment horizontal="right" vertical="center" wrapText="1"/>
    </xf>
    <xf numFmtId="168" fontId="26" fillId="0" borderId="0" xfId="0" applyNumberFormat="1" applyFont="1" applyAlignment="1">
      <alignment horizontal="right" vertical="center" wrapText="1"/>
    </xf>
    <xf numFmtId="172" fontId="10" fillId="0" borderId="2" xfId="0" applyNumberFormat="1" applyFont="1" applyBorder="1" applyAlignment="1">
      <alignment vertical="center"/>
    </xf>
    <xf numFmtId="172" fontId="10" fillId="0" borderId="1" xfId="0" applyNumberFormat="1" applyFont="1" applyBorder="1" applyAlignment="1">
      <alignment vertical="center"/>
    </xf>
    <xf numFmtId="172" fontId="26" fillId="0" borderId="3" xfId="0" applyNumberFormat="1" applyFont="1" applyBorder="1" applyAlignment="1">
      <alignment vertical="center"/>
    </xf>
    <xf numFmtId="172" fontId="26" fillId="0" borderId="3" xfId="0" applyNumberFormat="1" applyFont="1" applyBorder="1" applyAlignment="1">
      <alignment horizontal="center" vertical="center"/>
    </xf>
    <xf numFmtId="172" fontId="26" fillId="0" borderId="1" xfId="0" applyNumberFormat="1" applyFont="1" applyBorder="1" applyAlignment="1">
      <alignment vertical="center"/>
    </xf>
    <xf numFmtId="172" fontId="10" fillId="0" borderId="36" xfId="0" applyNumberFormat="1" applyFont="1" applyBorder="1" applyAlignment="1">
      <alignment horizontal="left" vertical="center"/>
    </xf>
    <xf numFmtId="172" fontId="10" fillId="0" borderId="36" xfId="0" applyNumberFormat="1" applyFont="1" applyBorder="1" applyAlignment="1">
      <alignment horizontal="center" vertical="center"/>
    </xf>
    <xf numFmtId="172" fontId="10" fillId="0" borderId="36" xfId="0" applyNumberFormat="1" applyFont="1" applyBorder="1" applyAlignment="1">
      <alignment vertical="center"/>
    </xf>
    <xf numFmtId="166" fontId="10" fillId="0" borderId="0" xfId="23" applyNumberFormat="1" applyFont="1" applyAlignment="1">
      <alignment horizontal="right" vertical="center"/>
    </xf>
    <xf numFmtId="166" fontId="10" fillId="0" borderId="1" xfId="23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horizontal="left" vertical="center"/>
    </xf>
    <xf numFmtId="171" fontId="26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vertical="center"/>
    </xf>
    <xf numFmtId="168" fontId="10" fillId="0" borderId="0" xfId="22" applyNumberFormat="1" applyFont="1" applyAlignment="1">
      <alignment horizontal="right" vertical="center"/>
    </xf>
    <xf numFmtId="168" fontId="26" fillId="0" borderId="0" xfId="0" applyNumberFormat="1" applyFont="1" applyAlignment="1">
      <alignment horizontal="left" vertical="center"/>
    </xf>
    <xf numFmtId="168" fontId="26" fillId="0" borderId="0" xfId="0" applyNumberFormat="1" applyFont="1" applyAlignment="1">
      <alignment horizontal="center" vertical="center"/>
    </xf>
    <xf numFmtId="173" fontId="10" fillId="0" borderId="0" xfId="0" applyNumberFormat="1" applyFont="1" applyAlignment="1">
      <alignment horizontal="right" vertical="center"/>
    </xf>
    <xf numFmtId="172" fontId="26" fillId="0" borderId="0" xfId="33" applyNumberFormat="1" applyFont="1" applyAlignment="1">
      <alignment horizontal="left" vertical="center"/>
    </xf>
    <xf numFmtId="172" fontId="10" fillId="0" borderId="0" xfId="33" applyNumberFormat="1" applyFont="1" applyAlignment="1">
      <alignment horizontal="left" vertical="center"/>
    </xf>
    <xf numFmtId="0" fontId="172" fillId="0" borderId="0" xfId="0" applyFont="1" applyAlignment="1">
      <alignment vertical="center"/>
    </xf>
    <xf numFmtId="0" fontId="172" fillId="0" borderId="36" xfId="0" applyFont="1" applyBorder="1" applyAlignment="1">
      <alignment vertical="center"/>
    </xf>
    <xf numFmtId="0" fontId="26" fillId="0" borderId="1" xfId="0" applyFont="1" applyBorder="1" applyAlignment="1">
      <alignment horizontal="right" vertical="center"/>
    </xf>
    <xf numFmtId="166" fontId="26" fillId="0" borderId="1" xfId="0" applyNumberFormat="1" applyFont="1" applyBorder="1" applyAlignment="1">
      <alignment horizontal="right" vertical="center"/>
    </xf>
    <xf numFmtId="172" fontId="10" fillId="0" borderId="1" xfId="0" applyNumberFormat="1" applyFont="1" applyBorder="1" applyAlignment="1">
      <alignment horizontal="left" vertical="center" shrinkToFit="1"/>
    </xf>
    <xf numFmtId="0" fontId="10" fillId="0" borderId="0" xfId="0" applyFont="1" applyAlignment="1">
      <alignment horizontal="center" vertical="center"/>
    </xf>
    <xf numFmtId="168" fontId="26" fillId="0" borderId="1" xfId="0" applyNumberFormat="1" applyFont="1" applyBorder="1" applyAlignment="1">
      <alignment horizontal="right" vertical="center" wrapText="1"/>
    </xf>
    <xf numFmtId="172" fontId="26" fillId="0" borderId="1" xfId="0" applyNumberFormat="1" applyFont="1" applyBorder="1" applyAlignment="1">
      <alignment horizontal="center" vertical="center"/>
    </xf>
    <xf numFmtId="168" fontId="26" fillId="0" borderId="1" xfId="0" applyNumberFormat="1" applyFont="1" applyBorder="1" applyAlignment="1">
      <alignment horizontal="right" vertical="center"/>
    </xf>
  </cellXfs>
  <cellStyles count="46396">
    <cellStyle name="_x000a_shell=progma" xfId="19915" xr:uid="{BE26E25E-41C9-452B-A033-1DDB875CC19D}"/>
    <cellStyle name="_x000d__x000a_JournalTemplate=C:\COMFO\CTALK\JOURSTD.TPL_x000d__x000a_LbStateAddress=3 3 0 251 1 89 2 311_x000d__x000a_LbStateJou" xfId="19916" xr:uid="{5E2C73DD-778A-4E5F-B4D9-CC68F3BAAF0D}"/>
    <cellStyle name="ÊÝ [0.00]_P_BOQ" xfId="19917" xr:uid="{B2306D55-16CD-4D6C-ABA6-191C3EBF1967}"/>
    <cellStyle name="ÊÝ_P_BOQ" xfId="19918" xr:uid="{5B7C46D4-4126-4090-B9D6-92B1A7D0C0DB}"/>
    <cellStyle name="W_P_BOQ" xfId="19919" xr:uid="{C9B1C4BD-DF5B-45DE-A495-0DA859EB912E}"/>
    <cellStyle name="0,0_x000d__x000a_NA_x000d__x000a_" xfId="19920" xr:uid="{F320684B-B830-44CA-8966-2E05BC36F2C4}"/>
    <cellStyle name="000 PN" xfId="19921" xr:uid="{5278AEFA-248F-47D0-BFD1-B61815AD728C}"/>
    <cellStyle name="1.1" xfId="19922" xr:uid="{004D6C7E-F8EE-46A7-8A8E-0946B88F85EF}"/>
    <cellStyle name="1.10" xfId="19923" xr:uid="{61C7ED01-A819-4F2C-9499-8E91CD117E57}"/>
    <cellStyle name="20% - Accent1 10" xfId="1162" xr:uid="{DD75EB80-2BFB-4B61-9BE2-4A8BDFF6A985}"/>
    <cellStyle name="20% - Accent1 10 2" xfId="2331" xr:uid="{37CB002C-29A2-45A0-933C-FEB0805F2EFB}"/>
    <cellStyle name="20% - Accent1 10 2 2" xfId="2416" xr:uid="{FB0C49BA-6069-4B1F-B423-54485FA5A58B}"/>
    <cellStyle name="20% - Accent1 10 2 2 2" xfId="2597" xr:uid="{ECA1653B-10E5-4CC6-8FD7-AAF6F1F91A19}"/>
    <cellStyle name="20% - Accent1 10 2 3" xfId="2519" xr:uid="{7528C774-A6B8-4782-AD0D-D24E106BCAC6}"/>
    <cellStyle name="20% - Accent1 10 3" xfId="2378" xr:uid="{CDA0B1FF-4E32-43C6-A362-5B377CDAB51D}"/>
    <cellStyle name="20% - Accent1 10 3 2" xfId="2559" xr:uid="{74F958B8-F6AE-432F-901A-792C32E80D50}"/>
    <cellStyle name="20% - Accent1 10 4" xfId="2481" xr:uid="{DE63C32A-C5E6-4325-AF39-F72EFFE60654}"/>
    <cellStyle name="20% - Accent1 2" xfId="42" xr:uid="{E93777E2-0F00-4359-9372-090B8FC8B188}"/>
    <cellStyle name="20% - Accent1 2 2" xfId="1039" xr:uid="{FD408E8A-29BD-4450-9E0B-BCC76867E26B}"/>
    <cellStyle name="20% - Accent1 3" xfId="43" xr:uid="{194BB5E9-8444-4411-9DCE-5B0A4C1D36E1}"/>
    <cellStyle name="20% - Accent1 3 2" xfId="1114" xr:uid="{9169BF61-8F14-475A-9FE7-52F02799CAD9}"/>
    <cellStyle name="20% - Accent1 4" xfId="44" xr:uid="{72EFDFB7-B2AD-44CA-A0B9-47D6A43D0FAB}"/>
    <cellStyle name="20% - Accent1 4 2" xfId="1130" xr:uid="{A2223C99-8C88-458B-ADD2-7646A334F6B4}"/>
    <cellStyle name="20% - Accent1 5" xfId="45" xr:uid="{63C14D48-5D39-4793-B364-EF18A6C03EC5}"/>
    <cellStyle name="20% - Accent1 5 2" xfId="19588" xr:uid="{A2D573F2-83EC-4889-8FB3-8EE34A3FB8C5}"/>
    <cellStyle name="20% - Accent1 6" xfId="46" xr:uid="{53FB5048-4533-4B5A-A367-9789AA2F5851}"/>
    <cellStyle name="20% - Accent1 6 2" xfId="19589" xr:uid="{41587693-D1DE-4CA7-8A28-F4C39D04226A}"/>
    <cellStyle name="20% - Accent1 7" xfId="47" xr:uid="{427BE797-8AC5-4191-862E-4F59ED9F91A2}"/>
    <cellStyle name="20% - Accent1 7 2" xfId="19590" xr:uid="{A9EBD420-A3A3-4C4C-AA10-C1A19EF2B17B}"/>
    <cellStyle name="20% - Accent1 8" xfId="940" xr:uid="{7D7132B7-75F7-40F3-85BB-D36166A15608}"/>
    <cellStyle name="20% - Accent1 9" xfId="941" xr:uid="{B05C27E4-F198-451F-8D70-E987A4580DFC}"/>
    <cellStyle name="20% - Accent2 10" xfId="1166" xr:uid="{5C844704-4BB9-406C-83CE-41E968297AE1}"/>
    <cellStyle name="20% - Accent2 10 2" xfId="2333" xr:uid="{186BA5E9-EBD0-48E9-9509-2D673709341E}"/>
    <cellStyle name="20% - Accent2 10 2 2" xfId="2418" xr:uid="{644661F8-30B1-4D43-8DFC-AB656B21C0FC}"/>
    <cellStyle name="20% - Accent2 10 2 2 2" xfId="2599" xr:uid="{1CBDD410-C7F1-4ED9-9CDC-D454D9FF01C8}"/>
    <cellStyle name="20% - Accent2 10 2 3" xfId="2521" xr:uid="{183F3756-3023-4FA4-B8A5-76CBDC7A8D76}"/>
    <cellStyle name="20% - Accent2 10 3" xfId="2380" xr:uid="{54A1890B-831E-48AC-BE3B-CBE303C06C93}"/>
    <cellStyle name="20% - Accent2 10 3 2" xfId="2561" xr:uid="{719A9EDD-8F04-475B-8481-FE6F7CEAB863}"/>
    <cellStyle name="20% - Accent2 10 4" xfId="2483" xr:uid="{70DD88F1-450C-45A2-9C64-E36B405C0928}"/>
    <cellStyle name="20% - Accent2 2" xfId="48" xr:uid="{41634BEF-B675-4E96-9AF9-B0B63B4E20C9}"/>
    <cellStyle name="20% - Accent2 2 2" xfId="1043" xr:uid="{11AB8726-254D-4282-BD13-84966E4A5EB6}"/>
    <cellStyle name="20% - Accent2 3" xfId="49" xr:uid="{CDF7E94D-14F2-4024-B76B-924370A82B95}"/>
    <cellStyle name="20% - Accent2 3 2" xfId="1116" xr:uid="{234FB51F-1A01-4E67-8A2B-6BBF7BD195C4}"/>
    <cellStyle name="20% - Accent2 4" xfId="50" xr:uid="{B701843C-AEEC-468E-A42C-A2EFAA8E3F78}"/>
    <cellStyle name="20% - Accent2 4 2" xfId="1132" xr:uid="{6F13EC81-F343-43AC-8420-9A94CB497989}"/>
    <cellStyle name="20% - Accent2 5" xfId="51" xr:uid="{777725EE-ADB8-487B-BD9D-424329532E37}"/>
    <cellStyle name="20% - Accent2 5 2" xfId="19591" xr:uid="{05B251B7-665C-4CDE-A0FA-40758EB9B833}"/>
    <cellStyle name="20% - Accent2 6" xfId="52" xr:uid="{6B41EAFC-BA31-41E0-A6AB-747BED36BD0C}"/>
    <cellStyle name="20% - Accent2 6 2" xfId="19592" xr:uid="{C8563FC2-67CA-4BE5-B931-3481844EBFC2}"/>
    <cellStyle name="20% - Accent2 7" xfId="53" xr:uid="{9765F49F-9307-4D37-97CB-A7B3106E6CB9}"/>
    <cellStyle name="20% - Accent2 7 2" xfId="19593" xr:uid="{125AA5C2-547D-4AFE-9BBF-5A22F274068D}"/>
    <cellStyle name="20% - Accent2 8" xfId="942" xr:uid="{EAA92FDE-E708-47BC-B146-9DC26E33346B}"/>
    <cellStyle name="20% - Accent2 9" xfId="943" xr:uid="{0068865B-6863-48A6-938C-F01F05841323}"/>
    <cellStyle name="20% - Accent3 10" xfId="1170" xr:uid="{2F897334-84D3-4C91-AD08-CF82DB7529E3}"/>
    <cellStyle name="20% - Accent3 10 2" xfId="2335" xr:uid="{93731824-F20F-4578-8E6E-19D20D1EACE5}"/>
    <cellStyle name="20% - Accent3 10 2 2" xfId="2420" xr:uid="{68E57BF9-7575-44D5-95F9-7EC5C057123D}"/>
    <cellStyle name="20% - Accent3 10 2 2 2" xfId="2601" xr:uid="{84710A1C-E0DD-4E05-9DBC-2C2669177D28}"/>
    <cellStyle name="20% - Accent3 10 2 3" xfId="2523" xr:uid="{62683FD9-4CDD-4235-A681-0A1F933F8609}"/>
    <cellStyle name="20% - Accent3 10 3" xfId="2382" xr:uid="{1B6C5A2E-F798-4961-8AD2-B8E159E09217}"/>
    <cellStyle name="20% - Accent3 10 3 2" xfId="2563" xr:uid="{22B66D9D-77AD-4E50-A1A5-33677980F2EA}"/>
    <cellStyle name="20% - Accent3 10 4" xfId="2485" xr:uid="{079A6909-4937-4F77-9AF3-3E06A7CA7A61}"/>
    <cellStyle name="20% - Accent3 2" xfId="54" xr:uid="{9E73136B-2DBF-4AD3-B602-2846EBA71347}"/>
    <cellStyle name="20% - Accent3 2 2" xfId="1047" xr:uid="{129D829A-4194-4EB8-B4D5-4348992C4671}"/>
    <cellStyle name="20% - Accent3 3" xfId="55" xr:uid="{A5ABDB17-E631-4DCB-B1E4-C728891327B3}"/>
    <cellStyle name="20% - Accent3 3 2" xfId="1118" xr:uid="{6C22E157-4298-4303-B4CF-637610486B73}"/>
    <cellStyle name="20% - Accent3 4" xfId="56" xr:uid="{1767333E-CA4F-4A96-80BC-95EAAC5B005D}"/>
    <cellStyle name="20% - Accent3 4 2" xfId="1134" xr:uid="{366CCCF1-A956-4624-A508-F2C0E91CEC0A}"/>
    <cellStyle name="20% - Accent3 5" xfId="57" xr:uid="{5648C0FD-D102-4EBF-A10B-103592D0E158}"/>
    <cellStyle name="20% - Accent3 5 2" xfId="19594" xr:uid="{22CC0BF5-ECA6-4020-B913-7C5AC36F212D}"/>
    <cellStyle name="20% - Accent3 6" xfId="58" xr:uid="{D79CD833-2A92-4594-8FE3-2829EF6D6524}"/>
    <cellStyle name="20% - Accent3 6 2" xfId="19595" xr:uid="{7379E5CC-4253-4C94-B8BE-6554BE9E4608}"/>
    <cellStyle name="20% - Accent3 7" xfId="59" xr:uid="{6A4CAF39-3226-42F2-B80C-CB9AFC0A1BFD}"/>
    <cellStyle name="20% - Accent3 7 2" xfId="19596" xr:uid="{23B04BAB-D0AA-4030-9A3C-32E6DDE675ED}"/>
    <cellStyle name="20% - Accent3 8" xfId="944" xr:uid="{492DBCF0-3138-4B77-A0A5-A0DF74516FFE}"/>
    <cellStyle name="20% - Accent3 9" xfId="945" xr:uid="{CF2B0972-5288-48C5-BCF5-E0B9854C8B07}"/>
    <cellStyle name="20% - Accent4 10" xfId="1174" xr:uid="{1BDFBE86-E395-4220-9902-C5781555C5ED}"/>
    <cellStyle name="20% - Accent4 10 2" xfId="2337" xr:uid="{91D13267-D8AE-4552-B8EE-AC9BF7D0538B}"/>
    <cellStyle name="20% - Accent4 10 2 2" xfId="2422" xr:uid="{EE1F7DED-9079-4892-9E92-359869CA4B36}"/>
    <cellStyle name="20% - Accent4 10 2 2 2" xfId="2603" xr:uid="{AAC82398-735E-4204-80EF-BB972BA66D7B}"/>
    <cellStyle name="20% - Accent4 10 2 3" xfId="2525" xr:uid="{E0C76A73-8016-493F-8EEB-5ED0FE6AF6BF}"/>
    <cellStyle name="20% - Accent4 10 3" xfId="2384" xr:uid="{448CE39A-9A8F-46E5-9511-14CE37A1F3B1}"/>
    <cellStyle name="20% - Accent4 10 3 2" xfId="2565" xr:uid="{11AB8AC6-5771-44FB-9E7B-44AAF653778C}"/>
    <cellStyle name="20% - Accent4 10 4" xfId="2487" xr:uid="{2A0784F8-D8CB-4460-A553-56FD38EE02B7}"/>
    <cellStyle name="20% - Accent4 2" xfId="60" xr:uid="{230818E5-3DE0-4621-881D-72137CBA2F01}"/>
    <cellStyle name="20% - Accent4 2 2" xfId="1051" xr:uid="{F2E2F0AF-B758-4EDD-875C-5E98A6A1B775}"/>
    <cellStyle name="20% - Accent4 3" xfId="61" xr:uid="{4FFE3815-1DED-4094-AD33-AAC3340AE594}"/>
    <cellStyle name="20% - Accent4 3 2" xfId="1120" xr:uid="{F2202EF6-001E-4031-AC04-2CC78E87461F}"/>
    <cellStyle name="20% - Accent4 4" xfId="62" xr:uid="{D9D9F2E7-0DED-41E4-B038-BC8F7BD261BF}"/>
    <cellStyle name="20% - Accent4 4 2" xfId="1136" xr:uid="{51BF9505-5A57-4A91-838B-5DE7F419374E}"/>
    <cellStyle name="20% - Accent4 5" xfId="63" xr:uid="{FF2FC350-4872-4432-AC2D-B1981BCB075C}"/>
    <cellStyle name="20% - Accent4 5 2" xfId="19597" xr:uid="{A3408684-9403-4DF0-9580-D889D201FF43}"/>
    <cellStyle name="20% - Accent4 6" xfId="64" xr:uid="{EC0DFFAC-F45F-460C-8FC6-0BF6B23F52ED}"/>
    <cellStyle name="20% - Accent4 6 2" xfId="19598" xr:uid="{CD3A81AD-E59F-485A-B63F-53AA8BE0A589}"/>
    <cellStyle name="20% - Accent4 7" xfId="65" xr:uid="{EAC7EBB7-ADA6-48B6-BD31-2396C90C8F79}"/>
    <cellStyle name="20% - Accent4 7 2" xfId="19599" xr:uid="{04205D67-F63C-47C4-A0CA-1B1316ED4ADF}"/>
    <cellStyle name="20% - Accent4 8" xfId="946" xr:uid="{DAD811C8-4B95-426D-9F40-72FF45F6220C}"/>
    <cellStyle name="20% - Accent4 9" xfId="947" xr:uid="{5F9302E2-96BE-4FFF-8329-D760DC9375E4}"/>
    <cellStyle name="20% - Accent5 10" xfId="1178" xr:uid="{F520017A-3263-4045-AD0F-6E36882CBF3D}"/>
    <cellStyle name="20% - Accent5 10 2" xfId="2339" xr:uid="{84D98C07-FFC4-47B0-A311-C46EB94C4108}"/>
    <cellStyle name="20% - Accent5 10 2 2" xfId="2424" xr:uid="{E8A81736-1796-4028-9E3B-769659063888}"/>
    <cellStyle name="20% - Accent5 10 2 2 2" xfId="2605" xr:uid="{8196FFFE-E02E-40FE-AFBC-17624C3F4B72}"/>
    <cellStyle name="20% - Accent5 10 2 3" xfId="2527" xr:uid="{212CC667-AA88-4CE2-A0B1-0577FD10AC58}"/>
    <cellStyle name="20% - Accent5 10 3" xfId="2386" xr:uid="{07B10599-9BF4-4F3B-83DC-09FACC8E69C9}"/>
    <cellStyle name="20% - Accent5 10 3 2" xfId="2567" xr:uid="{9D8E77BA-DC1E-4BF6-B6DF-08534A5747F7}"/>
    <cellStyle name="20% - Accent5 10 4" xfId="2489" xr:uid="{69591B24-3CCB-4389-856C-A7FE18ACD9D6}"/>
    <cellStyle name="20% - Accent5 2" xfId="66" xr:uid="{5C7CAC8F-1449-42E4-8D97-72AD44D659CA}"/>
    <cellStyle name="20% - Accent5 2 2" xfId="1055" xr:uid="{123C6C1F-D3E2-4A36-B28F-4A8066F9B679}"/>
    <cellStyle name="20% - Accent5 3" xfId="67" xr:uid="{E9B856BF-30C5-4E8C-9F26-EC88382435CB}"/>
    <cellStyle name="20% - Accent5 3 2" xfId="1122" xr:uid="{313B7812-212B-441A-AD0F-62411F28AE96}"/>
    <cellStyle name="20% - Accent5 4" xfId="68" xr:uid="{5A77BEEE-93DC-431F-918F-6D4CDBA57769}"/>
    <cellStyle name="20% - Accent5 4 2" xfId="1138" xr:uid="{43D0DBAC-27B2-4DE0-93C2-3834A35D56A8}"/>
    <cellStyle name="20% - Accent5 5" xfId="69" xr:uid="{C5F6CB6E-9A38-4F17-BC2B-D5EC091F8C14}"/>
    <cellStyle name="20% - Accent5 5 2" xfId="19600" xr:uid="{419B2F55-7C37-4A6A-914A-71B4F9E97A23}"/>
    <cellStyle name="20% - Accent5 6" xfId="70" xr:uid="{86E2B982-13C0-4657-A92A-D787A3CBBC4E}"/>
    <cellStyle name="20% - Accent5 6 2" xfId="19601" xr:uid="{916A1584-CF6F-40B4-9278-E47A2A2CA16E}"/>
    <cellStyle name="20% - Accent5 7" xfId="71" xr:uid="{C78A6FEB-536A-435A-976B-F5A6C1F89DA1}"/>
    <cellStyle name="20% - Accent5 7 2" xfId="19602" xr:uid="{3046A053-59CA-4416-8CF7-4D35D1C4CBEF}"/>
    <cellStyle name="20% - Accent5 8" xfId="948" xr:uid="{89E7F515-75EC-48A4-9788-8999C34BF4FF}"/>
    <cellStyle name="20% - Accent5 9" xfId="949" xr:uid="{98DFA1F3-FEEC-4E6A-86CA-DFC07C0FB043}"/>
    <cellStyle name="20% - Accent6 10" xfId="1182" xr:uid="{3FC2F90F-AFC0-4FE4-825F-A41C5A8EB5B1}"/>
    <cellStyle name="20% - Accent6 10 2" xfId="2341" xr:uid="{02946256-28DD-4B8B-AD76-191DB1708905}"/>
    <cellStyle name="20% - Accent6 10 2 2" xfId="2426" xr:uid="{5755D277-61C9-462A-BDB8-9E5304AC3C07}"/>
    <cellStyle name="20% - Accent6 10 2 2 2" xfId="2607" xr:uid="{3948BA96-ADB3-4450-BCB8-64D005B3779C}"/>
    <cellStyle name="20% - Accent6 10 2 3" xfId="2529" xr:uid="{475A96BA-29BA-4005-AF78-4210F967185E}"/>
    <cellStyle name="20% - Accent6 10 3" xfId="2388" xr:uid="{95BCBE07-9449-4A7E-851F-BE099CA43D16}"/>
    <cellStyle name="20% - Accent6 10 3 2" xfId="2569" xr:uid="{A64B9A47-B003-4E34-8CBA-8E6A84AEC7FB}"/>
    <cellStyle name="20% - Accent6 10 4" xfId="2491" xr:uid="{9B263D0E-3DAB-425C-8908-847D4DA15F21}"/>
    <cellStyle name="20% - Accent6 2" xfId="72" xr:uid="{9F0D9A2D-34F3-4366-AF02-56421FF85EB5}"/>
    <cellStyle name="20% - Accent6 2 2" xfId="1059" xr:uid="{8C8F85F2-F9C1-4F12-8838-790C23CF8A9C}"/>
    <cellStyle name="20% - Accent6 3" xfId="73" xr:uid="{9E8EB1A5-0D5C-4901-8CAC-16D3C007A979}"/>
    <cellStyle name="20% - Accent6 3 2" xfId="1124" xr:uid="{40CE05A1-86FF-4B74-9FC0-A8A66C4D352D}"/>
    <cellStyle name="20% - Accent6 4" xfId="74" xr:uid="{FCBAD95E-B2D7-470F-A46D-5DF0E09E811A}"/>
    <cellStyle name="20% - Accent6 4 2" xfId="1140" xr:uid="{6D147B12-0509-4E7D-9009-ED869803FE59}"/>
    <cellStyle name="20% - Accent6 5" xfId="75" xr:uid="{C1C54303-624C-47DE-97C7-252D9743A61C}"/>
    <cellStyle name="20% - Accent6 5 2" xfId="19603" xr:uid="{BF0A7FDA-5CB4-4FE9-8B06-A91F998DD4A4}"/>
    <cellStyle name="20% - Accent6 6" xfId="76" xr:uid="{5514FE23-C018-4D6C-BEDD-D33155208BD1}"/>
    <cellStyle name="20% - Accent6 6 2" xfId="19604" xr:uid="{971AD36A-B032-4357-A18C-01BA68D92ACE}"/>
    <cellStyle name="20% - Accent6 7" xfId="77" xr:uid="{5B6AD593-E176-4EE7-A88E-CE0625EF44E6}"/>
    <cellStyle name="20% - Accent6 7 2" xfId="19605" xr:uid="{17E33520-0518-4FF6-A8D0-EEFB32063222}"/>
    <cellStyle name="20% - Accent6 8" xfId="950" xr:uid="{372BC3C6-8578-4119-9200-7ABD936B81F2}"/>
    <cellStyle name="20% - Accent6 9" xfId="951" xr:uid="{D3A9E4B4-1F48-4D53-BDE4-E76C83A03042}"/>
    <cellStyle name="20% - アクセント 1 2" xfId="11798" xr:uid="{6800FF6B-0D9C-4B88-ADCC-F878F448605C}"/>
    <cellStyle name="20% - アクセント 1 3" xfId="11799" xr:uid="{D8224059-DB21-47ED-B3FC-2C826E7A26B7}"/>
    <cellStyle name="20% - アクセント 2 2" xfId="11800" xr:uid="{0D1D4E65-31E4-40AC-A4D3-F68F4ADC5766}"/>
    <cellStyle name="20% - アクセント 2 3" xfId="11801" xr:uid="{3A53848B-35A8-49BC-9AF7-947E8D08B66A}"/>
    <cellStyle name="20% - アクセント 3 2" xfId="11802" xr:uid="{5C1CAA9A-A50F-4019-9B55-7BD1BC0D2B5E}"/>
    <cellStyle name="20% - アクセント 3 3" xfId="11803" xr:uid="{AB862A23-F39C-43A4-BD07-FEBC4269721B}"/>
    <cellStyle name="20% - アクセント 4 2" xfId="11804" xr:uid="{C8EB5A4F-5EF8-4C8C-9BEE-7906F0EB95B2}"/>
    <cellStyle name="20% - アクセント 4 3" xfId="11805" xr:uid="{BF3564A3-35CB-4079-B33F-F8DB8489EAA3}"/>
    <cellStyle name="20% - アクセント 5 2" xfId="11806" xr:uid="{5AEE7DDA-C736-4F61-8C0E-305A7AD58C07}"/>
    <cellStyle name="20% - アクセント 5 3" xfId="11807" xr:uid="{7E6C8B00-9E62-44E7-8555-38CBB257D1D6}"/>
    <cellStyle name="20% - アクセント 6 2" xfId="11808" xr:uid="{75E39034-E84E-4C54-BA2E-CC83C6FD7B47}"/>
    <cellStyle name="20% - アクセント 6 3" xfId="11809" xr:uid="{B77C32F7-D8B2-4E08-8217-6F78DDAEB40D}"/>
    <cellStyle name="20% - 强调文字颜色 1" xfId="11810" xr:uid="{7D8102AF-1A56-4B6B-9DE1-DE4C50CFB604}"/>
    <cellStyle name="20% - 强调文字颜色 1 2" xfId="11811" xr:uid="{F0906710-6F40-4F4C-B0EE-21C4C6C71D33}"/>
    <cellStyle name="20% - 强调文字颜色 1 3" xfId="11812" xr:uid="{E9348CC3-2073-498A-93F3-8CCA16388086}"/>
    <cellStyle name="20% - 强调文字颜色 2" xfId="11813" xr:uid="{564143DC-E312-4169-A5DE-9CFEC9E184D8}"/>
    <cellStyle name="20% - 强调文字颜色 2 2" xfId="11814" xr:uid="{BAD58478-7630-4E33-BB1C-AC6F90165E6E}"/>
    <cellStyle name="20% - 强调文字颜色 2 3" xfId="11815" xr:uid="{5BB0CBA9-C969-44A7-B1C6-15BC8574081C}"/>
    <cellStyle name="20% - 强调文字颜色 3" xfId="11816" xr:uid="{F64ABC73-CF2A-4182-84DC-A09A8D6DEF6E}"/>
    <cellStyle name="20% - 强调文字颜色 3 2" xfId="11817" xr:uid="{745741ED-C701-4A45-A64B-4B7D419A5C8E}"/>
    <cellStyle name="20% - 强调文字颜色 3 3" xfId="11818" xr:uid="{C9DA4A63-9032-4CD6-9C4B-C4BBDAC904E9}"/>
    <cellStyle name="20% - 强调文字颜色 4" xfId="11819" xr:uid="{DD649C66-427F-44A5-BA00-70574E8D1E58}"/>
    <cellStyle name="20% - 强调文字颜色 4 2" xfId="11820" xr:uid="{CC148E50-8C7B-45D7-82D0-F7C7FD06A2D6}"/>
    <cellStyle name="20% - 强调文字颜色 4 3" xfId="11821" xr:uid="{63125FBB-5C9E-4F57-9FAD-95958D4AAF0C}"/>
    <cellStyle name="20% - 强调文字颜色 5" xfId="11822" xr:uid="{EBE47CBD-3B2C-4D4A-A273-290A4CDB50A6}"/>
    <cellStyle name="20% - 强调文字颜色 5 2" xfId="11823" xr:uid="{EEC26D49-B228-40CF-A3A5-5255938186D6}"/>
    <cellStyle name="20% - 强调文字颜色 5 3" xfId="11824" xr:uid="{C4BAAA88-2D54-487D-B44A-CC204C83CABF}"/>
    <cellStyle name="20% - 强调文字颜色 6" xfId="11825" xr:uid="{B6345274-79E3-47DF-9845-3A132230DBC0}"/>
    <cellStyle name="20% - 强调文字颜色 6 2" xfId="11826" xr:uid="{B0075C89-FE71-4F6F-9848-A7049DBC3B05}"/>
    <cellStyle name="20% - 强调文字颜色 6 3" xfId="11827" xr:uid="{B40B5579-422A-4B43-801C-72BA194BBCF9}"/>
    <cellStyle name="259 PN" xfId="19924" xr:uid="{2996FC83-9256-4939-AFC9-FAEA299B7D6C}"/>
    <cellStyle name="3AL" xfId="19925" xr:uid="{E53B2C09-BC4F-48B0-B75C-4DB4762EAF69}"/>
    <cellStyle name="3AL..AA**" xfId="19926" xr:uid="{EBCF0229-E52A-4BF4-9FDE-4321A4966B21}"/>
    <cellStyle name="3AL..AB**" xfId="19927" xr:uid="{E8549590-84A7-4E57-BC30-07E74606F986}"/>
    <cellStyle name="3AL_Devis" xfId="19928" xr:uid="{5FF57CD2-A7C4-4A1E-A98B-C260F2937168}"/>
    <cellStyle name="3CY" xfId="19929" xr:uid="{7C7E312F-09E4-4D48-B03C-11EDFA186BBE}"/>
    <cellStyle name="40% - Accent1 10" xfId="1163" xr:uid="{E6031EC4-BC23-422D-B532-C58842A1D293}"/>
    <cellStyle name="40% - Accent1 10 2" xfId="2332" xr:uid="{0305EE3D-9DA4-4D08-B40F-BD743E8F91D0}"/>
    <cellStyle name="40% - Accent1 10 2 2" xfId="2417" xr:uid="{45C28378-3C43-4276-B4D3-B19385E93237}"/>
    <cellStyle name="40% - Accent1 10 2 2 2" xfId="2598" xr:uid="{C46003FC-6BCD-4FA4-BC80-27D6D2EF62A4}"/>
    <cellStyle name="40% - Accent1 10 2 3" xfId="2520" xr:uid="{52363480-C4D2-41FD-999B-2760241EE605}"/>
    <cellStyle name="40% - Accent1 10 3" xfId="2379" xr:uid="{3D8C9D77-F7E1-45EA-BB13-B212BFF18971}"/>
    <cellStyle name="40% - Accent1 10 3 2" xfId="2560" xr:uid="{382B4D9F-3C16-4756-902B-9BF58DC169F7}"/>
    <cellStyle name="40% - Accent1 10 4" xfId="2482" xr:uid="{D8574068-12A0-4D26-BDED-69B6C7139406}"/>
    <cellStyle name="40% - Accent1 2" xfId="78" xr:uid="{9DC005D2-D719-424C-A1B6-9B43EEFE3BE0}"/>
    <cellStyle name="40% - Accent1 2 2" xfId="1040" xr:uid="{A78D2256-7262-4607-951E-9EA47D52A2E9}"/>
    <cellStyle name="40% - Accent1 3" xfId="79" xr:uid="{F891ACCF-22F0-4772-93CD-681D574343D4}"/>
    <cellStyle name="40% - Accent1 3 2" xfId="1115" xr:uid="{DB64FB16-D4AA-4DE8-964E-5FD19F754335}"/>
    <cellStyle name="40% - Accent1 4" xfId="80" xr:uid="{7F099076-F2B2-4B26-90A7-5C9F9CCA69D2}"/>
    <cellStyle name="40% - Accent1 4 2" xfId="1131" xr:uid="{308EB3DA-7941-4BEB-BB1D-6F0B1B87E4BB}"/>
    <cellStyle name="40% - Accent1 5" xfId="81" xr:uid="{FB76C150-74B7-4546-9682-BADFCB498661}"/>
    <cellStyle name="40% - Accent1 5 2" xfId="19606" xr:uid="{0A6055C1-D821-4654-8E2E-EFCDDEF5E7B7}"/>
    <cellStyle name="40% - Accent1 6" xfId="82" xr:uid="{A685F208-F6C8-41BA-8810-0186D3EF30FC}"/>
    <cellStyle name="40% - Accent1 6 2" xfId="19607" xr:uid="{F45CD7A7-C540-4A7C-8A47-495DA0CE4587}"/>
    <cellStyle name="40% - Accent1 7" xfId="83" xr:uid="{B5C23355-A28D-4D97-8F30-E6E8CD74B492}"/>
    <cellStyle name="40% - Accent1 7 2" xfId="19608" xr:uid="{1AA502CB-3B86-4375-81EF-05B14F7B323B}"/>
    <cellStyle name="40% - Accent1 8" xfId="952" xr:uid="{7146A68A-2EA5-49A4-94EE-E543A58E20FD}"/>
    <cellStyle name="40% - Accent1 9" xfId="953" xr:uid="{F6C1CA72-2F61-42B2-BD91-80DE92799D93}"/>
    <cellStyle name="40% - Accent2 10" xfId="1167" xr:uid="{6A7A2233-6E0E-451A-9CF9-971D07CDF2D2}"/>
    <cellStyle name="40% - Accent2 10 2" xfId="2334" xr:uid="{5C55B9AF-8E6B-49A6-A7FC-E4576EAD705A}"/>
    <cellStyle name="40% - Accent2 10 2 2" xfId="2419" xr:uid="{874D81DD-DA65-49F0-8C70-D073234D0785}"/>
    <cellStyle name="40% - Accent2 10 2 2 2" xfId="2600" xr:uid="{96AE7E96-E027-4A42-A7FF-D94B486726E5}"/>
    <cellStyle name="40% - Accent2 10 2 3" xfId="2522" xr:uid="{9215A7E5-0F97-4502-B2FE-E926005D0654}"/>
    <cellStyle name="40% - Accent2 10 3" xfId="2381" xr:uid="{4E7A74D9-8801-4926-A3CE-2EB41351A443}"/>
    <cellStyle name="40% - Accent2 10 3 2" xfId="2562" xr:uid="{9784DA81-0D14-4513-B318-F4A895690094}"/>
    <cellStyle name="40% - Accent2 10 4" xfId="2484" xr:uid="{6474A937-242F-4D84-9D1B-1929475E05AD}"/>
    <cellStyle name="40% - Accent2 2" xfId="84" xr:uid="{8D104A03-27B4-427F-824E-85B173AC1221}"/>
    <cellStyle name="40% - Accent2 2 2" xfId="1044" xr:uid="{2F7ADC4C-87BF-4577-976F-572858986629}"/>
    <cellStyle name="40% - Accent2 3" xfId="85" xr:uid="{79200B44-21F5-4AB7-AD61-0E47D6165D7D}"/>
    <cellStyle name="40% - Accent2 3 2" xfId="1117" xr:uid="{4717A311-EC0A-46D5-9046-ADEB3B6E5B17}"/>
    <cellStyle name="40% - Accent2 4" xfId="86" xr:uid="{8F730DF8-E351-47EA-B2D7-2C7ECA7FC069}"/>
    <cellStyle name="40% - Accent2 4 2" xfId="1133" xr:uid="{7CE5C5CC-217A-4F91-881A-AB0C7C35EBD3}"/>
    <cellStyle name="40% - Accent2 5" xfId="87" xr:uid="{DEAF8312-477F-459B-9CF5-CC74825CB573}"/>
    <cellStyle name="40% - Accent2 5 2" xfId="19609" xr:uid="{A865E278-6AB5-4305-9BB0-175E5F48EAD7}"/>
    <cellStyle name="40% - Accent2 6" xfId="88" xr:uid="{D1AF9FB4-BFC9-44BE-8784-86A0BDC89105}"/>
    <cellStyle name="40% - Accent2 6 2" xfId="19610" xr:uid="{B824E3E7-741A-4012-98F4-3E93CC038F5F}"/>
    <cellStyle name="40% - Accent2 7" xfId="89" xr:uid="{5E0BD722-C3CB-41F6-A2CC-FE5673EB08B2}"/>
    <cellStyle name="40% - Accent2 7 2" xfId="19611" xr:uid="{F644CCF7-FD3C-44B1-B752-96C9692CE13B}"/>
    <cellStyle name="40% - Accent2 8" xfId="954" xr:uid="{E700AD45-B409-401A-ACA3-4003127FFE85}"/>
    <cellStyle name="40% - Accent2 9" xfId="955" xr:uid="{9A4AA5D3-2FD5-4108-976B-792351EAFED5}"/>
    <cellStyle name="40% - Accent3 10" xfId="1171" xr:uid="{11EC76DC-A33B-4552-A08B-2131A115664D}"/>
    <cellStyle name="40% - Accent3 10 2" xfId="2336" xr:uid="{6196AD4F-31FA-4E79-9C99-312FB09CFB3D}"/>
    <cellStyle name="40% - Accent3 10 2 2" xfId="2421" xr:uid="{10A2BB57-C9D4-4B44-8B8F-F9B6A0E9869C}"/>
    <cellStyle name="40% - Accent3 10 2 2 2" xfId="2602" xr:uid="{72FA24FD-C90D-4CBF-A6B6-5424F2CABA8B}"/>
    <cellStyle name="40% - Accent3 10 2 3" xfId="2524" xr:uid="{F9747A9F-D5AC-453E-9BF1-EB37C2F08D38}"/>
    <cellStyle name="40% - Accent3 10 3" xfId="2383" xr:uid="{6C617A87-B83E-4A15-B5BE-17EB515DA911}"/>
    <cellStyle name="40% - Accent3 10 3 2" xfId="2564" xr:uid="{166BAF9D-DC10-4F1F-884E-9C6367EFF1E9}"/>
    <cellStyle name="40% - Accent3 10 4" xfId="2486" xr:uid="{A6E1C072-DFDE-48A6-8C42-0FAE8EAD07DD}"/>
    <cellStyle name="40% - Accent3 2" xfId="90" xr:uid="{BB4253DB-B0E4-4F76-B8EA-4D8FBE356967}"/>
    <cellStyle name="40% - Accent3 2 2" xfId="1048" xr:uid="{3D7FCF1D-6292-4BB7-B17E-11A9602CE6E1}"/>
    <cellStyle name="40% - Accent3 3" xfId="91" xr:uid="{FC5FFCDD-0C9C-43E6-9410-6C40B418BCEF}"/>
    <cellStyle name="40% - Accent3 3 2" xfId="1119" xr:uid="{1B200E97-372F-4952-9C78-8AF76EDBC57C}"/>
    <cellStyle name="40% - Accent3 4" xfId="92" xr:uid="{D619FF38-0E9C-4C3A-9596-91345E54B84E}"/>
    <cellStyle name="40% - Accent3 4 2" xfId="1135" xr:uid="{4C8E1A46-0652-4377-B317-5279754B6FC4}"/>
    <cellStyle name="40% - Accent3 5" xfId="93" xr:uid="{AB27871F-73A8-451F-BB35-E85721CB36CE}"/>
    <cellStyle name="40% - Accent3 5 2" xfId="19612" xr:uid="{0C50BDB5-B395-4213-B9A6-F45BC8855CE3}"/>
    <cellStyle name="40% - Accent3 6" xfId="94" xr:uid="{75C93BBA-34D4-4092-A4BC-EA153DD5BC84}"/>
    <cellStyle name="40% - Accent3 6 2" xfId="19613" xr:uid="{37343AB9-5BAA-4C1A-97F8-56DA82F2339D}"/>
    <cellStyle name="40% - Accent3 7" xfId="95" xr:uid="{47C306EC-B28C-4B6E-94EA-BBBC6BAFA67C}"/>
    <cellStyle name="40% - Accent3 7 2" xfId="19614" xr:uid="{E62170BD-FBEC-4567-9029-498867E9BCE2}"/>
    <cellStyle name="40% - Accent3 8" xfId="956" xr:uid="{A3EB5421-D381-420C-BAB5-81D22CDD0295}"/>
    <cellStyle name="40% - Accent3 9" xfId="957" xr:uid="{C4CE7F7A-2A41-463E-9DDB-919ADA6E4477}"/>
    <cellStyle name="40% - Accent4 10" xfId="1175" xr:uid="{D4F4C2A2-BCAE-4F46-A6AB-FD6743FF3BF7}"/>
    <cellStyle name="40% - Accent4 10 2" xfId="2338" xr:uid="{D57F0C4F-8DC1-412D-B043-61092F23AB7B}"/>
    <cellStyle name="40% - Accent4 10 2 2" xfId="2423" xr:uid="{A88717AF-2E80-4A7B-8569-8D4C6887BC55}"/>
    <cellStyle name="40% - Accent4 10 2 2 2" xfId="2604" xr:uid="{D88AF52A-630D-4BCF-B239-3208F086FB4B}"/>
    <cellStyle name="40% - Accent4 10 2 3" xfId="2526" xr:uid="{4B864355-CE79-4D77-AB05-70FBDEED045A}"/>
    <cellStyle name="40% - Accent4 10 3" xfId="2385" xr:uid="{651299D4-AA11-4BFA-82D3-C729E2C80B58}"/>
    <cellStyle name="40% - Accent4 10 3 2" xfId="2566" xr:uid="{F6BF83D0-3F24-4552-AD0E-B4E68829C006}"/>
    <cellStyle name="40% - Accent4 10 4" xfId="2488" xr:uid="{FAC0DBA0-BE8A-4ADC-BE78-4A624D3FAD93}"/>
    <cellStyle name="40% - Accent4 2" xfId="96" xr:uid="{115D7DE4-30E4-4576-86A5-E5E15BD3A2A2}"/>
    <cellStyle name="40% - Accent4 2 2" xfId="1052" xr:uid="{C335D113-B7D2-4470-A9E7-54ED2B6BEF1E}"/>
    <cellStyle name="40% - Accent4 3" xfId="97" xr:uid="{10E21912-D727-4F36-807B-64A58DFBACEC}"/>
    <cellStyle name="40% - Accent4 3 2" xfId="1121" xr:uid="{4390BD21-49E8-483E-8D1E-B09EF5FD2219}"/>
    <cellStyle name="40% - Accent4 4" xfId="98" xr:uid="{9A0A4900-0E46-45AB-8E25-D90527323D99}"/>
    <cellStyle name="40% - Accent4 4 2" xfId="1137" xr:uid="{F03298D5-914D-4D98-AFEF-1B1E7CDCD380}"/>
    <cellStyle name="40% - Accent4 5" xfId="99" xr:uid="{8D81ADA3-D474-413F-AABD-F6F4ACB2A9D3}"/>
    <cellStyle name="40% - Accent4 5 2" xfId="19615" xr:uid="{CB279857-96A3-46BF-B659-6E411F22816D}"/>
    <cellStyle name="40% - Accent4 6" xfId="100" xr:uid="{B44EC401-9A28-424B-ACED-0EB123B699A6}"/>
    <cellStyle name="40% - Accent4 6 2" xfId="19616" xr:uid="{0B42EECD-A821-416B-8351-B9AAB270923C}"/>
    <cellStyle name="40% - Accent4 7" xfId="101" xr:uid="{75CBBAE7-863E-45FC-B845-36370F6DFA82}"/>
    <cellStyle name="40% - Accent4 7 2" xfId="19617" xr:uid="{A62B010F-8944-4766-AD41-3F6624082E2D}"/>
    <cellStyle name="40% - Accent4 8" xfId="958" xr:uid="{68864796-D791-439D-8378-EABB0F58F85A}"/>
    <cellStyle name="40% - Accent4 9" xfId="959" xr:uid="{D82E346B-A28B-4ED2-A485-BC3C485A3876}"/>
    <cellStyle name="40% - Accent5 10" xfId="1179" xr:uid="{0B241A5B-6F8F-4497-874A-985C48F79FCE}"/>
    <cellStyle name="40% - Accent5 10 2" xfId="2340" xr:uid="{411EE27B-1CA1-438E-BEAF-0EFEA79EA53D}"/>
    <cellStyle name="40% - Accent5 10 2 2" xfId="2425" xr:uid="{5CA18F55-110D-4A42-AEE6-976BD40B203C}"/>
    <cellStyle name="40% - Accent5 10 2 2 2" xfId="2606" xr:uid="{C111611B-3E53-4166-BD3B-FEB4959003ED}"/>
    <cellStyle name="40% - Accent5 10 2 3" xfId="2528" xr:uid="{2A6B17BD-8062-4C46-ACA4-6217B6884667}"/>
    <cellStyle name="40% - Accent5 10 3" xfId="2387" xr:uid="{CCAC6F19-6781-4B5E-93E5-6B1E46797847}"/>
    <cellStyle name="40% - Accent5 10 3 2" xfId="2568" xr:uid="{C6A4039F-EDBA-48A6-AB9F-E7A0A8245793}"/>
    <cellStyle name="40% - Accent5 10 4" xfId="2490" xr:uid="{690BF500-B53B-4CDA-9CA0-D239DE19DF82}"/>
    <cellStyle name="40% - Accent5 2" xfId="102" xr:uid="{0CD995C6-76C7-4CF6-A8B6-E8DA57F4CAD4}"/>
    <cellStyle name="40% - Accent5 2 2" xfId="1056" xr:uid="{EB85E3DC-020E-4A49-B2DE-6D41E1D9611B}"/>
    <cellStyle name="40% - Accent5 3" xfId="103" xr:uid="{11056854-4851-4885-924F-D68037EC0CB7}"/>
    <cellStyle name="40% - Accent5 3 2" xfId="1123" xr:uid="{A07E3C1F-8D9B-4F9C-8BAE-EC0D64C0EAF9}"/>
    <cellStyle name="40% - Accent5 4" xfId="104" xr:uid="{C0C84E34-C72D-4F0E-8AC6-9B03596F396A}"/>
    <cellStyle name="40% - Accent5 4 2" xfId="1139" xr:uid="{12002C3B-503A-42AE-90D8-77AA44B70019}"/>
    <cellStyle name="40% - Accent5 5" xfId="105" xr:uid="{948B8AD8-75D3-44E1-BBAA-38503CC503F9}"/>
    <cellStyle name="40% - Accent5 5 2" xfId="19618" xr:uid="{E435972A-E0AC-4AC0-93D5-2B94A0D2D91E}"/>
    <cellStyle name="40% - Accent5 6" xfId="106" xr:uid="{BB691B14-CB3E-4E14-9652-ED8C2E5A4373}"/>
    <cellStyle name="40% - Accent5 6 2" xfId="19619" xr:uid="{49F8E3D5-0776-437C-9636-9FF656A3291B}"/>
    <cellStyle name="40% - Accent5 7" xfId="107" xr:uid="{EC57D5AB-B5DA-41FE-B68D-2AE11A0E72D9}"/>
    <cellStyle name="40% - Accent5 7 2" xfId="19620" xr:uid="{552E381C-E17D-44C2-9B94-D14FC1B0352D}"/>
    <cellStyle name="40% - Accent5 8" xfId="960" xr:uid="{DE8D5148-E45F-4F94-94F5-F3CD03DA2E37}"/>
    <cellStyle name="40% - Accent5 9" xfId="961" xr:uid="{A37C31F0-2A1E-4B47-B446-4ACB1B237940}"/>
    <cellStyle name="40% - Accent6 10" xfId="1183" xr:uid="{6DF7A50E-12D2-4E85-A93F-98D9812B4288}"/>
    <cellStyle name="40% - Accent6 10 2" xfId="2342" xr:uid="{22B1547B-3956-49C9-947E-79A21E7B530A}"/>
    <cellStyle name="40% - Accent6 10 2 2" xfId="2427" xr:uid="{2BDA09D9-F84A-4663-87A8-8FF9CB4B284F}"/>
    <cellStyle name="40% - Accent6 10 2 2 2" xfId="2608" xr:uid="{7182FA88-7D82-4A29-8B93-50A3A839B959}"/>
    <cellStyle name="40% - Accent6 10 2 3" xfId="2530" xr:uid="{1AE3CC9E-942D-4904-9969-6DCC1D3BCFCB}"/>
    <cellStyle name="40% - Accent6 10 3" xfId="2389" xr:uid="{03BF1867-001C-487B-A568-DEF758DE35FA}"/>
    <cellStyle name="40% - Accent6 10 3 2" xfId="2570" xr:uid="{775E9140-4870-43EF-94EC-E2FD5BCCC8AF}"/>
    <cellStyle name="40% - Accent6 10 4" xfId="2492" xr:uid="{0F3D1DE3-39AA-4589-A6AE-5B38C90018EF}"/>
    <cellStyle name="40% - Accent6 2" xfId="108" xr:uid="{B67275E2-2CCD-4B95-A016-BB838544C7B6}"/>
    <cellStyle name="40% - Accent6 2 2" xfId="1060" xr:uid="{636BF8E6-A645-4786-B230-2CEDBEB6FF20}"/>
    <cellStyle name="40% - Accent6 3" xfId="109" xr:uid="{9BFC4997-CA4E-4D73-8FF5-D9095F005F98}"/>
    <cellStyle name="40% - Accent6 3 2" xfId="1125" xr:uid="{7029A29C-9EDF-40E1-B2B3-DD0BD9DACC0E}"/>
    <cellStyle name="40% - Accent6 4" xfId="110" xr:uid="{00A79104-E8B8-4FDC-AD1B-7585BCBC80DC}"/>
    <cellStyle name="40% - Accent6 4 2" xfId="1141" xr:uid="{2C390117-5251-4728-9DB8-9E20E608BAEF}"/>
    <cellStyle name="40% - Accent6 5" xfId="111" xr:uid="{A4C0363F-51BF-4C71-9142-AD0813EA1207}"/>
    <cellStyle name="40% - Accent6 5 2" xfId="19621" xr:uid="{1DD08DEA-C2A3-43B5-AB76-69FA36B86DF8}"/>
    <cellStyle name="40% - Accent6 6" xfId="112" xr:uid="{6782715C-816C-46C7-9B04-5E8ED189D0CA}"/>
    <cellStyle name="40% - Accent6 6 2" xfId="19622" xr:uid="{836C2D19-FDF8-47FE-A1D6-6E7DDC67B6C3}"/>
    <cellStyle name="40% - Accent6 7" xfId="113" xr:uid="{E34BBA0C-5802-4250-A65A-7B0F3B5EA34A}"/>
    <cellStyle name="40% - Accent6 7 2" xfId="19623" xr:uid="{81BF0AE4-6836-4C49-B8D6-A4A3D231988A}"/>
    <cellStyle name="40% - Accent6 8" xfId="962" xr:uid="{AB9917FE-1715-40AF-A27C-850FC416D0FF}"/>
    <cellStyle name="40% - Accent6 9" xfId="963" xr:uid="{EF16A11B-3D98-4E40-8A3F-C4063AF64DE1}"/>
    <cellStyle name="40% - アクセント 1 2" xfId="11828" xr:uid="{77DC972A-9D54-41FF-8794-03B466852696}"/>
    <cellStyle name="40% - アクセント 1 3" xfId="11829" xr:uid="{2F7A6A50-D4D5-4FC1-B34C-760FF623AF12}"/>
    <cellStyle name="40% - アクセント 2 2" xfId="11830" xr:uid="{B24E4215-7588-4CCE-980C-B3CD70F9DF68}"/>
    <cellStyle name="40% - アクセント 2 3" xfId="11831" xr:uid="{ED9AA2F1-0260-4FED-8705-8CDE176BC380}"/>
    <cellStyle name="40% - アクセント 3 2" xfId="11832" xr:uid="{A553CCE8-450D-4EEE-AAF8-ED16E86B9765}"/>
    <cellStyle name="40% - アクセント 3 2 10" xfId="11833" xr:uid="{1950C3F0-06AF-4F67-8F24-30FB91AEB343}"/>
    <cellStyle name="40% - アクセント 3 2 11" xfId="11834" xr:uid="{E313C1B1-2CD6-4383-8E56-0909FB3F0D1B}"/>
    <cellStyle name="40% - アクセント 3 2 12" xfId="11835" xr:uid="{9622467C-780A-4FA3-814E-36C393AA9529}"/>
    <cellStyle name="40% - アクセント 3 2 2" xfId="11836" xr:uid="{7F7A7748-1758-4124-8D48-8560CC87FF5E}"/>
    <cellStyle name="40% - アクセント 3 2 2 2" xfId="11837" xr:uid="{8F644144-E896-4BDA-A1A2-5C880D203C2E}"/>
    <cellStyle name="40% - アクセント 3 2 2 2 2" xfId="11838" xr:uid="{2F585D10-BE9F-42B4-8A64-8E5D09EA3F1F}"/>
    <cellStyle name="40% - アクセント 3 2 2 2 2 2" xfId="11839" xr:uid="{82012428-9DA1-4DE2-88DB-67074C679A97}"/>
    <cellStyle name="40% - アクセント 3 2 2 2 3" xfId="11840" xr:uid="{1737B445-1373-4F65-BF3F-82A70B5AFA1A}"/>
    <cellStyle name="40% - アクセント 3 2 2 2 4" xfId="11841" xr:uid="{6CCA69D2-AB82-48E8-9335-F680AAF8AF12}"/>
    <cellStyle name="40% - アクセント 3 2 2 2 5" xfId="11842" xr:uid="{F45F364E-7BD4-4DB5-B136-A4F79D93AB38}"/>
    <cellStyle name="40% - アクセント 3 2 2 3" xfId="11843" xr:uid="{EB60A14D-13A3-4F27-BF91-0A349EAA2E19}"/>
    <cellStyle name="40% - アクセント 3 2 2 3 2" xfId="11844" xr:uid="{3476BEB4-A56F-4204-B28A-A112263187EC}"/>
    <cellStyle name="40% - アクセント 3 2 2 3 3" xfId="11845" xr:uid="{02C71CC6-4074-4D36-A168-9CDA61493194}"/>
    <cellStyle name="40% - アクセント 3 2 2 4" xfId="11846" xr:uid="{1CBA5B08-543D-4542-9034-30360C619B66}"/>
    <cellStyle name="40% - アクセント 3 2 2 4 2" xfId="11847" xr:uid="{15960DA3-7333-4053-9E29-52F8B46458D2}"/>
    <cellStyle name="40% - アクセント 3 2 2 5" xfId="11848" xr:uid="{FB378908-5C0C-432D-BEBC-2411D8C0B7BF}"/>
    <cellStyle name="40% - アクセント 3 2 2 6" xfId="11849" xr:uid="{570DDCCF-D7A2-4637-B79A-E70BBB3A38A4}"/>
    <cellStyle name="40% - アクセント 3 2 2_sst6D" xfId="11850" xr:uid="{F6DC82D9-5C28-4E3F-8FC7-C9516BB9D132}"/>
    <cellStyle name="40% - アクセント 3 2 3" xfId="11851" xr:uid="{3598D78B-DF31-4911-9D77-03B9DE24A918}"/>
    <cellStyle name="40% - アクセント 3 2 3 2" xfId="11852" xr:uid="{4DF70429-379C-4042-AF4A-535E8F5467F1}"/>
    <cellStyle name="40% - アクセント 3 2 3 2 2" xfId="11853" xr:uid="{FD7E19D6-6BD1-4AED-BE67-3B4A526680FA}"/>
    <cellStyle name="40% - アクセント 3 2 3 2 2 2" xfId="11854" xr:uid="{622149EF-D1BB-4C7B-9845-F4AA741FDB08}"/>
    <cellStyle name="40% - アクセント 3 2 3 2 3" xfId="11855" xr:uid="{E16E85C8-6479-46E1-BC47-6F3B535D7406}"/>
    <cellStyle name="40% - アクセント 3 2 3 2 4" xfId="11856" xr:uid="{1F90A116-B7C5-4DFE-BA87-2E8DEBE5045E}"/>
    <cellStyle name="40% - アクセント 3 2 3 2 5" xfId="11857" xr:uid="{5FE761F1-3745-428D-A15B-ED271F80F32A}"/>
    <cellStyle name="40% - アクセント 3 2 3 3" xfId="11858" xr:uid="{111F839C-DF47-4CF2-A124-413317883786}"/>
    <cellStyle name="40% - アクセント 3 2 3 4" xfId="11859" xr:uid="{DC77B58D-4A08-4B17-AA23-D2095E3A8337}"/>
    <cellStyle name="40% - アクセント 3 2 3 5" xfId="11860" xr:uid="{CA679344-16C9-4F08-9C8B-C78F29C6570E}"/>
    <cellStyle name="40% - アクセント 3 2 3 6" xfId="11861" xr:uid="{580613EB-A7AB-4F36-ADFD-1110FBD0ACA4}"/>
    <cellStyle name="40% - アクセント 3 2 4" xfId="11862" xr:uid="{995F75EE-230C-4F51-9EB2-6835F6ED9145}"/>
    <cellStyle name="40% - アクセント 3 2 4 2" xfId="11863" xr:uid="{84E39BD0-2B89-4F53-A038-C2FF83721EA1}"/>
    <cellStyle name="40% - アクセント 3 2 4 2 2" xfId="11864" xr:uid="{9A51821F-1BAC-421E-A2B6-85C95601A5A9}"/>
    <cellStyle name="40% - アクセント 3 2 4 3" xfId="11865" xr:uid="{C4042037-7AFB-4B21-BF7F-5A731ED81A1A}"/>
    <cellStyle name="40% - アクセント 3 2 4 4" xfId="11866" xr:uid="{5D9B6164-ED49-4F39-8F01-F912677A624D}"/>
    <cellStyle name="40% - アクセント 3 2 4 5" xfId="11867" xr:uid="{9A4D181E-81B1-4332-A1A1-A8AAF965F692}"/>
    <cellStyle name="40% - アクセント 3 2 5" xfId="11868" xr:uid="{A4D4CC75-22A5-40B4-A8C4-BF86C950F661}"/>
    <cellStyle name="40% - アクセント 3 2 5 2" xfId="11869" xr:uid="{B9C518FA-AFFA-4FC8-A231-8A0AD0CD6FE7}"/>
    <cellStyle name="40% - アクセント 3 2 6" xfId="11870" xr:uid="{4FF0262B-FCA3-46F2-A482-6557785DE7D3}"/>
    <cellStyle name="40% - アクセント 3 2 6 2" xfId="11871" xr:uid="{ACD2635C-B2F3-48FE-9118-5ED8CDB5B741}"/>
    <cellStyle name="40% - アクセント 3 2 7" xfId="11872" xr:uid="{FA643C5A-1D8C-4ECF-BE1D-F02253287A78}"/>
    <cellStyle name="40% - アクセント 3 2 7 2" xfId="11873" xr:uid="{5128C770-E814-4598-9042-116C65DB889D}"/>
    <cellStyle name="40% - アクセント 3 2 8" xfId="11874" xr:uid="{D3A37B4A-8486-4174-B62F-E194FFB76F91}"/>
    <cellStyle name="40% - アクセント 3 2 9" xfId="11875" xr:uid="{4CC1F79F-61DD-4F9B-8FB0-7643B4D2A0F1}"/>
    <cellStyle name="40% - アクセント 3 2_Book2" xfId="11876" xr:uid="{4E62CFA3-5B65-4FC1-B387-2AF8B98BFEB3}"/>
    <cellStyle name="40% - アクセント 3 3" xfId="11877" xr:uid="{5D4825B6-41E6-4C35-9F62-2DF47225E01F}"/>
    <cellStyle name="40% - アクセント 4 2" xfId="11878" xr:uid="{40F49A55-9C21-471E-A78D-73DD499A8304}"/>
    <cellStyle name="40% - アクセント 4 3" xfId="11879" xr:uid="{1767FB57-9D60-416F-92CF-6DAAB4AD98CE}"/>
    <cellStyle name="40% - アクセント 5 2" xfId="11880" xr:uid="{CFB17646-4661-4D3B-B8C0-16A3EC8930BA}"/>
    <cellStyle name="40% - アクセント 5 3" xfId="11881" xr:uid="{A4C79D64-D4E9-47A1-8CD7-778E107D5FFD}"/>
    <cellStyle name="40% - アクセント 6 2" xfId="11882" xr:uid="{B4783C7E-3E2C-4E3A-83C4-DFB64B09827E}"/>
    <cellStyle name="40% - アクセント 6 3" xfId="11883" xr:uid="{3E3CB0EB-EFD3-40BE-9267-89409D173C96}"/>
    <cellStyle name="40% - 强调文字颜色 1" xfId="11884" xr:uid="{6A5F9C9D-52E9-4679-B560-FB65F4B1DD77}"/>
    <cellStyle name="40% - 强调文字颜色 1 2" xfId="11885" xr:uid="{37A93C75-92E4-4982-8ADB-E36F4DA3204A}"/>
    <cellStyle name="40% - 强调文字颜色 1 3" xfId="11886" xr:uid="{0BEB60D4-4F97-4A6B-9EFF-53D26309E72D}"/>
    <cellStyle name="40% - 强调文字颜色 2" xfId="11887" xr:uid="{11A1DF72-1894-4B72-9234-552C29780123}"/>
    <cellStyle name="40% - 强调文字颜色 2 2" xfId="11888" xr:uid="{4CF0F188-771E-40A4-AA7D-35D0D4662E45}"/>
    <cellStyle name="40% - 强调文字颜色 2 3" xfId="11889" xr:uid="{9576816C-ABB7-406D-A73C-65E829BEA314}"/>
    <cellStyle name="40% - 强调文字颜色 3" xfId="11890" xr:uid="{EFEF6AE9-1536-4EC4-A571-EAFA0BCDBED6}"/>
    <cellStyle name="40% - 强调文字颜色 3 2" xfId="11891" xr:uid="{E459A78D-AC7F-465F-9CF1-9F589EFF82EB}"/>
    <cellStyle name="40% - 强调文字颜色 3 3" xfId="11892" xr:uid="{231749DF-BAE9-4A6F-8A49-DCE919E71AD6}"/>
    <cellStyle name="40% - 强调文字颜色 4" xfId="11893" xr:uid="{3FB7901F-0AB7-47F8-804B-80449B6D5412}"/>
    <cellStyle name="40% - 强调文字颜色 4 2" xfId="11894" xr:uid="{FC8C8A51-A287-44D3-967D-90ADBEF0F1BC}"/>
    <cellStyle name="40% - 强调文字颜色 4 3" xfId="11895" xr:uid="{66CF3578-093F-4DC3-AB0E-69D5233A131C}"/>
    <cellStyle name="40% - 强调文字颜色 5" xfId="11896" xr:uid="{3F0E3EEE-2C63-4BB0-A5DA-A84894D7DE25}"/>
    <cellStyle name="40% - 强调文字颜色 5 2" xfId="11897" xr:uid="{5E5E4CDC-9072-4648-B3C3-9D4CBFD74175}"/>
    <cellStyle name="40% - 强调文字颜色 5 3" xfId="11898" xr:uid="{53BAEB4B-AF02-4034-ACA6-6818FEF0D230}"/>
    <cellStyle name="40% - 强调文字颜色 6" xfId="11899" xr:uid="{C6D52BFA-E98B-4210-A268-32615A7823F3}"/>
    <cellStyle name="40% - 强调文字颜色 6 2" xfId="11900" xr:uid="{6FB90BD8-20D0-4EFC-B26A-D27414A933B9}"/>
    <cellStyle name="40% - 强调文字颜色 6 3" xfId="11901" xr:uid="{38C01E29-542A-4EEE-809E-E71081767946}"/>
    <cellStyle name="60% - Accent1 2" xfId="1041" xr:uid="{CAFA1E94-0E1F-403B-AFB4-32FB03216A58}"/>
    <cellStyle name="60% - Accent1 3" xfId="1164" xr:uid="{9263A369-A51D-4DE1-AF90-F6B67C67DBD4}"/>
    <cellStyle name="60% - Accent1 4" xfId="8712" xr:uid="{A1FC03DB-7355-426C-A2F4-614EAE7DD9A1}"/>
    <cellStyle name="60% - Accent2 2" xfId="1045" xr:uid="{A552D755-47C2-4348-B987-FC944C1C46A6}"/>
    <cellStyle name="60% - Accent2 3" xfId="1168" xr:uid="{A03611F0-8E0B-447F-8BDD-264E94F5DD59}"/>
    <cellStyle name="60% - Accent2 4" xfId="8715" xr:uid="{A279162C-F1C1-4151-A093-9276879AB7EC}"/>
    <cellStyle name="60% - Accent3 2" xfId="1049" xr:uid="{C93BE48A-C89B-4C3D-94E9-3433227D8FF3}"/>
    <cellStyle name="60% - Accent3 3" xfId="1172" xr:uid="{8BA89FF4-504D-41AE-AD56-F216FE32F58E}"/>
    <cellStyle name="60% - Accent3 4" xfId="8707" xr:uid="{35750D19-A099-42FA-BAC1-38D6736C84AF}"/>
    <cellStyle name="60% - Accent4 2" xfId="1053" xr:uid="{D5523CAE-A21A-4FC0-9685-32C52FC6ED60}"/>
    <cellStyle name="60% - Accent4 3" xfId="1176" xr:uid="{0AE6EB30-78BE-41C2-9709-1301E35B7D87}"/>
    <cellStyle name="60% - Accent4 4" xfId="8726" xr:uid="{1D7361DF-586A-468E-8414-5B01D9FD3DEA}"/>
    <cellStyle name="60% - Accent5 2" xfId="1057" xr:uid="{4D061EA2-AD25-476C-A87D-0840D4C54531}"/>
    <cellStyle name="60% - Accent5 3" xfId="1180" xr:uid="{67E46D8D-4AAE-4396-BF29-22EC86C1D426}"/>
    <cellStyle name="60% - Accent5 4" xfId="8219" xr:uid="{10A9C1F6-0227-4ED2-A046-954DCF89DD09}"/>
    <cellStyle name="60% - Accent6 2" xfId="1061" xr:uid="{F6D2367A-39CB-4C3D-8C63-C683FF107F08}"/>
    <cellStyle name="60% - Accent6 3" xfId="1184" xr:uid="{5B98FB57-C62C-40D9-888E-89FE5A03365B}"/>
    <cellStyle name="60% - Accent6 4" xfId="8748" xr:uid="{80A97FA8-BF65-4FAC-99FC-8A41461CF146}"/>
    <cellStyle name="60% - アクセント 1 2" xfId="11902" xr:uid="{2129E9D2-04DD-4710-93AF-D96ED15CBBC6}"/>
    <cellStyle name="60% - アクセント 1 3" xfId="11903" xr:uid="{8D1DC1BA-6ACD-4DA8-AEED-46840D1B0481}"/>
    <cellStyle name="60% - アクセント 2 2" xfId="11904" xr:uid="{A02715DC-F7C6-47A0-B47E-38EE37245756}"/>
    <cellStyle name="60% - アクセント 2 3" xfId="11905" xr:uid="{1231CDFA-D38D-4CF1-AC77-348B51C876A1}"/>
    <cellStyle name="60% - アクセント 3 2" xfId="11906" xr:uid="{43900B8A-A3DC-47DC-BB2C-52D31ACD9AED}"/>
    <cellStyle name="60% - アクセント 3 3" xfId="11907" xr:uid="{7ADBE8B0-2D2B-45DA-AE41-18039453BE94}"/>
    <cellStyle name="60% - アクセント 4 2" xfId="11908" xr:uid="{2A5FC067-2E71-4A01-A144-F676EE9794F6}"/>
    <cellStyle name="60% - アクセント 4 3" xfId="11909" xr:uid="{E8F0510E-BB4F-4308-BE87-56CA950378D8}"/>
    <cellStyle name="60% - アクセント 5 2" xfId="11910" xr:uid="{BAAD0E03-AEDC-4404-B11C-383E681C85A5}"/>
    <cellStyle name="60% - アクセント 5 3" xfId="11911" xr:uid="{5C6EE75F-A634-48E2-B180-48C899FC41A0}"/>
    <cellStyle name="60% - アクセント 6 2" xfId="11912" xr:uid="{049BF947-0188-4151-B83D-ABC4D4F59C32}"/>
    <cellStyle name="60% - アクセント 6 3" xfId="11913" xr:uid="{52CFB217-B087-4101-AFC1-5063164E21EF}"/>
    <cellStyle name="60% - 强调文字颜色 1" xfId="11914" xr:uid="{490824A4-BB31-431A-A69C-1235D24459E0}"/>
    <cellStyle name="60% - 强调文字颜色 1 2" xfId="11915" xr:uid="{9A980776-5043-4314-A14F-6F0DCAC32017}"/>
    <cellStyle name="60% - 强调文字颜色 1 3" xfId="11916" xr:uid="{4F395C94-F39F-4B80-8C86-99CFA9C52706}"/>
    <cellStyle name="60% - 强调文字颜色 2" xfId="11917" xr:uid="{AD4AE29A-2A73-4AB1-AB64-A5901DCE1CAB}"/>
    <cellStyle name="60% - 强调文字颜色 2 2" xfId="11918" xr:uid="{E327D604-456E-432F-B3D8-2E8153CC5D8F}"/>
    <cellStyle name="60% - 强调文字颜色 2 3" xfId="11919" xr:uid="{99363D9E-602F-4B17-8E95-C66EC13711BA}"/>
    <cellStyle name="60% - 强调文字颜色 3" xfId="11920" xr:uid="{E74CEB40-3C52-4BD7-8604-229275F4A5E8}"/>
    <cellStyle name="60% - 强调文字颜色 3 2" xfId="11921" xr:uid="{E2E0EAE5-1C2B-4C67-BFA8-0119572CE413}"/>
    <cellStyle name="60% - 强调文字颜色 3 3" xfId="11922" xr:uid="{6991853B-5FDB-4C6A-ACB2-4C7A4916534C}"/>
    <cellStyle name="60% - 强调文字颜色 4" xfId="11923" xr:uid="{16EEBA42-E2C9-48A6-A687-B11A42C4F359}"/>
    <cellStyle name="60% - 强调文字颜色 4 2" xfId="11924" xr:uid="{42BCFC1E-149A-4D28-B3C2-77C5C09206B6}"/>
    <cellStyle name="60% - 强调文字颜色 4 3" xfId="11925" xr:uid="{0D010653-D681-486C-A191-95E125F7FDB9}"/>
    <cellStyle name="60% - 强调文字颜色 5" xfId="11926" xr:uid="{3BFB2A78-682A-4EA3-A304-4387BC6E6025}"/>
    <cellStyle name="60% - 强调文字颜色 5 2" xfId="11927" xr:uid="{9AD3EE2D-E7F2-497B-8406-F84B72FD86FE}"/>
    <cellStyle name="60% - 强调文字颜色 5 3" xfId="11928" xr:uid="{10332733-0D0F-48DF-A0FC-B1951D0CF0DF}"/>
    <cellStyle name="60% - 强调文字颜色 6" xfId="11929" xr:uid="{DD144593-6E75-4B78-A75F-AD83793AC094}"/>
    <cellStyle name="60% - 强调文字颜色 6 2" xfId="11930" xr:uid="{D8876BEF-102C-41DA-A126-15030194B512}"/>
    <cellStyle name="60% - 强调文字颜色 6 3" xfId="11931" xr:uid="{1DC483C9-C525-4DBE-BE38-30F29DE84D03}"/>
    <cellStyle name="600 PN" xfId="19930" xr:uid="{AC4CF719-5D72-4314-9CAF-19255DD7BABF}"/>
    <cellStyle name="700 PN" xfId="19931" xr:uid="{4CCEFE5B-DE9B-4891-ADE8-C5159A96A396}"/>
    <cellStyle name="Accent1 2" xfId="1038" xr:uid="{15B85B49-2B21-4BE6-BB24-A185989CD799}"/>
    <cellStyle name="Accent1 3" xfId="1161" xr:uid="{3649A57A-76FB-409A-9B38-8169C0F2B18B}"/>
    <cellStyle name="Accent2 2" xfId="1042" xr:uid="{498631E0-92FA-4C00-9EC0-764407BC4BAE}"/>
    <cellStyle name="Accent2 3" xfId="1165" xr:uid="{C1B948F6-F443-421D-B635-EFCDA6F7A718}"/>
    <cellStyle name="Accent3 2" xfId="1046" xr:uid="{FA212DCD-7E60-45C7-9CDC-4ACD11B82954}"/>
    <cellStyle name="Accent3 3" xfId="1169" xr:uid="{BCE29229-B7DC-4BED-8C17-C54EE3510D0D}"/>
    <cellStyle name="Accent4 2" xfId="1050" xr:uid="{687C4C3D-AA9D-44F6-A658-8BA28D0A5B73}"/>
    <cellStyle name="Accent4 3" xfId="1173" xr:uid="{4DEA4FDD-1045-4163-BFC6-D76B75321738}"/>
    <cellStyle name="Accent5 2" xfId="1054" xr:uid="{39F80F5F-62AF-4A54-B069-35C2031729BB}"/>
    <cellStyle name="Accent5 3" xfId="1177" xr:uid="{350B7BE1-C4B6-4A4B-8C31-6191DA0D77A4}"/>
    <cellStyle name="Accent6 2" xfId="1058" xr:uid="{3DD85540-7B93-4975-8CE7-611263175410}"/>
    <cellStyle name="Accent6 3" xfId="1181" xr:uid="{5826EEFF-9EC1-4F65-9CD8-6824AEDEA0F4}"/>
    <cellStyle name="ando" xfId="11932" xr:uid="{3A57620F-2E4A-4502-8F49-71132E09926C}"/>
    <cellStyle name="ando 2" xfId="11933" xr:uid="{EC03BC9F-0BF7-452F-9252-DF7564851E4C}"/>
    <cellStyle name="ando 3" xfId="11934" xr:uid="{38DB26D4-9EB1-47FB-B335-3173E9F9430F}"/>
    <cellStyle name="axlcolour" xfId="19932" xr:uid="{4C0DCF6A-638A-48E0-A607-12F603392672}"/>
    <cellStyle name="Bad 2" xfId="1027" xr:uid="{377C48DC-29A5-47AF-BA4F-1376408243F6}"/>
    <cellStyle name="Bad 3" xfId="1150" xr:uid="{87AE5510-428C-4BEE-A304-F96AB97625B1}"/>
    <cellStyle name="Besuchter Hyperlink" xfId="19933" xr:uid="{D3FF5C1B-6384-41E8-A572-D6A6A4CD82A1}"/>
    <cellStyle name="C600 PN" xfId="19934" xr:uid="{5E65C806-D8F9-4DEA-921A-0D17B0B3FD22}"/>
    <cellStyle name="Cadre" xfId="19935" xr:uid="{AF1C8760-B07A-4E6B-85FA-DC2FF3D08F47}"/>
    <cellStyle name="Calc Currency (0)" xfId="11935" xr:uid="{FE56B4AD-7FF5-4D61-B3A5-9862B18F2BA1}"/>
    <cellStyle name="Calc Currency (0) 2" xfId="11936" xr:uid="{D13E67A4-A81E-47A9-A5B2-B4E960498FBD}"/>
    <cellStyle name="Calc Currency (0)_修正履歴" xfId="11937" xr:uid="{F70F185D-14A1-441F-B69A-76355314F8A4}"/>
    <cellStyle name="Calculation 2" xfId="1031" xr:uid="{8EFCE136-85A3-456C-BEBF-84F6B6893DE3}"/>
    <cellStyle name="Calculation 3" xfId="1154" xr:uid="{2E57F0EC-2700-4B46-8909-32E8279B3F3E}"/>
    <cellStyle name="Check Cell 2" xfId="1033" xr:uid="{0EE19EC3-8F10-4A92-8153-E59718EED392}"/>
    <cellStyle name="Check Cell 3" xfId="1156" xr:uid="{969A55E0-BDC4-425C-A844-81DDDFCEF4D7}"/>
    <cellStyle name="Collegamento ipertestuale" xfId="19936" xr:uid="{AB0245C9-267E-4FD9-A714-A1FEB17E34B0}"/>
    <cellStyle name="Collegamento ipertestuale visitato" xfId="19937" xr:uid="{5DB60AD0-4DD8-46FF-B120-CE876E89091D}"/>
    <cellStyle name="Collegamento ipertestuale_EGAT Fiber tariff and lambda planning 2010" xfId="19938" xr:uid="{BC62E25A-39AC-417D-AA17-FB84BDD07D0D}"/>
    <cellStyle name="Comma [0] 2" xfId="8108" xr:uid="{6DBAC06D-04B9-4EB8-AD3A-547404A11DCD}"/>
    <cellStyle name="Comma [0] 2 2" xfId="11939" xr:uid="{E3C5E767-5579-4041-8431-0F51FB7F3F1A}"/>
    <cellStyle name="Comma [0] 2 3" xfId="11940" xr:uid="{47F74716-AE94-45A5-BEED-BFC2E2C484BE}"/>
    <cellStyle name="Comma [0] 2 4" xfId="11938" xr:uid="{E4AE9F01-F267-48D0-8007-1845DA023264}"/>
    <cellStyle name="Comma [0] 2 5" xfId="40162" xr:uid="{EAE36CCF-3F8E-4875-8A40-E557A4B72E60}"/>
    <cellStyle name="Comma [0] 2 6" xfId="41960" xr:uid="{1C3C1B28-C411-4173-A516-BB9F379C61D2}"/>
    <cellStyle name="Comma [0] 2 7" xfId="27355" xr:uid="{643739DC-98C2-4FEC-AB10-732B773E008E}"/>
    <cellStyle name="Comma [0] 3" xfId="11941" xr:uid="{4EB40E83-74CC-4E14-821F-73529AC31E82}"/>
    <cellStyle name="Comma [0] 4" xfId="11942" xr:uid="{90A2E2BF-314E-4DA2-9418-94B22F46FFB6}"/>
    <cellStyle name="Comma [0] 5" xfId="11943" xr:uid="{FB609FEA-97E4-4EDD-A20A-8B98B0891075}"/>
    <cellStyle name="Comma [0] 6" xfId="11944" xr:uid="{E6DC9743-9B63-4D64-ADE5-1C8F24162895}"/>
    <cellStyle name="Comma 10" xfId="1" xr:uid="{00000000-0005-0000-0000-000006000000}"/>
    <cellStyle name="Comma 10 10" xfId="38383" xr:uid="{19B79627-A529-4A5D-8AAE-D25146F1A57B}"/>
    <cellStyle name="Comma 10 11" xfId="40179" xr:uid="{AAA8097B-5F2D-42EE-8E97-918A4F2805CC}"/>
    <cellStyle name="Comma 10 12" xfId="20062" xr:uid="{5AA52343-D4AB-445A-865E-C2205D65378E}"/>
    <cellStyle name="Comma 10 13" xfId="41973" xr:uid="{4A1E1C66-47FA-4B35-85A0-B73B4D2E6EA6}"/>
    <cellStyle name="Comma 10 14" xfId="42027" xr:uid="{D46A2198-E151-411C-B1DA-2930F4234734}"/>
    <cellStyle name="Comma 10 15" xfId="42462" xr:uid="{E5E46611-9154-4135-AF1F-45BEE1C76019}"/>
    <cellStyle name="Comma 10 16" xfId="42505" xr:uid="{F7D3022D-7DE1-4DBF-B159-EDCEC728BCCF}"/>
    <cellStyle name="Comma 10 17" xfId="42536" xr:uid="{7699E494-0571-45EB-9498-5E71148D609C}"/>
    <cellStyle name="Comma 10 18" xfId="42547" xr:uid="{A3E684E8-A72A-4DB2-B1DD-BD97E84513AD}"/>
    <cellStyle name="Comma 10 19" xfId="46227" xr:uid="{6A567156-35B3-428D-9DD3-AE05A0FC89CB}"/>
    <cellStyle name="Comma 10 2" xfId="2450" xr:uid="{C6B061DA-25F3-4A60-86AB-7EB3ED67E8FC}"/>
    <cellStyle name="Comma 10 2 2" xfId="6231" xr:uid="{8837DBD8-56B9-404F-8CCC-A33780EA5683}"/>
    <cellStyle name="Comma 10 2 2 2" xfId="25503" xr:uid="{13037DAE-F5AB-4C62-ABB1-33192492E1B5}"/>
    <cellStyle name="Comma 10 2 3" xfId="11796" xr:uid="{FDCA824F-B1FE-49B7-A4ED-709680F6571D}"/>
    <cellStyle name="Comma 10 2 3 2" xfId="31009" xr:uid="{6AB3C027-7FE0-4398-8725-836D2996B14E}"/>
    <cellStyle name="Comma 10 2 4" xfId="40154" xr:uid="{E86C6559-96A8-48D0-9FF0-B1CD2B0C54FD}"/>
    <cellStyle name="Comma 10 2 5" xfId="41952" xr:uid="{4E4CBB2A-2F74-4B3A-8996-CDCFD7644062}"/>
    <cellStyle name="Comma 10 2 6" xfId="445" xr:uid="{9CA29933-FF9B-48DD-9722-DE9EE9D103CD}"/>
    <cellStyle name="Comma 10 2 6 10" xfId="11792" xr:uid="{F614BCA4-79F3-42A6-88EE-2C041135AD9D}"/>
    <cellStyle name="Comma 10 2 6 10 2" xfId="31005" xr:uid="{1917300B-8646-44A9-876D-C5C762BCBA60}"/>
    <cellStyle name="Comma 10 2 6 11" xfId="16041" xr:uid="{EE315B24-3139-49FC-BB3F-1C8EC6E75AC4}"/>
    <cellStyle name="Comma 10 2 6 11 2" xfId="34741" xr:uid="{4D8CB720-C883-4DF2-B884-0C9033DADDE6}"/>
    <cellStyle name="Comma 10 2 6 12" xfId="38475" xr:uid="{E6ABDA42-2012-4FE9-901E-9A5347A032CC}"/>
    <cellStyle name="Comma 10 2 6 13" xfId="40272" xr:uid="{2C2BE583-9E96-4A94-AFAE-CC0CBAA23225}"/>
    <cellStyle name="Comma 10 2 6 14" xfId="20154" xr:uid="{F3B72CA1-869A-4592-8A3A-A459D292E190}"/>
    <cellStyle name="Comma 10 2 6 15" xfId="41982" xr:uid="{A1A3D50B-26CC-4FE8-981F-AF869EED7601}"/>
    <cellStyle name="Comma 10 2 6 16" xfId="42029" xr:uid="{A9E9C45E-9BFB-4608-907D-2CDF91146379}"/>
    <cellStyle name="Comma 10 2 6 17" xfId="42470" xr:uid="{E298895E-0E33-4188-A82E-E0616B34DCFE}"/>
    <cellStyle name="Comma 10 2 6 18" xfId="42512" xr:uid="{C59E654D-5253-489F-AD2F-4367A92028F6}"/>
    <cellStyle name="Comma 10 2 6 19" xfId="42639" xr:uid="{74980C69-2665-4A08-AA13-36102BE82AFD}"/>
    <cellStyle name="Comma 10 2 6 2" xfId="453" xr:uid="{E5C3EB47-60E7-4339-904C-4DC88AD6F6AA}"/>
    <cellStyle name="Comma 10 2 6 2 10" xfId="16044" xr:uid="{800604E6-B7A1-43CF-9447-602EAED880F1}"/>
    <cellStyle name="Comma 10 2 6 2 10 2" xfId="34744" xr:uid="{0A654D85-8A76-48B7-B7C7-ECF108A18933}"/>
    <cellStyle name="Comma 10 2 6 2 11" xfId="38478" xr:uid="{F942F270-F138-4508-A2CA-71BC9F684B63}"/>
    <cellStyle name="Comma 10 2 6 2 12" xfId="40275" xr:uid="{20CDDAF3-7C42-4E3B-9E83-7F2568427AF3}"/>
    <cellStyle name="Comma 10 2 6 2 13" xfId="20157" xr:uid="{40E67511-5BC9-4D7F-8AFD-F3702DE04F31}"/>
    <cellStyle name="Comma 10 2 6 2 14" xfId="41995" xr:uid="{A8C9E46C-1366-45D8-881F-B03F54565069}"/>
    <cellStyle name="Comma 10 2 6 2 15" xfId="42036" xr:uid="{C3672511-3BA3-4E35-9842-EE46B767B3F6}"/>
    <cellStyle name="Comma 10 2 6 2 16" xfId="42481" xr:uid="{DB116DF0-4D50-4930-9DBE-F9CF722E7440}"/>
    <cellStyle name="Comma 10 2 6 2 17" xfId="42521" xr:uid="{349672D5-E602-4EE1-BE55-6FCBDEFD48AD}"/>
    <cellStyle name="Comma 10 2 6 2 18" xfId="42642" xr:uid="{3A8D45F9-C9B3-4916-92E2-ECAD1F534D1B}"/>
    <cellStyle name="Comma 10 2 6 2 2" xfId="648" xr:uid="{ADE7ACF2-2509-4E9E-85EF-8631F25305CC}"/>
    <cellStyle name="Comma 10 2 6 2 2 10" xfId="40464" xr:uid="{5573D604-550C-470C-A463-8353FEB5D7E6}"/>
    <cellStyle name="Comma 10 2 6 2 2 11" xfId="20346" xr:uid="{65D53624-113C-4DD0-A1C8-2C8DA33B8A8B}"/>
    <cellStyle name="Comma 10 2 6 2 2 12" xfId="42259" xr:uid="{35723410-ABF0-4310-806E-A4B9F249E1B5}"/>
    <cellStyle name="Comma 10 2 6 2 2 13" xfId="42831" xr:uid="{99A8956A-87AE-4936-B2F4-56E6240C68F1}"/>
    <cellStyle name="Comma 10 2 6 2 2 2" xfId="2022" xr:uid="{B206858C-C165-4AB9-BC31-2F13FBC80BEB}"/>
    <cellStyle name="Comma 10 2 6 2 2 2 10" xfId="44003" xr:uid="{EA12CFC5-48CB-4957-89D6-B9B58B2CF1AB}"/>
    <cellStyle name="Comma 10 2 6 2 2 2 2" xfId="4081" xr:uid="{B21B1808-C7F6-4290-8B2E-C24FC8BA877C}"/>
    <cellStyle name="Comma 10 2 6 2 2 2 2 2" xfId="7762" xr:uid="{79E76E2C-4065-45D9-8A66-C778DD6B2FA8}"/>
    <cellStyle name="Comma 10 2 6 2 2 2 2 2 2" xfId="27032" xr:uid="{C163DD0C-1A59-4779-929C-78F06F372C1F}"/>
    <cellStyle name="Comma 10 2 6 2 2 2 2 3" xfId="11458" xr:uid="{5F732187-3EEA-4D03-B3C3-492E8EA590BA}"/>
    <cellStyle name="Comma 10 2 6 2 2 2 2 3 2" xfId="30685" xr:uid="{6F1C7A91-2FA1-4FDE-B849-C22B903C7B77}"/>
    <cellStyle name="Comma 10 2 6 2 2 2 2 4" xfId="15635" xr:uid="{1B9255D6-5515-4FFF-BE1F-E859674944EA}"/>
    <cellStyle name="Comma 10 2 6 2 2 2 2 4 2" xfId="34335" xr:uid="{72197E12-B11C-4DD9-9420-66F7499BC711}"/>
    <cellStyle name="Comma 10 2 6 2 2 2 2 5" xfId="19270" xr:uid="{B0C1E500-64C8-40EE-B6E4-3C4512B018CB}"/>
    <cellStyle name="Comma 10 2 6 2 2 2 2 5 2" xfId="37970" xr:uid="{7B54457E-6417-4C4A-89F2-0EA2C0D2B817}"/>
    <cellStyle name="Comma 10 2 6 2 2 2 2 6" xfId="23383" xr:uid="{162AF7E8-5514-43BF-89FB-0A36F3637BF6}"/>
    <cellStyle name="Comma 10 2 6 2 2 2 2 7" xfId="45874" xr:uid="{AC89689A-319C-4F0E-B700-5CF8A0DFC37E}"/>
    <cellStyle name="Comma 10 2 6 2 2 2 3" xfId="5881" xr:uid="{CACA6EEB-70D0-4445-9B65-B56718680777}"/>
    <cellStyle name="Comma 10 2 6 2 2 2 3 2" xfId="25158" xr:uid="{DBA8419C-582C-4CFA-8AE1-8CC93A0B1C18}"/>
    <cellStyle name="Comma 10 2 6 2 2 2 4" xfId="9590" xr:uid="{454453C4-54D5-49F2-8B63-E24A1D3A8E73}"/>
    <cellStyle name="Comma 10 2 6 2 2 2 4 2" xfId="28819" xr:uid="{969857FE-D57E-4E30-B59D-4726FC171EC1}"/>
    <cellStyle name="Comma 10 2 6 2 2 2 5" xfId="13772" xr:uid="{7ECC25DA-A631-4A9A-8F9B-27C68774E5EE}"/>
    <cellStyle name="Comma 10 2 6 2 2 2 5 2" xfId="32472" xr:uid="{3AD56CAF-082D-42A3-81E7-26AC7982B762}"/>
    <cellStyle name="Comma 10 2 6 2 2 2 6" xfId="17405" xr:uid="{5DE93709-E01F-4B7D-ACF8-5F6246BCAEDF}"/>
    <cellStyle name="Comma 10 2 6 2 2 2 6 2" xfId="36105" xr:uid="{779DE82D-D45F-42AE-940E-E0C40F917AEE}"/>
    <cellStyle name="Comma 10 2 6 2 2 2 7" xfId="39839" xr:uid="{1DAE713A-CBC3-424F-853C-D27039069F36}"/>
    <cellStyle name="Comma 10 2 6 2 2 2 8" xfId="41637" xr:uid="{7182DD8A-C9DD-4BBC-BC23-9A94AF072ADB}"/>
    <cellStyle name="Comma 10 2 6 2 2 2 9" xfId="21518" xr:uid="{4CA7F9EA-B269-4606-96E2-B7F8FE94ECA8}"/>
    <cellStyle name="Comma 10 2 6 2 2 3" xfId="1456" xr:uid="{DCE24A53-4142-4969-A080-79F8474AEAD6}"/>
    <cellStyle name="Comma 10 2 6 2 2 3 10" xfId="43437" xr:uid="{16AAC6AA-33CF-47D5-9440-CAAE2CB03CAD}"/>
    <cellStyle name="Comma 10 2 6 2 2 3 2" xfId="3515" xr:uid="{090AE57D-7B40-42C3-BCB4-4D205BD12CEC}"/>
    <cellStyle name="Comma 10 2 6 2 2 3 2 2" xfId="7196" xr:uid="{7F3B9828-8271-4D9C-A15C-7D52691A60CD}"/>
    <cellStyle name="Comma 10 2 6 2 2 3 2 2 2" xfId="26466" xr:uid="{20701AF0-E266-43E3-80C0-8931A148B4D0}"/>
    <cellStyle name="Comma 10 2 6 2 2 3 2 3" xfId="10892" xr:uid="{AC65774C-F5E1-4E64-9293-4B22BC21DDAA}"/>
    <cellStyle name="Comma 10 2 6 2 2 3 2 3 2" xfId="30119" xr:uid="{07870BDC-AD7A-472F-9F9D-178218808D7F}"/>
    <cellStyle name="Comma 10 2 6 2 2 3 2 4" xfId="15069" xr:uid="{AD232932-3B71-4050-8E95-8D9AEB9E7891}"/>
    <cellStyle name="Comma 10 2 6 2 2 3 2 4 2" xfId="33769" xr:uid="{5B655F65-DC50-44D0-B395-02B7A2AF6D97}"/>
    <cellStyle name="Comma 10 2 6 2 2 3 2 5" xfId="18704" xr:uid="{C51564D9-F97D-4FF9-A9E1-8593BBAE3BA7}"/>
    <cellStyle name="Comma 10 2 6 2 2 3 2 5 2" xfId="37404" xr:uid="{C38972FD-3CCA-439B-875E-2350190D6DA3}"/>
    <cellStyle name="Comma 10 2 6 2 2 3 2 6" xfId="22817" xr:uid="{9BEF108E-A5EF-4EA6-872F-83BDA9767DB0}"/>
    <cellStyle name="Comma 10 2 6 2 2 3 2 7" xfId="45308" xr:uid="{873FF2BA-0A9C-44A0-88F1-3A5F44642A21}"/>
    <cellStyle name="Comma 10 2 6 2 2 3 3" xfId="5315" xr:uid="{B4156155-A167-4E8E-BD63-17DD52682BFE}"/>
    <cellStyle name="Comma 10 2 6 2 2 3 3 2" xfId="24592" xr:uid="{75C064FF-8974-440A-9A67-9B06CC88DBFA}"/>
    <cellStyle name="Comma 10 2 6 2 2 3 4" xfId="9024" xr:uid="{517BBBD3-D246-46B5-822F-DE664B529C5D}"/>
    <cellStyle name="Comma 10 2 6 2 2 3 4 2" xfId="28253" xr:uid="{4E160B18-2E93-4459-ABCF-5689ECC68F12}"/>
    <cellStyle name="Comma 10 2 6 2 2 3 5" xfId="13207" xr:uid="{D1CF9262-1B80-4AE6-A526-0F81DE26A846}"/>
    <cellStyle name="Comma 10 2 6 2 2 3 5 2" xfId="31907" xr:uid="{61551BCE-AC74-49E1-8837-A7F3A59CBC3A}"/>
    <cellStyle name="Comma 10 2 6 2 2 3 6" xfId="16839" xr:uid="{7E20D5A0-2E19-4C37-90E6-274DB1AD709C}"/>
    <cellStyle name="Comma 10 2 6 2 2 3 6 2" xfId="35539" xr:uid="{53F971EE-B1E2-4DC3-B042-23018507187B}"/>
    <cellStyle name="Comma 10 2 6 2 2 3 7" xfId="39273" xr:uid="{C48E019B-871C-4B98-82B1-B6C731F65C47}"/>
    <cellStyle name="Comma 10 2 6 2 2 3 8" xfId="41071" xr:uid="{62F41567-4EF8-4CFB-A989-3EFB479C53F8}"/>
    <cellStyle name="Comma 10 2 6 2 2 3 9" xfId="20952" xr:uid="{A1FD6B96-36DD-454F-84FA-EF031E681891}"/>
    <cellStyle name="Comma 10 2 6 2 2 4" xfId="2909" xr:uid="{763F96E9-5D1E-4549-BB55-11728A6471D9}"/>
    <cellStyle name="Comma 10 2 6 2 2 4 2" xfId="6590" xr:uid="{CA10F9B4-0531-4E00-9DC0-30AA0B89BA10}"/>
    <cellStyle name="Comma 10 2 6 2 2 4 2 2" xfId="25860" xr:uid="{4E850E45-8951-4E7D-9733-AE3BBF1E7441}"/>
    <cellStyle name="Comma 10 2 6 2 2 4 3" xfId="10286" xr:uid="{5B18D630-8B96-4E33-9DC9-D01258B4CA6D}"/>
    <cellStyle name="Comma 10 2 6 2 2 4 3 2" xfId="29513" xr:uid="{36092836-E177-4DBA-815D-9C360A2E1F6F}"/>
    <cellStyle name="Comma 10 2 6 2 2 4 4" xfId="14463" xr:uid="{C67F041D-FD28-44C3-9962-613DDBC954C9}"/>
    <cellStyle name="Comma 10 2 6 2 2 4 4 2" xfId="33163" xr:uid="{D91F44F3-CEFE-40D1-8366-B13B66322CC8}"/>
    <cellStyle name="Comma 10 2 6 2 2 4 5" xfId="18098" xr:uid="{AE8C860E-7266-4BF6-B34F-514482B40BB8}"/>
    <cellStyle name="Comma 10 2 6 2 2 4 5 2" xfId="36798" xr:uid="{83EE91FB-9CF5-4DA8-8EEF-4737C5599615}"/>
    <cellStyle name="Comma 10 2 6 2 2 4 6" xfId="22211" xr:uid="{3C49F61D-F142-4041-9801-5232E858C221}"/>
    <cellStyle name="Comma 10 2 6 2 2 4 7" xfId="44702" xr:uid="{31365B95-B833-4ACD-B7F9-2847342444CC}"/>
    <cellStyle name="Comma 10 2 6 2 2 5" xfId="4696" xr:uid="{A99FC4BD-8564-4AFC-83E1-269DE3224114}"/>
    <cellStyle name="Comma 10 2 6 2 2 5 2" xfId="23983" xr:uid="{92F37BEC-ADCD-497C-B049-90ACCC7BBEF9}"/>
    <cellStyle name="Comma 10 2 6 2 2 6" xfId="8412" xr:uid="{2FD36F93-EEB8-4DC5-BA63-52EC0EA35399}"/>
    <cellStyle name="Comma 10 2 6 2 2 6 2" xfId="27647" xr:uid="{DA299E5A-03B0-4129-8F2D-DAE70A30F3C5}"/>
    <cellStyle name="Comma 10 2 6 2 2 7" xfId="12605" xr:uid="{70A3431C-68F8-4B60-8822-9F42B390F7F4}"/>
    <cellStyle name="Comma 10 2 6 2 2 7 2" xfId="31305" xr:uid="{A2C6BCCA-9713-476C-B875-4F91A7662D1F}"/>
    <cellStyle name="Comma 10 2 6 2 2 8" xfId="16233" xr:uid="{F19793CA-87EC-4A66-8649-61D930BD3394}"/>
    <cellStyle name="Comma 10 2 6 2 2 8 2" xfId="34933" xr:uid="{F4F5F549-9B77-48BD-AC0F-0A4A4363E3E9}"/>
    <cellStyle name="Comma 10 2 6 2 2 9" xfId="38667" xr:uid="{603E4BD1-ECCE-45E2-ABB1-8597482DB10B}"/>
    <cellStyle name="Comma 10 2 6 2 3" xfId="750" xr:uid="{CA8A7165-762B-408F-8C60-E6EED91CE2E0}"/>
    <cellStyle name="Comma 10 2 6 2 3 10" xfId="40565" xr:uid="{C4B422CE-AC8E-46DE-AA3A-BFEAA8CCB19D}"/>
    <cellStyle name="Comma 10 2 6 2 3 11" xfId="20447" xr:uid="{562033BB-09C8-441C-BF2D-78FDFC870D6F}"/>
    <cellStyle name="Comma 10 2 6 2 3 12" xfId="42932" xr:uid="{24E90F30-3AE9-424E-A5BB-DAD00470AC62}"/>
    <cellStyle name="Comma 10 2 6 2 3 2" xfId="2123" xr:uid="{C80730F8-5676-4878-B08C-E38861097DCB}"/>
    <cellStyle name="Comma 10 2 6 2 3 2 10" xfId="44104" xr:uid="{E59AA4B2-DCB8-464F-A686-C05F74394BDD}"/>
    <cellStyle name="Comma 10 2 6 2 3 2 2" xfId="4182" xr:uid="{C7AB9F9C-16CA-46E5-9258-5F5C4129BE0C}"/>
    <cellStyle name="Comma 10 2 6 2 3 2 2 2" xfId="7863" xr:uid="{40FC198A-5480-417B-B11D-524D8B017CCF}"/>
    <cellStyle name="Comma 10 2 6 2 3 2 2 2 2" xfId="27133" xr:uid="{B43A3503-4C4C-46CB-A32A-6E8ECDE82180}"/>
    <cellStyle name="Comma 10 2 6 2 3 2 2 3" xfId="11559" xr:uid="{4B56CACE-9491-4310-A611-73E4C766F13D}"/>
    <cellStyle name="Comma 10 2 6 2 3 2 2 3 2" xfId="30786" xr:uid="{436F2D7C-5774-4C8F-8C9C-D4A560D7FA7B}"/>
    <cellStyle name="Comma 10 2 6 2 3 2 2 4" xfId="15736" xr:uid="{FE50EB6A-6C1C-4EC1-88BF-FD37C9AA26C5}"/>
    <cellStyle name="Comma 10 2 6 2 3 2 2 4 2" xfId="34436" xr:uid="{5E65A20B-595A-4BC6-94DF-C6A0FEB45FC8}"/>
    <cellStyle name="Comma 10 2 6 2 3 2 2 5" xfId="19371" xr:uid="{44C961A3-B988-4AC6-9DB9-A424790235DE}"/>
    <cellStyle name="Comma 10 2 6 2 3 2 2 5 2" xfId="38071" xr:uid="{E8322631-5801-4FFE-B8F9-32B295996A79}"/>
    <cellStyle name="Comma 10 2 6 2 3 2 2 6" xfId="23484" xr:uid="{A84E4794-3093-4192-ACC9-9972031B4C21}"/>
    <cellStyle name="Comma 10 2 6 2 3 2 2 7" xfId="45975" xr:uid="{9CF85FB0-8E33-4B3B-8D39-BBF0E580B108}"/>
    <cellStyle name="Comma 10 2 6 2 3 2 3" xfId="5982" xr:uid="{1FE31EB6-BF87-43B6-AE9C-C7F46FD39A46}"/>
    <cellStyle name="Comma 10 2 6 2 3 2 3 2" xfId="25259" xr:uid="{45968C8D-26C0-4A39-9171-5DA83C230793}"/>
    <cellStyle name="Comma 10 2 6 2 3 2 4" xfId="9691" xr:uid="{010BFC6D-00C7-42DB-BD27-D86CA6824A03}"/>
    <cellStyle name="Comma 10 2 6 2 3 2 4 2" xfId="28920" xr:uid="{E51167EC-431F-4C0E-A6E0-FEBAC9B59AA7}"/>
    <cellStyle name="Comma 10 2 6 2 3 2 5" xfId="13873" xr:uid="{8E81F35B-414D-4622-8BE2-F6696D2259C6}"/>
    <cellStyle name="Comma 10 2 6 2 3 2 5 2" xfId="32573" xr:uid="{08B5126A-6301-4ED7-9ECF-EBAB8BA8CC2C}"/>
    <cellStyle name="Comma 10 2 6 2 3 2 6" xfId="17506" xr:uid="{3A4A2923-6C02-4F09-AFAD-2710E44C6A1E}"/>
    <cellStyle name="Comma 10 2 6 2 3 2 6 2" xfId="36206" xr:uid="{F0266CBF-90F0-4BFC-B9F7-46A483DD169A}"/>
    <cellStyle name="Comma 10 2 6 2 3 2 7" xfId="39940" xr:uid="{189EA238-B297-4C0E-AB21-460554F5B50A}"/>
    <cellStyle name="Comma 10 2 6 2 3 2 8" xfId="41738" xr:uid="{1F6031E0-914F-4235-A9A6-5642B6224AD1}"/>
    <cellStyle name="Comma 10 2 6 2 3 2 9" xfId="21619" xr:uid="{4746749D-3B58-41F8-B593-626FEF528212}"/>
    <cellStyle name="Comma 10 2 6 2 3 3" xfId="1557" xr:uid="{42F66366-2C73-4124-8255-97DB8E8BA4C0}"/>
    <cellStyle name="Comma 10 2 6 2 3 3 10" xfId="43538" xr:uid="{B0CA7860-660B-44A8-AE07-931C6C010A41}"/>
    <cellStyle name="Comma 10 2 6 2 3 3 2" xfId="3616" xr:uid="{59A8B77B-E371-4351-8833-ED2BC33243CF}"/>
    <cellStyle name="Comma 10 2 6 2 3 3 2 2" xfId="7297" xr:uid="{474FF3F2-306B-4C27-8B4D-55AED0E915FF}"/>
    <cellStyle name="Comma 10 2 6 2 3 3 2 2 2" xfId="26567" xr:uid="{EB3B7D61-98C6-4036-8F22-5C1B50118553}"/>
    <cellStyle name="Comma 10 2 6 2 3 3 2 3" xfId="10993" xr:uid="{D0D8D93F-9702-4234-BCDA-299AEAFE5877}"/>
    <cellStyle name="Comma 10 2 6 2 3 3 2 3 2" xfId="30220" xr:uid="{38AB5A15-BF60-4059-8DBD-6B7AF286FAD5}"/>
    <cellStyle name="Comma 10 2 6 2 3 3 2 4" xfId="15170" xr:uid="{84971557-2BFB-4B6D-811C-C085F30F8E2F}"/>
    <cellStyle name="Comma 10 2 6 2 3 3 2 4 2" xfId="33870" xr:uid="{84B971F9-EAC1-4C06-886C-8E7B80B47A47}"/>
    <cellStyle name="Comma 10 2 6 2 3 3 2 5" xfId="18805" xr:uid="{D6A8C7BC-4277-4549-837A-769FFA0AC434}"/>
    <cellStyle name="Comma 10 2 6 2 3 3 2 5 2" xfId="37505" xr:uid="{4B2A25BE-7133-4654-AE1A-F4AFCD801621}"/>
    <cellStyle name="Comma 10 2 6 2 3 3 2 6" xfId="22918" xr:uid="{2343389A-528C-4D58-8D68-DB66B009136D}"/>
    <cellStyle name="Comma 10 2 6 2 3 3 2 7" xfId="45409" xr:uid="{BBD54446-8C0A-413B-BFED-037920AB40F4}"/>
    <cellStyle name="Comma 10 2 6 2 3 3 3" xfId="5416" xr:uid="{A17AC73C-1A80-4C63-A492-A2E187185B5E}"/>
    <cellStyle name="Comma 10 2 6 2 3 3 3 2" xfId="24693" xr:uid="{7D84B5C7-5F4D-4429-B6E6-64DD24E35E5E}"/>
    <cellStyle name="Comma 10 2 6 2 3 3 4" xfId="9125" xr:uid="{3BA14A40-7071-404B-81C7-CEE50D62F9C0}"/>
    <cellStyle name="Comma 10 2 6 2 3 3 4 2" xfId="28354" xr:uid="{76519C13-815B-41E7-8077-95EC923421A8}"/>
    <cellStyle name="Comma 10 2 6 2 3 3 5" xfId="13308" xr:uid="{17C08F1C-95CF-4BDB-96BC-8596BA392C85}"/>
    <cellStyle name="Comma 10 2 6 2 3 3 5 2" xfId="32008" xr:uid="{A802A30B-6BF3-4E92-8B7F-5C7B62A25E59}"/>
    <cellStyle name="Comma 10 2 6 2 3 3 6" xfId="16940" xr:uid="{95C9A429-39A0-4E0F-8A12-924250B5CBAF}"/>
    <cellStyle name="Comma 10 2 6 2 3 3 6 2" xfId="35640" xr:uid="{CD62350C-D2AD-42DC-8946-FF7C5D89EDDF}"/>
    <cellStyle name="Comma 10 2 6 2 3 3 7" xfId="39374" xr:uid="{FF682DBB-ED8A-4C28-A300-9DE16BD18BF7}"/>
    <cellStyle name="Comma 10 2 6 2 3 3 8" xfId="41172" xr:uid="{3B6C17FA-E582-4C8B-A339-3403FE9589E5}"/>
    <cellStyle name="Comma 10 2 6 2 3 3 9" xfId="21053" xr:uid="{C322147F-0D1D-41CD-BD91-0C87D2614A5A}"/>
    <cellStyle name="Comma 10 2 6 2 3 4" xfId="3010" xr:uid="{225C3DCB-FF06-4C0A-BA9B-FD3DD0D134D5}"/>
    <cellStyle name="Comma 10 2 6 2 3 4 2" xfId="6691" xr:uid="{810B377F-EAC6-4546-A57B-BFC3AC6EB0A3}"/>
    <cellStyle name="Comma 10 2 6 2 3 4 2 2" xfId="25961" xr:uid="{8510512D-3AD8-44FB-A1F5-40813FE107AF}"/>
    <cellStyle name="Comma 10 2 6 2 3 4 3" xfId="10387" xr:uid="{2E61F5CE-B6FB-452C-A419-3092B5423CDB}"/>
    <cellStyle name="Comma 10 2 6 2 3 4 3 2" xfId="29614" xr:uid="{00CA26B2-B383-4D2B-9E03-15C76573D4E3}"/>
    <cellStyle name="Comma 10 2 6 2 3 4 4" xfId="14564" xr:uid="{8B4DE536-2259-4CD3-AE40-994BAA375E2F}"/>
    <cellStyle name="Comma 10 2 6 2 3 4 4 2" xfId="33264" xr:uid="{F00BCC0A-D4F4-4679-86B4-88B920CA5E30}"/>
    <cellStyle name="Comma 10 2 6 2 3 4 5" xfId="18199" xr:uid="{CA65CBA2-1F6B-413B-920F-2EF6454E2830}"/>
    <cellStyle name="Comma 10 2 6 2 3 4 5 2" xfId="36899" xr:uid="{DA06FCA7-7311-47F8-848A-448FEAFFC29C}"/>
    <cellStyle name="Comma 10 2 6 2 3 4 6" xfId="22312" xr:uid="{94CED4F7-7A72-42EE-8325-13A4D0608FE0}"/>
    <cellStyle name="Comma 10 2 6 2 3 4 7" xfId="44803" xr:uid="{106B4CF4-07AA-459B-A162-43860C5F5144}"/>
    <cellStyle name="Comma 10 2 6 2 3 5" xfId="4797" xr:uid="{C735391E-8054-49CD-82F6-0664EF014984}"/>
    <cellStyle name="Comma 10 2 6 2 3 5 2" xfId="24084" xr:uid="{55D1D371-D26B-45F8-AB2D-9B48DCB66469}"/>
    <cellStyle name="Comma 10 2 6 2 3 6" xfId="8513" xr:uid="{EF350C53-0AE4-47B2-89FB-4025602C008B}"/>
    <cellStyle name="Comma 10 2 6 2 3 6 2" xfId="27748" xr:uid="{13BE32B1-1EB7-4354-B3F7-9848F138BEC3}"/>
    <cellStyle name="Comma 10 2 6 2 3 7" xfId="12703" xr:uid="{1BB6D48D-6738-48A9-A1D6-EDD98179D8AA}"/>
    <cellStyle name="Comma 10 2 6 2 3 7 2" xfId="31403" xr:uid="{6B824F4B-63B1-4AA8-9975-28EF31A5AFD8}"/>
    <cellStyle name="Comma 10 2 6 2 3 8" xfId="16334" xr:uid="{68233CE6-56C3-4379-8581-8B435981E096}"/>
    <cellStyle name="Comma 10 2 6 2 3 8 2" xfId="35034" xr:uid="{2C47E8B8-346F-4895-A248-B7142E655CA0}"/>
    <cellStyle name="Comma 10 2 6 2 3 9" xfId="38768" xr:uid="{A7D3B993-3E75-47D3-8EFA-7736A253B031}"/>
    <cellStyle name="Comma 10 2 6 2 4" xfId="1833" xr:uid="{92A9CA96-F232-49B6-BBCB-F2266EC42B9A}"/>
    <cellStyle name="Comma 10 2 6 2 4 10" xfId="43814" xr:uid="{5D619C6D-4AF2-420D-9E96-B9F3EEF81F38}"/>
    <cellStyle name="Comma 10 2 6 2 4 2" xfId="3892" xr:uid="{DE6359E7-9985-4FEC-AFA8-5F4203701073}"/>
    <cellStyle name="Comma 10 2 6 2 4 2 2" xfId="7573" xr:uid="{BFBF89D6-80E4-48B6-B7A1-869EC194ECDB}"/>
    <cellStyle name="Comma 10 2 6 2 4 2 2 2" xfId="26843" xr:uid="{E293E7F4-098A-4C10-9E29-C2ADE1D6D521}"/>
    <cellStyle name="Comma 10 2 6 2 4 2 3" xfId="11269" xr:uid="{933EB36A-E380-4819-9ADF-31CBDE84AF80}"/>
    <cellStyle name="Comma 10 2 6 2 4 2 3 2" xfId="30496" xr:uid="{42605807-CF69-4226-B34E-1C7DF6B90823}"/>
    <cellStyle name="Comma 10 2 6 2 4 2 4" xfId="15446" xr:uid="{12B13388-1AA1-4BAA-9E62-62BAAD10D979}"/>
    <cellStyle name="Comma 10 2 6 2 4 2 4 2" xfId="34146" xr:uid="{8411892F-5615-4836-9D17-639698B216C3}"/>
    <cellStyle name="Comma 10 2 6 2 4 2 5" xfId="19081" xr:uid="{0E4480D3-9A93-4312-9301-FCFCED84755A}"/>
    <cellStyle name="Comma 10 2 6 2 4 2 5 2" xfId="37781" xr:uid="{399123B5-28FB-41B7-9448-200933126B2F}"/>
    <cellStyle name="Comma 10 2 6 2 4 2 6" xfId="23194" xr:uid="{966CDF0A-B8AB-47FB-8627-3E9933BD18B2}"/>
    <cellStyle name="Comma 10 2 6 2 4 2 7" xfId="45685" xr:uid="{D8F3135A-F3EF-40B4-8B90-331694314A27}"/>
    <cellStyle name="Comma 10 2 6 2 4 3" xfId="5692" xr:uid="{E4049442-8EE4-4287-8066-5BF74512B701}"/>
    <cellStyle name="Comma 10 2 6 2 4 3 2" xfId="24969" xr:uid="{19804382-C847-4EA2-8536-192AB1157B93}"/>
    <cellStyle name="Comma 10 2 6 2 4 4" xfId="9401" xr:uid="{A7C27913-596B-464C-B3B3-792F63389741}"/>
    <cellStyle name="Comma 10 2 6 2 4 4 2" xfId="28630" xr:uid="{5BC4043A-D36F-481E-BB9B-2AD712D556CA}"/>
    <cellStyle name="Comma 10 2 6 2 4 5" xfId="13583" xr:uid="{303A68B0-9886-4A56-AB47-34C923DBB83C}"/>
    <cellStyle name="Comma 10 2 6 2 4 5 2" xfId="32283" xr:uid="{9DFC171F-739C-4F87-B32B-B1F3D2495F8B}"/>
    <cellStyle name="Comma 10 2 6 2 4 6" xfId="17216" xr:uid="{019DAB14-3D52-4890-A54A-8A77E42174B4}"/>
    <cellStyle name="Comma 10 2 6 2 4 6 2" xfId="35916" xr:uid="{5F1266D6-875C-45CB-BA2D-394D89E57021}"/>
    <cellStyle name="Comma 10 2 6 2 4 7" xfId="39650" xr:uid="{8F28DE20-AF42-46D9-BF6C-D015CA27920D}"/>
    <cellStyle name="Comma 10 2 6 2 4 8" xfId="41448" xr:uid="{E39DF0A5-D429-4E49-8967-619B2DACF92B}"/>
    <cellStyle name="Comma 10 2 6 2 4 9" xfId="21329" xr:uid="{FD0584B2-53C3-47BB-8433-28C9C34081A9}"/>
    <cellStyle name="Comma 10 2 6 2 5" xfId="1269" xr:uid="{191DB9FC-5ED7-4C50-AE59-1E0AEAD9FB5B}"/>
    <cellStyle name="Comma 10 2 6 2 5 10" xfId="43250" xr:uid="{8317C546-053E-4A89-9C4E-3507CF16254B}"/>
    <cellStyle name="Comma 10 2 6 2 5 2" xfId="3328" xr:uid="{90E36E38-325D-42B1-AF2C-E4ABB618CF8C}"/>
    <cellStyle name="Comma 10 2 6 2 5 2 2" xfId="7009" xr:uid="{F2317D6D-A65A-415B-9F4B-49A1B74D11C0}"/>
    <cellStyle name="Comma 10 2 6 2 5 2 2 2" xfId="26279" xr:uid="{5CFAD28C-83D6-48F0-A811-73B45E8637D4}"/>
    <cellStyle name="Comma 10 2 6 2 5 2 3" xfId="10705" xr:uid="{DB6DB72D-7DB5-4D6E-940E-B9F9639BA50F}"/>
    <cellStyle name="Comma 10 2 6 2 5 2 3 2" xfId="29932" xr:uid="{A69EB698-5C68-4520-9BFE-6639E8253014}"/>
    <cellStyle name="Comma 10 2 6 2 5 2 4" xfId="14882" xr:uid="{C11A5E27-376C-48B1-BC96-DC318928F9BB}"/>
    <cellStyle name="Comma 10 2 6 2 5 2 4 2" xfId="33582" xr:uid="{3D30BA34-C22D-4498-A202-0077C3DF2A1E}"/>
    <cellStyle name="Comma 10 2 6 2 5 2 5" xfId="18517" xr:uid="{B64A0CCD-A7DC-4F9D-9AEE-7410869474BC}"/>
    <cellStyle name="Comma 10 2 6 2 5 2 5 2" xfId="37217" xr:uid="{EDE15D59-EEE1-401D-9ECD-45F337ABAB8C}"/>
    <cellStyle name="Comma 10 2 6 2 5 2 6" xfId="22630" xr:uid="{E841737E-2E80-4323-86F5-E48684A3E903}"/>
    <cellStyle name="Comma 10 2 6 2 5 2 7" xfId="45121" xr:uid="{F0D0FE5D-E74F-43A9-BB37-3F774FC7EDAD}"/>
    <cellStyle name="Comma 10 2 6 2 5 3" xfId="5128" xr:uid="{AF066703-3067-4309-A223-7F526096572E}"/>
    <cellStyle name="Comma 10 2 6 2 5 3 2" xfId="24405" xr:uid="{7D614F64-3C78-45C1-8047-260B4505F2D8}"/>
    <cellStyle name="Comma 10 2 6 2 5 4" xfId="8837" xr:uid="{461E40DC-21A9-4E89-8368-85429973F946}"/>
    <cellStyle name="Comma 10 2 6 2 5 4 2" xfId="28066" xr:uid="{072CEBC1-5772-4E6B-8098-99B114D81492}"/>
    <cellStyle name="Comma 10 2 6 2 5 5" xfId="13020" xr:uid="{6AFE2DDC-EE4E-44B5-BC9F-3DB50B3DA573}"/>
    <cellStyle name="Comma 10 2 6 2 5 5 2" xfId="31720" xr:uid="{82FB49F2-9F5B-4A2A-9DFF-A1E2206B59AC}"/>
    <cellStyle name="Comma 10 2 6 2 5 6" xfId="16652" xr:uid="{892FB9E4-489D-4D8B-AD7E-9357CB22B5EE}"/>
    <cellStyle name="Comma 10 2 6 2 5 6 2" xfId="35352" xr:uid="{7568D970-4CCD-4E78-8269-F1014D671FF5}"/>
    <cellStyle name="Comma 10 2 6 2 5 7" xfId="39086" xr:uid="{5900DCD2-3E7B-441F-8E83-D4CEAB94DEFC}"/>
    <cellStyle name="Comma 10 2 6 2 5 8" xfId="40884" xr:uid="{768B65B4-1E46-49FF-AC09-23267CE7413B}"/>
    <cellStyle name="Comma 10 2 6 2 5 9" xfId="20765" xr:uid="{7D1323AC-E364-435B-AF8B-7BD6A9E5C36E}"/>
    <cellStyle name="Comma 10 2 6 2 6" xfId="2720" xr:uid="{B1189C9B-4702-402D-A424-DE08B3DC3400}"/>
    <cellStyle name="Comma 10 2 6 2 6 2" xfId="6401" xr:uid="{772D9CAD-8BE9-4032-BFBF-9BF084774D5A}"/>
    <cellStyle name="Comma 10 2 6 2 6 2 2" xfId="25671" xr:uid="{E3D822DC-29B0-462F-B4B2-286CFB738643}"/>
    <cellStyle name="Comma 10 2 6 2 6 3" xfId="10097" xr:uid="{C518323F-D78C-4CFA-ABDF-1675A5118EDB}"/>
    <cellStyle name="Comma 10 2 6 2 6 3 2" xfId="29324" xr:uid="{1E7B2C7E-92C8-4FF7-B787-FD241BC31EBD}"/>
    <cellStyle name="Comma 10 2 6 2 6 4" xfId="14274" xr:uid="{F9538352-10DA-46C8-BB08-6B3FEC9A951B}"/>
    <cellStyle name="Comma 10 2 6 2 6 4 2" xfId="32974" xr:uid="{89D037FE-0FAC-4D01-9E01-C4561EC30CAE}"/>
    <cellStyle name="Comma 10 2 6 2 6 5" xfId="17909" xr:uid="{7BF4625D-431B-4F30-BF6E-1707009DE9F9}"/>
    <cellStyle name="Comma 10 2 6 2 6 5 2" xfId="36609" xr:uid="{70A67B42-14CB-42FC-81C6-64186B30415C}"/>
    <cellStyle name="Comma 10 2 6 2 6 6" xfId="22022" xr:uid="{1D850A59-2D9D-4388-8A8A-255E4C4927B5}"/>
    <cellStyle name="Comma 10 2 6 2 6 7" xfId="44513" xr:uid="{3BFDE078-2BD8-493D-9AFA-4F590243A359}"/>
    <cellStyle name="Comma 10 2 6 2 7" xfId="4507" xr:uid="{6CF8213A-8D6A-426F-BD0C-8D64E5D81FAC}"/>
    <cellStyle name="Comma 10 2 6 2 7 2" xfId="23794" xr:uid="{49022C85-1780-414F-977C-B40A93DE9A25}"/>
    <cellStyle name="Comma 10 2 6 2 8" xfId="8223" xr:uid="{3AFE6296-5E1D-4215-BACA-E2F85443B744}"/>
    <cellStyle name="Comma 10 2 6 2 8 2" xfId="27458" xr:uid="{908F6E8B-3075-4C10-9639-9B5E496E9E1E}"/>
    <cellStyle name="Comma 10 2 6 2 9" xfId="11946" xr:uid="{6D394EE6-D150-4CDF-9375-95E4E8664CB1}"/>
    <cellStyle name="Comma 10 2 6 2 9 2" xfId="31012" xr:uid="{4C190006-3363-4A0F-9844-D740A5129514}"/>
    <cellStyle name="Comma 10 2 6 3" xfId="646" xr:uid="{837FDD67-8460-4DBA-B5A5-3C3EB2C54525}"/>
    <cellStyle name="Comma 10 2 6 3 10" xfId="40462" xr:uid="{0EEF6461-8713-41D5-8FBC-7CCB22AFA1B0}"/>
    <cellStyle name="Comma 10 2 6 3 11" xfId="20344" xr:uid="{DA982491-D2C2-47B1-A3D7-9E39294EC9C9}"/>
    <cellStyle name="Comma 10 2 6 3 12" xfId="42001" xr:uid="{0B682337-F251-468D-9FE0-02D1DDB2E11A}"/>
    <cellStyle name="Comma 10 2 6 3 13" xfId="42035" xr:uid="{C5B8614C-6AC0-40D1-BAD9-49D47EC5B1B3}"/>
    <cellStyle name="Comma 10 2 6 3 14" xfId="42484" xr:uid="{2D3AD6A4-32A0-4293-B48B-AE2ABDA1253F}"/>
    <cellStyle name="Comma 10 2 6 3 15" xfId="42524" xr:uid="{0A6730ED-7B2B-42CC-892D-0412629B89B2}"/>
    <cellStyle name="Comma 10 2 6 3 16" xfId="42829" xr:uid="{A4CBE08F-7F1F-4956-8F44-330F68923AAD}"/>
    <cellStyle name="Comma 10 2 6 3 2" xfId="2020" xr:uid="{02C07AED-B911-42B6-A57F-AE6D7B0F41E8}"/>
    <cellStyle name="Comma 10 2 6 3 2 10" xfId="44001" xr:uid="{58B4433F-46B6-4264-9044-442CFBE0F48A}"/>
    <cellStyle name="Comma 10 2 6 3 2 2" xfId="4079" xr:uid="{0CE944CA-2440-4FBB-AEBB-F112C15C4752}"/>
    <cellStyle name="Comma 10 2 6 3 2 2 2" xfId="7760" xr:uid="{746B16C9-029C-4BFC-B475-9294D4E34B49}"/>
    <cellStyle name="Comma 10 2 6 3 2 2 2 2" xfId="27030" xr:uid="{91BD77FA-BF85-48AC-B410-ECB6865A355A}"/>
    <cellStyle name="Comma 10 2 6 3 2 2 3" xfId="11456" xr:uid="{0A02AAD0-4F6E-45B4-9C62-B3EA3469FB01}"/>
    <cellStyle name="Comma 10 2 6 3 2 2 3 2" xfId="30683" xr:uid="{9592BC47-21BA-4BB1-B01F-DE4041D6FA55}"/>
    <cellStyle name="Comma 10 2 6 3 2 2 4" xfId="15633" xr:uid="{41C4E7A6-3D69-4554-A1A5-891AD74C3C91}"/>
    <cellStyle name="Comma 10 2 6 3 2 2 4 2" xfId="34333" xr:uid="{A283F032-7308-4AB4-956B-B6E5C32B41A9}"/>
    <cellStyle name="Comma 10 2 6 3 2 2 5" xfId="19268" xr:uid="{ACCE3CE9-CA6D-4F39-98EA-C7EBDD06969B}"/>
    <cellStyle name="Comma 10 2 6 3 2 2 5 2" xfId="37968" xr:uid="{8932AFE8-3728-4E46-B03C-97ABBDE73D55}"/>
    <cellStyle name="Comma 10 2 6 3 2 2 6" xfId="23381" xr:uid="{D1ABEFBC-C18E-4C78-8C38-F73EC36D83D0}"/>
    <cellStyle name="Comma 10 2 6 3 2 2 7" xfId="45872" xr:uid="{02C9F41F-B168-47E4-AD5C-BB1E9E76EE90}"/>
    <cellStyle name="Comma 10 2 6 3 2 3" xfId="5879" xr:uid="{D4AB9B2D-FDC2-4953-A5CA-41916D96B0D3}"/>
    <cellStyle name="Comma 10 2 6 3 2 3 2" xfId="25156" xr:uid="{83307FBC-8A3A-4291-8426-FE0001E2FFA4}"/>
    <cellStyle name="Comma 10 2 6 3 2 4" xfId="9588" xr:uid="{78606A8F-E694-46FB-9FC9-CEF58EDE6990}"/>
    <cellStyle name="Comma 10 2 6 3 2 4 2" xfId="28817" xr:uid="{132402A9-38FB-41F6-A0DA-9FEB832D27A8}"/>
    <cellStyle name="Comma 10 2 6 3 2 5" xfId="13770" xr:uid="{79DA8BF7-74B8-4685-96D4-E4A6B5AD2B08}"/>
    <cellStyle name="Comma 10 2 6 3 2 5 2" xfId="32470" xr:uid="{CF9514D5-DFBA-49AF-94F2-830966EBF3BA}"/>
    <cellStyle name="Comma 10 2 6 3 2 6" xfId="17403" xr:uid="{AB10E8E0-FDB7-4051-B535-0442CD1C7D92}"/>
    <cellStyle name="Comma 10 2 6 3 2 6 2" xfId="36103" xr:uid="{7C20B63D-E763-4751-B357-C77598F7B0DA}"/>
    <cellStyle name="Comma 10 2 6 3 2 7" xfId="39837" xr:uid="{724804FF-715A-46C1-8325-A2F0EE947D56}"/>
    <cellStyle name="Comma 10 2 6 3 2 8" xfId="41635" xr:uid="{5D614820-177F-4DE6-8C62-B09F7C69839E}"/>
    <cellStyle name="Comma 10 2 6 3 2 9" xfId="21516" xr:uid="{5D0BDB5C-F81B-4F79-BB0A-4F6E2F15DA1D}"/>
    <cellStyle name="Comma 10 2 6 3 3" xfId="1454" xr:uid="{9CEF8346-2EB1-45E7-BD6E-92DFAA0B6F7A}"/>
    <cellStyle name="Comma 10 2 6 3 3 10" xfId="43435" xr:uid="{0EA07374-505C-4210-B0E7-657ADE5E8F2F}"/>
    <cellStyle name="Comma 10 2 6 3 3 2" xfId="3513" xr:uid="{25925654-2EDD-48D2-9AF1-CF6B5E9FD2AD}"/>
    <cellStyle name="Comma 10 2 6 3 3 2 2" xfId="7194" xr:uid="{C039080D-4BC7-404E-915A-E5CBB1BD5DB9}"/>
    <cellStyle name="Comma 10 2 6 3 3 2 2 2" xfId="26464" xr:uid="{B518D28D-860A-4D5F-89D3-8FD368AB106D}"/>
    <cellStyle name="Comma 10 2 6 3 3 2 3" xfId="10890" xr:uid="{955EA0AD-E401-45AE-8F17-8A79BB9D6719}"/>
    <cellStyle name="Comma 10 2 6 3 3 2 3 2" xfId="30117" xr:uid="{90ACF9BC-4405-47B1-9FFB-221736CCD654}"/>
    <cellStyle name="Comma 10 2 6 3 3 2 4" xfId="15067" xr:uid="{EEEB6D60-7F85-450C-9E39-A0834365D71B}"/>
    <cellStyle name="Comma 10 2 6 3 3 2 4 2" xfId="33767" xr:uid="{D35FD2C0-2A46-43FC-9354-1AF55DDBE16E}"/>
    <cellStyle name="Comma 10 2 6 3 3 2 5" xfId="18702" xr:uid="{146A28C8-AD7B-449F-A4F5-EC4D44FB4C8C}"/>
    <cellStyle name="Comma 10 2 6 3 3 2 5 2" xfId="37402" xr:uid="{ABE22472-7923-43F3-85EC-C16AFE5173DB}"/>
    <cellStyle name="Comma 10 2 6 3 3 2 6" xfId="22815" xr:uid="{3ADDA6E6-E80E-45BC-89DC-43C859B05397}"/>
    <cellStyle name="Comma 10 2 6 3 3 2 7" xfId="45306" xr:uid="{F78FA33F-A0DD-45F0-B859-A1104BE92F42}"/>
    <cellStyle name="Comma 10 2 6 3 3 3" xfId="5313" xr:uid="{4B83DFA8-157A-4D54-AAD6-C97259A03FEE}"/>
    <cellStyle name="Comma 10 2 6 3 3 3 2" xfId="24590" xr:uid="{9659E969-4AE7-4951-A677-48C3FBCE6B66}"/>
    <cellStyle name="Comma 10 2 6 3 3 4" xfId="9022" xr:uid="{16F779A0-D1B3-4568-B039-844EA3B60976}"/>
    <cellStyle name="Comma 10 2 6 3 3 4 2" xfId="28251" xr:uid="{46C6A459-B924-4E32-9234-81E21124322E}"/>
    <cellStyle name="Comma 10 2 6 3 3 5" xfId="13205" xr:uid="{4FA25264-51E7-4CED-BBEB-C14B549C3B08}"/>
    <cellStyle name="Comma 10 2 6 3 3 5 2" xfId="31905" xr:uid="{E50356EF-F8DC-4D2D-B5B2-E8C10BBB46A1}"/>
    <cellStyle name="Comma 10 2 6 3 3 6" xfId="16837" xr:uid="{AE33ECCB-06A0-4FC3-A789-68728C7FF5FA}"/>
    <cellStyle name="Comma 10 2 6 3 3 6 2" xfId="35537" xr:uid="{A6878AA5-6717-433A-95C6-167BC50E2740}"/>
    <cellStyle name="Comma 10 2 6 3 3 7" xfId="39271" xr:uid="{3A714CE5-36E7-4550-84E4-C37299CEDCD8}"/>
    <cellStyle name="Comma 10 2 6 3 3 8" xfId="41069" xr:uid="{4EDCCD15-4FFA-41BF-9552-1C66E5276432}"/>
    <cellStyle name="Comma 10 2 6 3 3 9" xfId="20950" xr:uid="{24AA4EFE-20FD-44BC-807C-4AB3E3B193B2}"/>
    <cellStyle name="Comma 10 2 6 3 4" xfId="2907" xr:uid="{22BB5192-15E4-4E8D-9204-357DEA77407C}"/>
    <cellStyle name="Comma 10 2 6 3 4 2" xfId="6588" xr:uid="{E442B503-0007-4A0A-B8A4-BCBCCD7670D0}"/>
    <cellStyle name="Comma 10 2 6 3 4 2 2" xfId="25858" xr:uid="{0BF65802-37FB-4D9D-90B7-57A36B59731C}"/>
    <cellStyle name="Comma 10 2 6 3 4 3" xfId="10284" xr:uid="{D96CD5C9-4A40-470E-A1F6-1C652393B26F}"/>
    <cellStyle name="Comma 10 2 6 3 4 3 2" xfId="29511" xr:uid="{46A223D3-66B0-40C0-9AB1-A3F7E66F46A4}"/>
    <cellStyle name="Comma 10 2 6 3 4 4" xfId="14461" xr:uid="{FCF8920F-E6E5-4C47-9C4F-97B1115ACFC6}"/>
    <cellStyle name="Comma 10 2 6 3 4 4 2" xfId="33161" xr:uid="{06E14ABE-F548-4CF7-B696-99223D76B942}"/>
    <cellStyle name="Comma 10 2 6 3 4 5" xfId="18096" xr:uid="{85C2CA00-9F9A-4B39-B1AF-9C5467F13D72}"/>
    <cellStyle name="Comma 10 2 6 3 4 5 2" xfId="36796" xr:uid="{03ECF3D2-4198-421C-B61E-0FD5ACF6EE10}"/>
    <cellStyle name="Comma 10 2 6 3 4 6" xfId="22209" xr:uid="{41446E8A-EBC0-4778-B415-3968826AA6CA}"/>
    <cellStyle name="Comma 10 2 6 3 4 7" xfId="44700" xr:uid="{451F1DDE-BE62-4F38-B96D-AF9EB51BDC5A}"/>
    <cellStyle name="Comma 10 2 6 3 5" xfId="4694" xr:uid="{5E1B61E1-B2CA-49A9-9900-1E974618DE58}"/>
    <cellStyle name="Comma 10 2 6 3 5 2" xfId="23981" xr:uid="{3787F938-7130-4E0E-9738-C1BB4B4C17C0}"/>
    <cellStyle name="Comma 10 2 6 3 6" xfId="8410" xr:uid="{6428D993-25DF-40E7-AD7B-EE044E8EC5F8}"/>
    <cellStyle name="Comma 10 2 6 3 6 2" xfId="27645" xr:uid="{962EC8B8-E7E8-4F85-A59E-629F3F7D0F41}"/>
    <cellStyle name="Comma 10 2 6 3 7" xfId="11945" xr:uid="{D8023B57-F5FD-4D7F-92A4-F79997AC18BC}"/>
    <cellStyle name="Comma 10 2 6 3 7 2" xfId="31011" xr:uid="{E931109C-4F02-450C-878C-B1AFA6B66C85}"/>
    <cellStyle name="Comma 10 2 6 3 8" xfId="16231" xr:uid="{1EF262AD-0D08-421A-82C0-738CAA6149FF}"/>
    <cellStyle name="Comma 10 2 6 3 8 2" xfId="34931" xr:uid="{1271CC87-FA56-4B2C-82E6-6B520CB78180}"/>
    <cellStyle name="Comma 10 2 6 3 9" xfId="38665" xr:uid="{989DBD67-AEEA-4ED7-9CE0-7693563D18DC}"/>
    <cellStyle name="Comma 10 2 6 4" xfId="749" xr:uid="{0FE91AB6-900B-4ADD-9B61-E9B11EE4F7CD}"/>
    <cellStyle name="Comma 10 2 6 4 10" xfId="40564" xr:uid="{5CCAA422-1BF2-4237-80AD-A0894231594D}"/>
    <cellStyle name="Comma 10 2 6 4 11" xfId="20446" xr:uid="{F4A24F06-FB9C-4F29-B1C2-638C656E26B7}"/>
    <cellStyle name="Comma 10 2 6 4 12" xfId="42007" xr:uid="{BC6C2A59-0F6A-4691-81B3-21C450A45916}"/>
    <cellStyle name="Comma 10 2 6 4 13" xfId="42258" xr:uid="{191C61FD-6C3B-414F-80C9-0DF31154991F}"/>
    <cellStyle name="Comma 10 2 6 4 14" xfId="42488" xr:uid="{D6178A8B-6B0D-4F33-82C8-58F9AB13DBFA}"/>
    <cellStyle name="Comma 10 2 6 4 15" xfId="42528" xr:uid="{F97DE443-3C66-47C9-B1B8-C454FD4CBDDD}"/>
    <cellStyle name="Comma 10 2 6 4 16" xfId="42931" xr:uid="{7FCC8549-B502-47A4-8996-606DDA3A36A4}"/>
    <cellStyle name="Comma 10 2 6 4 2" xfId="2122" xr:uid="{BE896A86-2E81-4CAC-9093-06D9EE5A80FF}"/>
    <cellStyle name="Comma 10 2 6 4 2 10" xfId="44103" xr:uid="{019CB739-EAF5-4A5E-AD8C-54F62C3605E4}"/>
    <cellStyle name="Comma 10 2 6 4 2 2" xfId="4181" xr:uid="{78254295-0ACD-4920-87B1-C101BF4975FA}"/>
    <cellStyle name="Comma 10 2 6 4 2 2 2" xfId="7862" xr:uid="{09AD47ED-DC9B-4C30-A1F2-D1DCB0353A5E}"/>
    <cellStyle name="Comma 10 2 6 4 2 2 2 2" xfId="27132" xr:uid="{82A82133-6482-4214-97C3-FA0C71AFC951}"/>
    <cellStyle name="Comma 10 2 6 4 2 2 3" xfId="11558" xr:uid="{733E1D5A-7C89-42D3-A02A-5BAE0C2FC84E}"/>
    <cellStyle name="Comma 10 2 6 4 2 2 3 2" xfId="30785" xr:uid="{6282D6DA-9A4C-4879-AEB0-67D9F8C6CD48}"/>
    <cellStyle name="Comma 10 2 6 4 2 2 4" xfId="15735" xr:uid="{B23C3FA2-888B-472E-A929-57D7338D2563}"/>
    <cellStyle name="Comma 10 2 6 4 2 2 4 2" xfId="34435" xr:uid="{0AEBDCE7-D40D-4EE8-856F-6A701C29ADDE}"/>
    <cellStyle name="Comma 10 2 6 4 2 2 5" xfId="19370" xr:uid="{1AC0B008-C220-4267-9A41-2F4C919FF517}"/>
    <cellStyle name="Comma 10 2 6 4 2 2 5 2" xfId="38070" xr:uid="{6E2799F2-9AF2-481F-A480-62471CA07A4A}"/>
    <cellStyle name="Comma 10 2 6 4 2 2 6" xfId="23483" xr:uid="{5C91FF0A-DECB-4DA2-882F-47EBB1BA8624}"/>
    <cellStyle name="Comma 10 2 6 4 2 2 7" xfId="45974" xr:uid="{DB0B71E9-E6C8-4631-B61C-F510D34C94EC}"/>
    <cellStyle name="Comma 10 2 6 4 2 3" xfId="5981" xr:uid="{C38ED02E-D51C-4B15-A97F-655145E6C6FB}"/>
    <cellStyle name="Comma 10 2 6 4 2 3 2" xfId="25258" xr:uid="{56D025A2-5C2D-49E1-992D-BFBACABABB72}"/>
    <cellStyle name="Comma 10 2 6 4 2 4" xfId="9690" xr:uid="{578D84C1-05BA-48D2-8275-63AF36EBECA9}"/>
    <cellStyle name="Comma 10 2 6 4 2 4 2" xfId="28919" xr:uid="{89D2A7B2-ECC5-4586-A9E8-EB962A5E51F7}"/>
    <cellStyle name="Comma 10 2 6 4 2 5" xfId="13872" xr:uid="{78FD375B-C442-4301-B181-7617E9BD08FD}"/>
    <cellStyle name="Comma 10 2 6 4 2 5 2" xfId="32572" xr:uid="{2224AE36-22ED-4ED0-86CD-CE7F1425989E}"/>
    <cellStyle name="Comma 10 2 6 4 2 6" xfId="17505" xr:uid="{780AE056-0AAE-412B-88E5-CD15CBAACA4D}"/>
    <cellStyle name="Comma 10 2 6 4 2 6 2" xfId="36205" xr:uid="{93BE2AFD-9FA1-4139-8DB4-1F442DFFF986}"/>
    <cellStyle name="Comma 10 2 6 4 2 7" xfId="39939" xr:uid="{4FE4D075-3F5C-488E-9828-6229AE5909DF}"/>
    <cellStyle name="Comma 10 2 6 4 2 8" xfId="41737" xr:uid="{BFA86710-5E0D-4084-8856-D561675FC456}"/>
    <cellStyle name="Comma 10 2 6 4 2 9" xfId="21618" xr:uid="{091302E8-5056-4397-9E89-1ABCA83FA836}"/>
    <cellStyle name="Comma 10 2 6 4 3" xfId="1556" xr:uid="{7E66BCC7-BBA6-491B-9EBD-EF149164B32C}"/>
    <cellStyle name="Comma 10 2 6 4 3 10" xfId="43537" xr:uid="{EABB2B8F-8889-452E-9B9E-EEEFE44F97D1}"/>
    <cellStyle name="Comma 10 2 6 4 3 2" xfId="3615" xr:uid="{EA43168A-D451-4E5F-B621-5A664E7D74B0}"/>
    <cellStyle name="Comma 10 2 6 4 3 2 2" xfId="7296" xr:uid="{F166D107-00A5-4824-B163-A7EAF3376929}"/>
    <cellStyle name="Comma 10 2 6 4 3 2 2 2" xfId="26566" xr:uid="{9F2D3DF3-A870-482F-8C5E-34B64174C2F6}"/>
    <cellStyle name="Comma 10 2 6 4 3 2 3" xfId="10992" xr:uid="{ED63524F-FF8C-4E14-BC7B-CE1D57B9E8D1}"/>
    <cellStyle name="Comma 10 2 6 4 3 2 3 2" xfId="30219" xr:uid="{CD090740-87F5-4954-A23F-36CEEA24D1F8}"/>
    <cellStyle name="Comma 10 2 6 4 3 2 4" xfId="15169" xr:uid="{2810DECC-BCF0-4C0B-85D2-04FB6BF2C689}"/>
    <cellStyle name="Comma 10 2 6 4 3 2 4 2" xfId="33869" xr:uid="{0506B5F9-A98A-44D8-AE8B-59BDD2B81570}"/>
    <cellStyle name="Comma 10 2 6 4 3 2 5" xfId="18804" xr:uid="{8170BB89-824A-4F8F-89A6-4E25D0FE7C9B}"/>
    <cellStyle name="Comma 10 2 6 4 3 2 5 2" xfId="37504" xr:uid="{752AF544-6715-4354-AC86-A89ADA8782C6}"/>
    <cellStyle name="Comma 10 2 6 4 3 2 6" xfId="22917" xr:uid="{381E6587-BC51-4BF1-8A9B-B8D75B8E79CB}"/>
    <cellStyle name="Comma 10 2 6 4 3 2 7" xfId="45408" xr:uid="{B5126734-AF3E-47E4-A506-EC5A2C1343DC}"/>
    <cellStyle name="Comma 10 2 6 4 3 3" xfId="5415" xr:uid="{E67CC159-D62C-46B8-A9BC-E7ACAC8C222B}"/>
    <cellStyle name="Comma 10 2 6 4 3 3 2" xfId="24692" xr:uid="{C307C2AC-D7F1-4F8F-A598-1B7BD7E1C1C9}"/>
    <cellStyle name="Comma 10 2 6 4 3 4" xfId="9124" xr:uid="{6499466A-1970-439B-937E-96AA9A1F5C64}"/>
    <cellStyle name="Comma 10 2 6 4 3 4 2" xfId="28353" xr:uid="{0D86AE20-3791-442E-B737-3929CBEF6039}"/>
    <cellStyle name="Comma 10 2 6 4 3 5" xfId="13307" xr:uid="{2F1FC77E-7F13-45F2-A081-AE90C3032533}"/>
    <cellStyle name="Comma 10 2 6 4 3 5 2" xfId="32007" xr:uid="{EF80760A-5ED7-4A12-9B70-884A125612D2}"/>
    <cellStyle name="Comma 10 2 6 4 3 6" xfId="16939" xr:uid="{63328E4F-7B2D-43CD-B814-AAA26CFD13F1}"/>
    <cellStyle name="Comma 10 2 6 4 3 6 2" xfId="35639" xr:uid="{F0DE0A6D-D40F-48CD-A1C6-EC2B19ED2749}"/>
    <cellStyle name="Comma 10 2 6 4 3 7" xfId="39373" xr:uid="{C78A11E6-A57C-41D0-A93B-14D7C15FD7B3}"/>
    <cellStyle name="Comma 10 2 6 4 3 8" xfId="41171" xr:uid="{CF3B4DB2-B0FB-4146-9489-5DF6EE0CA95B}"/>
    <cellStyle name="Comma 10 2 6 4 3 9" xfId="21052" xr:uid="{6CD62C16-7FF3-41EC-BB0B-6060A6A15A50}"/>
    <cellStyle name="Comma 10 2 6 4 4" xfId="3009" xr:uid="{A794C74E-0273-4016-904D-1A4CD2A6AA96}"/>
    <cellStyle name="Comma 10 2 6 4 4 2" xfId="6690" xr:uid="{A037C89F-4B37-4F57-A3C2-B73EDA0D0C10}"/>
    <cellStyle name="Comma 10 2 6 4 4 2 2" xfId="25960" xr:uid="{D985AF7F-B518-4631-9AA3-8934E89E0410}"/>
    <cellStyle name="Comma 10 2 6 4 4 3" xfId="10386" xr:uid="{E516CF57-9B4E-43F7-A113-BC394D7C125F}"/>
    <cellStyle name="Comma 10 2 6 4 4 3 2" xfId="29613" xr:uid="{DC5EEB8A-461E-415D-B492-62E26ADFFA7A}"/>
    <cellStyle name="Comma 10 2 6 4 4 4" xfId="14563" xr:uid="{7FA05D24-CD78-4D57-84ED-312E3C1D1A6A}"/>
    <cellStyle name="Comma 10 2 6 4 4 4 2" xfId="33263" xr:uid="{2BBA6F27-6404-49B0-A11B-8CF526071DF0}"/>
    <cellStyle name="Comma 10 2 6 4 4 5" xfId="18198" xr:uid="{85BCE7DF-65CE-4E30-B509-40A12830C1FB}"/>
    <cellStyle name="Comma 10 2 6 4 4 5 2" xfId="36898" xr:uid="{0EC88A18-D7DA-4293-AD95-1257C948E6E2}"/>
    <cellStyle name="Comma 10 2 6 4 4 6" xfId="22311" xr:uid="{3046FC92-4111-4E77-9689-D8DD525BB5D9}"/>
    <cellStyle name="Comma 10 2 6 4 4 7" xfId="44802" xr:uid="{58635D63-62DA-4D64-8F0E-8A1AE059174C}"/>
    <cellStyle name="Comma 10 2 6 4 5" xfId="4796" xr:uid="{542A225E-334F-4EA0-8F18-135E1A78D236}"/>
    <cellStyle name="Comma 10 2 6 4 5 2" xfId="24083" xr:uid="{134E6289-AE2A-40BC-977E-9E4061CBAB50}"/>
    <cellStyle name="Comma 10 2 6 4 6" xfId="8512" xr:uid="{175372EF-543F-4603-9371-8AE9210CB104}"/>
    <cellStyle name="Comma 10 2 6 4 6 2" xfId="27747" xr:uid="{9B007722-542C-4473-AA8F-5C3574D3DC82}"/>
    <cellStyle name="Comma 10 2 6 4 7" xfId="12702" xr:uid="{F94340D3-D21B-4BCC-AA45-586302FB1E68}"/>
    <cellStyle name="Comma 10 2 6 4 7 2" xfId="31402" xr:uid="{5A3DE8AC-7E77-4E20-968D-69F0938F3B3E}"/>
    <cellStyle name="Comma 10 2 6 4 8" xfId="16333" xr:uid="{6D5C5429-1A0C-4469-9634-E2A089A04608}"/>
    <cellStyle name="Comma 10 2 6 4 8 2" xfId="35033" xr:uid="{BFA18075-A063-482C-8DCA-C0F03305DA6B}"/>
    <cellStyle name="Comma 10 2 6 4 9" xfId="38767" xr:uid="{DA7EBE8D-8402-4054-B6D6-E235DA6F3B79}"/>
    <cellStyle name="Comma 10 2 6 5" xfId="1831" xr:uid="{FDF2583F-9C84-4DCD-9501-A362274AB7B4}"/>
    <cellStyle name="Comma 10 2 6 5 10" xfId="42012" xr:uid="{FC75210B-E44D-4CE4-8FAC-0AA1C46770E6}"/>
    <cellStyle name="Comma 10 2 6 5 11" xfId="42494" xr:uid="{98071A66-D801-4713-87A5-ED2A15A97469}"/>
    <cellStyle name="Comma 10 2 6 5 12" xfId="42531" xr:uid="{C2FE2589-75CC-4647-87D3-1C0BA2B647D3}"/>
    <cellStyle name="Comma 10 2 6 5 13" xfId="43812" xr:uid="{08785A20-353D-423C-A24C-1530A391C564}"/>
    <cellStyle name="Comma 10 2 6 5 2" xfId="3890" xr:uid="{DD4E960B-975E-4D34-841C-E0E0EBEFB04E}"/>
    <cellStyle name="Comma 10 2 6 5 2 2" xfId="7571" xr:uid="{CA15CF70-5A79-4427-A32D-62926B9FDDDA}"/>
    <cellStyle name="Comma 10 2 6 5 2 2 2" xfId="26841" xr:uid="{49F2C2E4-D232-419E-B4B0-379399D3E794}"/>
    <cellStyle name="Comma 10 2 6 5 2 3" xfId="11267" xr:uid="{11C54C74-36BF-43BB-8F58-CCC49487B59D}"/>
    <cellStyle name="Comma 10 2 6 5 2 3 2" xfId="30494" xr:uid="{9737B658-0329-4D9D-9719-FCD554930691}"/>
    <cellStyle name="Comma 10 2 6 5 2 4" xfId="15444" xr:uid="{B6A3C61C-36D0-4D0B-BC88-C7DF3E6E4191}"/>
    <cellStyle name="Comma 10 2 6 5 2 4 2" xfId="34144" xr:uid="{08E45A53-C936-46C7-8037-42312E124D46}"/>
    <cellStyle name="Comma 10 2 6 5 2 5" xfId="19079" xr:uid="{640DAB74-B462-4FE8-B22C-2901149FBCCC}"/>
    <cellStyle name="Comma 10 2 6 5 2 5 2" xfId="37779" xr:uid="{ADB7E6E4-1F65-4C73-AD56-4EDFC18206D3}"/>
    <cellStyle name="Comma 10 2 6 5 2 6" xfId="40167" xr:uid="{8E156B61-DA88-4E4C-BDCE-A58CBECCB40E}"/>
    <cellStyle name="Comma 10 2 6 5 2 7" xfId="41965" xr:uid="{BF7CA358-A8AA-48BA-9E48-7AED57F7EC4A}"/>
    <cellStyle name="Comma 10 2 6 5 2 8" xfId="23192" xr:uid="{1B09E61F-BDB2-4CFE-BED1-40B2831F4CD8}"/>
    <cellStyle name="Comma 10 2 6 5 2 9" xfId="45683" xr:uid="{B8F9BF66-19F4-4980-86D5-FC6ADF9BAAA9}"/>
    <cellStyle name="Comma 10 2 6 5 3" xfId="5690" xr:uid="{C6BDD96C-661B-4027-B739-302E317F7879}"/>
    <cellStyle name="Comma 10 2 6 5 3 2" xfId="24967" xr:uid="{E9F5D46F-9C50-4A2D-9865-9D928CC52FB4}"/>
    <cellStyle name="Comma 10 2 6 5 4" xfId="9399" xr:uid="{3A491349-9023-42A0-B74C-AA22124986EC}"/>
    <cellStyle name="Comma 10 2 6 5 4 2" xfId="28628" xr:uid="{C4E8B64F-FFD7-4E05-8E2E-FB32CF44DBCE}"/>
    <cellStyle name="Comma 10 2 6 5 5" xfId="13581" xr:uid="{ED745444-9EE4-4E5B-A267-7BCB979DE06F}"/>
    <cellStyle name="Comma 10 2 6 5 5 2" xfId="32281" xr:uid="{E220034D-6BFF-483C-9FA0-0123B616AC6F}"/>
    <cellStyle name="Comma 10 2 6 5 6" xfId="17214" xr:uid="{1F9CBA2F-821A-425D-9AD2-EECE865BD081}"/>
    <cellStyle name="Comma 10 2 6 5 6 2" xfId="35914" xr:uid="{1F220C5D-C343-4A6C-A590-B97192D0B441}"/>
    <cellStyle name="Comma 10 2 6 5 7" xfId="39648" xr:uid="{1B70D74A-0A8B-413F-8D15-EBE0779499AD}"/>
    <cellStyle name="Comma 10 2 6 5 8" xfId="41446" xr:uid="{ACAB9C8F-E662-4511-A865-2C376C8203C1}"/>
    <cellStyle name="Comma 10 2 6 5 9" xfId="21327" xr:uid="{70540EC0-6820-413D-B192-9934931BD7E9}"/>
    <cellStyle name="Comma 10 2 6 6" xfId="1267" xr:uid="{0700650A-494C-48B4-A285-788C0472EA74}"/>
    <cellStyle name="Comma 10 2 6 6 10" xfId="42542" xr:uid="{A132D222-C016-4E1A-9ECD-71C3BF559A20}"/>
    <cellStyle name="Comma 10 2 6 6 11" xfId="43248" xr:uid="{FD92D610-AD9A-404C-94C3-C3A3629B2650}"/>
    <cellStyle name="Comma 10 2 6 6 2" xfId="3326" xr:uid="{2EB9B4F9-D80A-49BA-852C-1864DDADB4F5}"/>
    <cellStyle name="Comma 10 2 6 6 2 2" xfId="7007" xr:uid="{85D01EBE-136C-4B6B-9A4C-960843E3644C}"/>
    <cellStyle name="Comma 10 2 6 6 2 2 2" xfId="26277" xr:uid="{7448DCD3-6E55-4BB9-8EB4-75771DBE0695}"/>
    <cellStyle name="Comma 10 2 6 6 2 3" xfId="10703" xr:uid="{1B0B3239-409E-48CC-8555-E55CB5C14CF1}"/>
    <cellStyle name="Comma 10 2 6 6 2 3 2" xfId="29930" xr:uid="{46C2D4E8-3F6F-41E9-A76B-F6D3AEBD3B0B}"/>
    <cellStyle name="Comma 10 2 6 6 2 4" xfId="14880" xr:uid="{8C765C1A-3AE2-424E-937D-75762B2B1116}"/>
    <cellStyle name="Comma 10 2 6 6 2 4 2" xfId="33580" xr:uid="{7DB164E7-B758-46FD-9D44-49C5412F9C1C}"/>
    <cellStyle name="Comma 10 2 6 6 2 5" xfId="18515" xr:uid="{FA6AB888-9EF2-4837-9F05-045E1D4347A2}"/>
    <cellStyle name="Comma 10 2 6 6 2 5 2" xfId="37215" xr:uid="{E5213E74-84E1-4541-8DB7-37169ECC3B17}"/>
    <cellStyle name="Comma 10 2 6 6 2 6" xfId="22628" xr:uid="{D800FE38-DEA0-4035-B8A1-AA4944301C25}"/>
    <cellStyle name="Comma 10 2 6 6 2 7" xfId="45119" xr:uid="{70F55C39-95F2-4212-BBF4-48D7626D731E}"/>
    <cellStyle name="Comma 10 2 6 6 3" xfId="5126" xr:uid="{2BDAE97B-8777-4791-A8D1-C8488CDCEE0E}"/>
    <cellStyle name="Comma 10 2 6 6 3 2" xfId="24403" xr:uid="{5CFCF10F-A34E-494E-9482-4E3D9EF84EDE}"/>
    <cellStyle name="Comma 10 2 6 6 4" xfId="8835" xr:uid="{053C04F6-B920-431C-806B-4AC12F9DF613}"/>
    <cellStyle name="Comma 10 2 6 6 4 2" xfId="28064" xr:uid="{BEBC7289-5471-4C46-9A4D-70EF0CBE6BA5}"/>
    <cellStyle name="Comma 10 2 6 6 5" xfId="13018" xr:uid="{24E99E06-F732-4A89-993F-06ADCF1A5A71}"/>
    <cellStyle name="Comma 10 2 6 6 5 2" xfId="31718" xr:uid="{1B3EE32E-6498-408E-A75B-6D74A4DD9098}"/>
    <cellStyle name="Comma 10 2 6 6 6" xfId="16650" xr:uid="{8D83FA51-03BD-42D0-B56B-36FA73915EA3}"/>
    <cellStyle name="Comma 10 2 6 6 6 2" xfId="35350" xr:uid="{ED1D0D04-3287-4AFE-88AC-6C1239A55EF2}"/>
    <cellStyle name="Comma 10 2 6 6 7" xfId="39084" xr:uid="{5D30B0A8-4709-4CA9-A1B8-F2AFCD989CF9}"/>
    <cellStyle name="Comma 10 2 6 6 8" xfId="40882" xr:uid="{5466B25E-01C1-4214-8156-2634A2E666B6}"/>
    <cellStyle name="Comma 10 2 6 6 9" xfId="20763" xr:uid="{0F5EF2BA-1FBC-433D-981C-45983F96566E}"/>
    <cellStyle name="Comma 10 2 6 7" xfId="2717" xr:uid="{02FEB833-038B-476D-A1DE-4191A7C79D82}"/>
    <cellStyle name="Comma 10 2 6 7 2" xfId="6398" xr:uid="{EF3EC8B5-DE13-4165-8B70-5F25C5E6478F}"/>
    <cellStyle name="Comma 10 2 6 7 2 2" xfId="25668" xr:uid="{49412EC4-8CDE-406E-92E0-C6B5E7DE74E7}"/>
    <cellStyle name="Comma 10 2 6 7 3" xfId="10094" xr:uid="{7BB50CC0-E7D7-43AC-8603-7A16376CC1EB}"/>
    <cellStyle name="Comma 10 2 6 7 3 2" xfId="29321" xr:uid="{1DE21E2F-11E6-4E76-A5D7-8F12626882D6}"/>
    <cellStyle name="Comma 10 2 6 7 4" xfId="14271" xr:uid="{472994A5-ED6A-480F-AD74-9CE8916A7290}"/>
    <cellStyle name="Comma 10 2 6 7 4 2" xfId="32971" xr:uid="{2AF9B7C3-E3AE-42C0-BDFD-67D8189086E6}"/>
    <cellStyle name="Comma 10 2 6 7 5" xfId="17906" xr:uid="{236858C2-DA35-40F9-8386-A22958A2D722}"/>
    <cellStyle name="Comma 10 2 6 7 5 2" xfId="36606" xr:uid="{8DB227F0-02BF-4BD7-B4BD-3C8B77B85457}"/>
    <cellStyle name="Comma 10 2 6 7 6" xfId="22019" xr:uid="{7BEE95B5-7C32-48CF-957F-54040901ADBE}"/>
    <cellStyle name="Comma 10 2 6 7 7" xfId="44510" xr:uid="{14A322A1-EA82-4E29-BB4B-8DF10BE1ED25}"/>
    <cellStyle name="Comma 10 2 6 8" xfId="4504" xr:uid="{3AE74063-354A-48AC-B190-3F824F732A97}"/>
    <cellStyle name="Comma 10 2 6 8 2" xfId="23791" xr:uid="{8F172C02-E60A-4088-9962-8D9E1CE64AE6}"/>
    <cellStyle name="Comma 10 2 6 9" xfId="8220" xr:uid="{83AAFCF2-A17A-4C44-ACB5-C63604044F9C}"/>
    <cellStyle name="Comma 10 2 6 9 2" xfId="27455" xr:uid="{953FE8B0-7C1A-4A0E-82EE-6BDE76DDC7B5}"/>
    <cellStyle name="Comma 10 2 7" xfId="42033" xr:uid="{D4D764DC-129D-457A-A719-4EBCEE7D369E}"/>
    <cellStyle name="Comma 10 2 8" xfId="44347" xr:uid="{0049B12D-6036-45F5-8754-53BB9C3B1085}"/>
    <cellStyle name="Comma 10 20" xfId="46332" xr:uid="{84866E11-BA87-4BAC-A2DB-E0276ADD4481}"/>
    <cellStyle name="Comma 10 21" xfId="46336" xr:uid="{5AA97940-0E24-4F03-A997-9131524DF4A6}"/>
    <cellStyle name="Comma 10 22" xfId="46370" xr:uid="{5381FB19-2476-4D7A-83B2-DE74EA805B37}"/>
    <cellStyle name="Comma 10 23" xfId="114" xr:uid="{6D8C4B9E-A7E0-4E2B-9108-4B36369ECC31}"/>
    <cellStyle name="Comma 10 24" xfId="46393" xr:uid="{FF1FF5FE-DDCF-4618-B3C6-7DE0BC4E9A61}"/>
    <cellStyle name="Comma 10 3" xfId="1007" xr:uid="{850F5A8F-48C4-4724-AB2B-02A7485C07F9}"/>
    <cellStyle name="Comma 10 3 10" xfId="42257" xr:uid="{1DDC54D8-392E-4118-A322-DC5207A9CF75}"/>
    <cellStyle name="Comma 10 3 11" xfId="43133" xr:uid="{F5554B98-EDDC-41FF-A2AF-CC6756EF9C49}"/>
    <cellStyle name="Comma 10 3 2" xfId="3211" xr:uid="{3BB04A3D-6050-4CE6-BBAD-DCA9EFF57056}"/>
    <cellStyle name="Comma 10 3 2 2" xfId="6892" xr:uid="{15AF2B61-2C7D-4901-A3B3-3BB35E7075A6}"/>
    <cellStyle name="Comma 10 3 2 2 2" xfId="26162" xr:uid="{E9C0491D-B47F-4459-B89B-C1C6B2CEFF70}"/>
    <cellStyle name="Comma 10 3 2 3" xfId="10588" xr:uid="{1D6B2C44-928D-4586-BB5A-0F8CB6BD1361}"/>
    <cellStyle name="Comma 10 3 2 3 2" xfId="29815" xr:uid="{E06D6B35-3BA0-45C1-8F50-A04E1F83F6DC}"/>
    <cellStyle name="Comma 10 3 2 4" xfId="14765" xr:uid="{7DCE879A-1FE1-4E94-857D-77D5D585B56D}"/>
    <cellStyle name="Comma 10 3 2 4 2" xfId="33465" xr:uid="{65EDCA17-CE6E-471F-9C45-156E731A5C2B}"/>
    <cellStyle name="Comma 10 3 2 5" xfId="18400" xr:uid="{2B043C24-B890-40A6-82C4-9428D92912C4}"/>
    <cellStyle name="Comma 10 3 2 5 2" xfId="37100" xr:uid="{D9AA873C-80D7-4071-9ED2-506A4F925AEB}"/>
    <cellStyle name="Comma 10 3 2 6" xfId="22513" xr:uid="{F34F5A4D-93EF-40D7-B4B2-403218D68288}"/>
    <cellStyle name="Comma 10 3 2 7" xfId="45004" xr:uid="{059F8B27-CEE5-4641-9DDE-4B4A8E80A101}"/>
    <cellStyle name="Comma 10 3 3" xfId="5005" xr:uid="{C5EFED97-260E-4E25-BADE-CE30F650C3A5}"/>
    <cellStyle name="Comma 10 3 3 2" xfId="24287" xr:uid="{64CAF8BF-3727-41FA-B12C-32D6117AA522}"/>
    <cellStyle name="Comma 10 3 4" xfId="8717" xr:uid="{80E8CC94-72A3-49E8-B96B-B2486050AF89}"/>
    <cellStyle name="Comma 10 3 4 2" xfId="27949" xr:uid="{D7372131-B2CF-49CF-84A8-7B2591669F8E}"/>
    <cellStyle name="Comma 10 3 5" xfId="12904" xr:uid="{E6A56A0D-D483-4171-B8BE-3F04A240D602}"/>
    <cellStyle name="Comma 10 3 5 2" xfId="31604" xr:uid="{F2E5F584-97D4-4310-8D6F-2CDC3425656F}"/>
    <cellStyle name="Comma 10 3 6" xfId="16535" xr:uid="{5DC67B0A-B5A2-4B47-9B2B-CD42BA4DBF83}"/>
    <cellStyle name="Comma 10 3 6 2" xfId="35235" xr:uid="{A7894746-9465-49D7-BA57-7EF7B0EC7C73}"/>
    <cellStyle name="Comma 10 3 7" xfId="38969" xr:uid="{93DF09F5-D737-484A-8BCE-CA535C3B5E6D}"/>
    <cellStyle name="Comma 10 3 8" xfId="40766" xr:uid="{0CD88380-8812-4871-B205-275382731B4B}"/>
    <cellStyle name="Comma 10 3 9" xfId="20648" xr:uid="{38C7E585-4BD6-499A-AB54-0EA993D73224}"/>
    <cellStyle name="Comma 10 4" xfId="2625" xr:uid="{711D43C7-900E-4BA9-9C2D-BB74E3A27B88}"/>
    <cellStyle name="Comma 10 4 2" xfId="6306" xr:uid="{80D6CB29-4CC6-4FF4-8BF7-94FF47355D36}"/>
    <cellStyle name="Comma 10 4 2 2" xfId="25576" xr:uid="{B3476143-05B6-4C09-895D-87B9C425F245}"/>
    <cellStyle name="Comma 10 4 3" xfId="10002" xr:uid="{642C86B0-AC72-4199-8128-A2E1A5AE9BD6}"/>
    <cellStyle name="Comma 10 4 3 2" xfId="29229" xr:uid="{71C0CEE3-8451-496F-A4BE-3D3164D95AC4}"/>
    <cellStyle name="Comma 10 4 4" xfId="14179" xr:uid="{56B6AA0F-56CA-4A28-BEFA-19327AE64958}"/>
    <cellStyle name="Comma 10 4 4 2" xfId="32879" xr:uid="{5E198B08-9129-4BFD-956E-E133071B1EE8}"/>
    <cellStyle name="Comma 10 4 5" xfId="17814" xr:uid="{9BCA9192-DAC1-4621-A813-5874DA1420EE}"/>
    <cellStyle name="Comma 10 4 5 2" xfId="36514" xr:uid="{448F9B37-63E4-406D-A8C4-B11DF11319A4}"/>
    <cellStyle name="Comma 10 4 6" xfId="21927" xr:uid="{1A9194BA-B65B-4D95-88B2-A761EDAA04E2}"/>
    <cellStyle name="Comma 10 4 7" xfId="44418" xr:uid="{BEDC2A5C-BD49-45E2-A54F-D29AF862A3C0}"/>
    <cellStyle name="Comma 10 5" xfId="4404" xr:uid="{A3B127F5-1B84-4208-887C-B5AE60835B07}"/>
    <cellStyle name="Comma 10 5 2" xfId="8076" xr:uid="{3F383E3A-0EEC-4BB4-8C53-A1B571FCB815}"/>
    <cellStyle name="Comma 10 5 2 2" xfId="27345" xr:uid="{C5035B43-3513-4D71-B496-93C7B08D254F}"/>
    <cellStyle name="Comma 10 5 3" xfId="46187" xr:uid="{2948B964-9859-41AC-A45C-0FEE0F2CC6D2}"/>
    <cellStyle name="Comma 10 6" xfId="4407" xr:uid="{D52BFACF-6D46-43F5-AA32-AC1DAF6D56BB}"/>
    <cellStyle name="Comma 10 6 2" xfId="23697" xr:uid="{6B61EFF8-B8C1-40E6-AAB1-6792755BA9FD}"/>
    <cellStyle name="Comma 10 7" xfId="8123" xr:uid="{0A597B6E-7E42-430C-8F6F-BE65C96BE09E}"/>
    <cellStyle name="Comma 10 7 2" xfId="27362" xr:uid="{63B394CD-AF5E-48BB-84C5-CDE2849DDD48}"/>
    <cellStyle name="Comma 10 8" xfId="11786" xr:uid="{A3A78CBC-12CF-4EA0-8666-EEC7C51D3A8F}"/>
    <cellStyle name="Comma 10 8 2" xfId="31003" xr:uid="{CB540C13-1D60-4426-9715-F2A204C50054}"/>
    <cellStyle name="Comma 10 9" xfId="15949" xr:uid="{5B56B7A0-B59A-45A8-97AE-B15ACBB0A6C0}"/>
    <cellStyle name="Comma 10 9 2" xfId="34649" xr:uid="{A4756460-438E-4A5D-9213-74345DC864FF}"/>
    <cellStyle name="Comma 11" xfId="115" xr:uid="{1BBBDD53-2757-43AB-8EAE-59E83309EBE8}"/>
    <cellStyle name="Comma 11 10" xfId="11785" xr:uid="{431B737A-42D3-46F8-880A-9111B2992946}"/>
    <cellStyle name="Comma 11 10 2" xfId="31002" xr:uid="{E5124E40-4C0E-42C6-997B-3275A22A3D27}"/>
    <cellStyle name="Comma 11 11" xfId="15950" xr:uid="{363A173A-C9D4-47F8-B4A6-AF1054CE0272}"/>
    <cellStyle name="Comma 11 11 2" xfId="34650" xr:uid="{AB7AEDFB-B965-4CE3-ACCA-7D0DB7EFA8B8}"/>
    <cellStyle name="Comma 11 12" xfId="19624" xr:uid="{2C7C4C1F-64FA-47A7-917F-2B8332AD97C9}"/>
    <cellStyle name="Comma 11 12 2" xfId="38285" xr:uid="{828C3926-38FC-4B6A-9137-B499CE965C9C}"/>
    <cellStyle name="Comma 11 13" xfId="38384" xr:uid="{5B93851B-DB4C-4DDE-87A2-61DD173BD7CB}"/>
    <cellStyle name="Comma 11 14" xfId="40180" xr:uid="{DB9EC544-D067-436A-B758-633324ECBE8F}"/>
    <cellStyle name="Comma 11 15" xfId="20063" xr:uid="{4EF9F488-2C4D-4CE1-87D6-2A616575BA1D}"/>
    <cellStyle name="Comma 11 16" xfId="42540" xr:uid="{F7636A9A-C8A2-430D-9C9B-A97432C67771}"/>
    <cellStyle name="Comma 11 17" xfId="42548" xr:uid="{C63566EF-ACBE-4573-A28F-CB0E96999FA3}"/>
    <cellStyle name="Comma 11 18" xfId="46226" xr:uid="{37BA54C0-58ED-48C3-9923-65B881C2CF52}"/>
    <cellStyle name="Comma 11 2" xfId="455" xr:uid="{8CE0065C-EB20-49F9-AF7C-A57FB00021AF}"/>
    <cellStyle name="Comma 11 2 10" xfId="16046" xr:uid="{D8EB297C-87D8-4C00-A551-1FC402EDB65C}"/>
    <cellStyle name="Comma 11 2 10 2" xfId="34746" xr:uid="{A5422495-F187-4630-845F-B4BC8F5C9B7D}"/>
    <cellStyle name="Comma 11 2 11" xfId="38480" xr:uid="{1EEAB361-23F4-446C-8B76-6911DF7A9690}"/>
    <cellStyle name="Comma 11 2 12" xfId="40277" xr:uid="{25AE0618-97BA-4D3F-A5D1-2F2884A75562}"/>
    <cellStyle name="Comma 11 2 13" xfId="20159" xr:uid="{51239B1C-EB5C-4C6F-A63D-79E65653DBF2}"/>
    <cellStyle name="Comma 11 2 14" xfId="42037" xr:uid="{1DF0F872-4C4E-48F5-8472-33C3109DA1C8}"/>
    <cellStyle name="Comma 11 2 15" xfId="42644" xr:uid="{329EAD77-7A59-415B-AFE9-3188C68C6A2A}"/>
    <cellStyle name="Comma 11 2 2" xfId="650" xr:uid="{87928ED8-CE55-466E-89EA-D90029728709}"/>
    <cellStyle name="Comma 11 2 2 10" xfId="40466" xr:uid="{8CDADEDB-D010-4815-82C3-43E5721B442A}"/>
    <cellStyle name="Comma 11 2 2 11" xfId="20348" xr:uid="{84BDC106-13C2-4856-9F00-C30D5F666076}"/>
    <cellStyle name="Comma 11 2 2 12" xfId="42260" xr:uid="{C39BC78E-C599-4CC1-A5E3-3DBF1D8585F0}"/>
    <cellStyle name="Comma 11 2 2 13" xfId="42833" xr:uid="{9A9EAB00-6D20-4E3A-B5D5-EF993432E322}"/>
    <cellStyle name="Comma 11 2 2 2" xfId="2024" xr:uid="{03802756-C8B0-4BA7-BD57-DE5E800EF46A}"/>
    <cellStyle name="Comma 11 2 2 2 10" xfId="44005" xr:uid="{F0915D1D-666F-49D8-B4DB-210E2E8C621C}"/>
    <cellStyle name="Comma 11 2 2 2 2" xfId="4083" xr:uid="{89BF511C-1DE3-406E-A962-02E736734E5C}"/>
    <cellStyle name="Comma 11 2 2 2 2 2" xfId="7764" xr:uid="{72897E62-E9FA-4053-B614-9D159381027C}"/>
    <cellStyle name="Comma 11 2 2 2 2 2 2" xfId="27034" xr:uid="{FD041939-CE48-4150-BE57-206223193536}"/>
    <cellStyle name="Comma 11 2 2 2 2 3" xfId="11460" xr:uid="{E4261D38-8094-4837-AFBB-428D5F5BC257}"/>
    <cellStyle name="Comma 11 2 2 2 2 3 2" xfId="30687" xr:uid="{FF887A99-79F3-452F-A204-CA7FABBD1D04}"/>
    <cellStyle name="Comma 11 2 2 2 2 4" xfId="15637" xr:uid="{CF292941-251A-4158-A36E-20584524A645}"/>
    <cellStyle name="Comma 11 2 2 2 2 4 2" xfId="34337" xr:uid="{3544C3AF-1400-43DD-BECF-6D6A5765AA44}"/>
    <cellStyle name="Comma 11 2 2 2 2 5" xfId="19272" xr:uid="{6D77E5F4-8C7B-4D22-8B13-D19847762E09}"/>
    <cellStyle name="Comma 11 2 2 2 2 5 2" xfId="37972" xr:uid="{13A8BD4E-FB12-4CF2-8302-18F1820E13C4}"/>
    <cellStyle name="Comma 11 2 2 2 2 6" xfId="23385" xr:uid="{EE919ABD-E76C-45DD-B137-F3CFCAD18EA8}"/>
    <cellStyle name="Comma 11 2 2 2 2 7" xfId="45876" xr:uid="{528FD287-6201-40E6-A664-577C28D1A46E}"/>
    <cellStyle name="Comma 11 2 2 2 3" xfId="5883" xr:uid="{AC21D879-C24B-4617-865F-39557E21D641}"/>
    <cellStyle name="Comma 11 2 2 2 3 2" xfId="25160" xr:uid="{8A369119-40EB-49E1-9A55-44E7672C1EAD}"/>
    <cellStyle name="Comma 11 2 2 2 4" xfId="9592" xr:uid="{1C332A4E-3956-43EF-A7E4-115FE821735E}"/>
    <cellStyle name="Comma 11 2 2 2 4 2" xfId="28821" xr:uid="{B6AF9BE7-5FFD-4223-B397-568399EBEDFF}"/>
    <cellStyle name="Comma 11 2 2 2 5" xfId="13774" xr:uid="{81CCF553-7A87-43B9-9EA4-0F70A46F13D7}"/>
    <cellStyle name="Comma 11 2 2 2 5 2" xfId="32474" xr:uid="{A13A64CE-40A8-4156-92FB-7F4FDD32C6B4}"/>
    <cellStyle name="Comma 11 2 2 2 6" xfId="17407" xr:uid="{E8AA3899-2BDA-496C-9AC3-F6D088FAFA23}"/>
    <cellStyle name="Comma 11 2 2 2 6 2" xfId="36107" xr:uid="{8D26CD79-C214-4DE8-B785-14B2E30CD66B}"/>
    <cellStyle name="Comma 11 2 2 2 7" xfId="39841" xr:uid="{C95E683D-A7FF-434B-80E6-A1F599073999}"/>
    <cellStyle name="Comma 11 2 2 2 8" xfId="41639" xr:uid="{F42D2622-A6F1-4A48-BD0B-32EBA4BC20B5}"/>
    <cellStyle name="Comma 11 2 2 2 9" xfId="21520" xr:uid="{F9B19A5D-8830-47E8-8819-D89EE01A5157}"/>
    <cellStyle name="Comma 11 2 2 3" xfId="1458" xr:uid="{76A000E0-D1FA-4225-8AE8-FEE00B5094D5}"/>
    <cellStyle name="Comma 11 2 2 3 10" xfId="43439" xr:uid="{8BBCED45-3BA9-4478-9CAC-3F59B6C3B6F4}"/>
    <cellStyle name="Comma 11 2 2 3 2" xfId="3517" xr:uid="{F78222D4-A4A6-4F8E-B6ED-AD251892F01C}"/>
    <cellStyle name="Comma 11 2 2 3 2 2" xfId="7198" xr:uid="{B120D881-8A12-474A-96CF-80D119905E9D}"/>
    <cellStyle name="Comma 11 2 2 3 2 2 2" xfId="26468" xr:uid="{86361F5E-B6FA-4B37-9F3B-4F6402C2BD9E}"/>
    <cellStyle name="Comma 11 2 2 3 2 3" xfId="10894" xr:uid="{C658B8AF-BDFD-4074-A808-1A24DBD8FCDB}"/>
    <cellStyle name="Comma 11 2 2 3 2 3 2" xfId="30121" xr:uid="{89BF1773-F351-4504-A9D2-10EDD577572F}"/>
    <cellStyle name="Comma 11 2 2 3 2 4" xfId="15071" xr:uid="{CBAA54C2-5FFB-4F9B-A398-B807FEF2C98E}"/>
    <cellStyle name="Comma 11 2 2 3 2 4 2" xfId="33771" xr:uid="{5F6738B0-32E6-4911-A174-436F033DD8DD}"/>
    <cellStyle name="Comma 11 2 2 3 2 5" xfId="18706" xr:uid="{1542D87C-CA2D-46F1-919A-9CF42053EEE1}"/>
    <cellStyle name="Comma 11 2 2 3 2 5 2" xfId="37406" xr:uid="{4D9BD494-F1D2-4475-B117-222FB15DB783}"/>
    <cellStyle name="Comma 11 2 2 3 2 6" xfId="22819" xr:uid="{5BF368CB-5D37-40AE-B4DA-64DCE5339E35}"/>
    <cellStyle name="Comma 11 2 2 3 2 7" xfId="45310" xr:uid="{BD6181A7-5201-4891-AA9B-4C81284C3643}"/>
    <cellStyle name="Comma 11 2 2 3 3" xfId="5317" xr:uid="{17CDBEA3-E8A7-4D6B-A774-49CF5DD46094}"/>
    <cellStyle name="Comma 11 2 2 3 3 2" xfId="24594" xr:uid="{19320A58-28C0-4097-BD30-FF14DBC532A0}"/>
    <cellStyle name="Comma 11 2 2 3 4" xfId="9026" xr:uid="{7D98C11F-15A5-4AD6-A6A7-F5A0FE8CA240}"/>
    <cellStyle name="Comma 11 2 2 3 4 2" xfId="28255" xr:uid="{6BC63D60-DDF1-4D99-AF60-36AD0D6875DA}"/>
    <cellStyle name="Comma 11 2 2 3 5" xfId="13209" xr:uid="{D1D6835D-24DD-4F94-9D7D-E8AB499CA156}"/>
    <cellStyle name="Comma 11 2 2 3 5 2" xfId="31909" xr:uid="{536040B7-5E83-4B5A-9500-B3127555C04C}"/>
    <cellStyle name="Comma 11 2 2 3 6" xfId="16841" xr:uid="{82A097A9-052E-4743-9810-3D9A98ACAF36}"/>
    <cellStyle name="Comma 11 2 2 3 6 2" xfId="35541" xr:uid="{C075199A-BA2B-4ED3-A7DE-D307ECF3392C}"/>
    <cellStyle name="Comma 11 2 2 3 7" xfId="39275" xr:uid="{1935F378-15F9-4F1C-84A6-39AF2C60123E}"/>
    <cellStyle name="Comma 11 2 2 3 8" xfId="41073" xr:uid="{E0257F1C-1D8E-401A-9DE7-2FC039BC3870}"/>
    <cellStyle name="Comma 11 2 2 3 9" xfId="20954" xr:uid="{569F9B05-0F7D-40A5-963F-451948CE90FF}"/>
    <cellStyle name="Comma 11 2 2 4" xfId="2911" xr:uid="{F892CFA6-A044-417F-8174-2115E3739CA3}"/>
    <cellStyle name="Comma 11 2 2 4 2" xfId="6592" xr:uid="{4EC63174-70DC-4390-B775-D31A1C3B428D}"/>
    <cellStyle name="Comma 11 2 2 4 2 2" xfId="25862" xr:uid="{6D35DE73-2CD6-42CF-8618-2656FA92C956}"/>
    <cellStyle name="Comma 11 2 2 4 3" xfId="10288" xr:uid="{E3DA2B27-1ED1-46A9-979F-E54BD0AC0F3D}"/>
    <cellStyle name="Comma 11 2 2 4 3 2" xfId="29515" xr:uid="{732A8ABB-F2B8-4443-B970-3ACD6CF9F0BA}"/>
    <cellStyle name="Comma 11 2 2 4 4" xfId="14465" xr:uid="{74D409A4-7FBA-4800-B3DF-AFBEC84FD86A}"/>
    <cellStyle name="Comma 11 2 2 4 4 2" xfId="33165" xr:uid="{CD5EFE5E-6A83-4E9B-A9BE-64E8BADCD43C}"/>
    <cellStyle name="Comma 11 2 2 4 5" xfId="18100" xr:uid="{E965E986-91ED-4C12-AB1A-E8934859E2D0}"/>
    <cellStyle name="Comma 11 2 2 4 5 2" xfId="36800" xr:uid="{F7DBAB1E-A2F1-44B1-82B0-D1D1CBE78E7C}"/>
    <cellStyle name="Comma 11 2 2 4 6" xfId="22213" xr:uid="{DE873CD8-90C5-413B-855C-899A3ECB82DB}"/>
    <cellStyle name="Comma 11 2 2 4 7" xfId="44704" xr:uid="{0E716E15-04F1-4A35-A91E-A8912AFA5E85}"/>
    <cellStyle name="Comma 11 2 2 5" xfId="4698" xr:uid="{E8F4AEFE-BE50-4BF8-9B99-4590BCBC084D}"/>
    <cellStyle name="Comma 11 2 2 5 2" xfId="23985" xr:uid="{0397F13F-E1A2-4CAB-80E3-EC5B00E4A07C}"/>
    <cellStyle name="Comma 11 2 2 6" xfId="8414" xr:uid="{284DF7AB-2ED2-43FD-87AC-DD8630D70C3D}"/>
    <cellStyle name="Comma 11 2 2 6 2" xfId="27649" xr:uid="{17C4D02F-1F55-43D8-BEF0-881F4E5DDCE4}"/>
    <cellStyle name="Comma 11 2 2 7" xfId="12607" xr:uid="{151068C5-7509-43E0-88CA-049D752A0295}"/>
    <cellStyle name="Comma 11 2 2 7 2" xfId="31307" xr:uid="{58EA6632-E19B-4F2C-A0E8-828FC8596BC5}"/>
    <cellStyle name="Comma 11 2 2 8" xfId="16235" xr:uid="{BE49B62E-C7DF-4C16-A847-42453BB9E845}"/>
    <cellStyle name="Comma 11 2 2 8 2" xfId="34935" xr:uid="{42672DEE-0351-4D30-A03F-11629776C1FC}"/>
    <cellStyle name="Comma 11 2 2 9" xfId="38669" xr:uid="{86585AA0-6853-4C7D-AB3D-570632A758E5}"/>
    <cellStyle name="Comma 11 2 3" xfId="752" xr:uid="{8ED6C10F-2636-429F-AD9C-5040998FB54D}"/>
    <cellStyle name="Comma 11 2 3 10" xfId="40567" xr:uid="{37854FDE-4A28-4CCB-9139-486055892BD6}"/>
    <cellStyle name="Comma 11 2 3 11" xfId="20449" xr:uid="{FB489472-589B-473D-85C0-15FCA27AF442}"/>
    <cellStyle name="Comma 11 2 3 12" xfId="42934" xr:uid="{0ADB5DD3-C37D-4773-AEE2-A7577F47C8A8}"/>
    <cellStyle name="Comma 11 2 3 2" xfId="2125" xr:uid="{D625A767-C5BA-4890-A44F-03BB93354F0C}"/>
    <cellStyle name="Comma 11 2 3 2 10" xfId="44106" xr:uid="{EE3DE8B7-F790-4851-8507-82464FCFA164}"/>
    <cellStyle name="Comma 11 2 3 2 2" xfId="4184" xr:uid="{FE3E0DE0-F078-4AB4-BC7E-A81A55BBD01A}"/>
    <cellStyle name="Comma 11 2 3 2 2 2" xfId="7865" xr:uid="{36B9506C-178B-4D7B-BDFF-347BF75539F1}"/>
    <cellStyle name="Comma 11 2 3 2 2 2 2" xfId="27135" xr:uid="{000B09E3-09D7-4EA3-B54E-5A6A8C3C82D2}"/>
    <cellStyle name="Comma 11 2 3 2 2 3" xfId="11561" xr:uid="{58AF348A-67D2-4EF5-B003-DF6814693F8E}"/>
    <cellStyle name="Comma 11 2 3 2 2 3 2" xfId="30788" xr:uid="{25EACA86-9166-4C8B-940A-2DD63481817C}"/>
    <cellStyle name="Comma 11 2 3 2 2 4" xfId="15738" xr:uid="{4EE07395-969A-4EA2-9561-8C2DA4632757}"/>
    <cellStyle name="Comma 11 2 3 2 2 4 2" xfId="34438" xr:uid="{3E6659C9-A15C-49CD-A602-B36DC0227A68}"/>
    <cellStyle name="Comma 11 2 3 2 2 5" xfId="19373" xr:uid="{C1C976BD-1F1B-4E63-9239-B9D39691435C}"/>
    <cellStyle name="Comma 11 2 3 2 2 5 2" xfId="38073" xr:uid="{8F4F1747-EFF6-4017-9934-80630EB041CC}"/>
    <cellStyle name="Comma 11 2 3 2 2 6" xfId="23486" xr:uid="{980CAFD8-D73E-4F93-ADB8-1EF572335D35}"/>
    <cellStyle name="Comma 11 2 3 2 2 7" xfId="45977" xr:uid="{A309A2B8-0E3C-45FA-B8EF-C0765BA42101}"/>
    <cellStyle name="Comma 11 2 3 2 3" xfId="5984" xr:uid="{9CBACA17-FD83-47D8-B4A2-2977B9780057}"/>
    <cellStyle name="Comma 11 2 3 2 3 2" xfId="25261" xr:uid="{DBC0B683-AE99-4D9E-BA90-50224452F6CB}"/>
    <cellStyle name="Comma 11 2 3 2 4" xfId="9693" xr:uid="{6C08E627-2F73-4E1D-B673-ACED9A5B5721}"/>
    <cellStyle name="Comma 11 2 3 2 4 2" xfId="28922" xr:uid="{84298BB7-07B9-4D7A-9A13-668D5DF188C2}"/>
    <cellStyle name="Comma 11 2 3 2 5" xfId="13875" xr:uid="{35B60C01-3742-4EA0-9352-1AFD9BEBC96F}"/>
    <cellStyle name="Comma 11 2 3 2 5 2" xfId="32575" xr:uid="{4AB68662-B299-44D7-AE3D-2D4D9FB1B90F}"/>
    <cellStyle name="Comma 11 2 3 2 6" xfId="17508" xr:uid="{C2AD42DF-48B8-4075-9659-CFD62F3ED4EA}"/>
    <cellStyle name="Comma 11 2 3 2 6 2" xfId="36208" xr:uid="{AB355907-4923-4FE9-8A00-7DBBB7AC33D8}"/>
    <cellStyle name="Comma 11 2 3 2 7" xfId="39942" xr:uid="{C6B5AC5D-4D5D-4040-9A88-0DF63D1AF168}"/>
    <cellStyle name="Comma 11 2 3 2 8" xfId="41740" xr:uid="{35C210DA-5907-4F91-9994-6754468E326B}"/>
    <cellStyle name="Comma 11 2 3 2 9" xfId="21621" xr:uid="{B4CBE4F0-1F8E-4820-AA8F-5B147539C846}"/>
    <cellStyle name="Comma 11 2 3 3" xfId="1559" xr:uid="{E3E7683C-4CF5-4E4B-BEE4-79B69BCD5183}"/>
    <cellStyle name="Comma 11 2 3 3 10" xfId="43540" xr:uid="{DFDB765E-57B5-4C03-9BEC-4B7754E4D174}"/>
    <cellStyle name="Comma 11 2 3 3 2" xfId="3618" xr:uid="{ABEE9D57-1A92-4683-B365-A5F813AA9911}"/>
    <cellStyle name="Comma 11 2 3 3 2 2" xfId="7299" xr:uid="{61875F39-2DAA-4593-84E2-85F1B103C59E}"/>
    <cellStyle name="Comma 11 2 3 3 2 2 2" xfId="26569" xr:uid="{7194129B-54C6-4765-AAD0-BD87DEF9B2B8}"/>
    <cellStyle name="Comma 11 2 3 3 2 3" xfId="10995" xr:uid="{80C59B28-1F5B-49C0-B279-647885522273}"/>
    <cellStyle name="Comma 11 2 3 3 2 3 2" xfId="30222" xr:uid="{F8AE3C09-4E75-4B47-8E06-4B516B7FE0E4}"/>
    <cellStyle name="Comma 11 2 3 3 2 4" xfId="15172" xr:uid="{19B51388-857F-4D13-BB2A-027DE9655CE0}"/>
    <cellStyle name="Comma 11 2 3 3 2 4 2" xfId="33872" xr:uid="{9290AC40-B43D-4542-9C06-174AA2B6D5AD}"/>
    <cellStyle name="Comma 11 2 3 3 2 5" xfId="18807" xr:uid="{6AC4CAFD-5315-459E-9560-F9710234034D}"/>
    <cellStyle name="Comma 11 2 3 3 2 5 2" xfId="37507" xr:uid="{74C55766-06B3-4369-AD1D-B037E52ACB93}"/>
    <cellStyle name="Comma 11 2 3 3 2 6" xfId="22920" xr:uid="{34E989CD-18ED-4ECE-A6B9-50B76BD9F54B}"/>
    <cellStyle name="Comma 11 2 3 3 2 7" xfId="45411" xr:uid="{1B9B70AE-5966-42F6-8DDD-6AA08A5B7EA1}"/>
    <cellStyle name="Comma 11 2 3 3 3" xfId="5418" xr:uid="{9845D2FA-5BBF-4CBD-95D4-7DFD3459758F}"/>
    <cellStyle name="Comma 11 2 3 3 3 2" xfId="24695" xr:uid="{307F196D-D700-42D6-AEB0-8363F2D8CDCF}"/>
    <cellStyle name="Comma 11 2 3 3 4" xfId="9127" xr:uid="{09C31997-5788-461F-9651-A0A3B4159C98}"/>
    <cellStyle name="Comma 11 2 3 3 4 2" xfId="28356" xr:uid="{22B0FB63-7B87-4204-AFA4-76F71EF8EC32}"/>
    <cellStyle name="Comma 11 2 3 3 5" xfId="13310" xr:uid="{B7BBD599-B865-4051-9B14-96B011FAECC2}"/>
    <cellStyle name="Comma 11 2 3 3 5 2" xfId="32010" xr:uid="{EFE115B8-9C30-471D-8F5F-390F20CF6350}"/>
    <cellStyle name="Comma 11 2 3 3 6" xfId="16942" xr:uid="{8BE3906D-D455-4B73-8D03-29E666A4CC24}"/>
    <cellStyle name="Comma 11 2 3 3 6 2" xfId="35642" xr:uid="{28863A93-12E0-4919-BF96-B06683B408A0}"/>
    <cellStyle name="Comma 11 2 3 3 7" xfId="39376" xr:uid="{B28447DE-4819-44E3-AE21-F3EF0892B611}"/>
    <cellStyle name="Comma 11 2 3 3 8" xfId="41174" xr:uid="{250CFD83-6E61-4AE7-8E09-DA3DF4807923}"/>
    <cellStyle name="Comma 11 2 3 3 9" xfId="21055" xr:uid="{C7108399-65FB-4CAB-B23F-30A099BD0E9D}"/>
    <cellStyle name="Comma 11 2 3 4" xfId="3012" xr:uid="{C5AEC82D-AD59-441D-831E-A769EE847BD2}"/>
    <cellStyle name="Comma 11 2 3 4 2" xfId="6693" xr:uid="{F06363C0-8543-42D1-9F96-0240E1D90685}"/>
    <cellStyle name="Comma 11 2 3 4 2 2" xfId="25963" xr:uid="{BCFA4165-2962-47FC-99E0-5F2D8BFB9F1A}"/>
    <cellStyle name="Comma 11 2 3 4 3" xfId="10389" xr:uid="{818130A2-D0F6-4677-9F1C-9CF8502381FF}"/>
    <cellStyle name="Comma 11 2 3 4 3 2" xfId="29616" xr:uid="{B035E2C1-1488-4A20-8690-E73BF950BA30}"/>
    <cellStyle name="Comma 11 2 3 4 4" xfId="14566" xr:uid="{5B716307-0DD2-4E94-BF96-CF1D600E0454}"/>
    <cellStyle name="Comma 11 2 3 4 4 2" xfId="33266" xr:uid="{5E81FCF5-9163-4A2A-8C5E-2402FA236529}"/>
    <cellStyle name="Comma 11 2 3 4 5" xfId="18201" xr:uid="{D6725A42-9C24-40F8-B94B-35B8493A28D2}"/>
    <cellStyle name="Comma 11 2 3 4 5 2" xfId="36901" xr:uid="{C53D14DE-7DD6-415A-B26C-7678804F94B5}"/>
    <cellStyle name="Comma 11 2 3 4 6" xfId="22314" xr:uid="{858392FE-41B7-41AA-887F-C6698BD80480}"/>
    <cellStyle name="Comma 11 2 3 4 7" xfId="44805" xr:uid="{75F7C744-4315-4644-8A39-161E02589129}"/>
    <cellStyle name="Comma 11 2 3 5" xfId="4799" xr:uid="{5C5C3B9E-A29E-4BFD-88B4-BA01287C5C98}"/>
    <cellStyle name="Comma 11 2 3 5 2" xfId="24086" xr:uid="{EE0F0D1B-576A-44BB-9332-B483915F1D84}"/>
    <cellStyle name="Comma 11 2 3 6" xfId="8515" xr:uid="{2FC5DA9C-20E6-48E4-A6A9-F3230DE99609}"/>
    <cellStyle name="Comma 11 2 3 6 2" xfId="27750" xr:uid="{B7451D6C-D04E-4192-993D-963042FC05FF}"/>
    <cellStyle name="Comma 11 2 3 7" xfId="12705" xr:uid="{163887BA-B4B9-4015-AA65-FBE31B8A1A5A}"/>
    <cellStyle name="Comma 11 2 3 7 2" xfId="31405" xr:uid="{AA5ECF62-746B-4787-B42E-AFC9FB421F9E}"/>
    <cellStyle name="Comma 11 2 3 8" xfId="16336" xr:uid="{45D2A1AC-7A36-4BED-A483-0494DB4D46DA}"/>
    <cellStyle name="Comma 11 2 3 8 2" xfId="35036" xr:uid="{DBF44AF4-1277-4EFF-B5BD-0ADD5F84DE3F}"/>
    <cellStyle name="Comma 11 2 3 9" xfId="38770" xr:uid="{AB99043F-93D2-4D51-B913-19685792DE0F}"/>
    <cellStyle name="Comma 11 2 4" xfId="1835" xr:uid="{191B644A-0C94-410D-9304-8B4E72D01E00}"/>
    <cellStyle name="Comma 11 2 4 10" xfId="43816" xr:uid="{A669FE6D-D812-4FC5-ADA1-0852A7037B4D}"/>
    <cellStyle name="Comma 11 2 4 2" xfId="3894" xr:uid="{9F9461B1-A9DA-40F2-8981-A51B22E46BA0}"/>
    <cellStyle name="Comma 11 2 4 2 2" xfId="7575" xr:uid="{2E532663-E90B-43C8-BBF1-72327893FDC7}"/>
    <cellStyle name="Comma 11 2 4 2 2 2" xfId="26845" xr:uid="{9506C51A-7A7B-4E93-889F-8CBACA6E0278}"/>
    <cellStyle name="Comma 11 2 4 2 3" xfId="11271" xr:uid="{05D1B7AC-25BB-4E7A-B285-55FC4988223D}"/>
    <cellStyle name="Comma 11 2 4 2 3 2" xfId="30498" xr:uid="{C3858FF6-52F7-4F61-8B1F-748691D1433A}"/>
    <cellStyle name="Comma 11 2 4 2 4" xfId="15448" xr:uid="{36F6B564-11FB-4A36-8F89-73B132574038}"/>
    <cellStyle name="Comma 11 2 4 2 4 2" xfId="34148" xr:uid="{3EE0D885-2AE3-4E47-85BD-6E2B588484C7}"/>
    <cellStyle name="Comma 11 2 4 2 5" xfId="19083" xr:uid="{F81C48EC-E3C5-4537-B914-508A7569E0A2}"/>
    <cellStyle name="Comma 11 2 4 2 5 2" xfId="37783" xr:uid="{59908E1B-6012-41C6-9C55-D33D59895E76}"/>
    <cellStyle name="Comma 11 2 4 2 6" xfId="23196" xr:uid="{93CB5A30-B80A-47D2-97FE-5EDAC3B9BAC7}"/>
    <cellStyle name="Comma 11 2 4 2 7" xfId="45687" xr:uid="{DBBBA048-9280-457C-8FB2-A84B104810CC}"/>
    <cellStyle name="Comma 11 2 4 3" xfId="5694" xr:uid="{FB7C747B-B246-4E3D-927F-38D487F1AC36}"/>
    <cellStyle name="Comma 11 2 4 3 2" xfId="24971" xr:uid="{ADAD3A7C-F747-4456-BC3A-2A3170C35995}"/>
    <cellStyle name="Comma 11 2 4 4" xfId="9403" xr:uid="{EAD065F9-1483-4764-BB68-ADBC310C1355}"/>
    <cellStyle name="Comma 11 2 4 4 2" xfId="28632" xr:uid="{11CBFE7D-F210-420F-AE62-23A381334E6A}"/>
    <cellStyle name="Comma 11 2 4 5" xfId="13585" xr:uid="{B17CE903-BC09-4C72-81FD-CC1DEF9F9C4F}"/>
    <cellStyle name="Comma 11 2 4 5 2" xfId="32285" xr:uid="{A39EBB4C-2651-4587-AE79-D6F4F75989C0}"/>
    <cellStyle name="Comma 11 2 4 6" xfId="17218" xr:uid="{3155D66E-1D33-4C6C-B583-56D6D89BB973}"/>
    <cellStyle name="Comma 11 2 4 6 2" xfId="35918" xr:uid="{5A98AA15-67F3-4B2C-B689-BA939CF05C5E}"/>
    <cellStyle name="Comma 11 2 4 7" xfId="39652" xr:uid="{AED2B1A4-5672-469F-B7B3-C6C9E53D96C8}"/>
    <cellStyle name="Comma 11 2 4 8" xfId="41450" xr:uid="{79577F2C-D033-4485-96DD-03F6D94D29E2}"/>
    <cellStyle name="Comma 11 2 4 9" xfId="21331" xr:uid="{4E6489EE-19B5-4C92-9691-C6F55FE80E65}"/>
    <cellStyle name="Comma 11 2 5" xfId="1271" xr:uid="{3D434E68-0A7B-4B76-94D0-7CBA3D6BA63E}"/>
    <cellStyle name="Comma 11 2 5 10" xfId="43252" xr:uid="{1D95DC4C-D388-4F6E-B210-578DE82D69EC}"/>
    <cellStyle name="Comma 11 2 5 2" xfId="3330" xr:uid="{9E54DA91-8D3F-404C-A54F-6AE2729D30A9}"/>
    <cellStyle name="Comma 11 2 5 2 2" xfId="7011" xr:uid="{5AAD6BAA-9500-4CF0-AD44-9AD68DA81AD1}"/>
    <cellStyle name="Comma 11 2 5 2 2 2" xfId="26281" xr:uid="{089A87D4-4BBE-43B4-870B-437C80C0A74D}"/>
    <cellStyle name="Comma 11 2 5 2 3" xfId="10707" xr:uid="{64871B44-5477-4E08-AE04-DB7DAFC081BE}"/>
    <cellStyle name="Comma 11 2 5 2 3 2" xfId="29934" xr:uid="{1F194C29-6F7C-4F59-BBEA-A95D8C4FC5C1}"/>
    <cellStyle name="Comma 11 2 5 2 4" xfId="14884" xr:uid="{A5B482FC-9911-4B77-B5CB-ACF43E8FCB5E}"/>
    <cellStyle name="Comma 11 2 5 2 4 2" xfId="33584" xr:uid="{B6D5BC09-A159-4187-9B43-FD7F5C4252A2}"/>
    <cellStyle name="Comma 11 2 5 2 5" xfId="18519" xr:uid="{9E35518A-A9B0-4D02-817A-2A6BF49EA558}"/>
    <cellStyle name="Comma 11 2 5 2 5 2" xfId="37219" xr:uid="{7C04248D-8930-468C-BAA3-859E4B1D4139}"/>
    <cellStyle name="Comma 11 2 5 2 6" xfId="22632" xr:uid="{622856B1-47A7-470E-B1A9-084B92391DA8}"/>
    <cellStyle name="Comma 11 2 5 2 7" xfId="45123" xr:uid="{7D26CD93-B554-47F2-8E98-DD50D88A3433}"/>
    <cellStyle name="Comma 11 2 5 3" xfId="5130" xr:uid="{770FF9E8-F924-47AC-BE02-D23A28B00D88}"/>
    <cellStyle name="Comma 11 2 5 3 2" xfId="24407" xr:uid="{2537D852-491A-4AD0-AB52-50F1A96EACBC}"/>
    <cellStyle name="Comma 11 2 5 4" xfId="8839" xr:uid="{65B7479A-C8DB-4FA1-A396-E780D3D5080E}"/>
    <cellStyle name="Comma 11 2 5 4 2" xfId="28068" xr:uid="{C9E4FD33-2688-4176-8B52-13D3388FA567}"/>
    <cellStyle name="Comma 11 2 5 5" xfId="13022" xr:uid="{446DC6A3-B4F3-4FC5-B018-AE4028C8CB71}"/>
    <cellStyle name="Comma 11 2 5 5 2" xfId="31722" xr:uid="{BCC89A89-080D-4FDA-AC9C-35759AF202E5}"/>
    <cellStyle name="Comma 11 2 5 6" xfId="16654" xr:uid="{EDDE1B63-6167-4366-BBF0-665D7B373B02}"/>
    <cellStyle name="Comma 11 2 5 6 2" xfId="35354" xr:uid="{B9B95951-A101-4F71-85C3-44B51E9C0E6B}"/>
    <cellStyle name="Comma 11 2 5 7" xfId="39088" xr:uid="{AD3F3FAB-777B-424B-A0F9-0BB982092428}"/>
    <cellStyle name="Comma 11 2 5 8" xfId="40886" xr:uid="{414497AB-D7D4-4512-BEC5-FB3080494EB8}"/>
    <cellStyle name="Comma 11 2 5 9" xfId="20767" xr:uid="{27AB09B0-0375-4873-9347-D260E615CA4E}"/>
    <cellStyle name="Comma 11 2 6" xfId="2722" xr:uid="{39D0F405-5C3F-48BE-90C3-6D5BBBA9D6C6}"/>
    <cellStyle name="Comma 11 2 6 2" xfId="6403" xr:uid="{D3E26217-033C-4A84-B1DF-D3E0D2D078FB}"/>
    <cellStyle name="Comma 11 2 6 2 2" xfId="25673" xr:uid="{C2F44618-7FC3-4E09-AC60-D350B025566F}"/>
    <cellStyle name="Comma 11 2 6 3" xfId="10099" xr:uid="{FEC09B7D-0D7D-4C1E-A78D-58C98AF1C66A}"/>
    <cellStyle name="Comma 11 2 6 3 2" xfId="29326" xr:uid="{FFC60157-8084-489D-A933-A64BDB500619}"/>
    <cellStyle name="Comma 11 2 6 4" xfId="14276" xr:uid="{300383F5-1E18-46B2-979D-77CBB5DC3BAD}"/>
    <cellStyle name="Comma 11 2 6 4 2" xfId="32976" xr:uid="{D3FB8862-DB30-415C-9C97-3D74B32C1B22}"/>
    <cellStyle name="Comma 11 2 6 5" xfId="17911" xr:uid="{BF7920EC-7B24-4F41-A9B2-9C4F35BA29AA}"/>
    <cellStyle name="Comma 11 2 6 5 2" xfId="36611" xr:uid="{006CBCD6-1834-4704-A80A-E4CA0AB9DED5}"/>
    <cellStyle name="Comma 11 2 6 6" xfId="22024" xr:uid="{5F9607D2-F36D-40DB-9F5D-F9405688A863}"/>
    <cellStyle name="Comma 11 2 6 7" xfId="44515" xr:uid="{36309329-6CC4-4C97-908D-CF6591D8C46D}"/>
    <cellStyle name="Comma 11 2 7" xfId="4509" xr:uid="{08B3E4E7-A583-453A-B229-4B71DF11D8B3}"/>
    <cellStyle name="Comma 11 2 7 2" xfId="23796" xr:uid="{D0FDA96E-56A6-4EE7-960C-F76C60FEE1DB}"/>
    <cellStyle name="Comma 11 2 8" xfId="8225" xr:uid="{FCDB629F-1E45-4CAE-82A0-61F1FE01D953}"/>
    <cellStyle name="Comma 11 2 8 2" xfId="27460" xr:uid="{450BA376-722B-4812-A91D-119E8D942220}"/>
    <cellStyle name="Comma 11 2 9" xfId="11947" xr:uid="{C59DDEA0-0701-4E22-BAEF-F538095568C5}"/>
    <cellStyle name="Comma 11 2 9 2" xfId="31013" xr:uid="{2CCA9540-9CB6-4987-B69C-6CFAF3A192D2}"/>
    <cellStyle name="Comma 11 3" xfId="559" xr:uid="{50E392AA-30C3-42BB-82EB-6CAEA332509B}"/>
    <cellStyle name="Comma 11 3 10" xfId="38578" xr:uid="{FA9E8EB4-7E77-4F4F-91F5-FDA78F15AE64}"/>
    <cellStyle name="Comma 11 3 11" xfId="40375" xr:uid="{8A9F2EF3-5A48-473C-B2BA-422A3D31FED5}"/>
    <cellStyle name="Comma 11 3 12" xfId="20257" xr:uid="{B600244B-D248-4E34-A41B-6E592773FEA0}"/>
    <cellStyle name="Comma 11 3 13" xfId="42034" xr:uid="{CE0E302D-A692-48BD-95AA-4850E07F6BDE}"/>
    <cellStyle name="Comma 11 3 14" xfId="42742" xr:uid="{96191FED-5A29-4FA6-93E4-D8F9A0F1DA4E}"/>
    <cellStyle name="Comma 11 3 2" xfId="1933" xr:uid="{8BF243C5-CEE9-4A43-AEA5-1B49E2005C32}"/>
    <cellStyle name="Comma 11 3 2 10" xfId="43914" xr:uid="{A0971F87-568B-426C-A684-54A759288C63}"/>
    <cellStyle name="Comma 11 3 2 2" xfId="3992" xr:uid="{58EE5095-56FC-443A-919C-0824246302D5}"/>
    <cellStyle name="Comma 11 3 2 2 2" xfId="7673" xr:uid="{DB6C2006-633F-48F3-9F25-193F13C0C9E4}"/>
    <cellStyle name="Comma 11 3 2 2 2 2" xfId="26943" xr:uid="{38035640-5EF0-4C94-9862-940BA06906DD}"/>
    <cellStyle name="Comma 11 3 2 2 3" xfId="11369" xr:uid="{13B34F85-524C-4255-94DB-F8EB8EE0549B}"/>
    <cellStyle name="Comma 11 3 2 2 3 2" xfId="30596" xr:uid="{5F18CBE6-148A-41C2-8248-34C8937D5086}"/>
    <cellStyle name="Comma 11 3 2 2 4" xfId="15546" xr:uid="{44DAB016-E464-4E43-B246-141D4CBBA047}"/>
    <cellStyle name="Comma 11 3 2 2 4 2" xfId="34246" xr:uid="{C715BE24-CC1F-4971-A840-035A4E98A674}"/>
    <cellStyle name="Comma 11 3 2 2 5" xfId="19181" xr:uid="{0930BE29-9F88-469F-846E-BFBE8574C8DA}"/>
    <cellStyle name="Comma 11 3 2 2 5 2" xfId="37881" xr:uid="{ED0269F0-1166-4808-BD97-07165EE7096E}"/>
    <cellStyle name="Comma 11 3 2 2 6" xfId="23294" xr:uid="{C3FF8D92-4B6A-41D8-B354-33CABB653DF6}"/>
    <cellStyle name="Comma 11 3 2 2 7" xfId="45785" xr:uid="{D1BC5E5A-F252-4427-BD42-EA286D4D3D43}"/>
    <cellStyle name="Comma 11 3 2 3" xfId="5792" xr:uid="{9100BE70-004F-44D3-B82A-823D240BD071}"/>
    <cellStyle name="Comma 11 3 2 3 2" xfId="25069" xr:uid="{F3643256-DD19-4B96-960A-B63B997C7861}"/>
    <cellStyle name="Comma 11 3 2 4" xfId="9501" xr:uid="{ED4882F1-3DA9-409D-8C22-C5D1D6935B20}"/>
    <cellStyle name="Comma 11 3 2 4 2" xfId="28730" xr:uid="{5F10AA98-82DE-487E-8FAB-BD8CFDC9545D}"/>
    <cellStyle name="Comma 11 3 2 5" xfId="13683" xr:uid="{5EB7E726-48EB-4447-B900-B8CF042BCF2F}"/>
    <cellStyle name="Comma 11 3 2 5 2" xfId="32383" xr:uid="{3A834E22-6F46-4167-B35C-767BFB5029D6}"/>
    <cellStyle name="Comma 11 3 2 6" xfId="17316" xr:uid="{677F5574-2A6F-48AA-8094-34F15E99340B}"/>
    <cellStyle name="Comma 11 3 2 6 2" xfId="36016" xr:uid="{92233DD2-3161-4ACA-A91B-57893BD76F66}"/>
    <cellStyle name="Comma 11 3 2 7" xfId="39750" xr:uid="{921D4598-E393-4A87-A274-4FDB47AAF2ED}"/>
    <cellStyle name="Comma 11 3 2 8" xfId="41548" xr:uid="{5342E865-7C84-4076-BF6F-8B1D866DE5E5}"/>
    <cellStyle name="Comma 11 3 2 9" xfId="21429" xr:uid="{E80607C6-0E75-4BCA-A50C-D1C8031EC0CB}"/>
    <cellStyle name="Comma 11 3 3" xfId="1367" xr:uid="{327B216E-8FF5-445B-A0EB-8F9BA5C21298}"/>
    <cellStyle name="Comma 11 3 3 10" xfId="43348" xr:uid="{5B79216A-3615-49DA-8A83-5DF5C7E3C38D}"/>
    <cellStyle name="Comma 11 3 3 2" xfId="3426" xr:uid="{432E5916-834B-49C0-9E2A-8ECF49B70444}"/>
    <cellStyle name="Comma 11 3 3 2 2" xfId="7107" xr:uid="{9EC76553-A04A-4839-8273-4391F521BC73}"/>
    <cellStyle name="Comma 11 3 3 2 2 2" xfId="26377" xr:uid="{A5945860-0139-4EF5-A0A1-14F02851EBCC}"/>
    <cellStyle name="Comma 11 3 3 2 3" xfId="10803" xr:uid="{555F7415-A4DA-477E-80DD-753BE066B2BC}"/>
    <cellStyle name="Comma 11 3 3 2 3 2" xfId="30030" xr:uid="{C87803C9-417B-466C-9F12-8962DF8D5231}"/>
    <cellStyle name="Comma 11 3 3 2 4" xfId="14980" xr:uid="{FEE82326-4B09-4F39-AC38-D486E3307355}"/>
    <cellStyle name="Comma 11 3 3 2 4 2" xfId="33680" xr:uid="{EB9F255E-CD0A-4453-9510-5F3E498D61F0}"/>
    <cellStyle name="Comma 11 3 3 2 5" xfId="18615" xr:uid="{38793F8D-3298-4CEF-9838-2200ECC1A0AA}"/>
    <cellStyle name="Comma 11 3 3 2 5 2" xfId="37315" xr:uid="{B5C1117B-FEC2-45BC-A9F7-014E4CEB4DFD}"/>
    <cellStyle name="Comma 11 3 3 2 6" xfId="22728" xr:uid="{7F3005C0-845F-48CD-B8C6-932A4E1D1522}"/>
    <cellStyle name="Comma 11 3 3 2 7" xfId="45219" xr:uid="{AEA9A556-2CE5-497E-8EE8-E5788C2081F7}"/>
    <cellStyle name="Comma 11 3 3 3" xfId="5226" xr:uid="{DF60F012-8078-40F6-BEB4-37ACE7D70752}"/>
    <cellStyle name="Comma 11 3 3 3 2" xfId="24503" xr:uid="{642B5265-529D-4E2A-9C43-E10555BA357A}"/>
    <cellStyle name="Comma 11 3 3 4" xfId="8935" xr:uid="{56305D2D-0A22-44BB-B89E-24DD13679005}"/>
    <cellStyle name="Comma 11 3 3 4 2" xfId="28164" xr:uid="{B707C1A6-4886-44A7-A93E-B595F9137201}"/>
    <cellStyle name="Comma 11 3 3 5" xfId="13118" xr:uid="{2F2DC70F-3947-473B-AC39-321D2B566567}"/>
    <cellStyle name="Comma 11 3 3 5 2" xfId="31818" xr:uid="{1AA6C4B8-B333-4359-8D75-75724BA5E9CF}"/>
    <cellStyle name="Comma 11 3 3 6" xfId="16750" xr:uid="{2B15DD32-9377-4453-97F9-DB4670B01408}"/>
    <cellStyle name="Comma 11 3 3 6 2" xfId="35450" xr:uid="{6BEEF886-BF37-41CB-BEE1-67D1D7199D7F}"/>
    <cellStyle name="Comma 11 3 3 7" xfId="39184" xr:uid="{3F4D373F-8C5B-42D2-AC80-5F5FD0B78FE2}"/>
    <cellStyle name="Comma 11 3 3 8" xfId="40982" xr:uid="{CE808E6E-1940-441E-BC41-7BDB52DDC47D}"/>
    <cellStyle name="Comma 11 3 3 9" xfId="20863" xr:uid="{D6271DB6-D629-46B4-B241-310599DD93A5}"/>
    <cellStyle name="Comma 11 3 4" xfId="2820" xr:uid="{420AF185-A527-4C86-AA25-893AF892030D}"/>
    <cellStyle name="Comma 11 3 4 2" xfId="6501" xr:uid="{9283E8AD-3646-4B6B-A405-1A32B4D2DCC7}"/>
    <cellStyle name="Comma 11 3 4 2 2" xfId="25771" xr:uid="{15798D94-887E-4C61-8C85-639B7D1736C9}"/>
    <cellStyle name="Comma 11 3 4 3" xfId="10197" xr:uid="{5DA08F74-3D89-4A5C-8EB7-43E9C2E147E8}"/>
    <cellStyle name="Comma 11 3 4 3 2" xfId="29424" xr:uid="{A693A218-B061-4929-8C6B-0AC6CF195564}"/>
    <cellStyle name="Comma 11 3 4 4" xfId="14374" xr:uid="{EFF4159A-4788-4F91-9FE9-B0A370BB92D5}"/>
    <cellStyle name="Comma 11 3 4 4 2" xfId="33074" xr:uid="{909D1614-44EE-413D-B945-1C72EDD3BE6E}"/>
    <cellStyle name="Comma 11 3 4 5" xfId="18009" xr:uid="{CFCC8B0D-60A3-401F-90C8-DF69EE455A0F}"/>
    <cellStyle name="Comma 11 3 4 5 2" xfId="36709" xr:uid="{37363340-5EBF-4A3E-8839-F6D51A0B7D3F}"/>
    <cellStyle name="Comma 11 3 4 6" xfId="22122" xr:uid="{30053637-5F53-48AF-B742-7BE781EBA797}"/>
    <cellStyle name="Comma 11 3 4 7" xfId="44613" xr:uid="{087564E7-321F-484E-969B-93B89233E3C8}"/>
    <cellStyle name="Comma 11 3 5" xfId="4607" xr:uid="{564AD1D4-5E2C-452B-B826-80D5269C0CA5}"/>
    <cellStyle name="Comma 11 3 5 2" xfId="23894" xr:uid="{103178BC-B996-4391-87BE-DE8FD601A068}"/>
    <cellStyle name="Comma 11 3 6" xfId="8323" xr:uid="{C69F52BD-CD43-4C27-A053-7FF608EB6D93}"/>
    <cellStyle name="Comma 11 3 6 2" xfId="27558" xr:uid="{C847E58B-1C39-454F-BEF6-0E2A5E20AEBE}"/>
    <cellStyle name="Comma 11 3 7" xfId="11797" xr:uid="{A3BA2EAE-995C-4BA2-BEB4-63D9733188AF}"/>
    <cellStyle name="Comma 11 3 7 2" xfId="31010" xr:uid="{542F0E19-ABF6-46B8-B874-63317B253348}"/>
    <cellStyle name="Comma 11 3 8" xfId="12517" xr:uid="{BC27411D-8E93-4BA1-8D82-EC02C52269F3}"/>
    <cellStyle name="Comma 11 3 8 2" xfId="31217" xr:uid="{3A66FDA3-B657-4E3A-B8FC-F9A73920E9A4}"/>
    <cellStyle name="Comma 11 3 9" xfId="16144" xr:uid="{86FDD5A4-91C0-42BC-BBF1-956C9DDAD89C}"/>
    <cellStyle name="Comma 11 3 9 2" xfId="34844" xr:uid="{9CFF7D0E-E97D-40B3-A103-CA697639F533}"/>
    <cellStyle name="Comma 11 4" xfId="751" xr:uid="{535B642A-0589-4D89-8DB1-584D7A101C08}"/>
    <cellStyle name="Comma 11 4 10" xfId="40566" xr:uid="{E67E7E51-00F3-4985-95BF-B7AB3A61D71C}"/>
    <cellStyle name="Comma 11 4 11" xfId="20448" xr:uid="{96C48FE1-CF81-48DA-AF7F-BB88ECE3AD5C}"/>
    <cellStyle name="Comma 11 4 12" xfId="42933" xr:uid="{CC1CDB2F-B26C-4348-839A-A1A0D5CEB00A}"/>
    <cellStyle name="Comma 11 4 2" xfId="2124" xr:uid="{40CB103C-13F0-4424-B263-E331187D8954}"/>
    <cellStyle name="Comma 11 4 2 10" xfId="44105" xr:uid="{6372A9BB-7049-4D09-B6B9-8E55F4BA3CC5}"/>
    <cellStyle name="Comma 11 4 2 2" xfId="4183" xr:uid="{80E897A2-5040-45AA-B6A0-D70A3DA6BB58}"/>
    <cellStyle name="Comma 11 4 2 2 2" xfId="7864" xr:uid="{AB05E956-CDFF-415B-A544-1E2C95CDCFBE}"/>
    <cellStyle name="Comma 11 4 2 2 2 2" xfId="27134" xr:uid="{8B3A55E6-B431-4078-83C8-EBCE4284F7EA}"/>
    <cellStyle name="Comma 11 4 2 2 3" xfId="11560" xr:uid="{33C04BD4-B83B-4776-9AA0-FAC29387BC96}"/>
    <cellStyle name="Comma 11 4 2 2 3 2" xfId="30787" xr:uid="{AB79DB67-525E-4BEB-B672-C8AA918E345E}"/>
    <cellStyle name="Comma 11 4 2 2 4" xfId="15737" xr:uid="{B2783BD0-1CED-4FD9-88DE-685127D6B003}"/>
    <cellStyle name="Comma 11 4 2 2 4 2" xfId="34437" xr:uid="{3E9A19F5-CD6D-4E1C-9926-73539692B752}"/>
    <cellStyle name="Comma 11 4 2 2 5" xfId="19372" xr:uid="{25FCC1D0-15BE-4131-B547-D9FCE7553E5D}"/>
    <cellStyle name="Comma 11 4 2 2 5 2" xfId="38072" xr:uid="{FF12C845-0BCA-4E44-81FF-48BCC9162E80}"/>
    <cellStyle name="Comma 11 4 2 2 6" xfId="23485" xr:uid="{FD729E66-AAA5-47E2-BC82-6EB7A5ED7FC1}"/>
    <cellStyle name="Comma 11 4 2 2 7" xfId="45976" xr:uid="{6225A5A2-B033-407C-BF23-6DB84129C45D}"/>
    <cellStyle name="Comma 11 4 2 3" xfId="5983" xr:uid="{87155FC6-1CEC-4B27-A66E-32A56DE580DA}"/>
    <cellStyle name="Comma 11 4 2 3 2" xfId="25260" xr:uid="{59A138E9-F92C-4B11-B797-3E6960C9B0AE}"/>
    <cellStyle name="Comma 11 4 2 4" xfId="9692" xr:uid="{156ECE1C-4866-4E49-9FEC-431EFF7E6459}"/>
    <cellStyle name="Comma 11 4 2 4 2" xfId="28921" xr:uid="{85870131-DC3D-4A51-B1E5-A87C70D3D383}"/>
    <cellStyle name="Comma 11 4 2 5" xfId="13874" xr:uid="{80D5981D-1A9E-4F75-96E3-55BE2BA9B55C}"/>
    <cellStyle name="Comma 11 4 2 5 2" xfId="32574" xr:uid="{6621BFF6-00B5-477F-ACAF-61A51699A229}"/>
    <cellStyle name="Comma 11 4 2 6" xfId="17507" xr:uid="{C3979AA7-C5EB-411F-9951-B9B8545485E4}"/>
    <cellStyle name="Comma 11 4 2 6 2" xfId="36207" xr:uid="{F6E42F24-5966-4FB3-912A-B80A7949590B}"/>
    <cellStyle name="Comma 11 4 2 7" xfId="39941" xr:uid="{E964C7DE-E273-4FA0-AA50-2727AB9661C9}"/>
    <cellStyle name="Comma 11 4 2 8" xfId="41739" xr:uid="{D481DF67-B661-4E02-B377-320A735E36FE}"/>
    <cellStyle name="Comma 11 4 2 9" xfId="21620" xr:uid="{63AED925-A44A-4430-9E49-3AC6BDF9378F}"/>
    <cellStyle name="Comma 11 4 3" xfId="1558" xr:uid="{77FA0F13-1B4D-4801-831B-242CC660F885}"/>
    <cellStyle name="Comma 11 4 3 10" xfId="43539" xr:uid="{1B085881-5F1E-492B-B9A5-FE878BEBE72A}"/>
    <cellStyle name="Comma 11 4 3 2" xfId="3617" xr:uid="{24476652-5DC3-45E3-9B08-4CE13B42ABFD}"/>
    <cellStyle name="Comma 11 4 3 2 2" xfId="7298" xr:uid="{8937560D-19E8-4C93-A437-A0A41CE2F0F4}"/>
    <cellStyle name="Comma 11 4 3 2 2 2" xfId="26568" xr:uid="{CF945E80-71DF-4C50-94C1-70092AC3D6B8}"/>
    <cellStyle name="Comma 11 4 3 2 3" xfId="10994" xr:uid="{2AE50787-933A-43E9-91D9-F33BFC682190}"/>
    <cellStyle name="Comma 11 4 3 2 3 2" xfId="30221" xr:uid="{FD2E82A2-FD3C-4761-BEC2-0E02DFFB1DF4}"/>
    <cellStyle name="Comma 11 4 3 2 4" xfId="15171" xr:uid="{8955D58B-33C6-45CD-8CA9-4FB3774D4026}"/>
    <cellStyle name="Comma 11 4 3 2 4 2" xfId="33871" xr:uid="{69C7DD49-D404-4F11-9324-999656575381}"/>
    <cellStyle name="Comma 11 4 3 2 5" xfId="18806" xr:uid="{18D71644-7AD4-49D6-8501-490BA12E9685}"/>
    <cellStyle name="Comma 11 4 3 2 5 2" xfId="37506" xr:uid="{1E65B108-2307-4720-94B7-DA79B26E5014}"/>
    <cellStyle name="Comma 11 4 3 2 6" xfId="22919" xr:uid="{DA4FA846-A5EC-4393-A1B2-18A84DFBA9B0}"/>
    <cellStyle name="Comma 11 4 3 2 7" xfId="45410" xr:uid="{467AE500-805E-44C7-BF42-D05974FC8798}"/>
    <cellStyle name="Comma 11 4 3 3" xfId="5417" xr:uid="{56DA2153-B75D-419C-B59F-834396E3C48F}"/>
    <cellStyle name="Comma 11 4 3 3 2" xfId="24694" xr:uid="{847BE838-4FD6-4DED-ADFB-9C855589EA2E}"/>
    <cellStyle name="Comma 11 4 3 4" xfId="9126" xr:uid="{9E28D82B-956B-4E1A-8DD2-7A803CB583E5}"/>
    <cellStyle name="Comma 11 4 3 4 2" xfId="28355" xr:uid="{E158B2B2-6493-4F77-8E8C-7DF154186D0E}"/>
    <cellStyle name="Comma 11 4 3 5" xfId="13309" xr:uid="{3D30B342-0AFF-4E14-A2ED-85A5C02D6400}"/>
    <cellStyle name="Comma 11 4 3 5 2" xfId="32009" xr:uid="{9D8F8B87-5504-40C7-86D3-0414EC7F2C5F}"/>
    <cellStyle name="Comma 11 4 3 6" xfId="16941" xr:uid="{6599D022-5098-407B-9707-B24C2A75C7A6}"/>
    <cellStyle name="Comma 11 4 3 6 2" xfId="35641" xr:uid="{8D47EA11-2561-41E1-A388-4BA4D71CCD3E}"/>
    <cellStyle name="Comma 11 4 3 7" xfId="39375" xr:uid="{C06E82C5-E098-42EB-B451-D10FC255BFBD}"/>
    <cellStyle name="Comma 11 4 3 8" xfId="41173" xr:uid="{2FD6C7FE-83B9-4E3E-9411-DFFA233B4791}"/>
    <cellStyle name="Comma 11 4 3 9" xfId="21054" xr:uid="{4A773BAE-9B3C-45DA-814F-A8A81284240C}"/>
    <cellStyle name="Comma 11 4 4" xfId="3011" xr:uid="{64F2BD80-30BC-4C42-8F84-78D5CE69A8A0}"/>
    <cellStyle name="Comma 11 4 4 2" xfId="6692" xr:uid="{8A46DA36-81F8-4966-B9FC-54C4135FF01F}"/>
    <cellStyle name="Comma 11 4 4 2 2" xfId="25962" xr:uid="{63D22C04-6F7E-489D-BCDD-5DA189B6F4CC}"/>
    <cellStyle name="Comma 11 4 4 3" xfId="10388" xr:uid="{362C5924-E982-4B1B-86AE-859BA2045CDF}"/>
    <cellStyle name="Comma 11 4 4 3 2" xfId="29615" xr:uid="{D53E5A58-9587-4341-9664-D1E9CE6E10A0}"/>
    <cellStyle name="Comma 11 4 4 4" xfId="14565" xr:uid="{509FA4A3-1940-45D8-8F56-AFE1E4CECCEC}"/>
    <cellStyle name="Comma 11 4 4 4 2" xfId="33265" xr:uid="{A78E9ED7-57ED-4E93-A60F-CF0395B100D1}"/>
    <cellStyle name="Comma 11 4 4 5" xfId="18200" xr:uid="{15D58300-318B-4AA6-8844-0119CEE2168B}"/>
    <cellStyle name="Comma 11 4 4 5 2" xfId="36900" xr:uid="{9E4259C6-5EA0-4A27-B553-760432739826}"/>
    <cellStyle name="Comma 11 4 4 6" xfId="22313" xr:uid="{07D59197-B27E-40B4-9935-94FE32CB6A37}"/>
    <cellStyle name="Comma 11 4 4 7" xfId="44804" xr:uid="{26964050-D9C4-4BEC-8F58-5DF4A30A2696}"/>
    <cellStyle name="Comma 11 4 5" xfId="4798" xr:uid="{ECC25BE8-7DD3-4347-9F7E-BBD2B74280D7}"/>
    <cellStyle name="Comma 11 4 5 2" xfId="24085" xr:uid="{7B8E0F10-07A1-40E8-82A5-D36AE37BCC9A}"/>
    <cellStyle name="Comma 11 4 6" xfId="8514" xr:uid="{051C0CBB-2B09-483D-99D6-1420BDA6A604}"/>
    <cellStyle name="Comma 11 4 6 2" xfId="27749" xr:uid="{69D7415D-A1C7-4C8A-A08A-6323D3FC47A7}"/>
    <cellStyle name="Comma 11 4 7" xfId="12704" xr:uid="{784972E6-424B-4C20-A6A3-F2A6D13FA5AA}"/>
    <cellStyle name="Comma 11 4 7 2" xfId="31404" xr:uid="{BE3117EE-B367-4418-ADF9-520E234A9227}"/>
    <cellStyle name="Comma 11 4 8" xfId="16335" xr:uid="{6C3C6345-EEC8-4302-9C5B-21A23FD00747}"/>
    <cellStyle name="Comma 11 4 8 2" xfId="35035" xr:uid="{F9BBBC50-DEEA-4F0A-A3B7-2B07567CD6B6}"/>
    <cellStyle name="Comma 11 4 9" xfId="38769" xr:uid="{9F6A3E77-A779-4274-8112-C34B8C732914}"/>
    <cellStyle name="Comma 11 5" xfId="1744" xr:uid="{5AFB6492-E8F8-4D35-BDE1-C8E17DF78944}"/>
    <cellStyle name="Comma 11 5 10" xfId="43725" xr:uid="{F19CE31E-C963-4D67-834F-C9A7F139FDC9}"/>
    <cellStyle name="Comma 11 5 2" xfId="3803" xr:uid="{16743AE1-7224-4C2D-B51C-9F02C7C1CCAC}"/>
    <cellStyle name="Comma 11 5 2 2" xfId="7484" xr:uid="{A8A4BEF9-A255-4C63-BE66-2A78A58B347C}"/>
    <cellStyle name="Comma 11 5 2 2 2" xfId="26754" xr:uid="{2462466A-5A68-4A1F-930D-247DDCB28CFB}"/>
    <cellStyle name="Comma 11 5 2 3" xfId="11180" xr:uid="{C820BAD6-0E50-4B3D-80C9-4D2ED447EA73}"/>
    <cellStyle name="Comma 11 5 2 3 2" xfId="30407" xr:uid="{14E07E5F-5EA7-4606-951E-9724F5F780AD}"/>
    <cellStyle name="Comma 11 5 2 4" xfId="15357" xr:uid="{376C6FE2-D26F-40D0-AB3B-446EF3C19134}"/>
    <cellStyle name="Comma 11 5 2 4 2" xfId="34057" xr:uid="{94542329-6BA0-46D7-8773-48316E912EA6}"/>
    <cellStyle name="Comma 11 5 2 5" xfId="18992" xr:uid="{DBBC3EE2-4CD9-4DD1-A610-A7755A9E8031}"/>
    <cellStyle name="Comma 11 5 2 5 2" xfId="37692" xr:uid="{8873581D-88E7-4A5A-AE7E-AF47CD3442CB}"/>
    <cellStyle name="Comma 11 5 2 6" xfId="23105" xr:uid="{E7D12E4C-E8B4-4B90-832B-22EEBDA26B9E}"/>
    <cellStyle name="Comma 11 5 2 7" xfId="45596" xr:uid="{184005CD-E9FB-4F30-82D1-261A109DB2F0}"/>
    <cellStyle name="Comma 11 5 3" xfId="5603" xr:uid="{42041E99-0A41-4B89-8F69-E45063DB2812}"/>
    <cellStyle name="Comma 11 5 3 2" xfId="24880" xr:uid="{8BF52919-552D-48EF-89A8-1C28B534444C}"/>
    <cellStyle name="Comma 11 5 4" xfId="9312" xr:uid="{94A10458-BE34-4EE2-B37C-C96E6B703721}"/>
    <cellStyle name="Comma 11 5 4 2" xfId="28541" xr:uid="{720BD366-A318-4DFB-8C83-4FBE0F909A87}"/>
    <cellStyle name="Comma 11 5 5" xfId="13494" xr:uid="{68F7943B-99C5-418E-8B35-A3305D9AB488}"/>
    <cellStyle name="Comma 11 5 5 2" xfId="32194" xr:uid="{772E3916-FBFA-4320-AE3F-B6D50D4FCECE}"/>
    <cellStyle name="Comma 11 5 6" xfId="17127" xr:uid="{07CE87BC-ADEE-45DC-B150-0BC7C65697C7}"/>
    <cellStyle name="Comma 11 5 6 2" xfId="35827" xr:uid="{459C60AC-CACD-4F61-A05D-800E733F2A1E}"/>
    <cellStyle name="Comma 11 5 7" xfId="39561" xr:uid="{892450B5-9AE1-44D5-ADCD-B2E20404321B}"/>
    <cellStyle name="Comma 11 5 8" xfId="41359" xr:uid="{A4F6A7E9-D3BC-4B4C-80AE-5662E1371C4D}"/>
    <cellStyle name="Comma 11 5 9" xfId="21240" xr:uid="{0DEE6723-6C77-4785-B1EE-C7CE0EAE1157}"/>
    <cellStyle name="Comma 11 6" xfId="1198" xr:uid="{2E07E2C0-0744-475D-B243-65E779B6F88E}"/>
    <cellStyle name="Comma 11 6 10" xfId="43179" xr:uid="{67389E1D-7DB3-4209-92CF-474465359FD7}"/>
    <cellStyle name="Comma 11 6 2" xfId="3257" xr:uid="{035B787B-744F-40B3-B473-A2621704F08A}"/>
    <cellStyle name="Comma 11 6 2 2" xfId="6938" xr:uid="{64744CD2-51A8-4D4F-A7C0-FC0C5B5CBCF4}"/>
    <cellStyle name="Comma 11 6 2 2 2" xfId="26208" xr:uid="{24C83C96-0243-47FF-AE17-6DA5491B4F66}"/>
    <cellStyle name="Comma 11 6 2 3" xfId="10634" xr:uid="{F854A726-CE40-4BD6-B3D2-F6CD3840A9CC}"/>
    <cellStyle name="Comma 11 6 2 3 2" xfId="29861" xr:uid="{9DC5092D-CB61-4BD3-A263-416D7CC521EA}"/>
    <cellStyle name="Comma 11 6 2 4" xfId="14811" xr:uid="{436774F7-E98F-4299-889D-E646AB024348}"/>
    <cellStyle name="Comma 11 6 2 4 2" xfId="33511" xr:uid="{38060568-407E-4D8A-AFB0-555F92D242D1}"/>
    <cellStyle name="Comma 11 6 2 5" xfId="18446" xr:uid="{05823909-0672-42DB-82C0-93F3B87F448D}"/>
    <cellStyle name="Comma 11 6 2 5 2" xfId="37146" xr:uid="{5FE2CAE9-F035-4EA3-A454-469BA431D758}"/>
    <cellStyle name="Comma 11 6 2 6" xfId="22559" xr:uid="{36E9217F-84BC-4A3C-A615-D3FE60D595A1}"/>
    <cellStyle name="Comma 11 6 2 7" xfId="45050" xr:uid="{D5D59A97-8720-48D8-B221-0870BF773A29}"/>
    <cellStyle name="Comma 11 6 3" xfId="5057" xr:uid="{0B6CD744-90BD-4938-AF82-59FD3C6CCB3E}"/>
    <cellStyle name="Comma 11 6 3 2" xfId="24334" xr:uid="{D79CDF95-FBED-4261-826D-3FF7BB4C43B1}"/>
    <cellStyle name="Comma 11 6 4" xfId="8766" xr:uid="{1B7E9C6F-8C34-4E0B-AA0C-88BE89AA0B01}"/>
    <cellStyle name="Comma 11 6 4 2" xfId="27995" xr:uid="{B014511C-E8F2-4053-985E-39CDAB9ADBD8}"/>
    <cellStyle name="Comma 11 6 5" xfId="12949" xr:uid="{DBE4C110-642F-4240-81C0-F4C90A688D20}"/>
    <cellStyle name="Comma 11 6 5 2" xfId="31649" xr:uid="{FFA9E27C-0C9B-49F2-B258-9EC91DA229E4}"/>
    <cellStyle name="Comma 11 6 6" xfId="16581" xr:uid="{8832F9EB-6D62-4601-87AD-56DB28BB9E8F}"/>
    <cellStyle name="Comma 11 6 6 2" xfId="35281" xr:uid="{323A6DBA-494B-4058-B7FF-CB26F70E8D1D}"/>
    <cellStyle name="Comma 11 6 7" xfId="39015" xr:uid="{AE16A5A7-CC49-49AE-B79A-A7B46070A364}"/>
    <cellStyle name="Comma 11 6 8" xfId="40813" xr:uid="{CD3F1224-C50F-4997-A350-3E9D34BC773A}"/>
    <cellStyle name="Comma 11 6 9" xfId="20694" xr:uid="{008A5E23-E896-4F2E-98EC-DE6B7997A692}"/>
    <cellStyle name="Comma 11 7" xfId="2626" xr:uid="{7963C55C-CEF7-4EDC-ABB3-E7C9BEC48BD4}"/>
    <cellStyle name="Comma 11 7 2" xfId="6307" xr:uid="{2B24BE27-50A0-4319-A787-639CA13233BF}"/>
    <cellStyle name="Comma 11 7 2 2" xfId="25577" xr:uid="{7515FB63-1860-45FE-991B-4197DC489B2B}"/>
    <cellStyle name="Comma 11 7 3" xfId="10003" xr:uid="{76B31B2C-3C1A-4089-A742-9F5CF8313131}"/>
    <cellStyle name="Comma 11 7 3 2" xfId="29230" xr:uid="{2D1D4620-8BC8-446F-B72F-5AB2C99C5749}"/>
    <cellStyle name="Comma 11 7 4" xfId="14180" xr:uid="{A5269ACE-ECFA-429C-BC54-C5A3C54D7FB8}"/>
    <cellStyle name="Comma 11 7 4 2" xfId="32880" xr:uid="{64988448-A4D5-41F8-810F-ECE71B73EBC4}"/>
    <cellStyle name="Comma 11 7 5" xfId="17815" xr:uid="{F1C3B5A8-7020-4320-BE0F-8B721F10DC5E}"/>
    <cellStyle name="Comma 11 7 5 2" xfId="36515" xr:uid="{E9CAC9FB-9260-41FF-8BD7-CB2670F13BC7}"/>
    <cellStyle name="Comma 11 7 6" xfId="21928" xr:uid="{B265B313-9759-4BD0-B1EB-80DB99DC264D}"/>
    <cellStyle name="Comma 11 7 7" xfId="44419" xr:uid="{7C0CB28F-1802-4E91-A1B2-96CBBA67E0FD}"/>
    <cellStyle name="Comma 11 8" xfId="4408" xr:uid="{EB72CFA6-2F82-4FCD-AFB4-1D9F19CAA457}"/>
    <cellStyle name="Comma 11 8 2" xfId="23698" xr:uid="{6DBADE67-AE82-4C7F-A784-BCDE61A7AD43}"/>
    <cellStyle name="Comma 11 9" xfId="8124" xr:uid="{B159438F-6D21-4FB3-900B-78B45251F442}"/>
    <cellStyle name="Comma 11 9 2" xfId="27363" xr:uid="{D526F96E-E984-46AF-A0D7-1872CB78F01F}"/>
    <cellStyle name="Comma 110" xfId="2357" xr:uid="{2D915EEE-0FD1-43BD-A796-E108A791500C}"/>
    <cellStyle name="Comma 110 10" xfId="41992" xr:uid="{8C50E751-9EC7-47BA-8EA1-03A73C3E715C}"/>
    <cellStyle name="Comma 110 11" xfId="42239" xr:uid="{25910C03-CFC0-4596-A4E2-1E2A0D751318}"/>
    <cellStyle name="Comma 110 12" xfId="42479" xr:uid="{C33328A8-E88F-4AB6-9E5D-9496A3539179}"/>
    <cellStyle name="Comma 110 13" xfId="42519" xr:uid="{6CEC30A5-1694-4C07-A076-6CA1F02840C5}"/>
    <cellStyle name="Comma 110 14" xfId="44313" xr:uid="{FB3FB7ED-C923-4AF8-BE31-F60A5CE8B282}"/>
    <cellStyle name="Comma 110 2" xfId="4391" xr:uid="{A2E66914-26B5-4441-A428-BAAD9ED04C3D}"/>
    <cellStyle name="Comma 110 2 10" xfId="42532" xr:uid="{7D006189-DA81-46E1-9B1F-CC297FF58C78}"/>
    <cellStyle name="Comma 110 2 11" xfId="46184" xr:uid="{D134AA00-87F0-4031-87E1-AF719C6713C2}"/>
    <cellStyle name="Comma 110 2 2" xfId="8072" xr:uid="{897487D8-AA51-4098-BD19-7146C2C5A901}"/>
    <cellStyle name="Comma 110 2 2 2" xfId="27342" xr:uid="{3E94D944-4559-48A8-ADC4-CA13A4CE3849}"/>
    <cellStyle name="Comma 110 2 3" xfId="11768" xr:uid="{E43CAF03-F67A-4E6B-9DA6-F6DE9D51FC0A}"/>
    <cellStyle name="Comma 110 2 3 2" xfId="30995" xr:uid="{E8917235-ED20-4764-81CD-21D69E3E8357}"/>
    <cellStyle name="Comma 110 2 4" xfId="15945" xr:uid="{1320FCA6-2A6E-4857-9233-00B5F22C0364}"/>
    <cellStyle name="Comma 110 2 4 2" xfId="34645" xr:uid="{B07E9058-89FB-4972-8B4C-97EDA09A79C5}"/>
    <cellStyle name="Comma 110 2 5" xfId="19580" xr:uid="{062CF5DB-E543-4513-B267-169B7497AAAE}"/>
    <cellStyle name="Comma 110 2 5 2" xfId="38280" xr:uid="{28A7D6A6-ED4A-49DA-8E28-1ECA42E74BC6}"/>
    <cellStyle name="Comma 110 2 6" xfId="40149" xr:uid="{86164FA3-7CB0-456C-927C-4E4356E2B433}"/>
    <cellStyle name="Comma 110 2 7" xfId="41947" xr:uid="{835B5759-EB07-470C-803F-C3140DC14FB2}"/>
    <cellStyle name="Comma 110 2 8" xfId="23693" xr:uid="{5B27B7FE-282B-4978-86B6-CA69679C4E3F}"/>
    <cellStyle name="Comma 110 2 9" xfId="42495" xr:uid="{A83F4E0F-F067-4DC2-A7FE-E49A78E5741C}"/>
    <cellStyle name="Comma 110 3" xfId="6192" xr:uid="{15994AED-D814-4F13-8C2C-4FD6A50B15BE}"/>
    <cellStyle name="Comma 110 3 2" xfId="25468" xr:uid="{85EE97BB-CFC9-406A-B575-8FFC53FBD29D}"/>
    <cellStyle name="Comma 110 4" xfId="9900" xr:uid="{CB789209-0366-4181-B534-02D0979D8A37}"/>
    <cellStyle name="Comma 110 4 2" xfId="29129" xr:uid="{944035CD-24B3-400A-8515-5C7E6BDA644D}"/>
    <cellStyle name="Comma 110 5" xfId="14081" xr:uid="{30E64035-EF43-4F22-9DF4-EF93B5BC3EA7}"/>
    <cellStyle name="Comma 110 5 2" xfId="32781" xr:uid="{B4754C71-4556-419F-B814-BA681BF4B6ED}"/>
    <cellStyle name="Comma 110 6" xfId="17715" xr:uid="{57AC60DA-C292-4821-97F7-738F22989985}"/>
    <cellStyle name="Comma 110 6 2" xfId="36415" xr:uid="{6308D947-C677-4CC3-A83C-7B989BF72EA8}"/>
    <cellStyle name="Comma 110 7" xfId="38379" xr:uid="{C497A022-3543-4523-B955-FD3979F71EBA}"/>
    <cellStyle name="Comma 110 8" xfId="40175" xr:uid="{08E0BA03-B2E5-4125-A8A9-F4BB8195C53C}"/>
    <cellStyle name="Comma 110 9" xfId="21828" xr:uid="{BA4624D6-46E4-40CE-857E-8C798E7B24F9}"/>
    <cellStyle name="Comma 119" xfId="46202" xr:uid="{3B831022-9288-46CD-A516-44E1895FA2CB}"/>
    <cellStyle name="Comma 12" xfId="116" xr:uid="{7EF40E80-EEBC-4BDE-B6F2-971E27B7F671}"/>
    <cellStyle name="Comma 12 10" xfId="11948" xr:uid="{8B858E3B-66DC-4203-8C18-24AD76AA675C}"/>
    <cellStyle name="Comma 12 10 2" xfId="31014" xr:uid="{9A822FF0-C17A-4DB5-9FD8-132CC7AACC8C}"/>
    <cellStyle name="Comma 12 11" xfId="15951" xr:uid="{C271F63D-A741-43AE-8623-CF794298B6BD}"/>
    <cellStyle name="Comma 12 11 2" xfId="34651" xr:uid="{D114DE96-0B75-4E92-AA19-7C63452F91EB}"/>
    <cellStyle name="Comma 12 12" xfId="19625" xr:uid="{CCD64D4E-79D3-4593-AEB2-41B3CC715BE8}"/>
    <cellStyle name="Comma 12 12 2" xfId="38286" xr:uid="{F0B7B05D-51D1-4A00-8C9D-6D061B35AD51}"/>
    <cellStyle name="Comma 12 13" xfId="20058" xr:uid="{442D2C49-4442-4F35-BBCF-6A2CA1FA05FC}"/>
    <cellStyle name="Comma 12 13 2" xfId="38385" xr:uid="{A5ABE6C7-AA9E-421F-B37F-050A04A7D36D}"/>
    <cellStyle name="Comma 12 14" xfId="40181" xr:uid="{C874D1F8-3257-445B-B8EB-4ACF8D84DE35}"/>
    <cellStyle name="Comma 12 15" xfId="20064" xr:uid="{899A9B49-DE90-4DB1-9B9C-EA89D0851DFF}"/>
    <cellStyle name="Comma 12 16" xfId="42038" xr:uid="{81C59BC5-30B1-4A96-9BE0-15B63DACA1DB}"/>
    <cellStyle name="Comma 12 17" xfId="42549" xr:uid="{1B5E21F0-E014-4A2F-88B2-F3630471833A}"/>
    <cellStyle name="Comma 12 2" xfId="456" xr:uid="{DEE1B8A7-68E5-403F-A98E-869BBC7DC228}"/>
    <cellStyle name="Comma 12 2 10" xfId="11949" xr:uid="{1EC6E1D5-9CCE-4030-AF6F-0192E3EE07DE}"/>
    <cellStyle name="Comma 12 2 10 2" xfId="31015" xr:uid="{D7455E1A-BA12-4C71-9630-39F22BADA926}"/>
    <cellStyle name="Comma 12 2 11" xfId="16047" xr:uid="{C5FC6A35-79CE-4AD4-ABB9-6A4048E39B88}"/>
    <cellStyle name="Comma 12 2 11 2" xfId="34747" xr:uid="{B158E64E-6259-4255-A9AD-69E61F7D7FB3}"/>
    <cellStyle name="Comma 12 2 12" xfId="38481" xr:uid="{2D603384-30F7-4768-91A4-C4C5421BF0E7}"/>
    <cellStyle name="Comma 12 2 13" xfId="40278" xr:uid="{D3613E76-6CF1-411B-B27E-2B0746CB72EA}"/>
    <cellStyle name="Comma 12 2 14" xfId="20160" xr:uid="{33DF3C56-D1AE-4F69-BAFF-9281370666D5}"/>
    <cellStyle name="Comma 12 2 15" xfId="42039" xr:uid="{E19C6CBF-4744-47E4-98DC-927D214FB59C}"/>
    <cellStyle name="Comma 12 2 16" xfId="42645" xr:uid="{35E18C0E-E19A-4965-8128-9D0AD818BB34}"/>
    <cellStyle name="Comma 12 2 2" xfId="117" xr:uid="{9E307409-649F-485B-81A3-E55C9C146326}"/>
    <cellStyle name="Comma 12 2 2 10" xfId="20065" xr:uid="{0938100F-BE13-476B-850A-436C416C6985}"/>
    <cellStyle name="Comma 12 2 2 11" xfId="42040" xr:uid="{A01555D4-2F4D-4019-B550-2BC13CED4FD8}"/>
    <cellStyle name="Comma 12 2 2 12" xfId="42550" xr:uid="{422A56BD-AE8F-4B66-A171-F9349EDA4E37}"/>
    <cellStyle name="Comma 12 2 2 2" xfId="457" xr:uid="{3E6F7992-323A-40C2-BBD5-50B4A9D600C7}"/>
    <cellStyle name="Comma 12 2 2 2 10" xfId="16048" xr:uid="{A876F4EB-BF77-4024-9102-25BC82264C06}"/>
    <cellStyle name="Comma 12 2 2 2 10 2" xfId="34748" xr:uid="{3482AB2B-6B14-4936-AA3C-31274F1A7708}"/>
    <cellStyle name="Comma 12 2 2 2 11" xfId="38482" xr:uid="{8E458940-C14B-4364-9443-639949954763}"/>
    <cellStyle name="Comma 12 2 2 2 12" xfId="40279" xr:uid="{2C4DDBA3-940E-4E02-A116-AAB2F312627D}"/>
    <cellStyle name="Comma 12 2 2 2 13" xfId="20161" xr:uid="{32A3839F-AF54-4029-8AE9-2A5824E2059D}"/>
    <cellStyle name="Comma 12 2 2 2 14" xfId="42041" xr:uid="{560811C9-BE2B-4775-986D-7655467641CB}"/>
    <cellStyle name="Comma 12 2 2 2 15" xfId="42646" xr:uid="{A543E96B-BC05-4DA9-90DB-2DE928237F5B}"/>
    <cellStyle name="Comma 12 2 2 2 2" xfId="652" xr:uid="{C5005064-38AE-41DD-BCD9-C299246EE914}"/>
    <cellStyle name="Comma 12 2 2 2 2 10" xfId="40468" xr:uid="{2180583F-BC37-4D9A-A246-598C6C56CD36}"/>
    <cellStyle name="Comma 12 2 2 2 2 11" xfId="20350" xr:uid="{3A04EF9E-1106-4653-BC91-68F29FDB6F8A}"/>
    <cellStyle name="Comma 12 2 2 2 2 12" xfId="42262" xr:uid="{68F4060C-0478-4817-854E-18F919900D36}"/>
    <cellStyle name="Comma 12 2 2 2 2 13" xfId="42835" xr:uid="{78A6AFC2-E1F3-42F9-886A-4C5461913983}"/>
    <cellStyle name="Comma 12 2 2 2 2 2" xfId="2026" xr:uid="{5342DC67-4B3F-41A8-9A31-906AD2715888}"/>
    <cellStyle name="Comma 12 2 2 2 2 2 10" xfId="44007" xr:uid="{130F5428-6EB5-4968-91A2-2D317038DE58}"/>
    <cellStyle name="Comma 12 2 2 2 2 2 2" xfId="4085" xr:uid="{52CFC49B-31FE-4568-BD28-EE4FD5026F11}"/>
    <cellStyle name="Comma 12 2 2 2 2 2 2 2" xfId="7766" xr:uid="{DE47D895-B895-42C7-BAC4-589371675F1C}"/>
    <cellStyle name="Comma 12 2 2 2 2 2 2 2 2" xfId="27036" xr:uid="{6F1E8AC9-D80E-4468-8A99-8195618CCD71}"/>
    <cellStyle name="Comma 12 2 2 2 2 2 2 3" xfId="11462" xr:uid="{778B2DFF-AA44-400F-82BD-618525C59C1E}"/>
    <cellStyle name="Comma 12 2 2 2 2 2 2 3 2" xfId="30689" xr:uid="{76527DE4-705A-4576-B3EF-002D4461A181}"/>
    <cellStyle name="Comma 12 2 2 2 2 2 2 4" xfId="15639" xr:uid="{ADE0955A-493B-471D-9923-E7BBE5833F83}"/>
    <cellStyle name="Comma 12 2 2 2 2 2 2 4 2" xfId="34339" xr:uid="{DC3853A7-6744-416F-85C7-96DAA75E052F}"/>
    <cellStyle name="Comma 12 2 2 2 2 2 2 5" xfId="19274" xr:uid="{3A13BEF5-71F4-488E-94E6-ED3E4BC36742}"/>
    <cellStyle name="Comma 12 2 2 2 2 2 2 5 2" xfId="37974" xr:uid="{EACF80DF-BEA8-4C8E-AA16-D252A94BEAE8}"/>
    <cellStyle name="Comma 12 2 2 2 2 2 2 6" xfId="23387" xr:uid="{502D6E3E-7954-49BA-8650-C58C893742C1}"/>
    <cellStyle name="Comma 12 2 2 2 2 2 2 7" xfId="45878" xr:uid="{EF1CD907-1D3A-4CDE-8E2C-A55FE6246A6A}"/>
    <cellStyle name="Comma 12 2 2 2 2 2 3" xfId="5885" xr:uid="{3946D966-2F88-4F44-AA5A-71A8527B18CD}"/>
    <cellStyle name="Comma 12 2 2 2 2 2 3 2" xfId="25162" xr:uid="{DBC805C0-DB97-4860-A063-408408946B55}"/>
    <cellStyle name="Comma 12 2 2 2 2 2 4" xfId="9594" xr:uid="{40CC21DA-BA3E-4626-B43B-231A9DD27D1F}"/>
    <cellStyle name="Comma 12 2 2 2 2 2 4 2" xfId="28823" xr:uid="{E220D538-5157-4246-BC14-EAC1A756F766}"/>
    <cellStyle name="Comma 12 2 2 2 2 2 5" xfId="13776" xr:uid="{2D13EA33-DFAD-4454-871A-DD5DBAE8A383}"/>
    <cellStyle name="Comma 12 2 2 2 2 2 5 2" xfId="32476" xr:uid="{9325DFBD-687D-47EE-BF23-5ED42A3AB541}"/>
    <cellStyle name="Comma 12 2 2 2 2 2 6" xfId="17409" xr:uid="{735BAC82-EC3D-4251-B704-D460504654E0}"/>
    <cellStyle name="Comma 12 2 2 2 2 2 6 2" xfId="36109" xr:uid="{C0D61A9E-1631-4184-8E21-7F5B8E91FAC2}"/>
    <cellStyle name="Comma 12 2 2 2 2 2 7" xfId="39843" xr:uid="{0D967D45-9B26-41D7-8E4B-F33E8B50ED60}"/>
    <cellStyle name="Comma 12 2 2 2 2 2 8" xfId="41641" xr:uid="{27FD4D6E-A977-447D-AA38-F709D1495AC4}"/>
    <cellStyle name="Comma 12 2 2 2 2 2 9" xfId="21522" xr:uid="{4B362A6E-40A8-49F2-A547-B9B888BBD402}"/>
    <cellStyle name="Comma 12 2 2 2 2 3" xfId="1460" xr:uid="{DE70B66E-A54B-4934-ACF9-02F93D0AE0B0}"/>
    <cellStyle name="Comma 12 2 2 2 2 3 10" xfId="43441" xr:uid="{78A86230-BC06-4D28-8F82-663F8E08277C}"/>
    <cellStyle name="Comma 12 2 2 2 2 3 2" xfId="3519" xr:uid="{C5BC076A-FA2B-46A4-8E07-5845EFE04B63}"/>
    <cellStyle name="Comma 12 2 2 2 2 3 2 2" xfId="7200" xr:uid="{2E68BA2D-C4D8-4D15-861A-B5CE85B6E11F}"/>
    <cellStyle name="Comma 12 2 2 2 2 3 2 2 2" xfId="26470" xr:uid="{A02A0DEE-7693-4F65-AC9C-47E65840A93C}"/>
    <cellStyle name="Comma 12 2 2 2 2 3 2 3" xfId="10896" xr:uid="{2F94B178-7631-419C-9144-C00695D84131}"/>
    <cellStyle name="Comma 12 2 2 2 2 3 2 3 2" xfId="30123" xr:uid="{34BE1369-FCEA-4D0B-A212-97E945FF0D17}"/>
    <cellStyle name="Comma 12 2 2 2 2 3 2 4" xfId="15073" xr:uid="{FC2E23EC-95F6-4CA3-B5F9-451DE8474F73}"/>
    <cellStyle name="Comma 12 2 2 2 2 3 2 4 2" xfId="33773" xr:uid="{BE793F82-B340-4931-85BE-438F0786BF70}"/>
    <cellStyle name="Comma 12 2 2 2 2 3 2 5" xfId="18708" xr:uid="{4E3FEC00-FC72-455E-A18B-91F591F1F18F}"/>
    <cellStyle name="Comma 12 2 2 2 2 3 2 5 2" xfId="37408" xr:uid="{2D5B1B24-A9A1-4C75-AE1A-EF3AF9E33322}"/>
    <cellStyle name="Comma 12 2 2 2 2 3 2 6" xfId="22821" xr:uid="{9E65F221-61C8-4BBA-A122-F9CC9AA6A7BC}"/>
    <cellStyle name="Comma 12 2 2 2 2 3 2 7" xfId="45312" xr:uid="{0BC0FA9D-AE0D-4883-A3CF-5C5F4E8EAFF2}"/>
    <cellStyle name="Comma 12 2 2 2 2 3 3" xfId="5319" xr:uid="{5EA3246D-B8E8-4142-8382-D4B51EAE558E}"/>
    <cellStyle name="Comma 12 2 2 2 2 3 3 2" xfId="24596" xr:uid="{C3E64B29-6523-4EF2-B016-0B99EE3CB098}"/>
    <cellStyle name="Comma 12 2 2 2 2 3 4" xfId="9028" xr:uid="{89B86BBA-4A4D-4B42-87B5-49EEC0E8A7AB}"/>
    <cellStyle name="Comma 12 2 2 2 2 3 4 2" xfId="28257" xr:uid="{A28396AF-2EE2-41CC-9AEA-5A8421571C84}"/>
    <cellStyle name="Comma 12 2 2 2 2 3 5" xfId="13211" xr:uid="{A2B00F66-B04C-45AD-B51C-DB9DAAB6E586}"/>
    <cellStyle name="Comma 12 2 2 2 2 3 5 2" xfId="31911" xr:uid="{818B1E42-6945-4C50-BC01-46D2EFEC9DAB}"/>
    <cellStyle name="Comma 12 2 2 2 2 3 6" xfId="16843" xr:uid="{3B425830-244D-46B8-95AB-CED0F9FC0BF4}"/>
    <cellStyle name="Comma 12 2 2 2 2 3 6 2" xfId="35543" xr:uid="{71B97F3B-C2BC-4F9C-B81A-9E872C2F7B1C}"/>
    <cellStyle name="Comma 12 2 2 2 2 3 7" xfId="39277" xr:uid="{A88035B2-D98E-4833-81CA-B7037CA9A3C8}"/>
    <cellStyle name="Comma 12 2 2 2 2 3 8" xfId="41075" xr:uid="{2B372661-E2C3-4512-8D5F-9BB6F73E2503}"/>
    <cellStyle name="Comma 12 2 2 2 2 3 9" xfId="20956" xr:uid="{C1D73343-7B5D-4124-ADE0-A2A8C4EA856B}"/>
    <cellStyle name="Comma 12 2 2 2 2 4" xfId="2913" xr:uid="{FA5C00C0-3CD2-4889-8570-8E72118C4233}"/>
    <cellStyle name="Comma 12 2 2 2 2 4 2" xfId="6594" xr:uid="{F18F1444-9B8B-40B3-AB4A-ED9124DFCB75}"/>
    <cellStyle name="Comma 12 2 2 2 2 4 2 2" xfId="25864" xr:uid="{55231514-E301-4655-935C-B7CEAB6793B3}"/>
    <cellStyle name="Comma 12 2 2 2 2 4 3" xfId="10290" xr:uid="{EF6CE1D9-3AE4-4C28-BB16-5AC50A5B7953}"/>
    <cellStyle name="Comma 12 2 2 2 2 4 3 2" xfId="29517" xr:uid="{443A4137-C8FA-4EC9-8637-2B58FA8CDE0E}"/>
    <cellStyle name="Comma 12 2 2 2 2 4 4" xfId="14467" xr:uid="{41BD60C1-A6F9-4769-ABEB-0F8C44AB0FC9}"/>
    <cellStyle name="Comma 12 2 2 2 2 4 4 2" xfId="33167" xr:uid="{14C12D73-AB54-49CF-9B5E-57204F4B4A31}"/>
    <cellStyle name="Comma 12 2 2 2 2 4 5" xfId="18102" xr:uid="{A20F6BB6-2C68-4FC6-AD18-325AFC86F828}"/>
    <cellStyle name="Comma 12 2 2 2 2 4 5 2" xfId="36802" xr:uid="{F6CC9EE3-C42A-4F44-B3EB-78CB3C4CD1E8}"/>
    <cellStyle name="Comma 12 2 2 2 2 4 6" xfId="22215" xr:uid="{918D7E1F-9484-49C8-9ADF-59AFDB58A264}"/>
    <cellStyle name="Comma 12 2 2 2 2 4 7" xfId="44706" xr:uid="{B14BB2EE-B4F9-44EA-ABD3-5C2D980A7E60}"/>
    <cellStyle name="Comma 12 2 2 2 2 5" xfId="4700" xr:uid="{1AD2828F-2BD5-41BD-B78F-89B37DCA8146}"/>
    <cellStyle name="Comma 12 2 2 2 2 5 2" xfId="23987" xr:uid="{416A7FE9-ED4B-4C2D-B66F-35EB8C7E5AC7}"/>
    <cellStyle name="Comma 12 2 2 2 2 6" xfId="8416" xr:uid="{5B59430A-FBDE-4910-B06B-6E0E8950CE94}"/>
    <cellStyle name="Comma 12 2 2 2 2 6 2" xfId="27651" xr:uid="{3E37FFD2-EE86-46E5-B813-8FE9730C05C5}"/>
    <cellStyle name="Comma 12 2 2 2 2 7" xfId="12609" xr:uid="{C7C03D20-F992-469B-BEB0-E348796363CB}"/>
    <cellStyle name="Comma 12 2 2 2 2 7 2" xfId="31309" xr:uid="{8C57AF9A-8E02-4133-8DA5-1374502A4B2C}"/>
    <cellStyle name="Comma 12 2 2 2 2 8" xfId="16237" xr:uid="{271E842B-A147-47BF-937F-39F95ADC0A99}"/>
    <cellStyle name="Comma 12 2 2 2 2 8 2" xfId="34937" xr:uid="{8D14817F-732B-4C76-961E-B5C9E0478CA5}"/>
    <cellStyle name="Comma 12 2 2 2 2 9" xfId="38671" xr:uid="{F2510097-510E-4E36-98EA-380C92A4BBC9}"/>
    <cellStyle name="Comma 12 2 2 2 3" xfId="755" xr:uid="{5F6E2CF4-9799-4C56-A0A2-4195ADC4E78C}"/>
    <cellStyle name="Comma 12 2 2 2 3 10" xfId="40570" xr:uid="{98C36236-C91C-4BE9-8287-EDBE989531B2}"/>
    <cellStyle name="Comma 12 2 2 2 3 11" xfId="20452" xr:uid="{A85C4DFF-CB9C-4812-B575-1844F2EC5616}"/>
    <cellStyle name="Comma 12 2 2 2 3 12" xfId="42937" xr:uid="{828F5C58-F7EC-4D6B-8C26-CA0771A414DF}"/>
    <cellStyle name="Comma 12 2 2 2 3 2" xfId="2128" xr:uid="{974E8D43-BC55-4881-97E3-86148A991940}"/>
    <cellStyle name="Comma 12 2 2 2 3 2 10" xfId="44109" xr:uid="{A18EC2B3-A77D-4464-A0B0-0AE0F79FDBFE}"/>
    <cellStyle name="Comma 12 2 2 2 3 2 2" xfId="4187" xr:uid="{93B3905A-878B-4D2C-B4BE-2C30AE5EC33F}"/>
    <cellStyle name="Comma 12 2 2 2 3 2 2 2" xfId="7868" xr:uid="{8153BF3F-1223-4E8B-B3F4-749E8C0AFA37}"/>
    <cellStyle name="Comma 12 2 2 2 3 2 2 2 2" xfId="27138" xr:uid="{0323F324-A9EE-4F78-B821-E87CFAF57E40}"/>
    <cellStyle name="Comma 12 2 2 2 3 2 2 3" xfId="11564" xr:uid="{95CA63E8-88BA-4097-9BD5-06DCC51879F9}"/>
    <cellStyle name="Comma 12 2 2 2 3 2 2 3 2" xfId="30791" xr:uid="{0BCE3578-3EA5-494D-BDF1-22BDBE068F66}"/>
    <cellStyle name="Comma 12 2 2 2 3 2 2 4" xfId="15741" xr:uid="{4AF90AB9-9E51-4229-8A3F-B4F75C4EF8A2}"/>
    <cellStyle name="Comma 12 2 2 2 3 2 2 4 2" xfId="34441" xr:uid="{1E8A24DF-4E22-409A-93FF-BE7E031396EC}"/>
    <cellStyle name="Comma 12 2 2 2 3 2 2 5" xfId="19376" xr:uid="{072DE029-6B1A-492D-A189-0B3B0048E0B1}"/>
    <cellStyle name="Comma 12 2 2 2 3 2 2 5 2" xfId="38076" xr:uid="{9448629B-7D8C-4862-8CA6-CFD3CA8CBCDF}"/>
    <cellStyle name="Comma 12 2 2 2 3 2 2 6" xfId="23489" xr:uid="{062FDD81-0B86-4A5D-BD88-C768D6958414}"/>
    <cellStyle name="Comma 12 2 2 2 3 2 2 7" xfId="45980" xr:uid="{E63BCD0C-D660-48C0-865D-0047C6C2DDF7}"/>
    <cellStyle name="Comma 12 2 2 2 3 2 3" xfId="5987" xr:uid="{5373F531-7146-41AC-BA8B-A1A4688BC2CC}"/>
    <cellStyle name="Comma 12 2 2 2 3 2 3 2" xfId="25264" xr:uid="{34238514-B965-4853-A73A-4A3FE67400C7}"/>
    <cellStyle name="Comma 12 2 2 2 3 2 4" xfId="9696" xr:uid="{5A2FC4BE-95A0-41A6-94E3-F21EB3BC1286}"/>
    <cellStyle name="Comma 12 2 2 2 3 2 4 2" xfId="28925" xr:uid="{2ECE21B4-0ABC-4916-9121-74341B321656}"/>
    <cellStyle name="Comma 12 2 2 2 3 2 5" xfId="13878" xr:uid="{19E60C89-D938-4DF4-848B-AAB5AF47E91C}"/>
    <cellStyle name="Comma 12 2 2 2 3 2 5 2" xfId="32578" xr:uid="{FBA08EFB-C800-4D8C-BAFD-17D5EBD7C715}"/>
    <cellStyle name="Comma 12 2 2 2 3 2 6" xfId="17511" xr:uid="{DA702D5A-7573-4DD7-A674-3EC13939E373}"/>
    <cellStyle name="Comma 12 2 2 2 3 2 6 2" xfId="36211" xr:uid="{3D3940A5-855D-4D85-A454-5B8C5C49865A}"/>
    <cellStyle name="Comma 12 2 2 2 3 2 7" xfId="39945" xr:uid="{49701DC9-A4AD-4321-A8A4-9561CD2D8597}"/>
    <cellStyle name="Comma 12 2 2 2 3 2 8" xfId="41743" xr:uid="{750AA800-EB4D-4BC5-AAF5-FDA570745893}"/>
    <cellStyle name="Comma 12 2 2 2 3 2 9" xfId="21624" xr:uid="{DB137C4C-5032-40E1-A815-36DD48D3A915}"/>
    <cellStyle name="Comma 12 2 2 2 3 3" xfId="1562" xr:uid="{3781FE2B-792B-429A-8EC2-6F42A02B900F}"/>
    <cellStyle name="Comma 12 2 2 2 3 3 10" xfId="43543" xr:uid="{E809A689-10B0-415F-A098-D98B72675C77}"/>
    <cellStyle name="Comma 12 2 2 2 3 3 2" xfId="3621" xr:uid="{9D17E960-15CB-4136-A914-B1C752D9C404}"/>
    <cellStyle name="Comma 12 2 2 2 3 3 2 2" xfId="7302" xr:uid="{A658CC46-26C4-4B89-A545-56F1B2D81167}"/>
    <cellStyle name="Comma 12 2 2 2 3 3 2 2 2" xfId="26572" xr:uid="{1E220410-2FCC-4359-B698-890D34386892}"/>
    <cellStyle name="Comma 12 2 2 2 3 3 2 3" xfId="10998" xr:uid="{0F214926-7B78-4CE7-AF6C-4EBCE50F2D93}"/>
    <cellStyle name="Comma 12 2 2 2 3 3 2 3 2" xfId="30225" xr:uid="{28FD08A3-F7C4-4E96-8BE2-58D6EC6E1D9E}"/>
    <cellStyle name="Comma 12 2 2 2 3 3 2 4" xfId="15175" xr:uid="{3DB66091-07ED-4AAF-86BF-3C5807569755}"/>
    <cellStyle name="Comma 12 2 2 2 3 3 2 4 2" xfId="33875" xr:uid="{CB2F1A1B-7B39-46AE-B078-79315C29ADED}"/>
    <cellStyle name="Comma 12 2 2 2 3 3 2 5" xfId="18810" xr:uid="{1B3DBDCC-2DA3-4F81-B03E-55C093E87965}"/>
    <cellStyle name="Comma 12 2 2 2 3 3 2 5 2" xfId="37510" xr:uid="{3F4A8EC0-CA65-4510-BEB4-647AC93B9812}"/>
    <cellStyle name="Comma 12 2 2 2 3 3 2 6" xfId="22923" xr:uid="{045EAA61-55A2-4E2F-9791-47C40DF93020}"/>
    <cellStyle name="Comma 12 2 2 2 3 3 2 7" xfId="45414" xr:uid="{9B4C0491-21BA-4500-80ED-3132E406B746}"/>
    <cellStyle name="Comma 12 2 2 2 3 3 3" xfId="5421" xr:uid="{8A22E79F-2F34-4CD2-953B-30AF4C1E2D2C}"/>
    <cellStyle name="Comma 12 2 2 2 3 3 3 2" xfId="24698" xr:uid="{76127096-4028-4D11-B5B1-BD62DADB4F55}"/>
    <cellStyle name="Comma 12 2 2 2 3 3 4" xfId="9130" xr:uid="{C447E2B4-778F-4F99-BC11-1EEB5131E896}"/>
    <cellStyle name="Comma 12 2 2 2 3 3 4 2" xfId="28359" xr:uid="{31BA0202-7DE8-4F6A-837F-9EC69ED64FFA}"/>
    <cellStyle name="Comma 12 2 2 2 3 3 5" xfId="13313" xr:uid="{91CB68B0-8563-49E9-8CDA-97F1B800026F}"/>
    <cellStyle name="Comma 12 2 2 2 3 3 5 2" xfId="32013" xr:uid="{E82E9603-CBD1-4574-9279-D6B36A2EFD76}"/>
    <cellStyle name="Comma 12 2 2 2 3 3 6" xfId="16945" xr:uid="{8F5F2D5D-8998-4E76-A3EA-1C078461F7E3}"/>
    <cellStyle name="Comma 12 2 2 2 3 3 6 2" xfId="35645" xr:uid="{12D4F437-FACF-4286-87C6-A23C6C5D3C2B}"/>
    <cellStyle name="Comma 12 2 2 2 3 3 7" xfId="39379" xr:uid="{7207DA17-65C0-4600-BBEB-DF0DF63A58CA}"/>
    <cellStyle name="Comma 12 2 2 2 3 3 8" xfId="41177" xr:uid="{206D2187-D0CB-423A-8E50-AAD87FB36DBE}"/>
    <cellStyle name="Comma 12 2 2 2 3 3 9" xfId="21058" xr:uid="{A5A28DDD-AF51-4583-9FAD-94BB7FA13E18}"/>
    <cellStyle name="Comma 12 2 2 2 3 4" xfId="3015" xr:uid="{83BC2902-3BD5-4F29-A1B0-913711C33766}"/>
    <cellStyle name="Comma 12 2 2 2 3 4 2" xfId="6696" xr:uid="{DDF4C940-7E1C-4C85-8B92-06F324DEA72C}"/>
    <cellStyle name="Comma 12 2 2 2 3 4 2 2" xfId="25966" xr:uid="{0C0870E6-A3DA-4408-A24A-E44FC773A5C2}"/>
    <cellStyle name="Comma 12 2 2 2 3 4 3" xfId="10392" xr:uid="{ACDEA475-3214-4ECA-9482-DC50A922B23E}"/>
    <cellStyle name="Comma 12 2 2 2 3 4 3 2" xfId="29619" xr:uid="{D407CA3B-F5F9-4CEE-BB7B-A17A25C6DE11}"/>
    <cellStyle name="Comma 12 2 2 2 3 4 4" xfId="14569" xr:uid="{74CBE89F-5292-440D-A114-9A0333EA59BD}"/>
    <cellStyle name="Comma 12 2 2 2 3 4 4 2" xfId="33269" xr:uid="{AA0EA511-E52E-4E3B-BFBD-A5C9D7C35960}"/>
    <cellStyle name="Comma 12 2 2 2 3 4 5" xfId="18204" xr:uid="{482386C9-1652-429F-852D-D34695B75AA2}"/>
    <cellStyle name="Comma 12 2 2 2 3 4 5 2" xfId="36904" xr:uid="{F07DD9B5-18C7-468A-8A66-8292EFF25954}"/>
    <cellStyle name="Comma 12 2 2 2 3 4 6" xfId="22317" xr:uid="{DA86F65C-03B9-44F1-92F3-F388283326B4}"/>
    <cellStyle name="Comma 12 2 2 2 3 4 7" xfId="44808" xr:uid="{16574C0A-E7D1-43DA-8DF0-B8717AEB3EA8}"/>
    <cellStyle name="Comma 12 2 2 2 3 5" xfId="4802" xr:uid="{482B88F7-2EE5-4F7F-97A4-B39CB4F67CC1}"/>
    <cellStyle name="Comma 12 2 2 2 3 5 2" xfId="24089" xr:uid="{B171FAB6-1332-4E17-B991-8450856438CC}"/>
    <cellStyle name="Comma 12 2 2 2 3 6" xfId="8518" xr:uid="{903E3370-7F2D-4DD4-BA35-3224402FE3A5}"/>
    <cellStyle name="Comma 12 2 2 2 3 6 2" xfId="27753" xr:uid="{6AC34784-2881-44E8-9495-CA3D20EBEBAE}"/>
    <cellStyle name="Comma 12 2 2 2 3 7" xfId="12708" xr:uid="{A116B492-E49A-49A8-9862-AF5CFC5CBB56}"/>
    <cellStyle name="Comma 12 2 2 2 3 7 2" xfId="31408" xr:uid="{64D0E6E0-671D-42EA-BC44-23FAB69193EA}"/>
    <cellStyle name="Comma 12 2 2 2 3 8" xfId="16339" xr:uid="{2FCE83A2-B1C9-4345-B3F6-A0130DC998BD}"/>
    <cellStyle name="Comma 12 2 2 2 3 8 2" xfId="35039" xr:uid="{9E0D7EA6-E6D7-48B0-99D0-5673C7AA5307}"/>
    <cellStyle name="Comma 12 2 2 2 3 9" xfId="38773" xr:uid="{0C902F74-A14C-4FCB-8B77-0C2F28526E46}"/>
    <cellStyle name="Comma 12 2 2 2 4" xfId="1837" xr:uid="{BDEDBE34-5E6C-4299-8837-E6396B5B6BE6}"/>
    <cellStyle name="Comma 12 2 2 2 4 10" xfId="43818" xr:uid="{5FD5772F-59F8-4D97-8292-D1FA8EFC18C8}"/>
    <cellStyle name="Comma 12 2 2 2 4 2" xfId="3896" xr:uid="{FD2E0177-4800-4C7D-9DFA-858FE273EFE9}"/>
    <cellStyle name="Comma 12 2 2 2 4 2 2" xfId="7577" xr:uid="{77137D9D-B54C-492A-A446-EA5A26D8DD09}"/>
    <cellStyle name="Comma 12 2 2 2 4 2 2 2" xfId="26847" xr:uid="{FA6B0131-7026-4EAB-8E46-6422147526BA}"/>
    <cellStyle name="Comma 12 2 2 2 4 2 3" xfId="11273" xr:uid="{47CEB8E2-5AC2-4F23-AB8F-72EA79622766}"/>
    <cellStyle name="Comma 12 2 2 2 4 2 3 2" xfId="30500" xr:uid="{9188477F-85C3-423B-A012-82E60866CBDE}"/>
    <cellStyle name="Comma 12 2 2 2 4 2 4" xfId="15450" xr:uid="{A19A48CE-AD39-4003-930E-918E873E55A7}"/>
    <cellStyle name="Comma 12 2 2 2 4 2 4 2" xfId="34150" xr:uid="{EC6CEB07-C762-43F4-A4AF-38266144428D}"/>
    <cellStyle name="Comma 12 2 2 2 4 2 5" xfId="19085" xr:uid="{159067B8-1911-44D2-A7C0-58AD8880A1B7}"/>
    <cellStyle name="Comma 12 2 2 2 4 2 5 2" xfId="37785" xr:uid="{C913D76B-C7A5-4CAF-BA45-F4E011701439}"/>
    <cellStyle name="Comma 12 2 2 2 4 2 6" xfId="23198" xr:uid="{736873C6-4E7B-40EC-BA6A-AD308110FEE2}"/>
    <cellStyle name="Comma 12 2 2 2 4 2 7" xfId="45689" xr:uid="{560FFB53-FCA3-4CD4-9838-BE73D56366AB}"/>
    <cellStyle name="Comma 12 2 2 2 4 3" xfId="5696" xr:uid="{88ED3227-EF27-4020-91A5-A780E3A7840A}"/>
    <cellStyle name="Comma 12 2 2 2 4 3 2" xfId="24973" xr:uid="{243956B8-4C2F-4867-905A-70B0B7EB4BF3}"/>
    <cellStyle name="Comma 12 2 2 2 4 4" xfId="9405" xr:uid="{6A2050BB-4130-486A-90D4-B06398E5B785}"/>
    <cellStyle name="Comma 12 2 2 2 4 4 2" xfId="28634" xr:uid="{11C0CB58-470C-4E60-AE12-AC2A31B1512F}"/>
    <cellStyle name="Comma 12 2 2 2 4 5" xfId="13587" xr:uid="{7E9E1124-5C83-414E-8ECD-216D19B21F10}"/>
    <cellStyle name="Comma 12 2 2 2 4 5 2" xfId="32287" xr:uid="{144A4124-A8AA-4479-ADF6-E2189B3E773A}"/>
    <cellStyle name="Comma 12 2 2 2 4 6" xfId="17220" xr:uid="{63E2D195-55E6-451A-93A5-593C55E7EAB4}"/>
    <cellStyle name="Comma 12 2 2 2 4 6 2" xfId="35920" xr:uid="{FEA0A782-F704-4B75-8DDD-6623EBF72504}"/>
    <cellStyle name="Comma 12 2 2 2 4 7" xfId="39654" xr:uid="{AF268AF7-3704-48D4-973B-84CC768F5ADC}"/>
    <cellStyle name="Comma 12 2 2 2 4 8" xfId="41452" xr:uid="{7EEEE01D-D3D5-4EE4-8715-F1F15540E7A0}"/>
    <cellStyle name="Comma 12 2 2 2 4 9" xfId="21333" xr:uid="{9A1243C7-F492-42EF-B055-970014323B9D}"/>
    <cellStyle name="Comma 12 2 2 2 5" xfId="1273" xr:uid="{19FB0C75-224F-4CDE-8107-6A997CCB792A}"/>
    <cellStyle name="Comma 12 2 2 2 5 10" xfId="43254" xr:uid="{6593FA30-E726-4BCC-A5BF-09A015890D63}"/>
    <cellStyle name="Comma 12 2 2 2 5 2" xfId="3332" xr:uid="{6D8E339C-D3D0-49BB-9FB6-DF394C1B01B6}"/>
    <cellStyle name="Comma 12 2 2 2 5 2 2" xfId="7013" xr:uid="{BA1D2EAE-5A86-4516-B014-9390C55C1473}"/>
    <cellStyle name="Comma 12 2 2 2 5 2 2 2" xfId="26283" xr:uid="{F4A273E7-3CD6-4A5C-90AF-FD03CEDEF40D}"/>
    <cellStyle name="Comma 12 2 2 2 5 2 3" xfId="10709" xr:uid="{779717DD-F553-41A2-B1A6-C6E681941208}"/>
    <cellStyle name="Comma 12 2 2 2 5 2 3 2" xfId="29936" xr:uid="{75A80503-9235-4C21-8F28-3B0A2C843A05}"/>
    <cellStyle name="Comma 12 2 2 2 5 2 4" xfId="14886" xr:uid="{CB55EF23-63BD-428E-BB37-BB7C251F336B}"/>
    <cellStyle name="Comma 12 2 2 2 5 2 4 2" xfId="33586" xr:uid="{F4AEAB4F-E485-421C-9DB6-83F48A1185E9}"/>
    <cellStyle name="Comma 12 2 2 2 5 2 5" xfId="18521" xr:uid="{BB8FD398-FEE6-40DC-9329-D5D4438C7B4E}"/>
    <cellStyle name="Comma 12 2 2 2 5 2 5 2" xfId="37221" xr:uid="{BC3DDBE1-85D2-419C-AD2A-2354FD60E1B0}"/>
    <cellStyle name="Comma 12 2 2 2 5 2 6" xfId="22634" xr:uid="{D24D18D7-158B-452E-83BF-0633DE8027AA}"/>
    <cellStyle name="Comma 12 2 2 2 5 2 7" xfId="45125" xr:uid="{7962BA94-6502-48D7-A114-69C270EAEFDC}"/>
    <cellStyle name="Comma 12 2 2 2 5 3" xfId="5132" xr:uid="{7E6BEFC6-D6BD-4B90-B6A2-A9BB03934D12}"/>
    <cellStyle name="Comma 12 2 2 2 5 3 2" xfId="24409" xr:uid="{C4DB538F-87E4-4FE1-A252-E472CC0897B0}"/>
    <cellStyle name="Comma 12 2 2 2 5 4" xfId="8841" xr:uid="{3D7EF11C-BDC5-4DC2-92AA-C8DB3CEFCEFA}"/>
    <cellStyle name="Comma 12 2 2 2 5 4 2" xfId="28070" xr:uid="{88013581-1DBE-4902-ABA3-14B3086A2A05}"/>
    <cellStyle name="Comma 12 2 2 2 5 5" xfId="13024" xr:uid="{5FC53687-C350-4EF3-83DC-157227456A25}"/>
    <cellStyle name="Comma 12 2 2 2 5 5 2" xfId="31724" xr:uid="{4BFE72AC-FB94-4969-B080-22CF2B2E8209}"/>
    <cellStyle name="Comma 12 2 2 2 5 6" xfId="16656" xr:uid="{153DDC37-1675-45BF-800D-4F3B239E0854}"/>
    <cellStyle name="Comma 12 2 2 2 5 6 2" xfId="35356" xr:uid="{4712242D-DE71-4EC8-9036-F0534DB48320}"/>
    <cellStyle name="Comma 12 2 2 2 5 7" xfId="39090" xr:uid="{37A180C1-4276-4E4A-B5A8-CD77B0A5F963}"/>
    <cellStyle name="Comma 12 2 2 2 5 8" xfId="40888" xr:uid="{27F16553-4B8C-4487-BB70-3A3C0F869EB1}"/>
    <cellStyle name="Comma 12 2 2 2 5 9" xfId="20769" xr:uid="{EB3336EC-29C0-47E0-BB03-D4D6B6D42ACA}"/>
    <cellStyle name="Comma 12 2 2 2 6" xfId="2724" xr:uid="{3242A67F-FA36-407F-ADF1-8F0C2FD6E9CA}"/>
    <cellStyle name="Comma 12 2 2 2 6 2" xfId="6405" xr:uid="{82FE5BB2-218E-4AAC-8372-E31F3CFFF145}"/>
    <cellStyle name="Comma 12 2 2 2 6 2 2" xfId="25675" xr:uid="{CDC15F8D-8BD9-4E4C-BD74-EE2777812C55}"/>
    <cellStyle name="Comma 12 2 2 2 6 3" xfId="10101" xr:uid="{1A6A5F9D-3E57-4860-B3C1-BADC2AD6234D}"/>
    <cellStyle name="Comma 12 2 2 2 6 3 2" xfId="29328" xr:uid="{1900EE71-83CD-4C90-928B-A333F5677CDC}"/>
    <cellStyle name="Comma 12 2 2 2 6 4" xfId="14278" xr:uid="{EF168669-7BA0-4D77-B0D6-3E9093E07A96}"/>
    <cellStyle name="Comma 12 2 2 2 6 4 2" xfId="32978" xr:uid="{0A938270-6927-4D5C-9260-E253120D651A}"/>
    <cellStyle name="Comma 12 2 2 2 6 5" xfId="17913" xr:uid="{83EABB66-360B-4E79-AACC-5AC1EA9B80BB}"/>
    <cellStyle name="Comma 12 2 2 2 6 5 2" xfId="36613" xr:uid="{30017A84-0A60-4AC8-850A-E960DE32CA93}"/>
    <cellStyle name="Comma 12 2 2 2 6 6" xfId="22026" xr:uid="{F274A0E6-5BA4-4C28-AD03-0550849E0805}"/>
    <cellStyle name="Comma 12 2 2 2 6 7" xfId="44517" xr:uid="{6DC41FAB-F17A-4E78-B259-E9FA18AB8223}"/>
    <cellStyle name="Comma 12 2 2 2 7" xfId="4511" xr:uid="{F78B5D5B-5BD4-4F93-8CD7-C204CA27F1D4}"/>
    <cellStyle name="Comma 12 2 2 2 7 2" xfId="23798" xr:uid="{E7733024-109A-4C82-A740-641A42EBF981}"/>
    <cellStyle name="Comma 12 2 2 2 8" xfId="8227" xr:uid="{EC32487A-605D-4220-89A7-853CB0D62C4B}"/>
    <cellStyle name="Comma 12 2 2 2 8 2" xfId="27462" xr:uid="{8C814657-03B6-4A2E-9A7E-4D4CA4830577}"/>
    <cellStyle name="Comma 12 2 2 2 9" xfId="11951" xr:uid="{B45AFFBC-2CD1-418F-B626-69578F0F2525}"/>
    <cellStyle name="Comma 12 2 2 2 9 2" xfId="31017" xr:uid="{6FD843CD-C5E1-4937-83F0-969E6D7D434B}"/>
    <cellStyle name="Comma 12 2 2 3" xfId="2628" xr:uid="{77410AA3-D893-4A7D-9F17-FCE3ECA3E238}"/>
    <cellStyle name="Comma 12 2 2 3 2" xfId="6309" xr:uid="{A52EE4C4-C9BA-4C4F-BF82-215472FA2692}"/>
    <cellStyle name="Comma 12 2 2 3 2 2" xfId="25579" xr:uid="{910BB1B7-EE29-48B5-98FD-50E975EFC2F4}"/>
    <cellStyle name="Comma 12 2 2 3 3" xfId="10005" xr:uid="{A72351F3-863B-4D20-ADA4-B0FF86DDC8C2}"/>
    <cellStyle name="Comma 12 2 2 3 3 2" xfId="29232" xr:uid="{B50CAE37-D5D2-42C5-8ECC-7480CEFF6B34}"/>
    <cellStyle name="Comma 12 2 2 3 4" xfId="14182" xr:uid="{8EBA4DC4-3D3A-48C9-8F39-4E44D8E0FCB9}"/>
    <cellStyle name="Comma 12 2 2 3 4 2" xfId="32882" xr:uid="{CEB70BE3-D13C-48B4-98DC-7A3C9BA127AD}"/>
    <cellStyle name="Comma 12 2 2 3 5" xfId="17817" xr:uid="{30BD234B-504E-45B4-A414-4A3D43513EFC}"/>
    <cellStyle name="Comma 12 2 2 3 5 2" xfId="36517" xr:uid="{4F85F5DA-BE25-45CC-B734-E26DF7088EB4}"/>
    <cellStyle name="Comma 12 2 2 3 6" xfId="19584" xr:uid="{4F5F45B1-D639-4F81-B9A2-33CD239C6AFE}"/>
    <cellStyle name="Comma 12 2 2 3 6 2" xfId="38282" xr:uid="{08FB55A7-86A0-46A9-B7CA-5B179AAF0BB2}"/>
    <cellStyle name="Comma 12 2 2 3 7" xfId="21930" xr:uid="{C86557B8-5ACB-44CF-B882-68D0A0868312}"/>
    <cellStyle name="Comma 12 2 2 3 8" xfId="44421" xr:uid="{5C2E8121-2A84-4921-AAEA-9EF69EB5C1EA}"/>
    <cellStyle name="Comma 12 2 2 3 9" xfId="46221" xr:uid="{EBEAAD2C-9035-4A03-849E-61C577D06B74}"/>
    <cellStyle name="Comma 12 2 2 4" xfId="4410" xr:uid="{803C53A5-D54E-4176-9853-03DD8D8E980B}"/>
    <cellStyle name="Comma 12 2 2 4 2" xfId="23700" xr:uid="{1477AA3E-75E6-498D-846A-DC2AE9DCF359}"/>
    <cellStyle name="Comma 12 2 2 5" xfId="8126" xr:uid="{44C0E641-64CC-4FE7-818D-FA08F64D1815}"/>
    <cellStyle name="Comma 12 2 2 5 2" xfId="27365" xr:uid="{D898F0D7-17FD-4D1E-B906-87B9029171B9}"/>
    <cellStyle name="Comma 12 2 2 6" xfId="11950" xr:uid="{E4F47DF2-145B-4E71-A4DA-41F4BD9AA346}"/>
    <cellStyle name="Comma 12 2 2 6 2" xfId="31016" xr:uid="{6D62E8AA-F5F7-4CF6-BB5E-5F54E47571B1}"/>
    <cellStyle name="Comma 12 2 2 6 3" xfId="2" xr:uid="{00000000-0005-0000-0000-000007000000}"/>
    <cellStyle name="Comma 12 2 2 6 3 2" xfId="3" xr:uid="{00000000-0005-0000-0000-000008000000}"/>
    <cellStyle name="Comma 12 2 2 6 3 2 2" xfId="27344" xr:uid="{E7BA95B4-E89C-4AF8-BAAB-1E51990C1C04}"/>
    <cellStyle name="Comma 12 2 2 6 3 2 3" xfId="42458" xr:uid="{8BE4D541-7682-4EF4-88D3-9D220EF9CBBA}"/>
    <cellStyle name="Comma 12 2 2 6 3 2 4" xfId="42503" xr:uid="{8322073A-BE25-4FA1-A981-5BBB614BEEFC}"/>
    <cellStyle name="Comma 12 2 2 6 3 2 5" xfId="46338" xr:uid="{11DD7ED7-7DB3-42F2-A47C-28A28CAEA7A4}"/>
    <cellStyle name="Comma 12 2 2 6 3 2 6" xfId="46372" xr:uid="{2B7995D1-2DF0-41F7-9601-F57D08141944}"/>
    <cellStyle name="Comma 12 2 2 6 3 2 7" xfId="8075" xr:uid="{976C8687-9AF4-46C3-9EF5-CD472F60E787}"/>
    <cellStyle name="Comma 12 2 2 6 3 2 8" xfId="46391" xr:uid="{F8E09211-5DFA-4F70-92C9-02FB41B7E760}"/>
    <cellStyle name="Comma 12 2 2 6 3 3" xfId="46186" xr:uid="{464C524A-9BA5-4EDD-87F6-E21333245F96}"/>
    <cellStyle name="Comma 12 2 2 6 3 4" xfId="46337" xr:uid="{4BA30045-25C2-40A0-B386-F8154D75E86F}"/>
    <cellStyle name="Comma 12 2 2 6 3 5" xfId="4400" xr:uid="{F9D8E545-9091-4D4E-9C22-4DFF2A86E2D8}"/>
    <cellStyle name="Comma 12 2 2 7" xfId="15952" xr:uid="{0620C0E3-1AD6-4845-A303-BB42DAF794AD}"/>
    <cellStyle name="Comma 12 2 2 7 2" xfId="34652" xr:uid="{F3A1BF19-AABC-4B08-9474-A0536173662C}"/>
    <cellStyle name="Comma 12 2 2 8" xfId="38386" xr:uid="{FD87A3DA-EE7E-499F-A5B8-EEA3CCB91506}"/>
    <cellStyle name="Comma 12 2 2 9" xfId="40182" xr:uid="{6366FD95-D20B-450D-980E-F86281CE6A86}"/>
    <cellStyle name="Comma 12 2 3" xfId="651" xr:uid="{99DF84B3-2BAF-4741-A1C8-7BDACFCF43DF}"/>
    <cellStyle name="Comma 12 2 3 10" xfId="40467" xr:uid="{6E42632A-FE39-46CB-8ECA-0E341A344035}"/>
    <cellStyle name="Comma 12 2 3 11" xfId="20349" xr:uid="{EB4AFF73-070D-4F80-A867-476F371413AB}"/>
    <cellStyle name="Comma 12 2 3 12" xfId="42261" xr:uid="{894A8892-0605-461B-AC8E-70C034D9FFEB}"/>
    <cellStyle name="Comma 12 2 3 13" xfId="42834" xr:uid="{941CD724-AB7E-4CDD-A875-D06F2F9880A0}"/>
    <cellStyle name="Comma 12 2 3 2" xfId="2025" xr:uid="{2AA7B03B-A8DC-4EA9-B49B-501A7BE486B1}"/>
    <cellStyle name="Comma 12 2 3 2 10" xfId="44006" xr:uid="{87012033-4B89-4272-A142-18C583FF2519}"/>
    <cellStyle name="Comma 12 2 3 2 2" xfId="4084" xr:uid="{0155DCC3-3DAC-4393-A202-EA3E4FA26AC0}"/>
    <cellStyle name="Comma 12 2 3 2 2 2" xfId="7765" xr:uid="{F604FF0B-DDE0-4312-BA2B-572DFF0DBC5C}"/>
    <cellStyle name="Comma 12 2 3 2 2 2 2" xfId="27035" xr:uid="{01D01A99-A172-4E64-BDCA-CF838FAC6209}"/>
    <cellStyle name="Comma 12 2 3 2 2 3" xfId="11461" xr:uid="{0CF55FA4-9043-49D1-BA98-B25E0372DC2A}"/>
    <cellStyle name="Comma 12 2 3 2 2 3 2" xfId="30688" xr:uid="{E00AA474-A3E5-4252-A1F2-6A81FEA1F40E}"/>
    <cellStyle name="Comma 12 2 3 2 2 4" xfId="15638" xr:uid="{2DC63C6A-0CCB-4967-8855-44343EF604DD}"/>
    <cellStyle name="Comma 12 2 3 2 2 4 2" xfId="34338" xr:uid="{32F93F86-9A92-4344-93F7-07AE7DB5946A}"/>
    <cellStyle name="Comma 12 2 3 2 2 5" xfId="19273" xr:uid="{FE4975AB-6E41-4232-B3D3-2B074A67126B}"/>
    <cellStyle name="Comma 12 2 3 2 2 5 2" xfId="37973" xr:uid="{2BC177AC-0A44-44E9-98D1-0731BDF9D954}"/>
    <cellStyle name="Comma 12 2 3 2 2 6" xfId="23386" xr:uid="{ACF3F7F2-9D00-4928-9CF0-D09B013A6091}"/>
    <cellStyle name="Comma 12 2 3 2 2 7" xfId="45877" xr:uid="{E28BB1CE-7406-468C-8215-0C1544C79911}"/>
    <cellStyle name="Comma 12 2 3 2 3" xfId="5884" xr:uid="{AD3D3838-BCCC-42FC-AA66-26880484A620}"/>
    <cellStyle name="Comma 12 2 3 2 3 2" xfId="25161" xr:uid="{74268E50-39FD-4F6A-9AD7-CA829E0387B4}"/>
    <cellStyle name="Comma 12 2 3 2 4" xfId="9593" xr:uid="{68440081-4C6B-42FC-9356-00D97B5CC593}"/>
    <cellStyle name="Comma 12 2 3 2 4 2" xfId="28822" xr:uid="{28262E70-DE54-4174-92BF-1D4C3DB226F5}"/>
    <cellStyle name="Comma 12 2 3 2 5" xfId="13775" xr:uid="{6A435037-64AE-42C9-974E-22716DCEEAA6}"/>
    <cellStyle name="Comma 12 2 3 2 5 2" xfId="32475" xr:uid="{1B141460-FE67-4487-8BE3-DD59CC729D1D}"/>
    <cellStyle name="Comma 12 2 3 2 6" xfId="17408" xr:uid="{7CDCBD5E-B59B-42EC-AC06-415302A7CDEB}"/>
    <cellStyle name="Comma 12 2 3 2 6 2" xfId="36108" xr:uid="{1CD5F554-2FE4-45E3-BC2C-9323EA0A6A2B}"/>
    <cellStyle name="Comma 12 2 3 2 7" xfId="39842" xr:uid="{B8BF7710-8E7E-45D1-B027-06ACAEC1E03F}"/>
    <cellStyle name="Comma 12 2 3 2 8" xfId="41640" xr:uid="{9A36C64D-D98F-4AEA-820F-77D5CC4655FE}"/>
    <cellStyle name="Comma 12 2 3 2 9" xfId="21521" xr:uid="{C789EBF3-7AEE-4094-B37C-2E161C1E7C71}"/>
    <cellStyle name="Comma 12 2 3 3" xfId="1459" xr:uid="{401B8EDA-3F08-491A-94D1-23654D4AD61B}"/>
    <cellStyle name="Comma 12 2 3 3 10" xfId="43440" xr:uid="{7614D72E-FE4E-4F84-A617-79F78928E618}"/>
    <cellStyle name="Comma 12 2 3 3 2" xfId="3518" xr:uid="{D9D09F06-956E-4B86-845B-77965AE548E3}"/>
    <cellStyle name="Comma 12 2 3 3 2 2" xfId="7199" xr:uid="{35753F8C-FF01-4365-B18A-AC8313B212BF}"/>
    <cellStyle name="Comma 12 2 3 3 2 2 2" xfId="26469" xr:uid="{4876F403-BB80-4EC2-9464-E27C61E968A8}"/>
    <cellStyle name="Comma 12 2 3 3 2 3" xfId="10895" xr:uid="{97329EDB-478F-4809-AAE7-D26B7CD0AE70}"/>
    <cellStyle name="Comma 12 2 3 3 2 3 2" xfId="30122" xr:uid="{7FD5F2BB-C764-426A-9EF3-0ACBC16CDCCC}"/>
    <cellStyle name="Comma 12 2 3 3 2 4" xfId="15072" xr:uid="{2834CF0F-E263-48EB-8A53-DAB56EEDD012}"/>
    <cellStyle name="Comma 12 2 3 3 2 4 2" xfId="33772" xr:uid="{F141BAE9-4889-498F-9F77-08C465E55171}"/>
    <cellStyle name="Comma 12 2 3 3 2 5" xfId="18707" xr:uid="{081D7FAA-D713-4473-A2E8-971058B8CA1D}"/>
    <cellStyle name="Comma 12 2 3 3 2 5 2" xfId="37407" xr:uid="{85AC5AD5-B9A7-4F8A-AAE6-E49D61A35A42}"/>
    <cellStyle name="Comma 12 2 3 3 2 6" xfId="22820" xr:uid="{E24D107A-FA6A-4B55-8067-2B88BB856324}"/>
    <cellStyle name="Comma 12 2 3 3 2 7" xfId="45311" xr:uid="{8981D314-16CD-4E4F-83C7-C3CDBB9316E1}"/>
    <cellStyle name="Comma 12 2 3 3 3" xfId="5318" xr:uid="{34EFFE77-26B8-470E-8B39-66F40566A202}"/>
    <cellStyle name="Comma 12 2 3 3 3 2" xfId="24595" xr:uid="{F9040E1B-B6CC-4576-89B6-CC28299524BA}"/>
    <cellStyle name="Comma 12 2 3 3 4" xfId="9027" xr:uid="{8AE6AC55-4EC4-4B91-9CAA-6C69137F1559}"/>
    <cellStyle name="Comma 12 2 3 3 4 2" xfId="28256" xr:uid="{21DD12E1-184C-4F9B-A5B1-A2B695F1FE34}"/>
    <cellStyle name="Comma 12 2 3 3 5" xfId="13210" xr:uid="{07DA7C58-DBBE-4E6B-8DD2-A634D1DA68F9}"/>
    <cellStyle name="Comma 12 2 3 3 5 2" xfId="31910" xr:uid="{40651EA8-5150-47C6-8004-50EE081DEBC4}"/>
    <cellStyle name="Comma 12 2 3 3 6" xfId="16842" xr:uid="{E418B894-AC7D-405E-842B-ACBEFF77D90C}"/>
    <cellStyle name="Comma 12 2 3 3 6 2" xfId="35542" xr:uid="{25AA2CFA-A0AB-4C0C-875B-EBBC4351655C}"/>
    <cellStyle name="Comma 12 2 3 3 7" xfId="39276" xr:uid="{B3B39AD0-2ED3-43E7-AB77-EE2BB05A4AF6}"/>
    <cellStyle name="Comma 12 2 3 3 8" xfId="41074" xr:uid="{55DF1068-510C-408C-BA11-8BC310119B3E}"/>
    <cellStyle name="Comma 12 2 3 3 9" xfId="20955" xr:uid="{3E864C16-10D5-4E24-9B13-008A47D8C724}"/>
    <cellStyle name="Comma 12 2 3 4" xfId="2912" xr:uid="{2169FA85-4F36-49B7-8724-683003DACAB4}"/>
    <cellStyle name="Comma 12 2 3 4 2" xfId="6593" xr:uid="{55DAC77F-2F41-43E8-B79F-843A4F8876D4}"/>
    <cellStyle name="Comma 12 2 3 4 2 2" xfId="25863" xr:uid="{59465E0A-AA8C-4602-81C9-04859DFDC913}"/>
    <cellStyle name="Comma 12 2 3 4 3" xfId="10289" xr:uid="{776E8866-4D01-45C9-9872-B77579ED555A}"/>
    <cellStyle name="Comma 12 2 3 4 3 2" xfId="29516" xr:uid="{22B3562C-9922-4F10-BFF3-12C429F8D9E9}"/>
    <cellStyle name="Comma 12 2 3 4 4" xfId="14466" xr:uid="{547CD07A-9184-46E9-B018-0A5A455C2C79}"/>
    <cellStyle name="Comma 12 2 3 4 4 2" xfId="33166" xr:uid="{1900C09F-B601-48CF-97DC-7FE0CF4CBDE7}"/>
    <cellStyle name="Comma 12 2 3 4 5" xfId="18101" xr:uid="{685A0B56-74E5-4AF4-9FD9-89885D531053}"/>
    <cellStyle name="Comma 12 2 3 4 5 2" xfId="36801" xr:uid="{759DBE04-B2C6-4FF7-B18C-3B34BFC6ABC7}"/>
    <cellStyle name="Comma 12 2 3 4 6" xfId="22214" xr:uid="{12535D5F-4490-48E2-8FD1-267F53866AD9}"/>
    <cellStyle name="Comma 12 2 3 4 7" xfId="44705" xr:uid="{C115602A-E552-44D0-B010-D15837BB798C}"/>
    <cellStyle name="Comma 12 2 3 5" xfId="4699" xr:uid="{A9F53ED9-13BB-4EAA-9E64-16B2ADD13129}"/>
    <cellStyle name="Comma 12 2 3 5 2" xfId="23986" xr:uid="{33484661-900E-4C83-9A0B-EE282D6C2E19}"/>
    <cellStyle name="Comma 12 2 3 6" xfId="8415" xr:uid="{F00D3F97-350C-4080-A5B9-8B38FBCD8FC7}"/>
    <cellStyle name="Comma 12 2 3 6 2" xfId="27650" xr:uid="{DBAA2340-E7B2-4334-A66E-528BC1C2340C}"/>
    <cellStyle name="Comma 12 2 3 7" xfId="12608" xr:uid="{6C04476A-7D12-48FF-BB3A-8A9A9E03A8FD}"/>
    <cellStyle name="Comma 12 2 3 7 2" xfId="31308" xr:uid="{A8A7EFA5-25FE-4007-ACDD-8AA13D51935D}"/>
    <cellStyle name="Comma 12 2 3 8" xfId="16236" xr:uid="{D296F481-F744-4084-A9F9-0B4509516DF5}"/>
    <cellStyle name="Comma 12 2 3 8 2" xfId="34936" xr:uid="{6FB783FC-9378-460A-9440-869845A233BB}"/>
    <cellStyle name="Comma 12 2 3 9" xfId="38670" xr:uid="{CE04B6EC-8C4B-48E8-8BBE-21A78AD4D529}"/>
    <cellStyle name="Comma 12 2 4" xfId="754" xr:uid="{60F5D0A8-E9CD-4636-89A7-8B19937A7F03}"/>
    <cellStyle name="Comma 12 2 4 10" xfId="40569" xr:uid="{6167CDAC-2B25-4A32-B331-22FEF4A2C2DF}"/>
    <cellStyle name="Comma 12 2 4 11" xfId="20451" xr:uid="{5F889917-BDBF-4190-BB16-A06DCBFE5FF1}"/>
    <cellStyle name="Comma 12 2 4 12" xfId="42936" xr:uid="{93F9D8AF-FA8B-44CD-850E-103F5E900977}"/>
    <cellStyle name="Comma 12 2 4 2" xfId="2127" xr:uid="{3B1597F6-6AE7-4097-B67B-4A439A513CF1}"/>
    <cellStyle name="Comma 12 2 4 2 10" xfId="44108" xr:uid="{5BC42177-6892-4CA8-B93F-D1395A6758A6}"/>
    <cellStyle name="Comma 12 2 4 2 2" xfId="4186" xr:uid="{8FF112CF-AD86-4584-8134-995AF671AC63}"/>
    <cellStyle name="Comma 12 2 4 2 2 2" xfId="7867" xr:uid="{53AA0CB8-C8DA-4DDF-B04A-C0B4EFFF245E}"/>
    <cellStyle name="Comma 12 2 4 2 2 2 2" xfId="27137" xr:uid="{C0515859-98F7-49DF-B20B-01F5C60B3EA8}"/>
    <cellStyle name="Comma 12 2 4 2 2 3" xfId="11563" xr:uid="{E8C92DBA-029F-4549-A42C-A962EA6F6D1D}"/>
    <cellStyle name="Comma 12 2 4 2 2 3 2" xfId="30790" xr:uid="{CCCC4174-92CC-4D9F-9D00-3AEC055DFDE6}"/>
    <cellStyle name="Comma 12 2 4 2 2 4" xfId="15740" xr:uid="{4DC9CDAC-2421-4F8A-8A31-ECA167E0305F}"/>
    <cellStyle name="Comma 12 2 4 2 2 4 2" xfId="34440" xr:uid="{4A26CEDA-58ED-4E1C-8EE5-AD650BD327C3}"/>
    <cellStyle name="Comma 12 2 4 2 2 5" xfId="19375" xr:uid="{92D79976-957B-4329-AE81-D577BDEDB1C1}"/>
    <cellStyle name="Comma 12 2 4 2 2 5 2" xfId="38075" xr:uid="{082E9A39-2C7A-431D-95FD-94F98B90C3C5}"/>
    <cellStyle name="Comma 12 2 4 2 2 6" xfId="23488" xr:uid="{CFDC8ACB-EC62-4643-AF4C-D6C33654F836}"/>
    <cellStyle name="Comma 12 2 4 2 2 7" xfId="45979" xr:uid="{5121DA05-4292-4D0B-BFF8-9FF1440F3526}"/>
    <cellStyle name="Comma 12 2 4 2 3" xfId="5986" xr:uid="{2B168DF5-4AD0-41D1-94B8-FCF376C12DB1}"/>
    <cellStyle name="Comma 12 2 4 2 3 2" xfId="25263" xr:uid="{E868A2CA-F5F5-4E2E-81C1-2988348982DD}"/>
    <cellStyle name="Comma 12 2 4 2 4" xfId="9695" xr:uid="{CD546A55-97D0-4AC2-88C4-7B7CABC70D04}"/>
    <cellStyle name="Comma 12 2 4 2 4 2" xfId="28924" xr:uid="{66FAD9C5-D23D-4774-8F6E-12C84BF66FA6}"/>
    <cellStyle name="Comma 12 2 4 2 5" xfId="13877" xr:uid="{DA37B8FA-E0B6-4859-90B5-545695C934F0}"/>
    <cellStyle name="Comma 12 2 4 2 5 2" xfId="32577" xr:uid="{07A324AC-FA52-4757-9B79-421A1F309441}"/>
    <cellStyle name="Comma 12 2 4 2 6" xfId="17510" xr:uid="{7034E4D0-3A5F-4726-8598-871A11868CD9}"/>
    <cellStyle name="Comma 12 2 4 2 6 2" xfId="36210" xr:uid="{30F2D30B-5373-40E3-B96D-74E63FAB8334}"/>
    <cellStyle name="Comma 12 2 4 2 7" xfId="39944" xr:uid="{EA70D62A-8090-4CBD-A4B3-BE18A50E3FBF}"/>
    <cellStyle name="Comma 12 2 4 2 8" xfId="41742" xr:uid="{9060580F-C3A9-435F-B8B0-F4B3B397F10C}"/>
    <cellStyle name="Comma 12 2 4 2 9" xfId="21623" xr:uid="{927E90F4-B3DB-4392-8244-D63176C4DF43}"/>
    <cellStyle name="Comma 12 2 4 3" xfId="1561" xr:uid="{5778F703-493B-4C90-A589-EEBB9824C7C9}"/>
    <cellStyle name="Comma 12 2 4 3 10" xfId="43542" xr:uid="{0EE8FEF2-DCD3-4CE4-A53D-D48214C1AB6A}"/>
    <cellStyle name="Comma 12 2 4 3 2" xfId="3620" xr:uid="{FCA1E7DF-B230-49BF-920E-22F92CF70AB1}"/>
    <cellStyle name="Comma 12 2 4 3 2 2" xfId="7301" xr:uid="{D78666F2-D756-449F-9C2B-D49B2A8E0D4C}"/>
    <cellStyle name="Comma 12 2 4 3 2 2 2" xfId="26571" xr:uid="{5AC1A3DF-4BA8-48B0-9742-C634D963AAF4}"/>
    <cellStyle name="Comma 12 2 4 3 2 3" xfId="10997" xr:uid="{A57733AB-8F81-4B56-B3F9-3A440471971E}"/>
    <cellStyle name="Comma 12 2 4 3 2 3 2" xfId="30224" xr:uid="{5B9CAB67-1EEE-4279-B6D0-2BCFA8C9C1D4}"/>
    <cellStyle name="Comma 12 2 4 3 2 4" xfId="15174" xr:uid="{1CC553D4-C157-4349-95BC-4D685DD78877}"/>
    <cellStyle name="Comma 12 2 4 3 2 4 2" xfId="33874" xr:uid="{5E84613D-525F-4B60-B90B-E9553524A929}"/>
    <cellStyle name="Comma 12 2 4 3 2 5" xfId="18809" xr:uid="{0002D255-AEB8-4130-940D-0F91E982D5B8}"/>
    <cellStyle name="Comma 12 2 4 3 2 5 2" xfId="37509" xr:uid="{36DA4DB2-37DC-4893-821D-F5A63EDD820D}"/>
    <cellStyle name="Comma 12 2 4 3 2 6" xfId="22922" xr:uid="{1E81F316-CE9E-461F-88DE-D121592BBBDB}"/>
    <cellStyle name="Comma 12 2 4 3 2 7" xfId="45413" xr:uid="{0D7A2EAA-401E-49D9-A4BF-6DCAE38AA3BE}"/>
    <cellStyle name="Comma 12 2 4 3 3" xfId="5420" xr:uid="{BCD53445-0A53-4492-83AC-E2B8B9285D7A}"/>
    <cellStyle name="Comma 12 2 4 3 3 2" xfId="24697" xr:uid="{24480AD1-5750-4A33-9170-D2915E6237CE}"/>
    <cellStyle name="Comma 12 2 4 3 4" xfId="9129" xr:uid="{0E64D024-955B-4F77-B6D0-570040932A38}"/>
    <cellStyle name="Comma 12 2 4 3 4 2" xfId="28358" xr:uid="{2862D334-55DC-49E0-B251-ECE951B32EE1}"/>
    <cellStyle name="Comma 12 2 4 3 5" xfId="13312" xr:uid="{B3BC8991-1D80-4A9B-9859-4F7ACAEF0267}"/>
    <cellStyle name="Comma 12 2 4 3 5 2" xfId="32012" xr:uid="{AD3A7FF2-C15D-4EF5-8ABD-A58D06B0D962}"/>
    <cellStyle name="Comma 12 2 4 3 6" xfId="16944" xr:uid="{0601FCAF-C6DF-482F-B553-AA791189E9AF}"/>
    <cellStyle name="Comma 12 2 4 3 6 2" xfId="35644" xr:uid="{254A0633-CFB8-4928-9019-A80DE9221457}"/>
    <cellStyle name="Comma 12 2 4 3 7" xfId="39378" xr:uid="{DD04F8B8-2C15-4752-AE24-9CF9E85466A7}"/>
    <cellStyle name="Comma 12 2 4 3 8" xfId="41176" xr:uid="{FDEBF23E-2D48-4CC8-BE2D-12CD61A5159E}"/>
    <cellStyle name="Comma 12 2 4 3 9" xfId="21057" xr:uid="{6AADE317-28DF-4409-9A39-54680BF4D789}"/>
    <cellStyle name="Comma 12 2 4 4" xfId="3014" xr:uid="{66EA5F1A-7717-4E2C-934B-D48B9C02291C}"/>
    <cellStyle name="Comma 12 2 4 4 2" xfId="6695" xr:uid="{7AC758B6-5C43-44CB-A39D-B5715C24109B}"/>
    <cellStyle name="Comma 12 2 4 4 2 2" xfId="25965" xr:uid="{B9355119-C2AF-47D1-BCE6-6AFD6FAF9198}"/>
    <cellStyle name="Comma 12 2 4 4 3" xfId="10391" xr:uid="{A62BCB70-9B15-43F5-970C-43972F28F7CA}"/>
    <cellStyle name="Comma 12 2 4 4 3 2" xfId="29618" xr:uid="{0513D78E-6E0F-448B-9FF0-F559E0DB66FF}"/>
    <cellStyle name="Comma 12 2 4 4 4" xfId="14568" xr:uid="{E3B8FE4A-C168-45A8-89CB-7BB4182FF489}"/>
    <cellStyle name="Comma 12 2 4 4 4 2" xfId="33268" xr:uid="{665680CC-064C-4CED-8248-60F363C9E5F9}"/>
    <cellStyle name="Comma 12 2 4 4 5" xfId="18203" xr:uid="{8CDFA01D-6254-44F6-96A8-01418AB8F729}"/>
    <cellStyle name="Comma 12 2 4 4 5 2" xfId="36903" xr:uid="{EF9F8314-7A08-4B12-BB65-929C16A3567A}"/>
    <cellStyle name="Comma 12 2 4 4 6" xfId="22316" xr:uid="{B2DE81D2-0108-4F00-A82E-34888D536EA5}"/>
    <cellStyle name="Comma 12 2 4 4 7" xfId="44807" xr:uid="{82CF1DE7-B747-4913-949C-88F37E4521BC}"/>
    <cellStyle name="Comma 12 2 4 5" xfId="4801" xr:uid="{C920BF9E-78F1-434E-BEC8-F9E591850899}"/>
    <cellStyle name="Comma 12 2 4 5 2" xfId="24088" xr:uid="{D1257CBC-B731-4D6B-A39E-BF6A88824C45}"/>
    <cellStyle name="Comma 12 2 4 6" xfId="8517" xr:uid="{2FCE95ED-F430-420B-B649-EAABE3A3CC3B}"/>
    <cellStyle name="Comma 12 2 4 6 2" xfId="27752" xr:uid="{3ABF591D-D691-4FFD-A2D2-DD963852F210}"/>
    <cellStyle name="Comma 12 2 4 7" xfId="12707" xr:uid="{A34B69FA-C9D5-41C8-9D17-AF4D8C7DD24A}"/>
    <cellStyle name="Comma 12 2 4 7 2" xfId="31407" xr:uid="{C1E43A3D-A3AF-44A6-953D-7B5056CBD329}"/>
    <cellStyle name="Comma 12 2 4 8" xfId="16338" xr:uid="{7074837B-C952-4C75-9060-556EECF6F1F1}"/>
    <cellStyle name="Comma 12 2 4 8 2" xfId="35038" xr:uid="{266F5E4D-4E5E-4FE2-8761-22CF729652CA}"/>
    <cellStyle name="Comma 12 2 4 9" xfId="38772" xr:uid="{67276229-AB00-466D-9455-F65CEA82D356}"/>
    <cellStyle name="Comma 12 2 5" xfId="1836" xr:uid="{B44780EF-53AB-4A7E-A6F5-C41A1E8A5B81}"/>
    <cellStyle name="Comma 12 2 5 10" xfId="43817" xr:uid="{300A56A0-4B8A-4158-BFE0-A54CCD8C7DAC}"/>
    <cellStyle name="Comma 12 2 5 2" xfId="3895" xr:uid="{A8B2A556-C5ED-4063-B0BA-86851AF67EC7}"/>
    <cellStyle name="Comma 12 2 5 2 2" xfId="7576" xr:uid="{3E5F2BFE-6042-4ACC-95A4-A46FB0D8E514}"/>
    <cellStyle name="Comma 12 2 5 2 2 2" xfId="26846" xr:uid="{36C10AD2-58BF-4E6F-989A-18EAF2EB4A68}"/>
    <cellStyle name="Comma 12 2 5 2 3" xfId="11272" xr:uid="{45DF689C-590A-453C-8773-D6522F74D84B}"/>
    <cellStyle name="Comma 12 2 5 2 3 2" xfId="30499" xr:uid="{CE1C8199-5A88-4712-8980-15ECBD54E3CB}"/>
    <cellStyle name="Comma 12 2 5 2 4" xfId="15449" xr:uid="{BD97777A-DE6B-4F4F-9149-53B1C4038F79}"/>
    <cellStyle name="Comma 12 2 5 2 4 2" xfId="34149" xr:uid="{3E24D980-5AB8-43CB-9CE8-05873C992244}"/>
    <cellStyle name="Comma 12 2 5 2 5" xfId="19084" xr:uid="{5153E9C7-53B9-4EDF-8136-2B1FE37AF529}"/>
    <cellStyle name="Comma 12 2 5 2 5 2" xfId="37784" xr:uid="{7BD473D0-2D30-4516-8121-9D36AA90BB19}"/>
    <cellStyle name="Comma 12 2 5 2 6" xfId="23197" xr:uid="{A634C2F7-DC78-4D9E-9ECC-E871CA0FB219}"/>
    <cellStyle name="Comma 12 2 5 2 7" xfId="45688" xr:uid="{97AACB2F-3863-4A17-847B-E25BFBCFFDD9}"/>
    <cellStyle name="Comma 12 2 5 3" xfId="5695" xr:uid="{9D232F4C-0846-4841-A8DD-F1C415BA0401}"/>
    <cellStyle name="Comma 12 2 5 3 2" xfId="24972" xr:uid="{1959D9AC-FA40-4FC4-8DF1-72C4B50D5105}"/>
    <cellStyle name="Comma 12 2 5 4" xfId="9404" xr:uid="{30558879-3D84-40C0-89EC-EFDB11A9D4F5}"/>
    <cellStyle name="Comma 12 2 5 4 2" xfId="28633" xr:uid="{E75C959D-70C0-4F48-BE3C-E7EB0E40BFF3}"/>
    <cellStyle name="Comma 12 2 5 5" xfId="13586" xr:uid="{259EB84B-57B2-4E96-93BD-574CE9D915F4}"/>
    <cellStyle name="Comma 12 2 5 5 2" xfId="32286" xr:uid="{49C4A978-F45A-45D2-97E8-BF1D997CA16D}"/>
    <cellStyle name="Comma 12 2 5 6" xfId="17219" xr:uid="{8B272EAF-E508-4534-A394-8417FAE63B87}"/>
    <cellStyle name="Comma 12 2 5 6 2" xfId="35919" xr:uid="{A9B76321-FF81-427E-B1C4-75C8B63062C5}"/>
    <cellStyle name="Comma 12 2 5 7" xfId="39653" xr:uid="{947DCAEC-CC24-4624-84DD-A8EADE5DB657}"/>
    <cellStyle name="Comma 12 2 5 8" xfId="41451" xr:uid="{734C9E8E-77C1-4737-B6F9-76D9983898FE}"/>
    <cellStyle name="Comma 12 2 5 9" xfId="21332" xr:uid="{F9E9EE47-6FA2-4D1A-BB44-61F7C71ABF2E}"/>
    <cellStyle name="Comma 12 2 6" xfId="1272" xr:uid="{8E1085B9-6EC5-46C6-B039-DA6DEE764D7D}"/>
    <cellStyle name="Comma 12 2 6 10" xfId="43253" xr:uid="{9047E2BA-10D9-4538-A71B-75C146CEA6AD}"/>
    <cellStyle name="Comma 12 2 6 2" xfId="3331" xr:uid="{E61B3359-6144-4198-89B9-1602931EB3C7}"/>
    <cellStyle name="Comma 12 2 6 2 2" xfId="7012" xr:uid="{69AF1D3B-184D-4CEE-9ED0-EE0AF0D8BD36}"/>
    <cellStyle name="Comma 12 2 6 2 2 2" xfId="26282" xr:uid="{76061D02-6854-411E-A577-1A6E7E16BD32}"/>
    <cellStyle name="Comma 12 2 6 2 3" xfId="10708" xr:uid="{518CD384-26B3-43A5-BECB-A8CDDFFEF3CD}"/>
    <cellStyle name="Comma 12 2 6 2 3 2" xfId="29935" xr:uid="{BE4A0515-CA85-4600-94C7-F4EDF4AE735F}"/>
    <cellStyle name="Comma 12 2 6 2 4" xfId="14885" xr:uid="{A041D0FF-3722-4DB4-A465-D037F6A83EAB}"/>
    <cellStyle name="Comma 12 2 6 2 4 2" xfId="33585" xr:uid="{71ED23A4-28D6-41AE-827C-851ADD4108E2}"/>
    <cellStyle name="Comma 12 2 6 2 5" xfId="18520" xr:uid="{8F125824-A249-45E9-8183-1C25159D36E0}"/>
    <cellStyle name="Comma 12 2 6 2 5 2" xfId="37220" xr:uid="{358CD17C-22AC-4AEC-9962-95D4B673A3EB}"/>
    <cellStyle name="Comma 12 2 6 2 6" xfId="22633" xr:uid="{9A70D0A7-46A4-4407-90B8-3BBD84BAB4E2}"/>
    <cellStyle name="Comma 12 2 6 2 7" xfId="45124" xr:uid="{65EB2F6F-5E4E-4330-8813-8B266F985A3A}"/>
    <cellStyle name="Comma 12 2 6 3" xfId="5131" xr:uid="{DC6E835E-5E57-45CA-ABA2-4AF447963E53}"/>
    <cellStyle name="Comma 12 2 6 3 2" xfId="24408" xr:uid="{7333F63E-BBEC-4D11-847D-8B27AC52C7CD}"/>
    <cellStyle name="Comma 12 2 6 4" xfId="8840" xr:uid="{F4A3B27B-D06A-4017-AD5A-F6E38B9A0621}"/>
    <cellStyle name="Comma 12 2 6 4 2" xfId="28069" xr:uid="{18C0D454-B192-4E61-83BD-4BD75A4179A7}"/>
    <cellStyle name="Comma 12 2 6 5" xfId="13023" xr:uid="{213E11F7-1429-415A-9762-175E3B26B875}"/>
    <cellStyle name="Comma 12 2 6 5 2" xfId="31723" xr:uid="{7239678F-64BD-42AD-BD96-5185A4567627}"/>
    <cellStyle name="Comma 12 2 6 6" xfId="16655" xr:uid="{4CBA525F-E853-4ECA-A22C-D4AC461445C8}"/>
    <cellStyle name="Comma 12 2 6 6 2" xfId="35355" xr:uid="{10C0A162-E7B7-4C79-B043-124434A94526}"/>
    <cellStyle name="Comma 12 2 6 7" xfId="39089" xr:uid="{C096B8EF-9E2A-4FA9-928F-BE680EF74AEC}"/>
    <cellStyle name="Comma 12 2 6 8" xfId="40887" xr:uid="{6CB2C88F-008B-4655-B083-F023A4E447B1}"/>
    <cellStyle name="Comma 12 2 6 9" xfId="20768" xr:uid="{BD56AEC1-91D3-4B83-8B95-90BD5AF65C2C}"/>
    <cellStyle name="Comma 12 2 7" xfId="2723" xr:uid="{365BA021-284C-49A6-B149-1AA003A5D1FE}"/>
    <cellStyle name="Comma 12 2 7 2" xfId="6404" xr:uid="{51B9974B-3FA3-41B0-B4B6-C4332E7F6769}"/>
    <cellStyle name="Comma 12 2 7 2 2" xfId="25674" xr:uid="{1D8F619B-1D81-4F2B-B969-B809FA1E218A}"/>
    <cellStyle name="Comma 12 2 7 3" xfId="10100" xr:uid="{82D9F25B-112E-48F2-BAE0-F8BB7A542EF2}"/>
    <cellStyle name="Comma 12 2 7 3 2" xfId="29327" xr:uid="{E358DCA2-FAE6-40B6-8012-E17662C6CA4E}"/>
    <cellStyle name="Comma 12 2 7 4" xfId="14277" xr:uid="{EE3B1810-C83E-4B64-89F0-AF77F1D1E906}"/>
    <cellStyle name="Comma 12 2 7 4 2" xfId="32977" xr:uid="{29653E1A-6C2E-4F0E-A46A-7EDA41FEA57B}"/>
    <cellStyle name="Comma 12 2 7 5" xfId="17912" xr:uid="{BB9C8C75-4741-40E5-8437-16EDD0D5EE3F}"/>
    <cellStyle name="Comma 12 2 7 5 2" xfId="36612" xr:uid="{EFD09025-7DA2-4849-A800-D8A224B666A1}"/>
    <cellStyle name="Comma 12 2 7 6" xfId="22025" xr:uid="{C0E88635-D731-45F1-9B17-AE092AD38BE5}"/>
    <cellStyle name="Comma 12 2 7 7" xfId="44516" xr:uid="{404E2A76-E737-4F44-AD4E-F25CCE1D9872}"/>
    <cellStyle name="Comma 12 2 8" xfId="4510" xr:uid="{C592AD6B-3C92-47AD-BB63-16D55CFF1C9D}"/>
    <cellStyle name="Comma 12 2 8 2" xfId="23797" xr:uid="{7CCD54E9-4FDA-45A0-A762-059F796E44D5}"/>
    <cellStyle name="Comma 12 2 9" xfId="8226" xr:uid="{B07F4354-40FC-4774-AD39-1FE61206434C}"/>
    <cellStyle name="Comma 12 2 9 2" xfId="27461" xr:uid="{9C0C3EEE-FC4E-4A8F-80EA-D89CD2390D30}"/>
    <cellStyle name="Comma 12 3" xfId="560" xr:uid="{BEE9BDF5-2A7C-45FF-9480-CD03EBC6D1EF}"/>
    <cellStyle name="Comma 12 3 10" xfId="40376" xr:uid="{2573C8D1-8109-4EC2-9D13-38C950A0FCB1}"/>
    <cellStyle name="Comma 12 3 11" xfId="20258" xr:uid="{6179D7D7-21CF-497A-80E8-788A655C4D82}"/>
    <cellStyle name="Comma 12 3 12" xfId="42743" xr:uid="{486FFAF7-5A68-47AE-A14F-0FB9EA79A9D4}"/>
    <cellStyle name="Comma 12 3 2" xfId="1934" xr:uid="{8A1DC035-E691-4A96-A0AF-5374D72C34D3}"/>
    <cellStyle name="Comma 12 3 2 10" xfId="43915" xr:uid="{D31045A9-4EA1-40C7-9286-1C2C5090E4D4}"/>
    <cellStyle name="Comma 12 3 2 2" xfId="3993" xr:uid="{2ACE8BEC-12DB-4326-911E-40383736D91B}"/>
    <cellStyle name="Comma 12 3 2 2 2" xfId="7674" xr:uid="{9F9AFB85-2456-4137-B70D-1F3271B8E4D8}"/>
    <cellStyle name="Comma 12 3 2 2 2 2" xfId="26944" xr:uid="{181E8726-7041-4359-8D7A-80E37F837E22}"/>
    <cellStyle name="Comma 12 3 2 2 3" xfId="11370" xr:uid="{70644FB0-35A3-428A-9AA3-F7617B49EE42}"/>
    <cellStyle name="Comma 12 3 2 2 3 2" xfId="30597" xr:uid="{593A93CF-24B4-406A-BC67-45AE7D06A689}"/>
    <cellStyle name="Comma 12 3 2 2 4" xfId="15547" xr:uid="{A40C1D45-81F2-4009-A884-AF5738BCCAEB}"/>
    <cellStyle name="Comma 12 3 2 2 4 2" xfId="34247" xr:uid="{F9500BA1-D9ED-4D71-827B-22DF60EF7DDC}"/>
    <cellStyle name="Comma 12 3 2 2 5" xfId="19182" xr:uid="{FE88E135-4E0D-4337-95CD-DF15A2C34818}"/>
    <cellStyle name="Comma 12 3 2 2 5 2" xfId="37882" xr:uid="{0F503EFA-338D-4627-9C54-DB1FCB4A1979}"/>
    <cellStyle name="Comma 12 3 2 2 6" xfId="23295" xr:uid="{BA71EEFC-E60A-436B-BEA1-567B1AF3A50E}"/>
    <cellStyle name="Comma 12 3 2 2 7" xfId="45786" xr:uid="{A9979DD0-71B3-4E1C-A777-6FF49E1A47B0}"/>
    <cellStyle name="Comma 12 3 2 3" xfId="5793" xr:uid="{64FA6A5E-A6E5-482D-9869-5044DD279193}"/>
    <cellStyle name="Comma 12 3 2 3 2" xfId="25070" xr:uid="{732C5F2F-96C2-439F-96AB-5A918406F466}"/>
    <cellStyle name="Comma 12 3 2 4" xfId="9502" xr:uid="{3DAA6663-FED6-4181-B542-335F35A30F1B}"/>
    <cellStyle name="Comma 12 3 2 4 2" xfId="28731" xr:uid="{A5973ACA-3E3F-404B-BDD9-41A90CE8CD7B}"/>
    <cellStyle name="Comma 12 3 2 5" xfId="13684" xr:uid="{745ADF08-B49A-40E0-9621-2CA2E0D21E0E}"/>
    <cellStyle name="Comma 12 3 2 5 2" xfId="32384" xr:uid="{45EBCD72-06CA-496B-832E-B48A82A58FAF}"/>
    <cellStyle name="Comma 12 3 2 6" xfId="17317" xr:uid="{A4ADFC0B-5FE6-4427-A439-91962DA4831B}"/>
    <cellStyle name="Comma 12 3 2 6 2" xfId="36017" xr:uid="{4AE132F5-A5C7-4392-B67D-2CFF3027A69A}"/>
    <cellStyle name="Comma 12 3 2 7" xfId="39751" xr:uid="{878B7366-C13D-41CC-B50E-E4B57E6AEAB6}"/>
    <cellStyle name="Comma 12 3 2 8" xfId="41549" xr:uid="{DCA5611E-4C41-4BE4-B625-54D8EB29D635}"/>
    <cellStyle name="Comma 12 3 2 9" xfId="21430" xr:uid="{AED64FD0-5EC3-4935-8251-1AB8016F28C1}"/>
    <cellStyle name="Comma 12 3 3" xfId="1368" xr:uid="{A94A7E85-0CF7-48B0-86F3-0CA2FF167E43}"/>
    <cellStyle name="Comma 12 3 3 10" xfId="43349" xr:uid="{585C8923-39D7-447C-B4DC-31AFC689B946}"/>
    <cellStyle name="Comma 12 3 3 2" xfId="3427" xr:uid="{02D4FCF9-DD06-49D9-8565-A0D05EB6112B}"/>
    <cellStyle name="Comma 12 3 3 2 2" xfId="7108" xr:uid="{04296190-11C3-4BFB-A157-BEFA4F20241D}"/>
    <cellStyle name="Comma 12 3 3 2 2 2" xfId="26378" xr:uid="{A4FBD615-7472-4CBE-A2B4-4098C174905A}"/>
    <cellStyle name="Comma 12 3 3 2 3" xfId="10804" xr:uid="{CD3CFEB0-C4ED-45C3-986F-1BCF7526DC17}"/>
    <cellStyle name="Comma 12 3 3 2 3 2" xfId="30031" xr:uid="{069D26EA-C7DF-4F6D-8259-5D1ECD123663}"/>
    <cellStyle name="Comma 12 3 3 2 4" xfId="14981" xr:uid="{5F2B4121-A589-4F4A-B721-045A19006D17}"/>
    <cellStyle name="Comma 12 3 3 2 4 2" xfId="33681" xr:uid="{E306E955-F5D7-433C-8B8B-E187D95E7FB2}"/>
    <cellStyle name="Comma 12 3 3 2 5" xfId="18616" xr:uid="{D5034001-520B-4E22-924C-3B09B683D74A}"/>
    <cellStyle name="Comma 12 3 3 2 5 2" xfId="37316" xr:uid="{CE400983-4A6E-452A-8B31-D30727A8BAC6}"/>
    <cellStyle name="Comma 12 3 3 2 6" xfId="22729" xr:uid="{11C4931D-ACDF-48CD-A175-4E22B1E4F18E}"/>
    <cellStyle name="Comma 12 3 3 2 7" xfId="45220" xr:uid="{D7B293E2-6A29-461D-B015-603662EBEE0C}"/>
    <cellStyle name="Comma 12 3 3 3" xfId="5227" xr:uid="{B43E9933-25A7-49E7-B3D1-E0409C7A4DB3}"/>
    <cellStyle name="Comma 12 3 3 3 2" xfId="24504" xr:uid="{EE85B8F5-0A00-49B8-AE65-7D6CA17964E8}"/>
    <cellStyle name="Comma 12 3 3 4" xfId="8936" xr:uid="{37F8038B-B2C6-4D37-A308-EA7B20CB081B}"/>
    <cellStyle name="Comma 12 3 3 4 2" xfId="28165" xr:uid="{1BA0C008-04EA-4788-B80F-B8AD768FF7C6}"/>
    <cellStyle name="Comma 12 3 3 5" xfId="13119" xr:uid="{79183633-9331-4222-B3A7-52F304554CAE}"/>
    <cellStyle name="Comma 12 3 3 5 2" xfId="31819" xr:uid="{9F177B72-8ABF-427E-AC98-33F7943F932C}"/>
    <cellStyle name="Comma 12 3 3 6" xfId="16751" xr:uid="{0601041F-C9C9-4C3C-A2FD-A62A6BF61078}"/>
    <cellStyle name="Comma 12 3 3 6 2" xfId="35451" xr:uid="{DB4AE734-195E-4B2F-ABC5-8DA36429F117}"/>
    <cellStyle name="Comma 12 3 3 7" xfId="39185" xr:uid="{9B0BD17A-A38E-4A61-ADBC-4C50389F8463}"/>
    <cellStyle name="Comma 12 3 3 8" xfId="40983" xr:uid="{6CF68C4B-2957-43EF-AF94-DDAF6C2B0692}"/>
    <cellStyle name="Comma 12 3 3 9" xfId="20864" xr:uid="{1BF4FF78-1507-4374-887C-05012218FAFA}"/>
    <cellStyle name="Comma 12 3 4" xfId="2821" xr:uid="{6051AB4B-149C-4F15-BB2C-53B3DC4072E6}"/>
    <cellStyle name="Comma 12 3 4 2" xfId="6502" xr:uid="{4EA5ECCA-694A-4141-BFC2-33E354BA5194}"/>
    <cellStyle name="Comma 12 3 4 2 2" xfId="25772" xr:uid="{09B800EB-4D65-4AC0-9EC4-EDC518B1641C}"/>
    <cellStyle name="Comma 12 3 4 3" xfId="10198" xr:uid="{3EBF11F3-8BE4-4899-82C2-4698D33FA69F}"/>
    <cellStyle name="Comma 12 3 4 3 2" xfId="29425" xr:uid="{000685E3-37A0-4AA0-AC2C-145FC8849A92}"/>
    <cellStyle name="Comma 12 3 4 4" xfId="14375" xr:uid="{2F2AA74C-FDD6-44F6-967C-D42A7C75215E}"/>
    <cellStyle name="Comma 12 3 4 4 2" xfId="33075" xr:uid="{D9699C70-DF70-4B8E-A77D-38DE2AEEFBC2}"/>
    <cellStyle name="Comma 12 3 4 5" xfId="18010" xr:uid="{6FEDF58B-E8A1-4617-8A93-32E88B49D157}"/>
    <cellStyle name="Comma 12 3 4 5 2" xfId="36710" xr:uid="{11D30247-19B7-4B0B-ADF0-E37884F552CC}"/>
    <cellStyle name="Comma 12 3 4 6" xfId="22123" xr:uid="{8064B368-7F07-4A3A-890D-FF6352A00100}"/>
    <cellStyle name="Comma 12 3 4 7" xfId="44614" xr:uid="{F62AD515-4487-4B37-AD7E-71EA5D1C7F0A}"/>
    <cellStyle name="Comma 12 3 5" xfId="4608" xr:uid="{5820B79D-A3DD-4106-A240-F9976EC533AE}"/>
    <cellStyle name="Comma 12 3 5 2" xfId="23895" xr:uid="{5CC1F49F-6FE8-4C70-8290-B9067C390F0C}"/>
    <cellStyle name="Comma 12 3 6" xfId="8324" xr:uid="{70ABB918-35B9-44A8-AFC9-36E4891AF821}"/>
    <cellStyle name="Comma 12 3 6 2" xfId="27559" xr:uid="{6DB3C2E8-50EA-4D84-98F5-3382BA0C58B5}"/>
    <cellStyle name="Comma 12 3 7" xfId="12518" xr:uid="{F8EB1D6A-D2A4-42DC-B642-4F6EA30EDBF5}"/>
    <cellStyle name="Comma 12 3 7 2" xfId="31218" xr:uid="{E1A24DFB-7F38-4156-9C3C-768EF579C278}"/>
    <cellStyle name="Comma 12 3 8" xfId="16145" xr:uid="{02512785-E921-467B-945B-60A3C77E5D4C}"/>
    <cellStyle name="Comma 12 3 8 2" xfId="34845" xr:uid="{15E089E7-429B-4E39-9E24-E8274D689C13}"/>
    <cellStyle name="Comma 12 3 9" xfId="38579" xr:uid="{4766CE07-BE19-458F-9C76-09945F78B971}"/>
    <cellStyle name="Comma 12 4" xfId="753" xr:uid="{57150288-05D0-4689-8F70-6CEC288A8FCF}"/>
    <cellStyle name="Comma 12 4 10" xfId="40568" xr:uid="{FCCB774F-432D-44E3-B7BC-7673188EE3E6}"/>
    <cellStyle name="Comma 12 4 11" xfId="20450" xr:uid="{A5BF02A3-1FE6-4EDB-B064-F1C9D5E46906}"/>
    <cellStyle name="Comma 12 4 12" xfId="42935" xr:uid="{AD33470F-6F48-4C8A-BEE5-BA94B2EE9F2C}"/>
    <cellStyle name="Comma 12 4 2" xfId="2126" xr:uid="{57424ABF-148B-4F73-A48C-AEBE35E304AA}"/>
    <cellStyle name="Comma 12 4 2 10" xfId="44107" xr:uid="{95628086-BFC6-4EA1-9B11-E277D77EEE61}"/>
    <cellStyle name="Comma 12 4 2 2" xfId="4185" xr:uid="{0245AD6D-BBAD-411C-A9DD-B30039FD6905}"/>
    <cellStyle name="Comma 12 4 2 2 2" xfId="7866" xr:uid="{67A5B06B-911D-4F7E-B1DA-9FAFBA851D5F}"/>
    <cellStyle name="Comma 12 4 2 2 2 2" xfId="27136" xr:uid="{10CAF02C-6CE4-4D55-A5B6-B800AD58EF2D}"/>
    <cellStyle name="Comma 12 4 2 2 3" xfId="11562" xr:uid="{E2C5F895-925F-4982-81F3-0EB508E6C1EC}"/>
    <cellStyle name="Comma 12 4 2 2 3 2" xfId="30789" xr:uid="{8C8D8D8D-AD21-4B89-8198-E239FB9FC4C6}"/>
    <cellStyle name="Comma 12 4 2 2 4" xfId="15739" xr:uid="{56CDFF25-5CFC-469F-B052-DDC4DB9081E2}"/>
    <cellStyle name="Comma 12 4 2 2 4 2" xfId="34439" xr:uid="{9E476E68-2260-44C5-B826-8A8ED3B8120F}"/>
    <cellStyle name="Comma 12 4 2 2 5" xfId="19374" xr:uid="{EF9CDEB2-D769-405E-BDEA-01674E46FA34}"/>
    <cellStyle name="Comma 12 4 2 2 5 2" xfId="38074" xr:uid="{6C7B3E7C-010E-4F78-B55D-5B06E25AD350}"/>
    <cellStyle name="Comma 12 4 2 2 6" xfId="23487" xr:uid="{238579A1-0188-44EB-A285-2E1E77DB041A}"/>
    <cellStyle name="Comma 12 4 2 2 7" xfId="45978" xr:uid="{D115F4FB-FF2F-4230-AD04-78AC41450C53}"/>
    <cellStyle name="Comma 12 4 2 3" xfId="5985" xr:uid="{A8550CBF-BFD2-40A8-AA2F-545A2B4AB60A}"/>
    <cellStyle name="Comma 12 4 2 3 2" xfId="25262" xr:uid="{677A2C44-EAF8-4149-85CF-CEB23DB2E478}"/>
    <cellStyle name="Comma 12 4 2 4" xfId="9694" xr:uid="{C44E6BFD-AE78-4546-82BD-A61BABF8E843}"/>
    <cellStyle name="Comma 12 4 2 4 2" xfId="28923" xr:uid="{1747EF06-AA89-4AED-91F0-6BE58D1192AF}"/>
    <cellStyle name="Comma 12 4 2 5" xfId="13876" xr:uid="{CAE07CB7-2DBE-496F-8910-77ECCF243D00}"/>
    <cellStyle name="Comma 12 4 2 5 2" xfId="32576" xr:uid="{577219DF-6735-44A4-BF5D-63068C89D2BA}"/>
    <cellStyle name="Comma 12 4 2 6" xfId="17509" xr:uid="{C289B047-3AB4-4F60-82B5-64592118C86A}"/>
    <cellStyle name="Comma 12 4 2 6 2" xfId="36209" xr:uid="{D0730700-EACF-4349-89D1-8BA4C8E73491}"/>
    <cellStyle name="Comma 12 4 2 7" xfId="39943" xr:uid="{AA4CB4C5-1467-4097-99E0-220BD4C41318}"/>
    <cellStyle name="Comma 12 4 2 8" xfId="41741" xr:uid="{5AEF65A8-E973-49B3-826D-7AB7DD0C46A3}"/>
    <cellStyle name="Comma 12 4 2 9" xfId="21622" xr:uid="{B502F480-082C-4397-BC2B-8E81712D8C6F}"/>
    <cellStyle name="Comma 12 4 3" xfId="1560" xr:uid="{DA566C54-6916-4273-85BE-7CD21EDE756E}"/>
    <cellStyle name="Comma 12 4 3 10" xfId="43541" xr:uid="{C1B4BD6D-7600-4F72-9607-CD157A095E1F}"/>
    <cellStyle name="Comma 12 4 3 2" xfId="3619" xr:uid="{7273A87A-FDB3-4D59-8F71-630D35403851}"/>
    <cellStyle name="Comma 12 4 3 2 2" xfId="7300" xr:uid="{0FB69C2E-1BEE-4275-8466-499D1E8314E0}"/>
    <cellStyle name="Comma 12 4 3 2 2 2" xfId="26570" xr:uid="{4D60A25C-A64F-499C-B798-549C5E6DA0F6}"/>
    <cellStyle name="Comma 12 4 3 2 3" xfId="10996" xr:uid="{21A05CB0-79DB-4B6F-8EF3-50E49EE3A8B6}"/>
    <cellStyle name="Comma 12 4 3 2 3 2" xfId="30223" xr:uid="{0ACE7E0E-C90C-43DD-8E9D-FC5397707001}"/>
    <cellStyle name="Comma 12 4 3 2 4" xfId="15173" xr:uid="{CC3BB2EF-6711-4A9C-B80A-A67B219AC2E9}"/>
    <cellStyle name="Comma 12 4 3 2 4 2" xfId="33873" xr:uid="{9A4D7C3B-DF8C-4E6D-ABB6-4EC61C2CB587}"/>
    <cellStyle name="Comma 12 4 3 2 5" xfId="18808" xr:uid="{78EC4C44-3B19-4F47-9E8E-67132DDA6ECB}"/>
    <cellStyle name="Comma 12 4 3 2 5 2" xfId="37508" xr:uid="{69E540BF-9015-4AA7-AC83-17B551327273}"/>
    <cellStyle name="Comma 12 4 3 2 6" xfId="22921" xr:uid="{7FD148FE-37FC-498E-9671-ACDC81BB5FA7}"/>
    <cellStyle name="Comma 12 4 3 2 7" xfId="45412" xr:uid="{7B7312CA-77BA-4A15-9B25-72CECA977B63}"/>
    <cellStyle name="Comma 12 4 3 3" xfId="5419" xr:uid="{CCD6C7F1-01A9-4EF0-AA21-A8731420AC51}"/>
    <cellStyle name="Comma 12 4 3 3 2" xfId="24696" xr:uid="{BDA38C23-569A-4167-88F5-DF6FC9504425}"/>
    <cellStyle name="Comma 12 4 3 4" xfId="9128" xr:uid="{B25B63AF-A729-483A-A080-64D0DFCA8D10}"/>
    <cellStyle name="Comma 12 4 3 4 2" xfId="28357" xr:uid="{3B0B66AB-637C-4656-88C4-1B15A9E01433}"/>
    <cellStyle name="Comma 12 4 3 5" xfId="13311" xr:uid="{F822D45C-3CAB-4159-8DB1-DB644B23396E}"/>
    <cellStyle name="Comma 12 4 3 5 2" xfId="32011" xr:uid="{6AE449F0-B868-437D-8356-B455BDBCB2C1}"/>
    <cellStyle name="Comma 12 4 3 6" xfId="16943" xr:uid="{56F017AC-1F60-4B27-860F-28D735CD546E}"/>
    <cellStyle name="Comma 12 4 3 6 2" xfId="35643" xr:uid="{1A0D3B26-6D75-4E50-BF73-A623517283C5}"/>
    <cellStyle name="Comma 12 4 3 7" xfId="39377" xr:uid="{D5DDDDBC-8E70-448C-9C34-02983857F80E}"/>
    <cellStyle name="Comma 12 4 3 8" xfId="41175" xr:uid="{8297DC04-32B7-437F-95F4-9A154A56535F}"/>
    <cellStyle name="Comma 12 4 3 9" xfId="21056" xr:uid="{3DB197A3-996F-486D-BBD2-340CD5295979}"/>
    <cellStyle name="Comma 12 4 4" xfId="3013" xr:uid="{063320E9-8C12-4B41-AFD9-802F6A6A2C70}"/>
    <cellStyle name="Comma 12 4 4 2" xfId="6694" xr:uid="{4C3A2A5E-35E7-4B51-9569-5C3E83700249}"/>
    <cellStyle name="Comma 12 4 4 2 2" xfId="25964" xr:uid="{0596341F-2F6A-4C18-90B6-12F8516AC32F}"/>
    <cellStyle name="Comma 12 4 4 3" xfId="10390" xr:uid="{67AFFAC1-2EFE-431B-B0FE-0EC5D8A1C163}"/>
    <cellStyle name="Comma 12 4 4 3 2" xfId="29617" xr:uid="{5B276843-C8A0-4114-BD13-14F5D1DB9FEB}"/>
    <cellStyle name="Comma 12 4 4 4" xfId="14567" xr:uid="{1B0CA9AA-83DA-4B2E-BA88-6D8EA863EB00}"/>
    <cellStyle name="Comma 12 4 4 4 2" xfId="33267" xr:uid="{F6D9B71A-C636-478C-A66E-A01F4E7EA6B1}"/>
    <cellStyle name="Comma 12 4 4 5" xfId="18202" xr:uid="{CC48560A-BE49-4497-B3AC-0A81B23DFC10}"/>
    <cellStyle name="Comma 12 4 4 5 2" xfId="36902" xr:uid="{B93D39F8-46E9-4292-A904-1C74E627D91B}"/>
    <cellStyle name="Comma 12 4 4 6" xfId="22315" xr:uid="{CE6BE055-1336-4E06-9100-4C7FC390D75E}"/>
    <cellStyle name="Comma 12 4 4 7" xfId="44806" xr:uid="{1BB6E9E6-B718-4C84-BB53-FE20873EE666}"/>
    <cellStyle name="Comma 12 4 5" xfId="4800" xr:uid="{715491B8-4829-4D5D-872F-5E5D666E21E6}"/>
    <cellStyle name="Comma 12 4 5 2" xfId="24087" xr:uid="{1B871438-F72F-4380-A536-49CA577A0B76}"/>
    <cellStyle name="Comma 12 4 6" xfId="8516" xr:uid="{167B3280-7C49-45E4-A0E5-043817AD5AFF}"/>
    <cellStyle name="Comma 12 4 6 2" xfId="27751" xr:uid="{46078733-DB1F-4479-AA9A-DB46096DEB93}"/>
    <cellStyle name="Comma 12 4 7" xfId="12706" xr:uid="{67EC8DB5-F014-4498-9A23-C5C000C871CE}"/>
    <cellStyle name="Comma 12 4 7 2" xfId="31406" xr:uid="{CF500C4C-D58A-463B-9B57-3A886891696A}"/>
    <cellStyle name="Comma 12 4 8" xfId="16337" xr:uid="{B2B3E6BF-0EBD-48FB-924D-7C9554829948}"/>
    <cellStyle name="Comma 12 4 8 2" xfId="35037" xr:uid="{E7271A58-8BEF-4222-BE19-1FB19F98AE09}"/>
    <cellStyle name="Comma 12 4 9" xfId="38771" xr:uid="{58E2355D-9322-4C0E-A5A6-5615058B0DC2}"/>
    <cellStyle name="Comma 12 5" xfId="1745" xr:uid="{DEDA7F78-D7DF-42CB-9120-0E1E8752C1F9}"/>
    <cellStyle name="Comma 12 5 10" xfId="43726" xr:uid="{DE1C069E-250B-4D05-A2F7-DC7D39B78348}"/>
    <cellStyle name="Comma 12 5 2" xfId="3804" xr:uid="{6F8A794A-B2EE-407E-B52B-3421D383F505}"/>
    <cellStyle name="Comma 12 5 2 2" xfId="7485" xr:uid="{597573BE-6F60-48D1-A920-6528B6F56975}"/>
    <cellStyle name="Comma 12 5 2 2 2" xfId="26755" xr:uid="{6477B773-8A0A-454F-88FA-9F1C8D212BCD}"/>
    <cellStyle name="Comma 12 5 2 3" xfId="11181" xr:uid="{FDA37B64-4200-4CFC-A067-C13AD5929705}"/>
    <cellStyle name="Comma 12 5 2 3 2" xfId="30408" xr:uid="{7C66F46A-91F2-4ABA-91F5-5866F562755D}"/>
    <cellStyle name="Comma 12 5 2 4" xfId="15358" xr:uid="{55CF08A5-1F39-48DC-8A47-D40E64B26747}"/>
    <cellStyle name="Comma 12 5 2 4 2" xfId="34058" xr:uid="{6E15F113-E2B5-4345-869E-4B51941D590C}"/>
    <cellStyle name="Comma 12 5 2 5" xfId="18993" xr:uid="{9563580F-97C9-4D5D-8BB4-91D44EA5A99C}"/>
    <cellStyle name="Comma 12 5 2 5 2" xfId="37693" xr:uid="{8D74B4F3-D97E-45E5-B913-584FDC6FA346}"/>
    <cellStyle name="Comma 12 5 2 6" xfId="23106" xr:uid="{0B4A1A0D-6FC1-478E-B880-9FBF993ECCAB}"/>
    <cellStyle name="Comma 12 5 2 7" xfId="45597" xr:uid="{2C3BC8D9-51F6-476D-8B0E-2DF34C8973A4}"/>
    <cellStyle name="Comma 12 5 3" xfId="5604" xr:uid="{5571F44C-2592-43F6-9976-56E994F94E33}"/>
    <cellStyle name="Comma 12 5 3 2" xfId="24881" xr:uid="{8561716F-BF9C-46DE-AA2E-CE2D7B0AFDC2}"/>
    <cellStyle name="Comma 12 5 4" xfId="9313" xr:uid="{78C34199-467C-4DD8-BC5B-975BF96348C5}"/>
    <cellStyle name="Comma 12 5 4 2" xfId="28542" xr:uid="{FE69B856-F967-4CEE-9802-21F180356B50}"/>
    <cellStyle name="Comma 12 5 5" xfId="13495" xr:uid="{786D60B5-443C-4937-82FD-4526815F40D6}"/>
    <cellStyle name="Comma 12 5 5 2" xfId="32195" xr:uid="{3CDB2EFF-3798-424B-A738-5BB76F1BA2FA}"/>
    <cellStyle name="Comma 12 5 6" xfId="17128" xr:uid="{9D95929E-A416-4B00-B929-620533633028}"/>
    <cellStyle name="Comma 12 5 6 2" xfId="35828" xr:uid="{5D5A4531-D7AE-4689-ACCF-578DC53F6010}"/>
    <cellStyle name="Comma 12 5 7" xfId="39562" xr:uid="{1ADEA289-B6AC-4918-9FD2-4852DF589A7A}"/>
    <cellStyle name="Comma 12 5 8" xfId="41360" xr:uid="{5B9EE457-2C6E-41E3-9703-47DAAD63EF55}"/>
    <cellStyle name="Comma 12 5 9" xfId="21241" xr:uid="{C6D36438-EBF4-43DD-AAB4-96143F038B2B}"/>
    <cellStyle name="Comma 12 6" xfId="1209" xr:uid="{EB771DE1-269B-4EB3-9C88-781DC5F2A44C}"/>
    <cellStyle name="Comma 12 6 10" xfId="43190" xr:uid="{3D83A0D2-1C76-41DA-9583-8D597FAD9C9E}"/>
    <cellStyle name="Comma 12 6 2" xfId="3268" xr:uid="{A00510D3-273E-4E56-97B2-6D70D0DBB0F0}"/>
    <cellStyle name="Comma 12 6 2 2" xfId="6949" xr:uid="{84D966F1-3887-47C7-8CBC-6353068FD3FD}"/>
    <cellStyle name="Comma 12 6 2 2 2" xfId="26219" xr:uid="{6088BDE7-66B6-448C-AE57-1FBB69DDEBB7}"/>
    <cellStyle name="Comma 12 6 2 3" xfId="10645" xr:uid="{7F3C037E-AAFA-4233-97C5-E60B4122E3EE}"/>
    <cellStyle name="Comma 12 6 2 3 2" xfId="29872" xr:uid="{E135AC08-9B69-4989-82F3-DFB2BF7A38EA}"/>
    <cellStyle name="Comma 12 6 2 4" xfId="14822" xr:uid="{CFEE4E34-59E5-4941-88E8-160B912772C3}"/>
    <cellStyle name="Comma 12 6 2 4 2" xfId="33522" xr:uid="{80697A71-F180-43EC-AA57-82FDD0DACCEC}"/>
    <cellStyle name="Comma 12 6 2 5" xfId="18457" xr:uid="{870F518E-39E8-400C-993A-FF3E2349D04A}"/>
    <cellStyle name="Comma 12 6 2 5 2" xfId="37157" xr:uid="{99419A89-1135-4CED-BE23-18E6AA0A6038}"/>
    <cellStyle name="Comma 12 6 2 6" xfId="22570" xr:uid="{3F65BEA7-889D-4469-9475-834C93722AAA}"/>
    <cellStyle name="Comma 12 6 2 7" xfId="45061" xr:uid="{821973DA-AA3F-44D8-B148-FA153E36CAA7}"/>
    <cellStyle name="Comma 12 6 3" xfId="5068" xr:uid="{34639D98-A976-471F-A03B-66A0A5CC63BB}"/>
    <cellStyle name="Comma 12 6 3 2" xfId="24345" xr:uid="{35FC1D03-5338-4621-B930-29531759BE6C}"/>
    <cellStyle name="Comma 12 6 4" xfId="8777" xr:uid="{A77DD973-C262-41AB-94B6-6AB965483ADD}"/>
    <cellStyle name="Comma 12 6 4 2" xfId="28006" xr:uid="{34118917-E5AA-4361-8DA6-9121791628C0}"/>
    <cellStyle name="Comma 12 6 5" xfId="12960" xr:uid="{017583FD-DD72-4F52-9C5C-52BB14F2FB8E}"/>
    <cellStyle name="Comma 12 6 5 2" xfId="31660" xr:uid="{44D69658-8D2D-4A3E-8F5A-654FA4A3D5C7}"/>
    <cellStyle name="Comma 12 6 6" xfId="16592" xr:uid="{309F1D69-9E18-4D7E-ACA1-BD6527EF2E8F}"/>
    <cellStyle name="Comma 12 6 6 2" xfId="35292" xr:uid="{B714FC6E-4693-48BC-9F0F-4DD1C04ADC07}"/>
    <cellStyle name="Comma 12 6 7" xfId="39026" xr:uid="{BB318B56-4072-4DC3-A0A9-FF3F8936CB58}"/>
    <cellStyle name="Comma 12 6 8" xfId="40824" xr:uid="{F5879736-ED6B-440D-A266-E58174AEED26}"/>
    <cellStyle name="Comma 12 6 9" xfId="20705" xr:uid="{9C6377F7-4485-48CD-BB9D-3EB7634807BB}"/>
    <cellStyle name="Comma 12 7" xfId="2627" xr:uid="{108266B4-A1F2-4060-9FA1-8964711C73F1}"/>
    <cellStyle name="Comma 12 7 2" xfId="6308" xr:uid="{FF7DFBD9-2896-4C1D-8A14-5805DB4754A0}"/>
    <cellStyle name="Comma 12 7 2 2" xfId="25578" xr:uid="{EBB4F1AF-93FD-4723-A021-9EBFBDD6C592}"/>
    <cellStyle name="Comma 12 7 3" xfId="10004" xr:uid="{00F34B5B-0443-407D-9698-84FA8984F79E}"/>
    <cellStyle name="Comma 12 7 3 2" xfId="29231" xr:uid="{730D5B10-13C1-4386-BADE-7CDEE1B11343}"/>
    <cellStyle name="Comma 12 7 4" xfId="14181" xr:uid="{F9E4EAA8-140E-4F89-AD36-486C35044EB1}"/>
    <cellStyle name="Comma 12 7 4 2" xfId="32881" xr:uid="{402A0491-9BB1-4094-8486-7CA387D7A62B}"/>
    <cellStyle name="Comma 12 7 5" xfId="17816" xr:uid="{76191523-E17A-4EB6-B104-85C3C2D30347}"/>
    <cellStyle name="Comma 12 7 5 2" xfId="36516" xr:uid="{202795AA-BEEF-4E17-ABB2-D4E7E9C5FFA2}"/>
    <cellStyle name="Comma 12 7 6" xfId="21929" xr:uid="{C4EDBD2A-C0B9-4965-9E19-943ED6D77D6A}"/>
    <cellStyle name="Comma 12 7 7" xfId="44420" xr:uid="{122E3586-9DF6-494D-A1B5-060E5A314859}"/>
    <cellStyle name="Comma 12 8" xfId="4409" xr:uid="{BE16FB30-0091-40C0-BBAD-B5B50D44D8AB}"/>
    <cellStyle name="Comma 12 8 2" xfId="23699" xr:uid="{D51154BA-B6A0-4BCA-A90D-D0CD8AC4688E}"/>
    <cellStyle name="Comma 12 9" xfId="8125" xr:uid="{F16AED9B-2509-4214-B03F-95B1BA42A73D}"/>
    <cellStyle name="Comma 12 9 2" xfId="27364" xr:uid="{73FDA3F4-4D5E-40D3-9202-5087F593AC94}"/>
    <cellStyle name="Comma 13" xfId="118" xr:uid="{5DB11C23-343D-414C-B8BE-370A9365B4CC}"/>
    <cellStyle name="Comma 13 10" xfId="11952" xr:uid="{D163F743-7C47-47CC-8C79-4A55A113DC60}"/>
    <cellStyle name="Comma 13 10 2" xfId="31018" xr:uid="{B564561B-547E-4C97-90DD-DDA2CFF76D63}"/>
    <cellStyle name="Comma 13 11" xfId="15953" xr:uid="{39F7FB34-D166-4E46-92B8-9F3E857D9D0F}"/>
    <cellStyle name="Comma 13 11 2" xfId="34653" xr:uid="{202296E9-EDC9-4814-B54B-2772F50BE26C}"/>
    <cellStyle name="Comma 13 12" xfId="19626" xr:uid="{F1A192ED-5828-475C-83EF-71D809796A9D}"/>
    <cellStyle name="Comma 13 12 2" xfId="38287" xr:uid="{E27EC9D7-381C-43CC-A6F6-955AC54F79BD}"/>
    <cellStyle name="Comma 13 13" xfId="38387" xr:uid="{0DD794C1-5C7A-4D44-B4CC-40427CFBCE4B}"/>
    <cellStyle name="Comma 13 14" xfId="40183" xr:uid="{284C6B29-EA17-4FE4-9098-C82167F7E45B}"/>
    <cellStyle name="Comma 13 15" xfId="20066" xr:uid="{783D7E23-6F28-4539-91EC-E5F787A99B28}"/>
    <cellStyle name="Comma 13 16" xfId="42042" xr:uid="{B78E724B-B7A5-4704-A4D4-3DAB1CFBC31E}"/>
    <cellStyle name="Comma 13 17" xfId="42551" xr:uid="{0CF284E7-A476-4173-8A2D-110CAB0826E3}"/>
    <cellStyle name="Comma 13 2" xfId="458" xr:uid="{452BC6A4-452B-4BF0-9670-F9DB0DD6C1C7}"/>
    <cellStyle name="Comma 13 2 10" xfId="16049" xr:uid="{30BECEFF-FB6C-4ED0-8996-F7846E4A7A5D}"/>
    <cellStyle name="Comma 13 2 10 2" xfId="34749" xr:uid="{8BBEE1A1-534D-40ED-9EBA-CAF8A3F59E8E}"/>
    <cellStyle name="Comma 13 2 11" xfId="38483" xr:uid="{6D76C6EF-A065-4C7A-89CA-9BF3E454EDE4}"/>
    <cellStyle name="Comma 13 2 12" xfId="40280" xr:uid="{E39611C2-97AA-4EE4-BCA3-B6296C3BB0F5}"/>
    <cellStyle name="Comma 13 2 13" xfId="20162" xr:uid="{394F2FF1-DB3E-4FBA-8FCF-3200467F6BF9}"/>
    <cellStyle name="Comma 13 2 14" xfId="42043" xr:uid="{3ACE1492-55A4-4567-AF96-1B200F3DAA79}"/>
    <cellStyle name="Comma 13 2 15" xfId="42647" xr:uid="{66039741-A0B0-41BE-AD7F-2E872BEEB48A}"/>
    <cellStyle name="Comma 13 2 2" xfId="653" xr:uid="{B42D11DB-A2C0-45C7-BF58-A73257AFC721}"/>
    <cellStyle name="Comma 13 2 2 10" xfId="40469" xr:uid="{A8FC3518-4763-4464-9463-0CEC9F57BF79}"/>
    <cellStyle name="Comma 13 2 2 11" xfId="20351" xr:uid="{CFD30D89-2F7E-423D-BD82-9BB5730DE2A3}"/>
    <cellStyle name="Comma 13 2 2 12" xfId="42264" xr:uid="{2C4D629D-FE87-4D9B-AD6D-FA53261B39C7}"/>
    <cellStyle name="Comma 13 2 2 13" xfId="42836" xr:uid="{A9B8513F-B66C-47FF-A0A7-7C9991212E4D}"/>
    <cellStyle name="Comma 13 2 2 2" xfId="2027" xr:uid="{D8B1D026-BE4C-4492-A919-75A3F7918A4F}"/>
    <cellStyle name="Comma 13 2 2 2 10" xfId="44008" xr:uid="{724F54D8-0EA0-413F-83DB-4FAD905EDFE9}"/>
    <cellStyle name="Comma 13 2 2 2 2" xfId="4086" xr:uid="{BD46C625-0DCC-4E1C-A9B2-180DC247384D}"/>
    <cellStyle name="Comma 13 2 2 2 2 2" xfId="7767" xr:uid="{997FB4D8-ADBA-4C95-AB9A-619218C75BAD}"/>
    <cellStyle name="Comma 13 2 2 2 2 2 2" xfId="27037" xr:uid="{2934F648-9284-40D8-B34B-1CD397903293}"/>
    <cellStyle name="Comma 13 2 2 2 2 3" xfId="11463" xr:uid="{4BBD6195-AE63-4BE7-8A83-DE9421CEF7A3}"/>
    <cellStyle name="Comma 13 2 2 2 2 3 2" xfId="30690" xr:uid="{44C96B29-53A3-45B8-A55D-F75BC77603AD}"/>
    <cellStyle name="Comma 13 2 2 2 2 4" xfId="15640" xr:uid="{9BCDF956-A9DA-4B22-BD33-69F10E85017B}"/>
    <cellStyle name="Comma 13 2 2 2 2 4 2" xfId="34340" xr:uid="{94D68C6F-B51F-4CED-91DE-2E82BA5A4D7D}"/>
    <cellStyle name="Comma 13 2 2 2 2 5" xfId="19275" xr:uid="{B7EBD0F7-E1E0-4C9E-9DAF-89D003DEBA6E}"/>
    <cellStyle name="Comma 13 2 2 2 2 5 2" xfId="37975" xr:uid="{F4464807-E199-463F-8A78-073D508BE4F2}"/>
    <cellStyle name="Comma 13 2 2 2 2 6" xfId="23388" xr:uid="{082B68E1-FD80-4846-B421-B292C7D0B024}"/>
    <cellStyle name="Comma 13 2 2 2 2 7" xfId="45879" xr:uid="{500BADED-B0BB-4CEC-A16F-543E2EFE0A2C}"/>
    <cellStyle name="Comma 13 2 2 2 3" xfId="5886" xr:uid="{F0306019-082C-4C7F-9A8A-7970014CDDCC}"/>
    <cellStyle name="Comma 13 2 2 2 3 2" xfId="25163" xr:uid="{ADC6BFE3-C5C7-4FB7-834B-22C282630C08}"/>
    <cellStyle name="Comma 13 2 2 2 4" xfId="9595" xr:uid="{DEECDCC4-D23F-411D-ABC7-E46ADDE5266E}"/>
    <cellStyle name="Comma 13 2 2 2 4 2" xfId="28824" xr:uid="{73894F1D-8457-416E-A61E-62676706947A}"/>
    <cellStyle name="Comma 13 2 2 2 5" xfId="13777" xr:uid="{A18A7F20-330A-4ACF-9E8D-6C75ED4AF16F}"/>
    <cellStyle name="Comma 13 2 2 2 5 2" xfId="32477" xr:uid="{3D6B2861-5BA2-492C-B434-8C0AE00CBED9}"/>
    <cellStyle name="Comma 13 2 2 2 6" xfId="17410" xr:uid="{7D811332-47C5-4DC1-BEB8-A7A534461CA6}"/>
    <cellStyle name="Comma 13 2 2 2 6 2" xfId="36110" xr:uid="{225159DA-627C-44BE-AC9C-CDC476F058BF}"/>
    <cellStyle name="Comma 13 2 2 2 7" xfId="39844" xr:uid="{D1543656-17AB-4193-974F-6F759D93EA47}"/>
    <cellStyle name="Comma 13 2 2 2 8" xfId="41642" xr:uid="{62BA86BC-1414-4EDF-B969-3B839389D2F8}"/>
    <cellStyle name="Comma 13 2 2 2 9" xfId="21523" xr:uid="{CF9F3244-630E-47DE-9BA6-757DAA2E3FAF}"/>
    <cellStyle name="Comma 13 2 2 3" xfId="1461" xr:uid="{D942A654-5205-4C1B-8085-46B9E6345336}"/>
    <cellStyle name="Comma 13 2 2 3 10" xfId="43442" xr:uid="{A2DA6F35-0759-4C2D-B8D5-EF6812627B73}"/>
    <cellStyle name="Comma 13 2 2 3 2" xfId="3520" xr:uid="{B0708491-23F6-4CB9-816D-7440FD831AF2}"/>
    <cellStyle name="Comma 13 2 2 3 2 2" xfId="7201" xr:uid="{EB596C2A-33F1-41D1-ACF2-9AD5D8485162}"/>
    <cellStyle name="Comma 13 2 2 3 2 2 2" xfId="26471" xr:uid="{5B5C028A-8CA1-4F12-ABB8-3FCA72DA913B}"/>
    <cellStyle name="Comma 13 2 2 3 2 3" xfId="10897" xr:uid="{BDCB4A98-455A-4F67-901F-D8F7D98FC2A3}"/>
    <cellStyle name="Comma 13 2 2 3 2 3 2" xfId="30124" xr:uid="{DF7F7FC4-3A47-4EA0-9915-90C6B5F23A2F}"/>
    <cellStyle name="Comma 13 2 2 3 2 4" xfId="15074" xr:uid="{F9BACD47-A1CE-4FE9-9723-2BBB9807129A}"/>
    <cellStyle name="Comma 13 2 2 3 2 4 2" xfId="33774" xr:uid="{B4412A87-ACE9-40F1-9E47-A555B090AFDD}"/>
    <cellStyle name="Comma 13 2 2 3 2 5" xfId="18709" xr:uid="{64B2E799-F470-42AD-84D2-6A8D2DEC7EBE}"/>
    <cellStyle name="Comma 13 2 2 3 2 5 2" xfId="37409" xr:uid="{D51D0322-978F-4003-B5D9-F28BA63BFF3D}"/>
    <cellStyle name="Comma 13 2 2 3 2 6" xfId="22822" xr:uid="{B7399EC2-FF1C-4A68-8C0F-A8F8FA357281}"/>
    <cellStyle name="Comma 13 2 2 3 2 7" xfId="45313" xr:uid="{F3C9813A-435A-4D53-A13E-4581214E0857}"/>
    <cellStyle name="Comma 13 2 2 3 3" xfId="5320" xr:uid="{913CCF1B-F839-4469-98EF-A45AD58E826D}"/>
    <cellStyle name="Comma 13 2 2 3 3 2" xfId="24597" xr:uid="{28970491-3A9C-4DC2-9217-8451DEF00AE7}"/>
    <cellStyle name="Comma 13 2 2 3 4" xfId="9029" xr:uid="{8FAEBDF1-2ACE-44F1-B753-31DCFD53AC4B}"/>
    <cellStyle name="Comma 13 2 2 3 4 2" xfId="28258" xr:uid="{494137ED-EC08-44F7-945A-2DD2633E5AA4}"/>
    <cellStyle name="Comma 13 2 2 3 5" xfId="13212" xr:uid="{F3E0125B-F1A8-47B4-9C25-303CA0D524BB}"/>
    <cellStyle name="Comma 13 2 2 3 5 2" xfId="31912" xr:uid="{1AC3C630-434C-40A9-8ACB-1A3AF92EBFCC}"/>
    <cellStyle name="Comma 13 2 2 3 6" xfId="16844" xr:uid="{18CE2485-334F-4191-88AE-8B8599E45C40}"/>
    <cellStyle name="Comma 13 2 2 3 6 2" xfId="35544" xr:uid="{25DB1FC1-59CF-4637-B3F2-2376693CFF5B}"/>
    <cellStyle name="Comma 13 2 2 3 7" xfId="39278" xr:uid="{313DE6BF-DA2B-4863-AB19-6093F3912D74}"/>
    <cellStyle name="Comma 13 2 2 3 8" xfId="41076" xr:uid="{81AA4CED-36C3-44E6-924B-E3EBB1B21727}"/>
    <cellStyle name="Comma 13 2 2 3 9" xfId="20957" xr:uid="{B2AFDA30-67CF-4604-8BF0-CC280C4937F0}"/>
    <cellStyle name="Comma 13 2 2 4" xfId="2914" xr:uid="{F6201677-0B53-4715-83A7-9A05D797E1A5}"/>
    <cellStyle name="Comma 13 2 2 4 2" xfId="6595" xr:uid="{799A4F31-5634-4021-9329-CFF74FF099F1}"/>
    <cellStyle name="Comma 13 2 2 4 2 2" xfId="25865" xr:uid="{72E40747-C58D-4BF3-9462-70E5B4D2AB84}"/>
    <cellStyle name="Comma 13 2 2 4 3" xfId="10291" xr:uid="{5A048F25-8267-4D67-B008-5996E72BA255}"/>
    <cellStyle name="Comma 13 2 2 4 3 2" xfId="29518" xr:uid="{9C208AFE-585E-430E-82D3-F4F384E571C6}"/>
    <cellStyle name="Comma 13 2 2 4 4" xfId="14468" xr:uid="{0E1AC8B7-DA96-44A5-B461-4CBFBB17BB37}"/>
    <cellStyle name="Comma 13 2 2 4 4 2" xfId="33168" xr:uid="{E855F70A-257C-4FB2-86BB-126B79E687D4}"/>
    <cellStyle name="Comma 13 2 2 4 5" xfId="18103" xr:uid="{EEFE8344-562D-4317-87B6-D242A72B4B2E}"/>
    <cellStyle name="Comma 13 2 2 4 5 2" xfId="36803" xr:uid="{BB19812D-375D-4A81-AC3A-3E2FAD2B9D8C}"/>
    <cellStyle name="Comma 13 2 2 4 6" xfId="22216" xr:uid="{1AFC5C97-3E57-4700-8E62-728DA4F8FBA6}"/>
    <cellStyle name="Comma 13 2 2 4 7" xfId="44707" xr:uid="{77529137-7D82-436C-8F32-C2AC6DBEDF72}"/>
    <cellStyle name="Comma 13 2 2 5" xfId="4701" xr:uid="{C47660EE-1FDD-4D89-888E-052658BD3206}"/>
    <cellStyle name="Comma 13 2 2 5 2" xfId="23988" xr:uid="{EE2C0D1C-CDB6-495B-9D62-1A1F64009B6A}"/>
    <cellStyle name="Comma 13 2 2 6" xfId="8417" xr:uid="{9222C34A-369A-4799-93A3-B8CAE982476D}"/>
    <cellStyle name="Comma 13 2 2 6 2" xfId="27652" xr:uid="{9B5107BC-7610-411C-9074-1BD7AE78E260}"/>
    <cellStyle name="Comma 13 2 2 7" xfId="12610" xr:uid="{2EFDBC75-8113-4FCA-BA86-6821FAA12C88}"/>
    <cellStyle name="Comma 13 2 2 7 2" xfId="31310" xr:uid="{CCC4464E-188C-446A-9434-B93912215882}"/>
    <cellStyle name="Comma 13 2 2 8" xfId="16238" xr:uid="{183C1611-9CE8-493A-8A2F-43060E79BBC9}"/>
    <cellStyle name="Comma 13 2 2 8 2" xfId="34938" xr:uid="{52E83428-95D3-4C44-B801-3208B62F1893}"/>
    <cellStyle name="Comma 13 2 2 9" xfId="38672" xr:uid="{AC0387ED-46AB-4F63-B78A-42CFAFCDA37E}"/>
    <cellStyle name="Comma 13 2 3" xfId="757" xr:uid="{D351399E-C5DE-4615-9302-0C04F02091A7}"/>
    <cellStyle name="Comma 13 2 3 10" xfId="40572" xr:uid="{F7BA3E45-65C6-472D-9827-FABB783B2F0C}"/>
    <cellStyle name="Comma 13 2 3 11" xfId="20454" xr:uid="{496A235F-0750-49BD-A3EF-CAB2E43F20D3}"/>
    <cellStyle name="Comma 13 2 3 12" xfId="42939" xr:uid="{E42FC46C-C5BD-4FFF-BF46-2C3DF0F50E26}"/>
    <cellStyle name="Comma 13 2 3 2" xfId="2130" xr:uid="{B81370E0-087C-4F97-A2AE-DA9AD5A19BD3}"/>
    <cellStyle name="Comma 13 2 3 2 10" xfId="44111" xr:uid="{E62B3299-C12D-4F8D-AD20-92B8AB2E43DF}"/>
    <cellStyle name="Comma 13 2 3 2 2" xfId="4189" xr:uid="{DFD3A941-AEE6-4F32-92E9-A9179790D81D}"/>
    <cellStyle name="Comma 13 2 3 2 2 2" xfId="7870" xr:uid="{8C851ACF-B351-402D-8E71-94E0BB019182}"/>
    <cellStyle name="Comma 13 2 3 2 2 2 2" xfId="27140" xr:uid="{0734A1A7-B2A7-4FBC-BDCF-4BD5586465D8}"/>
    <cellStyle name="Comma 13 2 3 2 2 3" xfId="11566" xr:uid="{3026CE01-A892-460E-9FA8-87D6FD4702B7}"/>
    <cellStyle name="Comma 13 2 3 2 2 3 2" xfId="30793" xr:uid="{1E10067A-716D-486D-981A-4EC9BA6AB492}"/>
    <cellStyle name="Comma 13 2 3 2 2 4" xfId="15743" xr:uid="{0E358E0E-7397-4AD6-8263-81676F827890}"/>
    <cellStyle name="Comma 13 2 3 2 2 4 2" xfId="34443" xr:uid="{2F71F630-0865-49C5-A81F-DBE9D6152465}"/>
    <cellStyle name="Comma 13 2 3 2 2 5" xfId="19378" xr:uid="{56149400-85B7-40D7-911D-A8CBB60B64FC}"/>
    <cellStyle name="Comma 13 2 3 2 2 5 2" xfId="38078" xr:uid="{2A7F7C1C-CAA1-434A-8D08-4797B65C7267}"/>
    <cellStyle name="Comma 13 2 3 2 2 6" xfId="23491" xr:uid="{26E009EC-096E-4C57-BF55-F761C47D5E2E}"/>
    <cellStyle name="Comma 13 2 3 2 2 7" xfId="45982" xr:uid="{532AA48A-822D-42E2-B283-646A44A9B6ED}"/>
    <cellStyle name="Comma 13 2 3 2 3" xfId="5989" xr:uid="{8876064D-3234-44DC-915A-C4A07E38FEC2}"/>
    <cellStyle name="Comma 13 2 3 2 3 2" xfId="25266" xr:uid="{937314C3-E551-412E-BDDB-321CDFE805D2}"/>
    <cellStyle name="Comma 13 2 3 2 4" xfId="9698" xr:uid="{CB8785D0-C688-4FD7-9211-250AE5EA5BA9}"/>
    <cellStyle name="Comma 13 2 3 2 4 2" xfId="28927" xr:uid="{2131B44C-4F25-47CB-A939-6FA4875B003C}"/>
    <cellStyle name="Comma 13 2 3 2 5" xfId="13880" xr:uid="{851A1717-3B44-4A58-9B93-3AC0831683E7}"/>
    <cellStyle name="Comma 13 2 3 2 5 2" xfId="32580" xr:uid="{BF729A6F-1861-4C12-8B5E-320A01723EEA}"/>
    <cellStyle name="Comma 13 2 3 2 6" xfId="17513" xr:uid="{E1CD85D7-0F9D-4C0E-99B2-9C21984C7CEA}"/>
    <cellStyle name="Comma 13 2 3 2 6 2" xfId="36213" xr:uid="{AF4A5CA9-D1B5-4AD9-B8C7-2666CAD93E46}"/>
    <cellStyle name="Comma 13 2 3 2 7" xfId="39947" xr:uid="{E3E8C9D2-A7D0-4A5D-A4A1-BFCB72850BCD}"/>
    <cellStyle name="Comma 13 2 3 2 8" xfId="41745" xr:uid="{269FDB38-BC34-43F4-87AB-88AA9904D780}"/>
    <cellStyle name="Comma 13 2 3 2 9" xfId="21626" xr:uid="{67F12EDC-8175-485A-B60C-B697E0DEFACF}"/>
    <cellStyle name="Comma 13 2 3 3" xfId="1564" xr:uid="{6FA3299D-8B8E-4EB0-A048-0EEACD2C91A8}"/>
    <cellStyle name="Comma 13 2 3 3 10" xfId="43545" xr:uid="{0D4B296B-6B95-4609-9D1C-FF8D8385D4E7}"/>
    <cellStyle name="Comma 13 2 3 3 2" xfId="3623" xr:uid="{2710D889-2435-4FEC-AD34-E8547D4EAE71}"/>
    <cellStyle name="Comma 13 2 3 3 2 2" xfId="7304" xr:uid="{A54F737C-A4C0-411B-B4F5-F68A393680DC}"/>
    <cellStyle name="Comma 13 2 3 3 2 2 2" xfId="26574" xr:uid="{4D5C9B25-A992-4CF9-A57C-2F7BC5128A02}"/>
    <cellStyle name="Comma 13 2 3 3 2 3" xfId="11000" xr:uid="{32F8FD48-3134-407E-97A0-D09B03335038}"/>
    <cellStyle name="Comma 13 2 3 3 2 3 2" xfId="30227" xr:uid="{FA9FBDBC-E406-450B-8E86-3390FB0518D4}"/>
    <cellStyle name="Comma 13 2 3 3 2 4" xfId="15177" xr:uid="{64AF020C-5B94-410A-A757-CFA48570640D}"/>
    <cellStyle name="Comma 13 2 3 3 2 4 2" xfId="33877" xr:uid="{B37CFC67-13A7-4FCC-A955-FD4E8063BE4C}"/>
    <cellStyle name="Comma 13 2 3 3 2 5" xfId="18812" xr:uid="{91723A99-C2FA-44E5-A303-23A11F6F1782}"/>
    <cellStyle name="Comma 13 2 3 3 2 5 2" xfId="37512" xr:uid="{0CA2592D-E3FF-4594-BC29-9904F7ABC8F4}"/>
    <cellStyle name="Comma 13 2 3 3 2 6" xfId="22925" xr:uid="{D17D2C0E-9DC3-4EB0-BEC6-88F7BEA8F33B}"/>
    <cellStyle name="Comma 13 2 3 3 2 7" xfId="45416" xr:uid="{36F3D97C-17C6-41F9-AF1A-1612EDF105F3}"/>
    <cellStyle name="Comma 13 2 3 3 3" xfId="5423" xr:uid="{460FDA50-19A7-4C11-ADA9-8061B9086B83}"/>
    <cellStyle name="Comma 13 2 3 3 3 2" xfId="24700" xr:uid="{26EAA850-3FCD-4576-B81C-6285E9C47DFA}"/>
    <cellStyle name="Comma 13 2 3 3 4" xfId="9132" xr:uid="{619A60B9-18C5-4931-A830-12F7C0C89CA4}"/>
    <cellStyle name="Comma 13 2 3 3 4 2" xfId="28361" xr:uid="{9C42227B-1F04-4E1E-BF36-25E8F83C374D}"/>
    <cellStyle name="Comma 13 2 3 3 5" xfId="13315" xr:uid="{FD670ED6-32D9-451A-BB3F-5D2EADC5F5A0}"/>
    <cellStyle name="Comma 13 2 3 3 5 2" xfId="32015" xr:uid="{55472886-7DA3-4DD3-AAD3-F6E7A19F6F87}"/>
    <cellStyle name="Comma 13 2 3 3 6" xfId="16947" xr:uid="{7225D81B-1BBD-4245-8F62-05940F709952}"/>
    <cellStyle name="Comma 13 2 3 3 6 2" xfId="35647" xr:uid="{38344F92-A3C4-465D-8616-3CEAC0A968D0}"/>
    <cellStyle name="Comma 13 2 3 3 7" xfId="39381" xr:uid="{7F09AE72-A739-4D68-9AA6-E5D08F39596F}"/>
    <cellStyle name="Comma 13 2 3 3 8" xfId="41179" xr:uid="{9CF79600-D89C-4E78-9B9D-662BEC34E808}"/>
    <cellStyle name="Comma 13 2 3 3 9" xfId="21060" xr:uid="{920B1D2F-ED10-4B82-A239-BCEA4C4EBDF5}"/>
    <cellStyle name="Comma 13 2 3 4" xfId="3017" xr:uid="{614D4B79-2241-482A-AD93-7AEC3527DADF}"/>
    <cellStyle name="Comma 13 2 3 4 2" xfId="6698" xr:uid="{394AE8EC-8918-4DAF-8EC7-686A44B22200}"/>
    <cellStyle name="Comma 13 2 3 4 2 2" xfId="25968" xr:uid="{4124D4F4-ACC0-4E54-BB80-0A292FD53C8D}"/>
    <cellStyle name="Comma 13 2 3 4 3" xfId="10394" xr:uid="{BD3561FB-F385-4135-A4AD-832DD677EAE7}"/>
    <cellStyle name="Comma 13 2 3 4 3 2" xfId="29621" xr:uid="{D7C55316-5603-4F39-A5DF-CA531BE6254F}"/>
    <cellStyle name="Comma 13 2 3 4 4" xfId="14571" xr:uid="{461CBBFE-2D68-402D-AFD3-8D7C4E4F60B3}"/>
    <cellStyle name="Comma 13 2 3 4 4 2" xfId="33271" xr:uid="{CC34ADB6-BED5-4A9D-8155-49CA689794FA}"/>
    <cellStyle name="Comma 13 2 3 4 5" xfId="18206" xr:uid="{E0B06115-909F-4068-8C1D-4DFBA03972EA}"/>
    <cellStyle name="Comma 13 2 3 4 5 2" xfId="36906" xr:uid="{7919D30B-5798-4CC8-9BB6-E34FB56352D5}"/>
    <cellStyle name="Comma 13 2 3 4 6" xfId="22319" xr:uid="{3BA86CBF-97BC-4F58-8083-CCB5A89A68B9}"/>
    <cellStyle name="Comma 13 2 3 4 7" xfId="44810" xr:uid="{C18974F8-41F9-4B62-9DBB-96CC1F7CF84D}"/>
    <cellStyle name="Comma 13 2 3 5" xfId="4804" xr:uid="{2D0FBA22-60E6-4DD9-9A41-0330579EF3FA}"/>
    <cellStyle name="Comma 13 2 3 5 2" xfId="24091" xr:uid="{33AA536C-C784-4D52-9277-F8B30A0B78FB}"/>
    <cellStyle name="Comma 13 2 3 6" xfId="8520" xr:uid="{3FCE36A3-6653-40CE-911C-AEE9EF31587E}"/>
    <cellStyle name="Comma 13 2 3 6 2" xfId="27755" xr:uid="{971E1F93-2CAC-4C45-8A68-F20290F7F8D1}"/>
    <cellStyle name="Comma 13 2 3 7" xfId="12710" xr:uid="{2EE09AE0-6ED9-460B-8D24-D846A63C9165}"/>
    <cellStyle name="Comma 13 2 3 7 2" xfId="31410" xr:uid="{98650023-9E46-436C-B192-AE0810B18294}"/>
    <cellStyle name="Comma 13 2 3 8" xfId="16341" xr:uid="{C7B8FF99-5140-4882-844F-F95ADE3CBFDB}"/>
    <cellStyle name="Comma 13 2 3 8 2" xfId="35041" xr:uid="{86FA9AB5-7176-418F-A74B-F6D8583A6289}"/>
    <cellStyle name="Comma 13 2 3 9" xfId="38775" xr:uid="{6C8604AB-6A3D-4870-80ED-4311F89D2A83}"/>
    <cellStyle name="Comma 13 2 4" xfId="1838" xr:uid="{DA7F19ED-181F-4523-A704-7054CBC0C781}"/>
    <cellStyle name="Comma 13 2 4 10" xfId="43819" xr:uid="{9A77F67B-D96E-4970-A8DC-4114D81034B2}"/>
    <cellStyle name="Comma 13 2 4 2" xfId="3897" xr:uid="{22D125E6-26BD-4236-A935-4D6AA60B5786}"/>
    <cellStyle name="Comma 13 2 4 2 2" xfId="7578" xr:uid="{B2518964-8EE2-44C4-A56E-F0049BEF6CF3}"/>
    <cellStyle name="Comma 13 2 4 2 2 2" xfId="26848" xr:uid="{66C7926D-86E6-4E6E-9AC3-C29ABD4AD789}"/>
    <cellStyle name="Comma 13 2 4 2 3" xfId="11274" xr:uid="{64627FD6-FF3E-4CB9-9B0E-B2345DCB5A90}"/>
    <cellStyle name="Comma 13 2 4 2 3 2" xfId="30501" xr:uid="{A0148F04-CF8D-4BAA-8FC2-7D4C4AFB33CD}"/>
    <cellStyle name="Comma 13 2 4 2 4" xfId="15451" xr:uid="{C0470B3A-230F-4688-B17F-BBA1542844DE}"/>
    <cellStyle name="Comma 13 2 4 2 4 2" xfId="34151" xr:uid="{5FA13F8D-A43B-4349-8D4E-BA9AF200A267}"/>
    <cellStyle name="Comma 13 2 4 2 5" xfId="19086" xr:uid="{1DD90169-A8C8-404B-92B6-F4E3FF3C2030}"/>
    <cellStyle name="Comma 13 2 4 2 5 2" xfId="37786" xr:uid="{3C668262-CAF1-4C1F-A341-CE9BC1C769BA}"/>
    <cellStyle name="Comma 13 2 4 2 6" xfId="23199" xr:uid="{ED107EEC-C99E-48B4-B235-9EE22961658E}"/>
    <cellStyle name="Comma 13 2 4 2 7" xfId="45690" xr:uid="{FE3D477B-5C12-4FBC-984B-8323A7D97BEC}"/>
    <cellStyle name="Comma 13 2 4 3" xfId="5697" xr:uid="{D5C7085F-0683-4670-A8FA-E3603EE1352F}"/>
    <cellStyle name="Comma 13 2 4 3 2" xfId="24974" xr:uid="{0968551B-D0C4-4469-82A5-20771687D9F9}"/>
    <cellStyle name="Comma 13 2 4 4" xfId="9406" xr:uid="{53C8C24A-B0A6-4B1B-87C8-3A38CDB449F8}"/>
    <cellStyle name="Comma 13 2 4 4 2" xfId="28635" xr:uid="{39626F48-410D-4E5C-8B29-92395C998058}"/>
    <cellStyle name="Comma 13 2 4 5" xfId="13588" xr:uid="{E41272D4-165A-4F9B-A976-A379CACAA689}"/>
    <cellStyle name="Comma 13 2 4 5 2" xfId="32288" xr:uid="{DC56143C-CB6C-4B9D-B363-17703279BB7E}"/>
    <cellStyle name="Comma 13 2 4 6" xfId="17221" xr:uid="{EBA7ACB8-1118-41F2-A316-C508521496A1}"/>
    <cellStyle name="Comma 13 2 4 6 2" xfId="35921" xr:uid="{99A0B201-DC5F-4BDF-B91F-C35753418FA3}"/>
    <cellStyle name="Comma 13 2 4 7" xfId="39655" xr:uid="{288BF644-07B6-4B2C-B3F9-B4E152B9EE5B}"/>
    <cellStyle name="Comma 13 2 4 8" xfId="41453" xr:uid="{2C77720F-81C8-4DBE-9F2B-E92C09C967DF}"/>
    <cellStyle name="Comma 13 2 4 9" xfId="21334" xr:uid="{3DE5F966-8C30-434D-B0B1-06721C65E724}"/>
    <cellStyle name="Comma 13 2 5" xfId="1274" xr:uid="{7999234E-BAFA-4360-828D-C3B5E378E03B}"/>
    <cellStyle name="Comma 13 2 5 10" xfId="43255" xr:uid="{6EB3DD80-BEC6-44BE-B6B4-ADF2422D320B}"/>
    <cellStyle name="Comma 13 2 5 2" xfId="3333" xr:uid="{94BB564F-F96C-473C-9950-1DEA8BCFDEB3}"/>
    <cellStyle name="Comma 13 2 5 2 2" xfId="7014" xr:uid="{D540C21B-6343-440F-926B-8956898255CE}"/>
    <cellStyle name="Comma 13 2 5 2 2 2" xfId="26284" xr:uid="{C011F416-43AB-406E-BB29-A2CD533495B8}"/>
    <cellStyle name="Comma 13 2 5 2 3" xfId="10710" xr:uid="{97CB8775-968A-4A5C-B82F-CB080849B0D6}"/>
    <cellStyle name="Comma 13 2 5 2 3 2" xfId="29937" xr:uid="{E7C64304-601B-4AE9-9D5E-48C5ED11D739}"/>
    <cellStyle name="Comma 13 2 5 2 4" xfId="14887" xr:uid="{D04F189E-D3D0-4137-9BAC-A89C07B22F66}"/>
    <cellStyle name="Comma 13 2 5 2 4 2" xfId="33587" xr:uid="{A67A4024-6A9D-4337-9554-2857197F06A2}"/>
    <cellStyle name="Comma 13 2 5 2 5" xfId="18522" xr:uid="{8F3D8ED3-5876-4CFE-8086-45164A066092}"/>
    <cellStyle name="Comma 13 2 5 2 5 2" xfId="37222" xr:uid="{ACF74869-2F2B-4AEB-86E1-6D890AA38638}"/>
    <cellStyle name="Comma 13 2 5 2 6" xfId="22635" xr:uid="{0CD5CEAF-1928-48D8-866B-7F3B9B977331}"/>
    <cellStyle name="Comma 13 2 5 2 7" xfId="45126" xr:uid="{E90F1E2A-DCEC-443A-85AE-36A964A967A1}"/>
    <cellStyle name="Comma 13 2 5 3" xfId="5133" xr:uid="{BF325F2B-8BF1-4D73-B124-57F20E570643}"/>
    <cellStyle name="Comma 13 2 5 3 2" xfId="24410" xr:uid="{A437B3E8-2B07-475C-9C36-288291A0AC38}"/>
    <cellStyle name="Comma 13 2 5 4" xfId="8842" xr:uid="{1F096E75-03F7-4E82-B4E8-8A52BB778F19}"/>
    <cellStyle name="Comma 13 2 5 4 2" xfId="28071" xr:uid="{657C03CF-8246-4DED-B195-7259C5F822B6}"/>
    <cellStyle name="Comma 13 2 5 5" xfId="13025" xr:uid="{C65E74D3-F9AC-45A7-BDB0-B0ADF434B241}"/>
    <cellStyle name="Comma 13 2 5 5 2" xfId="31725" xr:uid="{C50C6306-8C06-4067-BD86-B3610294D7E0}"/>
    <cellStyle name="Comma 13 2 5 6" xfId="16657" xr:uid="{9BAF2D6E-6193-4889-81F4-CC7E61FA12C4}"/>
    <cellStyle name="Comma 13 2 5 6 2" xfId="35357" xr:uid="{BB00E2D0-44A6-4EE8-AF56-3ABBEE4E73DE}"/>
    <cellStyle name="Comma 13 2 5 7" xfId="39091" xr:uid="{2935D6F1-E7B9-4E63-80EC-1B9D392221FD}"/>
    <cellStyle name="Comma 13 2 5 8" xfId="40889" xr:uid="{AD809FBC-4117-43D7-A771-C34893158D86}"/>
    <cellStyle name="Comma 13 2 5 9" xfId="20770" xr:uid="{1680639A-DF2A-45F9-B137-7E4A90BAA8D0}"/>
    <cellStyle name="Comma 13 2 6" xfId="2725" xr:uid="{D5A77108-F82B-4273-AC2D-CB13F67BF0AC}"/>
    <cellStyle name="Comma 13 2 6 2" xfId="6406" xr:uid="{77770129-3D07-4F28-BBFA-DD65A6963930}"/>
    <cellStyle name="Comma 13 2 6 2 2" xfId="25676" xr:uid="{D345949E-9514-43A6-9D01-C2F578FEA183}"/>
    <cellStyle name="Comma 13 2 6 3" xfId="10102" xr:uid="{7C3D848B-C15B-4D3A-952A-C5EA08A50F25}"/>
    <cellStyle name="Comma 13 2 6 3 2" xfId="29329" xr:uid="{F40AD502-7D9B-4811-B4C0-44BE072085B6}"/>
    <cellStyle name="Comma 13 2 6 4" xfId="14279" xr:uid="{87C1CBFF-3980-4255-83C2-1ACC16886878}"/>
    <cellStyle name="Comma 13 2 6 4 2" xfId="32979" xr:uid="{477D9EEA-C470-4733-BE58-BB6F82F55486}"/>
    <cellStyle name="Comma 13 2 6 5" xfId="17914" xr:uid="{CF99DD05-A3D8-4F69-93C9-C6B9F0148DB2}"/>
    <cellStyle name="Comma 13 2 6 5 2" xfId="36614" xr:uid="{79412C18-F531-4B51-913B-0FC6538F848A}"/>
    <cellStyle name="Comma 13 2 6 6" xfId="22027" xr:uid="{DF779FFE-373B-48DB-994C-65D3526D1B5A}"/>
    <cellStyle name="Comma 13 2 6 7" xfId="44518" xr:uid="{97C097A3-4548-45A1-AAFE-29BEBC2EEF72}"/>
    <cellStyle name="Comma 13 2 7" xfId="4512" xr:uid="{FBA65796-5424-4ABD-8404-2BA068A2D888}"/>
    <cellStyle name="Comma 13 2 7 2" xfId="23799" xr:uid="{BD1D934C-5B44-44DB-86AB-D63288D96C96}"/>
    <cellStyle name="Comma 13 2 8" xfId="8228" xr:uid="{692DD087-76C8-4CBD-954D-21CBE13DF190}"/>
    <cellStyle name="Comma 13 2 8 2" xfId="27463" xr:uid="{9094B303-756B-41AD-B5B5-9B745FFCC1D6}"/>
    <cellStyle name="Comma 13 2 9" xfId="11953" xr:uid="{01C49307-C7B2-46BF-B1C3-A14252F1F5E3}"/>
    <cellStyle name="Comma 13 2 9 2" xfId="31019" xr:uid="{335CE58F-6685-446C-9C07-6B86A0D6ECBB}"/>
    <cellStyle name="Comma 13 3" xfId="561" xr:uid="{C147F03F-2407-41F2-91DD-ACC679E25B3A}"/>
    <cellStyle name="Comma 13 3 10" xfId="40377" xr:uid="{4D7EC03B-8D62-4402-AEC4-80B81838EFAC}"/>
    <cellStyle name="Comma 13 3 11" xfId="20259" xr:uid="{785F372D-7A3F-4A25-A70D-52174BCC4B18}"/>
    <cellStyle name="Comma 13 3 12" xfId="42263" xr:uid="{FB619B3E-F505-45A7-9DF6-5B52B1BF3A2E}"/>
    <cellStyle name="Comma 13 3 13" xfId="42744" xr:uid="{D1CE73AC-406F-4513-92E7-782D999C2F44}"/>
    <cellStyle name="Comma 13 3 2" xfId="1935" xr:uid="{06D44400-6729-4A4B-AD70-7D444143BD76}"/>
    <cellStyle name="Comma 13 3 2 10" xfId="43916" xr:uid="{CD3A84EB-0600-4D16-A8C3-86D15C606C62}"/>
    <cellStyle name="Comma 13 3 2 2" xfId="3994" xr:uid="{9E367D02-0B49-496D-B027-B35F15A4DDBF}"/>
    <cellStyle name="Comma 13 3 2 2 2" xfId="7675" xr:uid="{1D472273-5CC8-477E-BFCC-F383082C44DC}"/>
    <cellStyle name="Comma 13 3 2 2 2 2" xfId="26945" xr:uid="{6079D097-B278-4975-89D1-6AD3F096483D}"/>
    <cellStyle name="Comma 13 3 2 2 3" xfId="11371" xr:uid="{32998BF7-FECA-4E3A-89AD-AA81AED17735}"/>
    <cellStyle name="Comma 13 3 2 2 3 2" xfId="30598" xr:uid="{BDFEC2F9-F0B8-4DCE-829F-34E59350E5F6}"/>
    <cellStyle name="Comma 13 3 2 2 4" xfId="15548" xr:uid="{D37D8E8B-AB14-464F-824A-AB28BBA907E9}"/>
    <cellStyle name="Comma 13 3 2 2 4 2" xfId="34248" xr:uid="{58879372-44BB-43B6-A3D8-0A53DF6B4968}"/>
    <cellStyle name="Comma 13 3 2 2 5" xfId="19183" xr:uid="{B5DC2A01-1491-4672-B70A-25C0C0962FFC}"/>
    <cellStyle name="Comma 13 3 2 2 5 2" xfId="37883" xr:uid="{6A80D07C-2F92-46B0-8E60-039EC5135419}"/>
    <cellStyle name="Comma 13 3 2 2 6" xfId="23296" xr:uid="{59544BE8-2AA2-4469-AD1B-6E1B86F2BE65}"/>
    <cellStyle name="Comma 13 3 2 2 7" xfId="45787" xr:uid="{C8847226-4361-447F-ABEF-B752ECF32BED}"/>
    <cellStyle name="Comma 13 3 2 3" xfId="5794" xr:uid="{34A3E5A0-1891-4FC7-95A3-2689E4EC3704}"/>
    <cellStyle name="Comma 13 3 2 3 2" xfId="25071" xr:uid="{42A59C98-5FA8-4EE6-9976-00697F343E73}"/>
    <cellStyle name="Comma 13 3 2 4" xfId="9503" xr:uid="{BA93A652-4C34-4CA0-A480-BA3E05D525A7}"/>
    <cellStyle name="Comma 13 3 2 4 2" xfId="28732" xr:uid="{54705314-1BC9-4C0B-BE44-F8FF06E9FFA5}"/>
    <cellStyle name="Comma 13 3 2 5" xfId="13685" xr:uid="{8C5608CA-4E16-47DB-9928-48494B1089EC}"/>
    <cellStyle name="Comma 13 3 2 5 2" xfId="32385" xr:uid="{CC24F565-4BFC-44DD-8F9A-EC82B71E1F67}"/>
    <cellStyle name="Comma 13 3 2 6" xfId="17318" xr:uid="{B2BB2D6E-2D5D-454C-BF8F-2B1E69B15758}"/>
    <cellStyle name="Comma 13 3 2 6 2" xfId="36018" xr:uid="{B562C7FC-2E1A-4280-9B46-39026489EAC3}"/>
    <cellStyle name="Comma 13 3 2 7" xfId="39752" xr:uid="{D3226EE2-B3B0-49B8-8F37-C077C1857FD3}"/>
    <cellStyle name="Comma 13 3 2 8" xfId="41550" xr:uid="{BDB2067E-EB89-4E47-9052-5B1BB991E0A7}"/>
    <cellStyle name="Comma 13 3 2 9" xfId="21431" xr:uid="{B173ADA6-FA29-4DB7-9F85-F210C3034D46}"/>
    <cellStyle name="Comma 13 3 3" xfId="1369" xr:uid="{E59645FB-230A-4943-A343-E0E6A29880A6}"/>
    <cellStyle name="Comma 13 3 3 10" xfId="43350" xr:uid="{980C5547-60CA-4666-B57A-9879CF502102}"/>
    <cellStyle name="Comma 13 3 3 2" xfId="3428" xr:uid="{C309AAED-6449-4E9C-9BC1-46F2091D4035}"/>
    <cellStyle name="Comma 13 3 3 2 2" xfId="7109" xr:uid="{6B2B9E44-DE67-4D31-9D31-7B8BC28BFE00}"/>
    <cellStyle name="Comma 13 3 3 2 2 2" xfId="26379" xr:uid="{75AEBE42-6A0A-4518-8DED-A709F9B5E811}"/>
    <cellStyle name="Comma 13 3 3 2 3" xfId="10805" xr:uid="{6A9D3923-32FF-4D8F-A491-F7EC922E3E3C}"/>
    <cellStyle name="Comma 13 3 3 2 3 2" xfId="30032" xr:uid="{5C509118-3774-40B8-96AC-D06643B79D2A}"/>
    <cellStyle name="Comma 13 3 3 2 4" xfId="14982" xr:uid="{AA846185-2E11-4ABB-AE77-9650425B9643}"/>
    <cellStyle name="Comma 13 3 3 2 4 2" xfId="33682" xr:uid="{8DA9F119-1942-434A-915B-2D38EF995279}"/>
    <cellStyle name="Comma 13 3 3 2 5" xfId="18617" xr:uid="{25ACC19E-8BBD-4B36-844C-06005F7C7C02}"/>
    <cellStyle name="Comma 13 3 3 2 5 2" xfId="37317" xr:uid="{EB5AAC1B-224A-4673-A614-DDF802EAAD4F}"/>
    <cellStyle name="Comma 13 3 3 2 6" xfId="22730" xr:uid="{216FC58D-9A3A-49C3-803C-624A439276B6}"/>
    <cellStyle name="Comma 13 3 3 2 7" xfId="45221" xr:uid="{5097D3DE-ED23-418C-A74C-3351F9937EA0}"/>
    <cellStyle name="Comma 13 3 3 3" xfId="5228" xr:uid="{FAAFECA1-C22D-462D-A388-23C4B7816033}"/>
    <cellStyle name="Comma 13 3 3 3 2" xfId="24505" xr:uid="{6BB57585-823A-4A2B-8723-996779D7CEC6}"/>
    <cellStyle name="Comma 13 3 3 4" xfId="8937" xr:uid="{F55228E1-8AC3-46FA-B68B-10FA5550EA46}"/>
    <cellStyle name="Comma 13 3 3 4 2" xfId="28166" xr:uid="{F6D92C65-1114-4467-A76F-17FF77EFACAE}"/>
    <cellStyle name="Comma 13 3 3 5" xfId="13120" xr:uid="{A03C08DC-9E2C-41EA-BBCE-AB9D07DBAFD7}"/>
    <cellStyle name="Comma 13 3 3 5 2" xfId="31820" xr:uid="{873671B1-C65B-47A8-90F2-E022E3E41CA7}"/>
    <cellStyle name="Comma 13 3 3 6" xfId="16752" xr:uid="{81AF5CC7-B72B-4C15-BB11-EEE055BAB9D5}"/>
    <cellStyle name="Comma 13 3 3 6 2" xfId="35452" xr:uid="{B9BD3F6E-67A4-464C-A4DB-40DCA6AD5A46}"/>
    <cellStyle name="Comma 13 3 3 7" xfId="39186" xr:uid="{A8BF82FA-CE81-4FAA-9FDB-C6969ADB9BE8}"/>
    <cellStyle name="Comma 13 3 3 8" xfId="40984" xr:uid="{C8F9C87E-C3B2-4810-82D7-DDF72B8E3B2D}"/>
    <cellStyle name="Comma 13 3 3 9" xfId="20865" xr:uid="{BDB2EFB1-F6A2-4A6B-B89F-639C9E9316DB}"/>
    <cellStyle name="Comma 13 3 4" xfId="2822" xr:uid="{179C15B0-5CCD-4E21-865F-5FEC1258ADAF}"/>
    <cellStyle name="Comma 13 3 4 2" xfId="6503" xr:uid="{B8D31CB8-A0AE-4801-8324-3F1AB7F8A0CF}"/>
    <cellStyle name="Comma 13 3 4 2 2" xfId="25773" xr:uid="{39D8C5C0-5D79-423A-A3B9-AA6A0A86FF32}"/>
    <cellStyle name="Comma 13 3 4 3" xfId="10199" xr:uid="{F4A6D6E6-1A13-444F-AC20-F6C89963DD04}"/>
    <cellStyle name="Comma 13 3 4 3 2" xfId="29426" xr:uid="{F5F67F5B-447B-4252-888B-657816C4192B}"/>
    <cellStyle name="Comma 13 3 4 4" xfId="14376" xr:uid="{855AE377-586D-4724-B209-ED089A30E44F}"/>
    <cellStyle name="Comma 13 3 4 4 2" xfId="33076" xr:uid="{F686F0BD-A5A1-4A3F-99E2-BA0D08515959}"/>
    <cellStyle name="Comma 13 3 4 5" xfId="18011" xr:uid="{0A3F1129-1466-43D5-9CD7-AF34D3A1AF6C}"/>
    <cellStyle name="Comma 13 3 4 5 2" xfId="36711" xr:uid="{30983909-FB59-468C-9CBD-284FAEC3DA77}"/>
    <cellStyle name="Comma 13 3 4 6" xfId="22124" xr:uid="{C8433B15-467A-4623-9522-C525D36104F3}"/>
    <cellStyle name="Comma 13 3 4 7" xfId="44615" xr:uid="{0B77FA93-68AD-48FF-84A4-A9F859221D43}"/>
    <cellStyle name="Comma 13 3 5" xfId="4609" xr:uid="{3E5CC3BE-19DD-4FD1-85AC-4860E62ECD9C}"/>
    <cellStyle name="Comma 13 3 5 2" xfId="23896" xr:uid="{942E3682-35F5-41BC-9F56-3EA719F2111B}"/>
    <cellStyle name="Comma 13 3 6" xfId="8325" xr:uid="{E2D30E10-BAE2-4942-AD0C-B45E783DEC0C}"/>
    <cellStyle name="Comma 13 3 6 2" xfId="27560" xr:uid="{D5BE7242-0BDD-4EAC-A197-74558DB09B44}"/>
    <cellStyle name="Comma 13 3 7" xfId="12519" xr:uid="{C968686F-85A9-4E0D-99D9-76FD5C3A3895}"/>
    <cellStyle name="Comma 13 3 7 2" xfId="31219" xr:uid="{D69E1133-B222-4364-98E4-FF30626958B5}"/>
    <cellStyle name="Comma 13 3 8" xfId="16146" xr:uid="{E418FC0B-6380-4C02-BC4B-51546B645B5E}"/>
    <cellStyle name="Comma 13 3 8 2" xfId="34846" xr:uid="{377D509E-6C2D-480D-B014-028FF2B1ADF8}"/>
    <cellStyle name="Comma 13 3 9" xfId="38580" xr:uid="{B831CA0A-1F34-4C65-8B64-1DFD8A6B6258}"/>
    <cellStyle name="Comma 13 4" xfId="756" xr:uid="{97E042FF-23DE-48BB-AD49-4010A3580F39}"/>
    <cellStyle name="Comma 13 4 10" xfId="40571" xr:uid="{F018E41B-E4FD-4BB3-B73D-3520A82700BF}"/>
    <cellStyle name="Comma 13 4 11" xfId="20453" xr:uid="{D6AFA039-9524-4632-97EA-038F52949A27}"/>
    <cellStyle name="Comma 13 4 12" xfId="42938" xr:uid="{6F9F7E80-A3F6-441B-ADD2-87145394E168}"/>
    <cellStyle name="Comma 13 4 2" xfId="2129" xr:uid="{534B826C-4E1E-4005-B70B-8F43725E38F2}"/>
    <cellStyle name="Comma 13 4 2 10" xfId="44110" xr:uid="{3D7B5187-E92A-40E0-8307-6B5E19E1B2C5}"/>
    <cellStyle name="Comma 13 4 2 2" xfId="4188" xr:uid="{03725459-0C50-43C6-B023-6561CC6625FE}"/>
    <cellStyle name="Comma 13 4 2 2 2" xfId="7869" xr:uid="{3E15347B-78A1-40FA-85CC-2081FCB35F44}"/>
    <cellStyle name="Comma 13 4 2 2 2 2" xfId="27139" xr:uid="{A36AFB11-1F48-453F-BB35-1F917198A381}"/>
    <cellStyle name="Comma 13 4 2 2 3" xfId="11565" xr:uid="{06E3A72C-815D-48FD-B187-C1504B2033FE}"/>
    <cellStyle name="Comma 13 4 2 2 3 2" xfId="30792" xr:uid="{142736C7-A894-40F6-A5A8-CBBCB6963DB5}"/>
    <cellStyle name="Comma 13 4 2 2 4" xfId="15742" xr:uid="{3B4FE1DB-B868-44DA-994E-DBA4D3CEBF33}"/>
    <cellStyle name="Comma 13 4 2 2 4 2" xfId="34442" xr:uid="{53606A8B-7A46-4AAC-992E-82182952AFC8}"/>
    <cellStyle name="Comma 13 4 2 2 5" xfId="19377" xr:uid="{4EA0D8A2-18DC-42C6-9A61-68E398B338F1}"/>
    <cellStyle name="Comma 13 4 2 2 5 2" xfId="38077" xr:uid="{A9DC5C79-7A04-42F5-B10A-FD65DE79D87D}"/>
    <cellStyle name="Comma 13 4 2 2 6" xfId="23490" xr:uid="{2047EF05-5488-4587-8305-EC4AAD8B66DF}"/>
    <cellStyle name="Comma 13 4 2 2 7" xfId="45981" xr:uid="{F50E2E5D-E140-4195-9F90-871D8CF4CB08}"/>
    <cellStyle name="Comma 13 4 2 3" xfId="5988" xr:uid="{D91538BD-22DC-4AA9-8B40-18CA1EDB5364}"/>
    <cellStyle name="Comma 13 4 2 3 2" xfId="25265" xr:uid="{5BB18BB8-C3F9-4FFA-AF32-3DC2C91173B7}"/>
    <cellStyle name="Comma 13 4 2 4" xfId="9697" xr:uid="{08BB82EF-7079-4E43-BD81-3A2B24D6E532}"/>
    <cellStyle name="Comma 13 4 2 4 2" xfId="28926" xr:uid="{3FCDDF20-418A-4C72-8CA4-EE0705582D03}"/>
    <cellStyle name="Comma 13 4 2 5" xfId="13879" xr:uid="{E8A9FA3F-6C24-4EBD-993C-DA89290640AB}"/>
    <cellStyle name="Comma 13 4 2 5 2" xfId="32579" xr:uid="{1BC2341D-8564-4185-B508-3D2173B5E9FC}"/>
    <cellStyle name="Comma 13 4 2 6" xfId="17512" xr:uid="{D11E8715-3A79-4B58-BA2E-C30D53A88079}"/>
    <cellStyle name="Comma 13 4 2 6 2" xfId="36212" xr:uid="{263673D8-3691-4A41-BD2E-2B16533AC5EF}"/>
    <cellStyle name="Comma 13 4 2 7" xfId="39946" xr:uid="{218656BA-B64F-4979-BE65-DFDD3481A85E}"/>
    <cellStyle name="Comma 13 4 2 8" xfId="41744" xr:uid="{1B2FA07A-B806-475E-97B5-18820C1332E0}"/>
    <cellStyle name="Comma 13 4 2 9" xfId="21625" xr:uid="{E68C2174-9CED-4585-85CF-3C3B3B1E2B8D}"/>
    <cellStyle name="Comma 13 4 3" xfId="1563" xr:uid="{AC0A8D81-52B9-4643-B922-89E6D756CA33}"/>
    <cellStyle name="Comma 13 4 3 10" xfId="43544" xr:uid="{E1A0D60B-98C5-40C5-ACC5-7C9FED6643F9}"/>
    <cellStyle name="Comma 13 4 3 2" xfId="3622" xr:uid="{518D2CF1-F78A-4322-8103-6850AEA90391}"/>
    <cellStyle name="Comma 13 4 3 2 2" xfId="7303" xr:uid="{88C6C0BB-931F-4DD5-9D1A-A7B96D3AD0CB}"/>
    <cellStyle name="Comma 13 4 3 2 2 2" xfId="26573" xr:uid="{4A77F2B0-1792-43DD-9EA1-F5336546FB82}"/>
    <cellStyle name="Comma 13 4 3 2 3" xfId="10999" xr:uid="{78271033-4192-4D1E-AE13-5015CEDD4079}"/>
    <cellStyle name="Comma 13 4 3 2 3 2" xfId="30226" xr:uid="{69C886F6-5C1F-4540-80BF-D52B2A5C546B}"/>
    <cellStyle name="Comma 13 4 3 2 4" xfId="15176" xr:uid="{8ECDDAC7-6560-49F7-A025-FB2B7A9185BE}"/>
    <cellStyle name="Comma 13 4 3 2 4 2" xfId="33876" xr:uid="{B7CFE007-51B2-4265-A2C2-92461EAAE624}"/>
    <cellStyle name="Comma 13 4 3 2 5" xfId="18811" xr:uid="{16ABE6A0-8E85-49DA-9BB5-A4447425933B}"/>
    <cellStyle name="Comma 13 4 3 2 5 2" xfId="37511" xr:uid="{300703A1-09EC-4858-A488-81A65CB62815}"/>
    <cellStyle name="Comma 13 4 3 2 6" xfId="22924" xr:uid="{0C79FE4E-A69A-4427-98B0-294A8C50DB65}"/>
    <cellStyle name="Comma 13 4 3 2 7" xfId="45415" xr:uid="{C0660EB8-50C1-4CA4-A05E-AD792587A625}"/>
    <cellStyle name="Comma 13 4 3 3" xfId="5422" xr:uid="{4D76B916-6702-4343-A1D2-83112D81132D}"/>
    <cellStyle name="Comma 13 4 3 3 2" xfId="24699" xr:uid="{F4BD2C8B-1B6C-46E2-A306-E3993875A22E}"/>
    <cellStyle name="Comma 13 4 3 4" xfId="9131" xr:uid="{3520A9DB-45A9-442C-BE6C-799FF4D71572}"/>
    <cellStyle name="Comma 13 4 3 4 2" xfId="28360" xr:uid="{ADDCC8E6-DABE-4C8B-9B94-1254F78CE3CB}"/>
    <cellStyle name="Comma 13 4 3 5" xfId="13314" xr:uid="{C04AB1F0-3335-4AF3-AD03-A882D4EA81EB}"/>
    <cellStyle name="Comma 13 4 3 5 2" xfId="32014" xr:uid="{BA2DB62A-8D8B-41A9-AB4C-140AD476B26C}"/>
    <cellStyle name="Comma 13 4 3 6" xfId="16946" xr:uid="{23B25E44-6BA5-4713-AA4C-75C0352AFD56}"/>
    <cellStyle name="Comma 13 4 3 6 2" xfId="35646" xr:uid="{BB91234C-A156-4A28-809F-7669AD3E9EA3}"/>
    <cellStyle name="Comma 13 4 3 7" xfId="39380" xr:uid="{7021E71A-50C3-4498-903F-7F1E1DC1A4F5}"/>
    <cellStyle name="Comma 13 4 3 8" xfId="41178" xr:uid="{7C59D707-37E6-47A3-95D7-9523640001E1}"/>
    <cellStyle name="Comma 13 4 3 9" xfId="21059" xr:uid="{F76B0A52-993A-490F-934E-3DF8A7607A87}"/>
    <cellStyle name="Comma 13 4 4" xfId="3016" xr:uid="{EF5A42F0-812C-478C-B96A-9F0994268113}"/>
    <cellStyle name="Comma 13 4 4 2" xfId="6697" xr:uid="{F84FFE13-DA90-4DB2-9F80-B5410698A7E8}"/>
    <cellStyle name="Comma 13 4 4 2 2" xfId="25967" xr:uid="{F6BEE98B-E54E-4AB1-AAA4-55CFA6F727E0}"/>
    <cellStyle name="Comma 13 4 4 3" xfId="10393" xr:uid="{A649B2DE-A0FA-4E9A-B91F-72CDF1AD868C}"/>
    <cellStyle name="Comma 13 4 4 3 2" xfId="29620" xr:uid="{5BD74281-7868-4DD4-A906-73F399347A24}"/>
    <cellStyle name="Comma 13 4 4 4" xfId="14570" xr:uid="{4F39A575-61DC-4A5C-87B6-5BCB30E9C906}"/>
    <cellStyle name="Comma 13 4 4 4 2" xfId="33270" xr:uid="{3CD8D89E-63D5-40B0-B745-32A2D219E16A}"/>
    <cellStyle name="Comma 13 4 4 5" xfId="18205" xr:uid="{25881E95-ACD4-48C1-B247-4E55CA245F39}"/>
    <cellStyle name="Comma 13 4 4 5 2" xfId="36905" xr:uid="{38414BFC-F6A0-4F66-B400-C90687A17876}"/>
    <cellStyle name="Comma 13 4 4 6" xfId="22318" xr:uid="{3FDE21D5-8945-426B-8902-44C5C6B1C609}"/>
    <cellStyle name="Comma 13 4 4 7" xfId="44809" xr:uid="{32E24C76-9B0C-4D72-99F2-5A62661AC7D7}"/>
    <cellStyle name="Comma 13 4 5" xfId="4803" xr:uid="{5D85E959-8E33-4B8A-B0FC-74AB5CB5D8A3}"/>
    <cellStyle name="Comma 13 4 5 2" xfId="24090" xr:uid="{F7B29FF1-CCC7-43E8-B241-38F5DCC103FA}"/>
    <cellStyle name="Comma 13 4 6" xfId="8519" xr:uid="{8EE75957-AC67-41B5-91A8-00D664FF551B}"/>
    <cellStyle name="Comma 13 4 6 2" xfId="27754" xr:uid="{72B384B7-2CA2-47E2-80D3-B751C5D3D5CC}"/>
    <cellStyle name="Comma 13 4 7" xfId="12709" xr:uid="{CAE51398-16A6-4C45-B1CE-EC64AD431CB5}"/>
    <cellStyle name="Comma 13 4 7 2" xfId="31409" xr:uid="{9CEC2448-C587-4949-A69F-A13472DFB5A3}"/>
    <cellStyle name="Comma 13 4 8" xfId="16340" xr:uid="{6C77C47B-9A0F-4765-9291-D81752B3D73F}"/>
    <cellStyle name="Comma 13 4 8 2" xfId="35040" xr:uid="{113D7C4C-DE80-4DE1-95B2-E586102391DE}"/>
    <cellStyle name="Comma 13 4 9" xfId="38774" xr:uid="{92AED3FA-D7B5-4020-AB3F-360165D0E439}"/>
    <cellStyle name="Comma 13 5" xfId="1746" xr:uid="{7CE22267-8178-425E-949E-1437D741CDCF}"/>
    <cellStyle name="Comma 13 5 10" xfId="43727" xr:uid="{C7F08A7C-8ED0-4C36-8279-77AFD1B08B54}"/>
    <cellStyle name="Comma 13 5 2" xfId="3805" xr:uid="{1C1DCB63-3807-4A2B-B9D4-9172B3E7BF91}"/>
    <cellStyle name="Comma 13 5 2 2" xfId="7486" xr:uid="{0C2BDF59-0927-4AE4-BDF5-9CE14A9B3DE4}"/>
    <cellStyle name="Comma 13 5 2 2 2" xfId="26756" xr:uid="{400E2A4A-6AFA-490C-95D1-1FDDF89D479D}"/>
    <cellStyle name="Comma 13 5 2 3" xfId="11182" xr:uid="{A6342928-92AA-4970-A18F-A9250381CFE1}"/>
    <cellStyle name="Comma 13 5 2 3 2" xfId="30409" xr:uid="{347FAFB9-74A2-48B1-BBAF-7EFCD942ED2D}"/>
    <cellStyle name="Comma 13 5 2 4" xfId="15359" xr:uid="{6B548C61-D780-445D-9F99-478C54B4E445}"/>
    <cellStyle name="Comma 13 5 2 4 2" xfId="34059" xr:uid="{90549255-AF87-4DA5-82CA-981EC4EB7D8D}"/>
    <cellStyle name="Comma 13 5 2 5" xfId="18994" xr:uid="{31B40109-8A01-4D2E-9F84-BAEDAF43B082}"/>
    <cellStyle name="Comma 13 5 2 5 2" xfId="37694" xr:uid="{A021AB2F-EA26-4849-8E15-4377E7465CC4}"/>
    <cellStyle name="Comma 13 5 2 6" xfId="23107" xr:uid="{A9E239B3-84B4-4977-B1C5-AFC5659DE0A7}"/>
    <cellStyle name="Comma 13 5 2 7" xfId="45598" xr:uid="{97D047C4-0EA1-4620-B872-25428784F565}"/>
    <cellStyle name="Comma 13 5 3" xfId="5605" xr:uid="{6E75E3A9-4A76-4DFF-97AA-6D857256DE5A}"/>
    <cellStyle name="Comma 13 5 3 2" xfId="24882" xr:uid="{E9098BFA-C363-4F12-8817-10272E753784}"/>
    <cellStyle name="Comma 13 5 4" xfId="9314" xr:uid="{C79708D4-66D9-4542-8656-28606D3B5D9D}"/>
    <cellStyle name="Comma 13 5 4 2" xfId="28543" xr:uid="{6BCDD324-B844-45F4-99FD-7D199E9F957C}"/>
    <cellStyle name="Comma 13 5 5" xfId="13496" xr:uid="{5EF4FF47-1F5A-42E8-82B6-BC1ACB534541}"/>
    <cellStyle name="Comma 13 5 5 2" xfId="32196" xr:uid="{8DC866F5-A412-4B7F-901A-2363D81049F2}"/>
    <cellStyle name="Comma 13 5 6" xfId="17129" xr:uid="{9D4B4841-D0E0-4F59-85E9-14298E83B451}"/>
    <cellStyle name="Comma 13 5 6 2" xfId="35829" xr:uid="{A9B9283C-5A3E-4A18-8A89-8EF31497A4DF}"/>
    <cellStyle name="Comma 13 5 7" xfId="39563" xr:uid="{C0A048FE-97DC-43BF-801A-DE8912532E44}"/>
    <cellStyle name="Comma 13 5 8" xfId="41361" xr:uid="{C81B0AB3-5742-412E-B3E9-37E0C203139E}"/>
    <cellStyle name="Comma 13 5 9" xfId="21242" xr:uid="{24B8024E-C15F-46BC-93F8-4D0D5DB3B68A}"/>
    <cellStyle name="Comma 13 6" xfId="1208" xr:uid="{675FFEFC-C003-46E5-BE7F-8881134E2B3B}"/>
    <cellStyle name="Comma 13 6 10" xfId="43189" xr:uid="{DCE3DAF9-9192-4EED-868C-F09098D906AA}"/>
    <cellStyle name="Comma 13 6 2" xfId="3267" xr:uid="{C5984FEB-0CBF-45BE-88BC-B9894F14D43F}"/>
    <cellStyle name="Comma 13 6 2 2" xfId="6948" xr:uid="{D02E48B9-45B1-45A7-BD21-549DF4FF60F4}"/>
    <cellStyle name="Comma 13 6 2 2 2" xfId="26218" xr:uid="{2E3359B5-FE8F-4D39-B445-E54148F7CBBC}"/>
    <cellStyle name="Comma 13 6 2 3" xfId="10644" xr:uid="{8FDDADCA-1EB9-44A3-9063-5CFD4DBB08BC}"/>
    <cellStyle name="Comma 13 6 2 3 2" xfId="29871" xr:uid="{A6D823EB-B4B4-4538-89CD-7EA06EDC11C3}"/>
    <cellStyle name="Comma 13 6 2 4" xfId="14821" xr:uid="{53289811-94EC-4CC5-A848-1B0AA025206A}"/>
    <cellStyle name="Comma 13 6 2 4 2" xfId="33521" xr:uid="{9AFDA475-571C-49A9-92F7-4C75CF7ECCCB}"/>
    <cellStyle name="Comma 13 6 2 5" xfId="18456" xr:uid="{A5C04F6D-5B44-4359-8923-DFF6DCC7BEA4}"/>
    <cellStyle name="Comma 13 6 2 5 2" xfId="37156" xr:uid="{57C3C32C-CD3C-461F-8E2F-780959640163}"/>
    <cellStyle name="Comma 13 6 2 6" xfId="22569" xr:uid="{A58C8DCC-EC11-47B7-B0EB-4967999C0B70}"/>
    <cellStyle name="Comma 13 6 2 7" xfId="45060" xr:uid="{F3B59301-B493-496A-9807-B7EF89BEB274}"/>
    <cellStyle name="Comma 13 6 3" xfId="5067" xr:uid="{9C5576A2-13FB-4135-B955-C68A846B7F1C}"/>
    <cellStyle name="Comma 13 6 3 2" xfId="24344" xr:uid="{64B220DB-AAF8-4907-9E09-DBE37F3B9EB3}"/>
    <cellStyle name="Comma 13 6 4" xfId="8776" xr:uid="{9BC6E3D9-265D-4CAD-AFF9-60B9A690C0DA}"/>
    <cellStyle name="Comma 13 6 4 2" xfId="28005" xr:uid="{B6903058-B56D-412F-BBDF-705867AA2027}"/>
    <cellStyle name="Comma 13 6 5" xfId="12959" xr:uid="{7A2DB460-D7A3-4926-942E-A89AAC3F0196}"/>
    <cellStyle name="Comma 13 6 5 2" xfId="31659" xr:uid="{34A889A9-2285-48BF-8384-3553007FDB16}"/>
    <cellStyle name="Comma 13 6 6" xfId="16591" xr:uid="{9774481C-DCA6-46E8-A28D-DB504AB33DBD}"/>
    <cellStyle name="Comma 13 6 6 2" xfId="35291" xr:uid="{C70B1DDC-F75E-42E4-962D-9B67493DE62D}"/>
    <cellStyle name="Comma 13 6 7" xfId="39025" xr:uid="{109B7E73-75B9-4A39-A5CE-73AED0592893}"/>
    <cellStyle name="Comma 13 6 8" xfId="40823" xr:uid="{B0F6E29A-2130-4593-928B-324E4DC49001}"/>
    <cellStyle name="Comma 13 6 9" xfId="20704" xr:uid="{0B1422D1-CDCD-4BF9-B79C-9A8313F85452}"/>
    <cellStyle name="Comma 13 7" xfId="2629" xr:uid="{68EF63A0-554E-4CA6-B315-AF8E9FC78230}"/>
    <cellStyle name="Comma 13 7 2" xfId="6310" xr:uid="{EE0DDB4E-AC22-4904-B094-8E2DDFDD15C9}"/>
    <cellStyle name="Comma 13 7 2 2" xfId="25580" xr:uid="{45B40F77-D4CA-439F-9BD2-5A750958B26F}"/>
    <cellStyle name="Comma 13 7 3" xfId="10006" xr:uid="{07CED379-0B12-467E-9A23-23BFBE476A8F}"/>
    <cellStyle name="Comma 13 7 3 2" xfId="29233" xr:uid="{F76AC528-4041-4DF6-A9CC-62D467E7F04A}"/>
    <cellStyle name="Comma 13 7 4" xfId="14183" xr:uid="{8D6ED225-654C-41F0-B675-5796C869AB3B}"/>
    <cellStyle name="Comma 13 7 4 2" xfId="32883" xr:uid="{9A735AFF-6F95-4D09-BB01-05AA72CE251D}"/>
    <cellStyle name="Comma 13 7 5" xfId="17818" xr:uid="{FEB42B88-316F-4ACE-ABE1-A5C7610ED00E}"/>
    <cellStyle name="Comma 13 7 5 2" xfId="36518" xr:uid="{AFFB67B5-F40E-4123-8C6C-988555B4AC3C}"/>
    <cellStyle name="Comma 13 7 6" xfId="21931" xr:uid="{FCB5E181-4CA7-4C6D-A196-9BBC0B164E7A}"/>
    <cellStyle name="Comma 13 7 7" xfId="44422" xr:uid="{0CE03B17-8317-4023-897E-10484B68D7E1}"/>
    <cellStyle name="Comma 13 8" xfId="4411" xr:uid="{9B674F5A-64F8-4720-B1A3-6D8E46CD4444}"/>
    <cellStyle name="Comma 13 8 2" xfId="23701" xr:uid="{668462DC-3968-450B-9988-2E1AB71B3734}"/>
    <cellStyle name="Comma 13 9" xfId="8127" xr:uid="{33000805-9D4B-488F-9BD6-598F559E03EF}"/>
    <cellStyle name="Comma 13 9 2" xfId="27366" xr:uid="{62D00EDC-435F-444B-BC28-2E314946DB25}"/>
    <cellStyle name="Comma 14" xfId="119" xr:uid="{9DF47B97-F32D-4A38-8E2F-0DF16B87B5EA}"/>
    <cellStyle name="Comma 14 10" xfId="11954" xr:uid="{26725E64-FE8C-45A7-8654-38B5DDAF4976}"/>
    <cellStyle name="Comma 14 10 2" xfId="31020" xr:uid="{DCA9999B-4629-4447-81CD-430F7C924E6D}"/>
    <cellStyle name="Comma 14 11" xfId="15954" xr:uid="{0F3A484A-42F6-410D-ACF9-07FBCF4F9436}"/>
    <cellStyle name="Comma 14 11 2" xfId="34654" xr:uid="{A2E2DE2C-2D6E-4B8A-8C07-FABDB7033A8F}"/>
    <cellStyle name="Comma 14 12" xfId="19627" xr:uid="{3575A492-3FB0-4DB1-9777-DFA0EF82B946}"/>
    <cellStyle name="Comma 14 12 2" xfId="38288" xr:uid="{00787E52-F3DD-45F2-B08F-3ED385A5A4B6}"/>
    <cellStyle name="Comma 14 13" xfId="38388" xr:uid="{0CBB76AC-BEEA-4C8E-8004-B449159B47C4}"/>
    <cellStyle name="Comma 14 14" xfId="40184" xr:uid="{6B235AAA-2067-4DBA-826F-731F1A1419D5}"/>
    <cellStyle name="Comma 14 15" xfId="20067" xr:uid="{8A5C5BF1-E565-42FF-A4C7-0153984E0FC1}"/>
    <cellStyle name="Comma 14 16" xfId="42044" xr:uid="{898C26B9-6E6A-46FB-8E16-6C3ACAA6C8C5}"/>
    <cellStyle name="Comma 14 17" xfId="42552" xr:uid="{51B076E3-9A98-4DF7-9328-B5882FFF5863}"/>
    <cellStyle name="Comma 14 2" xfId="459" xr:uid="{51EDFF97-E93D-47EB-AD9A-8A70BA9A5864}"/>
    <cellStyle name="Comma 14 2 10" xfId="16050" xr:uid="{543F0826-7CCA-4DC8-B62D-16B680EB17F2}"/>
    <cellStyle name="Comma 14 2 10 2" xfId="34750" xr:uid="{35606A3B-9CFF-4ABB-BDA6-580302284F11}"/>
    <cellStyle name="Comma 14 2 11" xfId="38484" xr:uid="{688CCC5D-E246-47AA-A253-E9E77B51177C}"/>
    <cellStyle name="Comma 14 2 12" xfId="40281" xr:uid="{02AD9071-8D35-444A-B8C2-FDF04DC6CCE1}"/>
    <cellStyle name="Comma 14 2 13" xfId="20163" xr:uid="{E67CCD27-640C-41C2-A505-0207A2B2A1CB}"/>
    <cellStyle name="Comma 14 2 14" xfId="42045" xr:uid="{D6B0FCB6-194D-421E-B563-0D408F765A60}"/>
    <cellStyle name="Comma 14 2 15" xfId="42648" xr:uid="{16906E8B-D01C-4E3B-A34C-2E83FBD95C54}"/>
    <cellStyle name="Comma 14 2 2" xfId="654" xr:uid="{D231C849-F95A-45A8-85B3-82F9ED4D0F33}"/>
    <cellStyle name="Comma 14 2 2 10" xfId="40470" xr:uid="{907BEB7C-EDA7-4ACB-A13B-F8C35EEEAEF5}"/>
    <cellStyle name="Comma 14 2 2 11" xfId="20352" xr:uid="{A3357FD7-BFAB-43FB-8332-ECF916AFF36A}"/>
    <cellStyle name="Comma 14 2 2 12" xfId="42266" xr:uid="{FCEB3EC9-9F5A-45D7-9D24-E069574FF953}"/>
    <cellStyle name="Comma 14 2 2 13" xfId="42837" xr:uid="{913D593F-3E3A-4847-A356-B67643C21D59}"/>
    <cellStyle name="Comma 14 2 2 2" xfId="2028" xr:uid="{FF4DE7E7-EF25-4284-A348-8DDD3DBBC558}"/>
    <cellStyle name="Comma 14 2 2 2 10" xfId="44009" xr:uid="{A32F46EB-0B3B-4FF9-A5EC-82CC6A0223A0}"/>
    <cellStyle name="Comma 14 2 2 2 2" xfId="4087" xr:uid="{F8B288FC-A2D0-4A69-AAED-CA9C0EC22254}"/>
    <cellStyle name="Comma 14 2 2 2 2 2" xfId="7768" xr:uid="{9AD1EBBC-7A90-4629-BA1C-9BE2B8173ECD}"/>
    <cellStyle name="Comma 14 2 2 2 2 2 2" xfId="27038" xr:uid="{75C7C13B-3FCC-478F-A690-61B0B524C546}"/>
    <cellStyle name="Comma 14 2 2 2 2 3" xfId="11464" xr:uid="{0E85650F-FFDC-4E70-94F3-94785D24B402}"/>
    <cellStyle name="Comma 14 2 2 2 2 3 2" xfId="30691" xr:uid="{35D76125-DE7A-454A-B60F-DA5FE33ED8A1}"/>
    <cellStyle name="Comma 14 2 2 2 2 4" xfId="15641" xr:uid="{032977B1-991D-43B8-AAF9-96F3DFB1CD1C}"/>
    <cellStyle name="Comma 14 2 2 2 2 4 2" xfId="34341" xr:uid="{73313450-31CF-4937-94D1-BBE12178A637}"/>
    <cellStyle name="Comma 14 2 2 2 2 5" xfId="19276" xr:uid="{57B89281-3A66-470B-999D-5CFB4BAAD067}"/>
    <cellStyle name="Comma 14 2 2 2 2 5 2" xfId="37976" xr:uid="{B891EDAD-A36C-4029-96ED-303011F90A64}"/>
    <cellStyle name="Comma 14 2 2 2 2 6" xfId="23389" xr:uid="{0203EB5A-B759-431D-B675-A1E1405BE121}"/>
    <cellStyle name="Comma 14 2 2 2 2 7" xfId="45880" xr:uid="{B018977E-D4D9-4BE4-8174-F6D78B018DEE}"/>
    <cellStyle name="Comma 14 2 2 2 3" xfId="5887" xr:uid="{5FEC68D6-F732-4B3A-A898-E0C0DB6E8C0D}"/>
    <cellStyle name="Comma 14 2 2 2 3 2" xfId="25164" xr:uid="{D6A64DAE-A4FD-4B11-BC73-0142C5CE187D}"/>
    <cellStyle name="Comma 14 2 2 2 4" xfId="9596" xr:uid="{D53CAAA6-31D6-401C-9CE2-640DF4BA57B2}"/>
    <cellStyle name="Comma 14 2 2 2 4 2" xfId="28825" xr:uid="{1F00D6CB-7764-4AD4-AABC-39E20B761441}"/>
    <cellStyle name="Comma 14 2 2 2 5" xfId="13778" xr:uid="{5636A0A0-01DF-4269-BA10-15A6A1DFA067}"/>
    <cellStyle name="Comma 14 2 2 2 5 2" xfId="32478" xr:uid="{1F4F6162-40D1-470F-9403-618B6AB74622}"/>
    <cellStyle name="Comma 14 2 2 2 6" xfId="17411" xr:uid="{EEE1BA80-B909-49E1-A1D7-C99D2AE530F6}"/>
    <cellStyle name="Comma 14 2 2 2 6 2" xfId="36111" xr:uid="{0F739FA2-B7EB-417E-B46B-0086D0B0E301}"/>
    <cellStyle name="Comma 14 2 2 2 7" xfId="39845" xr:uid="{C41EE49A-BD12-4B03-A31A-2EDD03EF7B39}"/>
    <cellStyle name="Comma 14 2 2 2 8" xfId="41643" xr:uid="{3C092DD8-B8F0-4270-9528-0A43C24BFA3D}"/>
    <cellStyle name="Comma 14 2 2 2 9" xfId="21524" xr:uid="{CED00FF9-03CC-40DA-A3FA-61032E0838C3}"/>
    <cellStyle name="Comma 14 2 2 3" xfId="1462" xr:uid="{3369E615-B117-4A39-8334-2BAFF083C5B3}"/>
    <cellStyle name="Comma 14 2 2 3 10" xfId="43443" xr:uid="{0E0A9896-3A18-4C50-A7CC-049A7E1065A6}"/>
    <cellStyle name="Comma 14 2 2 3 2" xfId="3521" xr:uid="{D3FA7AEB-744F-4229-AFD0-D37615221EEA}"/>
    <cellStyle name="Comma 14 2 2 3 2 2" xfId="7202" xr:uid="{F9184662-C2A8-4374-8477-AF20A800AE43}"/>
    <cellStyle name="Comma 14 2 2 3 2 2 2" xfId="26472" xr:uid="{A139FD23-CA6C-4D15-9BC5-393A26833E06}"/>
    <cellStyle name="Comma 14 2 2 3 2 3" xfId="10898" xr:uid="{843ED9FF-012C-47FB-B3DB-24A8A071AF19}"/>
    <cellStyle name="Comma 14 2 2 3 2 3 2" xfId="30125" xr:uid="{2B2C3C75-40AB-4C3B-A512-AB58AE457024}"/>
    <cellStyle name="Comma 14 2 2 3 2 4" xfId="15075" xr:uid="{CA06DA9F-A8A3-4020-A941-11013D162733}"/>
    <cellStyle name="Comma 14 2 2 3 2 4 2" xfId="33775" xr:uid="{A08B445B-AA1B-4FA6-859D-C5966DAD2F87}"/>
    <cellStyle name="Comma 14 2 2 3 2 5" xfId="18710" xr:uid="{3E9E9614-FE72-427F-A9DD-96AC4B7C10B5}"/>
    <cellStyle name="Comma 14 2 2 3 2 5 2" xfId="37410" xr:uid="{E5CE2E8C-18A3-4B15-BFB5-FBAED1D8DC60}"/>
    <cellStyle name="Comma 14 2 2 3 2 6" xfId="22823" xr:uid="{2F2378E5-1DE9-4250-B078-0A7DA46309A2}"/>
    <cellStyle name="Comma 14 2 2 3 2 7" xfId="45314" xr:uid="{C33EEFC2-7B1A-44B8-A435-BCCF94ADFF63}"/>
    <cellStyle name="Comma 14 2 2 3 3" xfId="5321" xr:uid="{AB83E78A-89F4-4E42-98FE-557AF77BAAB8}"/>
    <cellStyle name="Comma 14 2 2 3 3 2" xfId="24598" xr:uid="{952D8978-D63D-4BD7-83F0-20C8044793E1}"/>
    <cellStyle name="Comma 14 2 2 3 4" xfId="9030" xr:uid="{B9A340EE-9A36-4608-A720-1D67C0ACD61A}"/>
    <cellStyle name="Comma 14 2 2 3 4 2" xfId="28259" xr:uid="{67205898-AE0E-4160-8C33-3287A3556958}"/>
    <cellStyle name="Comma 14 2 2 3 5" xfId="13213" xr:uid="{629E7683-DEED-42B6-982E-FB64C29FCCD4}"/>
    <cellStyle name="Comma 14 2 2 3 5 2" xfId="31913" xr:uid="{999F9EE0-EAF2-47DF-885D-05A8AB356149}"/>
    <cellStyle name="Comma 14 2 2 3 6" xfId="16845" xr:uid="{9D7BAB02-CC2F-4B32-B91B-7210DB114BD1}"/>
    <cellStyle name="Comma 14 2 2 3 6 2" xfId="35545" xr:uid="{5C54502C-AA6C-47F3-A46B-DF6232DA963A}"/>
    <cellStyle name="Comma 14 2 2 3 7" xfId="39279" xr:uid="{9C924A43-D672-4D52-92C3-29F781B3D741}"/>
    <cellStyle name="Comma 14 2 2 3 8" xfId="41077" xr:uid="{B7CB8602-99E1-4B1C-849C-191D93F1F2BF}"/>
    <cellStyle name="Comma 14 2 2 3 9" xfId="20958" xr:uid="{F4AE68BB-43A9-41D4-A563-6A7E3F26E921}"/>
    <cellStyle name="Comma 14 2 2 4" xfId="2915" xr:uid="{486099D5-AB15-4679-B5E0-663D7AF7BF04}"/>
    <cellStyle name="Comma 14 2 2 4 2" xfId="6596" xr:uid="{ACC813C5-9149-4FA6-93CF-0937C69D88D2}"/>
    <cellStyle name="Comma 14 2 2 4 2 2" xfId="25866" xr:uid="{B05AE582-ECC1-4791-A02E-CAF12E85CF76}"/>
    <cellStyle name="Comma 14 2 2 4 3" xfId="10292" xr:uid="{5185C83F-F880-41F0-B7CB-B8192D98F5E8}"/>
    <cellStyle name="Comma 14 2 2 4 3 2" xfId="29519" xr:uid="{699D7BF1-0490-427D-A477-DC3FC2F73777}"/>
    <cellStyle name="Comma 14 2 2 4 4" xfId="14469" xr:uid="{966C8A76-DAF9-4235-BBF9-AFB8EF0258F1}"/>
    <cellStyle name="Comma 14 2 2 4 4 2" xfId="33169" xr:uid="{C816C0D3-C267-4245-B5D9-330AD209A5CA}"/>
    <cellStyle name="Comma 14 2 2 4 5" xfId="18104" xr:uid="{A1C66849-C061-457E-86A4-BDD6D0305C00}"/>
    <cellStyle name="Comma 14 2 2 4 5 2" xfId="36804" xr:uid="{EAE80006-1092-4E3A-B650-263F1876FD32}"/>
    <cellStyle name="Comma 14 2 2 4 6" xfId="22217" xr:uid="{A436E453-2DFB-4762-86FD-EF2BF80C81DE}"/>
    <cellStyle name="Comma 14 2 2 4 7" xfId="44708" xr:uid="{5CC33894-0D4C-41AC-BB6E-B04A98620C84}"/>
    <cellStyle name="Comma 14 2 2 5" xfId="4702" xr:uid="{E92F2C53-241A-4A02-99B6-E3B58A1BA0F0}"/>
    <cellStyle name="Comma 14 2 2 5 2" xfId="23989" xr:uid="{CF4C866C-DF2C-4B7D-AE2C-5362AAE1B095}"/>
    <cellStyle name="Comma 14 2 2 6" xfId="8418" xr:uid="{4748A4BC-5EE6-4E69-A41F-8BE19B3112FF}"/>
    <cellStyle name="Comma 14 2 2 6 2" xfId="27653" xr:uid="{E4278052-B684-4579-AA6D-BEA055E97958}"/>
    <cellStyle name="Comma 14 2 2 7" xfId="12611" xr:uid="{14BDDA72-2430-4A01-9E9D-A9D8B3E4D32D}"/>
    <cellStyle name="Comma 14 2 2 7 2" xfId="31311" xr:uid="{4DCABCBC-F10B-43C0-872C-818711E9D0B8}"/>
    <cellStyle name="Comma 14 2 2 8" xfId="16239" xr:uid="{F28ECCE4-285A-409E-AFB8-5886C5CE0E22}"/>
    <cellStyle name="Comma 14 2 2 8 2" xfId="34939" xr:uid="{306A259A-EDC8-4D8C-AF45-B237855E705C}"/>
    <cellStyle name="Comma 14 2 2 9" xfId="38673" xr:uid="{44D43D26-1E96-4189-AE08-74CEE3DE34B0}"/>
    <cellStyle name="Comma 14 2 3" xfId="759" xr:uid="{81E0E07F-7AAD-45C6-BAC0-92EAB4FC5D87}"/>
    <cellStyle name="Comma 14 2 3 10" xfId="40574" xr:uid="{3B297566-5A58-4A0F-AC8A-21D4FC7E6EBD}"/>
    <cellStyle name="Comma 14 2 3 11" xfId="20456" xr:uid="{5E8D9431-7F0F-49E8-BEC7-AACBC017CB11}"/>
    <cellStyle name="Comma 14 2 3 12" xfId="42941" xr:uid="{96BB5133-065E-4D74-B69E-2E25FDD3C521}"/>
    <cellStyle name="Comma 14 2 3 2" xfId="2132" xr:uid="{03E5EB77-5E67-4D79-81CA-6BD2303D4DC6}"/>
    <cellStyle name="Comma 14 2 3 2 10" xfId="44113" xr:uid="{DC147BD3-FC8F-4948-95DC-FD7D3E006418}"/>
    <cellStyle name="Comma 14 2 3 2 2" xfId="4191" xr:uid="{F3E98DC0-5B3A-4D76-BDE9-62BBE41ECEA9}"/>
    <cellStyle name="Comma 14 2 3 2 2 2" xfId="7872" xr:uid="{0A664291-86AF-49D3-B7A1-535A930ACF53}"/>
    <cellStyle name="Comma 14 2 3 2 2 2 2" xfId="27142" xr:uid="{1A70B9C2-3125-4E44-A764-083AF2471488}"/>
    <cellStyle name="Comma 14 2 3 2 2 3" xfId="11568" xr:uid="{76BB56B3-8500-4AE5-81C6-0737A8635B54}"/>
    <cellStyle name="Comma 14 2 3 2 2 3 2" xfId="30795" xr:uid="{7EBA8919-C00C-4363-B2AB-FD47B99AC48E}"/>
    <cellStyle name="Comma 14 2 3 2 2 4" xfId="15745" xr:uid="{727BC3A0-3D75-4665-9B13-DA48CA8A075F}"/>
    <cellStyle name="Comma 14 2 3 2 2 4 2" xfId="34445" xr:uid="{31372DCB-D69A-4712-82F1-442E8844873A}"/>
    <cellStyle name="Comma 14 2 3 2 2 5" xfId="19380" xr:uid="{5DCEA4F7-EA6B-4D0F-93DE-66DF6E0D662B}"/>
    <cellStyle name="Comma 14 2 3 2 2 5 2" xfId="38080" xr:uid="{6662E6CC-B1DA-4CF7-952F-7215E752BAF1}"/>
    <cellStyle name="Comma 14 2 3 2 2 6" xfId="23493" xr:uid="{2D545F9C-D151-47B2-84D1-521F150B50D6}"/>
    <cellStyle name="Comma 14 2 3 2 2 7" xfId="45984" xr:uid="{2D41E650-62FC-420E-9DC5-1A6C85C62A3A}"/>
    <cellStyle name="Comma 14 2 3 2 3" xfId="5991" xr:uid="{A953FC20-C46B-4805-B44A-D29B9E44FFDF}"/>
    <cellStyle name="Comma 14 2 3 2 3 2" xfId="25268" xr:uid="{3912C63D-81B5-4D97-A15D-332D93E893B9}"/>
    <cellStyle name="Comma 14 2 3 2 4" xfId="9700" xr:uid="{BDD71D09-BA9A-48A2-B715-DA4DDA09EE2A}"/>
    <cellStyle name="Comma 14 2 3 2 4 2" xfId="28929" xr:uid="{172D0BE0-B64A-46AB-A6C1-D6E0C7D0621F}"/>
    <cellStyle name="Comma 14 2 3 2 5" xfId="13882" xr:uid="{52BEB615-E433-4169-ACD8-7E065C6A35CF}"/>
    <cellStyle name="Comma 14 2 3 2 5 2" xfId="32582" xr:uid="{EF18FBBC-B743-4389-96E4-4FC3AD6F1589}"/>
    <cellStyle name="Comma 14 2 3 2 6" xfId="17515" xr:uid="{0284663D-483D-4E6D-8D95-FC4E3B8A73CD}"/>
    <cellStyle name="Comma 14 2 3 2 6 2" xfId="36215" xr:uid="{28B01B04-85F9-4AA7-8612-0FEC22CC27DB}"/>
    <cellStyle name="Comma 14 2 3 2 7" xfId="39949" xr:uid="{2BE38054-F329-4006-BF54-A5CCF4745BD2}"/>
    <cellStyle name="Comma 14 2 3 2 8" xfId="41747" xr:uid="{D63D2501-4308-496E-8914-0FE72919A464}"/>
    <cellStyle name="Comma 14 2 3 2 9" xfId="21628" xr:uid="{4B741B96-4C1D-4F65-839F-2BC508393D05}"/>
    <cellStyle name="Comma 14 2 3 3" xfId="1566" xr:uid="{5924B7A5-AFB7-49C1-A7E8-C9EFAD6949DD}"/>
    <cellStyle name="Comma 14 2 3 3 10" xfId="43547" xr:uid="{EE4E9F2A-1750-41CE-9473-3FAF1C837AC7}"/>
    <cellStyle name="Comma 14 2 3 3 2" xfId="3625" xr:uid="{BEE932D5-B85B-40C6-B4D7-92BD5EFFDCF8}"/>
    <cellStyle name="Comma 14 2 3 3 2 2" xfId="7306" xr:uid="{84B253C5-DE65-4214-90FF-8758DA5DA643}"/>
    <cellStyle name="Comma 14 2 3 3 2 2 2" xfId="26576" xr:uid="{7C0EF6A0-C69E-443F-A719-A9EC17C2C1F8}"/>
    <cellStyle name="Comma 14 2 3 3 2 3" xfId="11002" xr:uid="{C4865D98-1F87-4256-9219-03DC0A606CAD}"/>
    <cellStyle name="Comma 14 2 3 3 2 3 2" xfId="30229" xr:uid="{F9604767-346B-4A1E-9E9E-B748A8352E4B}"/>
    <cellStyle name="Comma 14 2 3 3 2 4" xfId="15179" xr:uid="{FEEA65E7-9182-4299-9CA4-186DBEF61AA0}"/>
    <cellStyle name="Comma 14 2 3 3 2 4 2" xfId="33879" xr:uid="{7DC1BAD5-439D-4071-8E06-2E7CC5302BFF}"/>
    <cellStyle name="Comma 14 2 3 3 2 5" xfId="18814" xr:uid="{33E48BA9-1F12-490F-A875-18A234217695}"/>
    <cellStyle name="Comma 14 2 3 3 2 5 2" xfId="37514" xr:uid="{C782681E-A1A2-4870-B1D8-AB157992159B}"/>
    <cellStyle name="Comma 14 2 3 3 2 6" xfId="22927" xr:uid="{6765F33B-C2E6-4E2A-BBE0-5E33EE6394F6}"/>
    <cellStyle name="Comma 14 2 3 3 2 7" xfId="45418" xr:uid="{703B9409-8316-4462-A6AF-10AD5BAD948C}"/>
    <cellStyle name="Comma 14 2 3 3 3" xfId="5425" xr:uid="{72A7591C-8774-4C5A-B2A3-6D3EFC2F5BF8}"/>
    <cellStyle name="Comma 14 2 3 3 3 2" xfId="24702" xr:uid="{8CDB78D3-6BC5-4EB5-8204-4BEF57B84186}"/>
    <cellStyle name="Comma 14 2 3 3 4" xfId="9134" xr:uid="{424C01C8-3951-4765-BE06-3E1336D89900}"/>
    <cellStyle name="Comma 14 2 3 3 4 2" xfId="28363" xr:uid="{05538C39-9654-4F59-B85C-B3418D006FF7}"/>
    <cellStyle name="Comma 14 2 3 3 5" xfId="13317" xr:uid="{E617CB0F-58A3-4801-BCD1-DC462104B37E}"/>
    <cellStyle name="Comma 14 2 3 3 5 2" xfId="32017" xr:uid="{44C24E25-4928-4010-BFCB-F2E13D207BF9}"/>
    <cellStyle name="Comma 14 2 3 3 6" xfId="16949" xr:uid="{4259C4B1-E70A-4A85-AF30-0BFF9CD51B6D}"/>
    <cellStyle name="Comma 14 2 3 3 6 2" xfId="35649" xr:uid="{C4EF5CB8-BECC-4123-A496-06018C8566E8}"/>
    <cellStyle name="Comma 14 2 3 3 7" xfId="39383" xr:uid="{FE87918A-CDE9-49DF-88C8-B3AD7DEAD061}"/>
    <cellStyle name="Comma 14 2 3 3 8" xfId="41181" xr:uid="{9A546995-F44E-482C-B50A-7C8A153F4E0B}"/>
    <cellStyle name="Comma 14 2 3 3 9" xfId="21062" xr:uid="{B080343E-DDA0-4A6F-9E92-34B477E2EEE1}"/>
    <cellStyle name="Comma 14 2 3 4" xfId="3019" xr:uid="{6DB848CE-0D2A-411B-8CE1-48ABB3EE98A1}"/>
    <cellStyle name="Comma 14 2 3 4 2" xfId="6700" xr:uid="{B20A983E-0E2B-4F4A-8E8B-BF82BA680850}"/>
    <cellStyle name="Comma 14 2 3 4 2 2" xfId="25970" xr:uid="{42933492-7339-4EE6-AC8D-2CFDA2DD92BC}"/>
    <cellStyle name="Comma 14 2 3 4 3" xfId="10396" xr:uid="{A16735F4-6C1C-492C-B8B3-E0D8E5C9356E}"/>
    <cellStyle name="Comma 14 2 3 4 3 2" xfId="29623" xr:uid="{281E1831-558D-4B2B-A149-E41C82FBADAE}"/>
    <cellStyle name="Comma 14 2 3 4 4" xfId="14573" xr:uid="{F8698DAF-9130-4773-8E8D-1B69392D3226}"/>
    <cellStyle name="Comma 14 2 3 4 4 2" xfId="33273" xr:uid="{711790AB-3636-4CF4-A2C8-6A7E1B764746}"/>
    <cellStyle name="Comma 14 2 3 4 5" xfId="18208" xr:uid="{36122AA9-9F02-4696-89EF-C8C13B630991}"/>
    <cellStyle name="Comma 14 2 3 4 5 2" xfId="36908" xr:uid="{36EED4E7-874D-404E-BBA7-F0C2CBC73E10}"/>
    <cellStyle name="Comma 14 2 3 4 6" xfId="22321" xr:uid="{701518BA-3E40-44C9-A73B-2C1557D38133}"/>
    <cellStyle name="Comma 14 2 3 4 7" xfId="44812" xr:uid="{0D561C53-1AEE-4C49-AA4D-7131A46489C2}"/>
    <cellStyle name="Comma 14 2 3 5" xfId="4806" xr:uid="{17622BBB-085B-4EE9-B2FB-EBD6C313B521}"/>
    <cellStyle name="Comma 14 2 3 5 2" xfId="24093" xr:uid="{EE531D43-0FDE-42A6-9DAB-468F566C7ECE}"/>
    <cellStyle name="Comma 14 2 3 6" xfId="8522" xr:uid="{0A70B746-F7D7-4D32-913B-4B335FDCC95C}"/>
    <cellStyle name="Comma 14 2 3 6 2" xfId="27757" xr:uid="{41F8C17C-5053-4745-8CB3-E6D652A8EFB7}"/>
    <cellStyle name="Comma 14 2 3 7" xfId="12712" xr:uid="{62C88473-E1A8-4A0A-8523-B19A893BCE78}"/>
    <cellStyle name="Comma 14 2 3 7 2" xfId="31412" xr:uid="{EBE4EE21-DEA4-4F28-887E-0F428E63D657}"/>
    <cellStyle name="Comma 14 2 3 8" xfId="16343" xr:uid="{8199154A-2339-455A-A252-495160730C63}"/>
    <cellStyle name="Comma 14 2 3 8 2" xfId="35043" xr:uid="{42515559-9152-4768-A250-2B7290C6757C}"/>
    <cellStyle name="Comma 14 2 3 9" xfId="38777" xr:uid="{EA9848B9-E7BA-4455-8A6C-CCD5342669A8}"/>
    <cellStyle name="Comma 14 2 4" xfId="1839" xr:uid="{9064C87D-FA57-432A-9245-4A48A00F1C85}"/>
    <cellStyle name="Comma 14 2 4 10" xfId="43820" xr:uid="{DB42A76A-1839-4B81-95B5-CFC356F5D31A}"/>
    <cellStyle name="Comma 14 2 4 2" xfId="3898" xr:uid="{DC5B443F-04D0-4EDC-83B9-9BE7DC76EB36}"/>
    <cellStyle name="Comma 14 2 4 2 2" xfId="7579" xr:uid="{38787F43-CEF9-440A-81F3-099279F17F8B}"/>
    <cellStyle name="Comma 14 2 4 2 2 2" xfId="26849" xr:uid="{FCF08BCE-A42E-4CB3-B72F-9A0AAF3B423C}"/>
    <cellStyle name="Comma 14 2 4 2 3" xfId="11275" xr:uid="{D5B1F063-8E09-400B-86AA-37F687EDDEC3}"/>
    <cellStyle name="Comma 14 2 4 2 3 2" xfId="30502" xr:uid="{0248EB98-A785-45F3-BE5D-A949625EBFCF}"/>
    <cellStyle name="Comma 14 2 4 2 4" xfId="15452" xr:uid="{3F33FFB9-BE8B-4228-92B6-15A181B257D5}"/>
    <cellStyle name="Comma 14 2 4 2 4 2" xfId="34152" xr:uid="{FDFF46E3-30AA-434B-90AC-F33E0FDB5FEF}"/>
    <cellStyle name="Comma 14 2 4 2 5" xfId="19087" xr:uid="{F316D78D-952C-49CC-9D6C-F35A0C160930}"/>
    <cellStyle name="Comma 14 2 4 2 5 2" xfId="37787" xr:uid="{4400EF1B-87E4-492E-8BB7-E5446F138835}"/>
    <cellStyle name="Comma 14 2 4 2 6" xfId="23200" xr:uid="{F6480129-3ECD-4909-8BBA-748154AF098E}"/>
    <cellStyle name="Comma 14 2 4 2 7" xfId="45691" xr:uid="{2A1D8150-9029-47EF-9CF4-A6BB2F60C505}"/>
    <cellStyle name="Comma 14 2 4 3" xfId="5698" xr:uid="{77DD74B4-834F-4E9E-910E-A7C469191D40}"/>
    <cellStyle name="Comma 14 2 4 3 2" xfId="24975" xr:uid="{C446313C-5A9C-4242-959F-F6AD9DE1B7BC}"/>
    <cellStyle name="Comma 14 2 4 4" xfId="9407" xr:uid="{854320D8-9018-43DC-9735-844FC3484199}"/>
    <cellStyle name="Comma 14 2 4 4 2" xfId="28636" xr:uid="{7A6456D3-41DF-4836-BE8E-E2188F1F24EB}"/>
    <cellStyle name="Comma 14 2 4 5" xfId="13589" xr:uid="{AD6064AA-E870-4EB8-B2AB-1EC7AC31B0F2}"/>
    <cellStyle name="Comma 14 2 4 5 2" xfId="32289" xr:uid="{7D396A57-183F-4E0F-A95C-31D9EB62A6EC}"/>
    <cellStyle name="Comma 14 2 4 6" xfId="17222" xr:uid="{ED6587B9-5F26-4718-9DF9-A187A32CCAE5}"/>
    <cellStyle name="Comma 14 2 4 6 2" xfId="35922" xr:uid="{9DF1530F-C684-4C1D-AB78-B2202C5B63EF}"/>
    <cellStyle name="Comma 14 2 4 7" xfId="39656" xr:uid="{22440D69-0408-4073-B2B1-73C96B2D7396}"/>
    <cellStyle name="Comma 14 2 4 8" xfId="41454" xr:uid="{01B88761-36D5-4C3F-A2CE-A813773CB2B1}"/>
    <cellStyle name="Comma 14 2 4 9" xfId="21335" xr:uid="{834BFFF7-DC50-4D49-93C8-F4A525839544}"/>
    <cellStyle name="Comma 14 2 5" xfId="1275" xr:uid="{CBB9ABAC-28C1-4507-9078-F06E8CFF4AB8}"/>
    <cellStyle name="Comma 14 2 5 10" xfId="43256" xr:uid="{0401DB2B-4D95-4C0E-9DDE-69180B01C9BD}"/>
    <cellStyle name="Comma 14 2 5 2" xfId="3334" xr:uid="{A9B2DCAB-6FFE-49CE-96DB-4A0118F8598B}"/>
    <cellStyle name="Comma 14 2 5 2 2" xfId="7015" xr:uid="{B718890A-69CF-4CC6-A9E8-A0A20E11B8C5}"/>
    <cellStyle name="Comma 14 2 5 2 2 2" xfId="26285" xr:uid="{2389CE9C-874F-4878-88A8-B8B768D1A2E8}"/>
    <cellStyle name="Comma 14 2 5 2 3" xfId="10711" xr:uid="{DCF24B37-D137-4D57-B6EE-1122923CA24E}"/>
    <cellStyle name="Comma 14 2 5 2 3 2" xfId="29938" xr:uid="{3D6DA9C8-E811-4833-B42E-772E5C628B3D}"/>
    <cellStyle name="Comma 14 2 5 2 4" xfId="14888" xr:uid="{68D9E0D3-366A-4663-A087-2CB063D1C2FF}"/>
    <cellStyle name="Comma 14 2 5 2 4 2" xfId="33588" xr:uid="{04C85DFA-4E06-4898-9436-FDFE4386CCE6}"/>
    <cellStyle name="Comma 14 2 5 2 5" xfId="18523" xr:uid="{221F5F67-E8E6-49CA-8645-87FD8ADDA1F7}"/>
    <cellStyle name="Comma 14 2 5 2 5 2" xfId="37223" xr:uid="{E723E3C2-7AD4-48D4-B405-0D025960FA79}"/>
    <cellStyle name="Comma 14 2 5 2 6" xfId="22636" xr:uid="{7EEE4CD4-33BD-4FFB-A41E-C6F56F668BED}"/>
    <cellStyle name="Comma 14 2 5 2 7" xfId="45127" xr:uid="{669519F7-4532-43CB-8D49-B50B50962E8E}"/>
    <cellStyle name="Comma 14 2 5 3" xfId="5134" xr:uid="{FD2A68B7-B038-4936-B212-D549533D1E0C}"/>
    <cellStyle name="Comma 14 2 5 3 2" xfId="24411" xr:uid="{8BAE63C7-E4B2-4D59-BD3A-38F0652C6E3A}"/>
    <cellStyle name="Comma 14 2 5 4" xfId="8843" xr:uid="{3A91ACC4-A4A7-405B-9492-BC6A9C565B91}"/>
    <cellStyle name="Comma 14 2 5 4 2" xfId="28072" xr:uid="{5B595735-0D35-48BA-8506-DB87F132918E}"/>
    <cellStyle name="Comma 14 2 5 5" xfId="13026" xr:uid="{C3BC10C0-1FF2-42CC-AE1F-BB3C271C2EAA}"/>
    <cellStyle name="Comma 14 2 5 5 2" xfId="31726" xr:uid="{844C1810-F5A0-42D2-8136-8A8E1B1ABB80}"/>
    <cellStyle name="Comma 14 2 5 6" xfId="16658" xr:uid="{D89B8AF7-F6E0-4EDB-93E6-848D29086BBE}"/>
    <cellStyle name="Comma 14 2 5 6 2" xfId="35358" xr:uid="{FF23DBAF-BA81-474E-A45D-3D6BAF53BBF3}"/>
    <cellStyle name="Comma 14 2 5 7" xfId="39092" xr:uid="{95F90C64-5AC1-42BA-8EBF-F581D3D31652}"/>
    <cellStyle name="Comma 14 2 5 8" xfId="40890" xr:uid="{9639112B-24AA-4518-A98F-3C3E35BF79EA}"/>
    <cellStyle name="Comma 14 2 5 9" xfId="20771" xr:uid="{3447F5E6-780A-43FB-800E-E34CC51ADF56}"/>
    <cellStyle name="Comma 14 2 6" xfId="2726" xr:uid="{486B9443-FF28-4721-9558-1733054B4099}"/>
    <cellStyle name="Comma 14 2 6 2" xfId="6407" xr:uid="{02F08284-700E-4AFC-9AD9-C97E7043D9FE}"/>
    <cellStyle name="Comma 14 2 6 2 2" xfId="25677" xr:uid="{96FBBBD9-2888-414C-9F67-45EE4532E8A6}"/>
    <cellStyle name="Comma 14 2 6 3" xfId="10103" xr:uid="{66629C96-D3FE-445F-82B7-79851F1024A6}"/>
    <cellStyle name="Comma 14 2 6 3 2" xfId="29330" xr:uid="{814F5824-6163-4CA6-910F-7C4BFFD56A02}"/>
    <cellStyle name="Comma 14 2 6 4" xfId="14280" xr:uid="{3F8F0733-BADC-4CA2-BECA-2FC4616683C6}"/>
    <cellStyle name="Comma 14 2 6 4 2" xfId="32980" xr:uid="{C780195E-2206-4702-AFA2-0AEDAA665EC9}"/>
    <cellStyle name="Comma 14 2 6 5" xfId="17915" xr:uid="{2F1AC529-3460-4BCD-8629-18A2B5289914}"/>
    <cellStyle name="Comma 14 2 6 5 2" xfId="36615" xr:uid="{A50312F0-92CC-418E-92AE-9F06187DC413}"/>
    <cellStyle name="Comma 14 2 6 6" xfId="22028" xr:uid="{A79859DB-4139-4775-B194-AE2A1B423EBB}"/>
    <cellStyle name="Comma 14 2 6 7" xfId="44519" xr:uid="{F3DD6275-F72A-482B-A30B-C65FCEE1A9EC}"/>
    <cellStyle name="Comma 14 2 7" xfId="4513" xr:uid="{BF67940A-75F7-481A-9390-60A02108F783}"/>
    <cellStyle name="Comma 14 2 7 2" xfId="23800" xr:uid="{2E886703-D9FC-478C-BCB4-C15D5A1E5E28}"/>
    <cellStyle name="Comma 14 2 8" xfId="8229" xr:uid="{1B8BDE5E-DB8B-4266-AA78-2ED9907F8BB5}"/>
    <cellStyle name="Comma 14 2 8 2" xfId="27464" xr:uid="{C0536DD3-4B42-4C76-B16D-8F51477A52BF}"/>
    <cellStyle name="Comma 14 2 9" xfId="11955" xr:uid="{FA66B9C6-CEB0-4784-8CB9-A6D91AF84C2E}"/>
    <cellStyle name="Comma 14 2 9 2" xfId="31021" xr:uid="{19439326-D14C-4D50-8EC4-85F6546B1E9E}"/>
    <cellStyle name="Comma 14 3" xfId="562" xr:uid="{5CC596D3-5953-4ECB-BAFF-2CC96192D004}"/>
    <cellStyle name="Comma 14 3 10" xfId="40378" xr:uid="{5C771487-7685-4C55-B50E-7D906A2E3B43}"/>
    <cellStyle name="Comma 14 3 11" xfId="20260" xr:uid="{EB35C548-B0FF-40FB-8589-4C79E864EC8D}"/>
    <cellStyle name="Comma 14 3 12" xfId="42265" xr:uid="{E2A1FC24-B721-4D7C-B903-422061C55FD2}"/>
    <cellStyle name="Comma 14 3 13" xfId="42745" xr:uid="{01F02641-7B80-4916-BE38-5193E509F4F9}"/>
    <cellStyle name="Comma 14 3 2" xfId="1936" xr:uid="{1A895345-37A6-42D3-8C4E-007DC937E24E}"/>
    <cellStyle name="Comma 14 3 2 10" xfId="43917" xr:uid="{B5690B83-7010-4E53-9E72-78678CD85A8D}"/>
    <cellStyle name="Comma 14 3 2 2" xfId="3995" xr:uid="{16FF383F-68E0-4E20-AD06-7EEA16C295C8}"/>
    <cellStyle name="Comma 14 3 2 2 2" xfId="7676" xr:uid="{3AEFE2EB-B46A-4EBE-91E8-3F91B60A48F5}"/>
    <cellStyle name="Comma 14 3 2 2 2 2" xfId="26946" xr:uid="{0147B766-F2C3-4416-84C9-3F444AB04DC4}"/>
    <cellStyle name="Comma 14 3 2 2 3" xfId="11372" xr:uid="{013325CA-95FE-48B5-80CF-0F1B40F81963}"/>
    <cellStyle name="Comma 14 3 2 2 3 2" xfId="30599" xr:uid="{1445FCD8-DAD8-42B9-B857-6E44118B3D65}"/>
    <cellStyle name="Comma 14 3 2 2 4" xfId="15549" xr:uid="{1D739765-F438-449B-97BE-F44FC032C862}"/>
    <cellStyle name="Comma 14 3 2 2 4 2" xfId="34249" xr:uid="{272461A4-D473-4D15-AB6D-E2B5398607EE}"/>
    <cellStyle name="Comma 14 3 2 2 5" xfId="19184" xr:uid="{E916E88B-B0AF-4ED8-8845-5181F7C78C39}"/>
    <cellStyle name="Comma 14 3 2 2 5 2" xfId="37884" xr:uid="{881A763E-A0AA-400F-80C2-5113C5519068}"/>
    <cellStyle name="Comma 14 3 2 2 6" xfId="23297" xr:uid="{31DE2EC3-9907-4F3F-8D87-E3D1A82EBEEB}"/>
    <cellStyle name="Comma 14 3 2 2 7" xfId="45788" xr:uid="{F295F70F-5D3C-438C-A7C3-D662E83BCF37}"/>
    <cellStyle name="Comma 14 3 2 3" xfId="5795" xr:uid="{C0261A18-CE8F-47FC-A808-7F8B50A20601}"/>
    <cellStyle name="Comma 14 3 2 3 2" xfId="25072" xr:uid="{1F6E603E-DE26-460B-B566-899F1D474772}"/>
    <cellStyle name="Comma 14 3 2 4" xfId="9504" xr:uid="{75FE3C1D-400B-462D-9100-47BB405E86DB}"/>
    <cellStyle name="Comma 14 3 2 4 2" xfId="28733" xr:uid="{20BF17AB-9717-4D00-82A6-CCEE617474A7}"/>
    <cellStyle name="Comma 14 3 2 5" xfId="13686" xr:uid="{3690CC2F-2F34-4227-861A-E360C441B3A0}"/>
    <cellStyle name="Comma 14 3 2 5 2" xfId="32386" xr:uid="{E7C1DE00-0285-4469-895B-D219F251369F}"/>
    <cellStyle name="Comma 14 3 2 6" xfId="17319" xr:uid="{9E6AF8D0-B7F9-43DA-BC3A-55ACB831CAA5}"/>
    <cellStyle name="Comma 14 3 2 6 2" xfId="36019" xr:uid="{9CBB85DC-53BE-477D-B667-75EE243A8F90}"/>
    <cellStyle name="Comma 14 3 2 7" xfId="39753" xr:uid="{492D2064-4E7D-4901-BCEF-7C663A0CF4B1}"/>
    <cellStyle name="Comma 14 3 2 8" xfId="41551" xr:uid="{B1E40784-BB20-4082-8A54-3549727C866C}"/>
    <cellStyle name="Comma 14 3 2 9" xfId="21432" xr:uid="{0BEBDC20-A366-4DD5-8590-DB7005453D51}"/>
    <cellStyle name="Comma 14 3 3" xfId="1370" xr:uid="{80EBAC69-0A8C-44D7-9C2D-74F5623EE0E3}"/>
    <cellStyle name="Comma 14 3 3 10" xfId="43351" xr:uid="{06E3FB22-6C95-471F-A57F-90FF5F75E1CB}"/>
    <cellStyle name="Comma 14 3 3 2" xfId="3429" xr:uid="{35A99EB2-F960-486A-BAD7-CF2D6A21E958}"/>
    <cellStyle name="Comma 14 3 3 2 2" xfId="7110" xr:uid="{57C53BCF-1053-4CF8-BCD3-930F3A9E9C94}"/>
    <cellStyle name="Comma 14 3 3 2 2 2" xfId="26380" xr:uid="{B9FD6897-4CDD-4AD5-BA34-0ADED2A4BE44}"/>
    <cellStyle name="Comma 14 3 3 2 3" xfId="10806" xr:uid="{2A7FF003-1E22-4AE5-9CA8-CBD738F10148}"/>
    <cellStyle name="Comma 14 3 3 2 3 2" xfId="30033" xr:uid="{B5E024B6-8DC2-4466-AC07-860C8D9AF9FE}"/>
    <cellStyle name="Comma 14 3 3 2 4" xfId="14983" xr:uid="{EC8F7591-3373-4C01-A7A0-CA5DD23D5D14}"/>
    <cellStyle name="Comma 14 3 3 2 4 2" xfId="33683" xr:uid="{EC464338-CD97-40F9-A93E-2A995F18B992}"/>
    <cellStyle name="Comma 14 3 3 2 5" xfId="18618" xr:uid="{81AFA5E7-F5AC-4BA0-A450-C4097BF2D007}"/>
    <cellStyle name="Comma 14 3 3 2 5 2" xfId="37318" xr:uid="{B0989F2A-002A-4718-AC7A-F404682D940A}"/>
    <cellStyle name="Comma 14 3 3 2 6" xfId="22731" xr:uid="{211FFEAE-085D-41F6-BE14-8B1B1C1CF3BD}"/>
    <cellStyle name="Comma 14 3 3 2 7" xfId="45222" xr:uid="{14EB52E7-B325-4812-A0C2-C546E5535F42}"/>
    <cellStyle name="Comma 14 3 3 3" xfId="5229" xr:uid="{A3CC6A24-2862-4C12-B5CF-6D938300BC71}"/>
    <cellStyle name="Comma 14 3 3 3 2" xfId="24506" xr:uid="{9845EF0F-CE15-4DC6-875D-40010606BCF8}"/>
    <cellStyle name="Comma 14 3 3 4" xfId="8938" xr:uid="{B93F27C4-0D00-4E84-A365-FA09B8AC9303}"/>
    <cellStyle name="Comma 14 3 3 4 2" xfId="28167" xr:uid="{4187536C-1235-4B95-9378-EC9F44B138B0}"/>
    <cellStyle name="Comma 14 3 3 5" xfId="13121" xr:uid="{FADAACA5-1F0C-4CC6-90B3-F2EAC5496E39}"/>
    <cellStyle name="Comma 14 3 3 5 2" xfId="31821" xr:uid="{7131AD1A-E2BB-4964-B5E7-46BF1855DCFC}"/>
    <cellStyle name="Comma 14 3 3 6" xfId="16753" xr:uid="{03BC5339-F82F-41DF-BF09-4EB19988E160}"/>
    <cellStyle name="Comma 14 3 3 6 2" xfId="35453" xr:uid="{FA943EBE-CFAF-4D81-93D5-36F5F4C136A2}"/>
    <cellStyle name="Comma 14 3 3 7" xfId="39187" xr:uid="{E4D180E3-9CE3-4D2D-B1F6-9DEA3ED913D6}"/>
    <cellStyle name="Comma 14 3 3 8" xfId="40985" xr:uid="{270E79B9-67EA-4D50-A41E-0F1BD76F71BB}"/>
    <cellStyle name="Comma 14 3 3 9" xfId="20866" xr:uid="{CA185433-9DEE-4A2E-A885-7B550FEC4E59}"/>
    <cellStyle name="Comma 14 3 4" xfId="2823" xr:uid="{A52552EF-9ECF-44AC-BEA3-DC0C99240669}"/>
    <cellStyle name="Comma 14 3 4 2" xfId="6504" xr:uid="{2A793AD5-2C0E-473B-B14A-9234374AD3D4}"/>
    <cellStyle name="Comma 14 3 4 2 2" xfId="25774" xr:uid="{FB29708C-31A7-4E26-A3EA-832D00ECB36A}"/>
    <cellStyle name="Comma 14 3 4 3" xfId="10200" xr:uid="{CCECF89A-1A95-4BF7-93B1-1405CEFFBA90}"/>
    <cellStyle name="Comma 14 3 4 3 2" xfId="29427" xr:uid="{7F3667EF-D6A3-4921-8AA6-91D4758C0A4F}"/>
    <cellStyle name="Comma 14 3 4 4" xfId="14377" xr:uid="{F9D4B481-DA11-4808-BC6E-194E84EF8DBA}"/>
    <cellStyle name="Comma 14 3 4 4 2" xfId="33077" xr:uid="{A00A75D4-DE1C-46EB-8597-A93BC1B099C4}"/>
    <cellStyle name="Comma 14 3 4 5" xfId="18012" xr:uid="{3B406817-2854-46A3-8923-B3C98C1C13D8}"/>
    <cellStyle name="Comma 14 3 4 5 2" xfId="36712" xr:uid="{B002A074-8141-4B65-BC3E-2455EA0BA574}"/>
    <cellStyle name="Comma 14 3 4 6" xfId="22125" xr:uid="{3399956D-7B9E-4ABE-B2CC-2FFE146739FE}"/>
    <cellStyle name="Comma 14 3 4 7" xfId="44616" xr:uid="{76C7635E-862E-4D07-8A4B-C27DA14097B7}"/>
    <cellStyle name="Comma 14 3 5" xfId="4610" xr:uid="{CDB4B31D-BDFB-4490-AE5C-AE9293A47932}"/>
    <cellStyle name="Comma 14 3 5 2" xfId="23897" xr:uid="{A434BCB1-1DEA-46E0-8F46-EC46EE5EF9A5}"/>
    <cellStyle name="Comma 14 3 6" xfId="8326" xr:uid="{56BF1E1A-0A96-422C-A45B-F751B24E8793}"/>
    <cellStyle name="Comma 14 3 6 2" xfId="27561" xr:uid="{14F3454C-14F8-484A-AE85-33F0BAD9CA77}"/>
    <cellStyle name="Comma 14 3 7" xfId="12520" xr:uid="{30818090-01C9-4989-8BE9-449AB54C0779}"/>
    <cellStyle name="Comma 14 3 7 2" xfId="31220" xr:uid="{BE77EA56-D975-4CF5-AD7C-6A34D7EA2593}"/>
    <cellStyle name="Comma 14 3 8" xfId="16147" xr:uid="{4165F029-66AB-45A1-999E-D725D4D676C9}"/>
    <cellStyle name="Comma 14 3 8 2" xfId="34847" xr:uid="{46DA6947-F6B6-4E23-BBCE-38DDBE4F9985}"/>
    <cellStyle name="Comma 14 3 9" xfId="38581" xr:uid="{170BC8DC-7D21-41F6-BDAB-242EF8864BEF}"/>
    <cellStyle name="Comma 14 4" xfId="758" xr:uid="{0BD7924A-6EE2-42A7-B4BE-01A9678E018F}"/>
    <cellStyle name="Comma 14 4 10" xfId="40573" xr:uid="{096CE1FD-751D-46C1-9041-8D0DE6E8B854}"/>
    <cellStyle name="Comma 14 4 11" xfId="20455" xr:uid="{C43EC4BD-97D4-42FE-9800-F9B0D0AC1D1C}"/>
    <cellStyle name="Comma 14 4 12" xfId="42940" xr:uid="{70F9AFD8-9876-47FB-BE3C-8E7A3CF11285}"/>
    <cellStyle name="Comma 14 4 2" xfId="2131" xr:uid="{43DE575E-FFF8-47B9-9A69-01CFBAF72B94}"/>
    <cellStyle name="Comma 14 4 2 10" xfId="44112" xr:uid="{1A8640F0-098E-4416-AD66-55813094D6A2}"/>
    <cellStyle name="Comma 14 4 2 2" xfId="4190" xr:uid="{113E375C-2F89-4AEA-A829-3988AD738A2B}"/>
    <cellStyle name="Comma 14 4 2 2 2" xfId="7871" xr:uid="{27DD7BC1-0A38-4447-92DE-4AEAB280C644}"/>
    <cellStyle name="Comma 14 4 2 2 2 2" xfId="27141" xr:uid="{00AFBD75-895D-4155-BF0D-B213265C4CC6}"/>
    <cellStyle name="Comma 14 4 2 2 3" xfId="11567" xr:uid="{FE5F0EB9-1E31-4F58-B761-902EC83C1694}"/>
    <cellStyle name="Comma 14 4 2 2 3 2" xfId="30794" xr:uid="{30F57646-CBA4-4FFF-B052-E76E8DAFCBDF}"/>
    <cellStyle name="Comma 14 4 2 2 4" xfId="15744" xr:uid="{30E6C361-6CE1-400E-9B79-C8E7C9957AF8}"/>
    <cellStyle name="Comma 14 4 2 2 4 2" xfId="34444" xr:uid="{F5472B4F-8FFE-4FF2-B232-13049F64A8EF}"/>
    <cellStyle name="Comma 14 4 2 2 5" xfId="19379" xr:uid="{460A1861-3BAE-43E9-9A46-53DAB5FEA985}"/>
    <cellStyle name="Comma 14 4 2 2 5 2" xfId="38079" xr:uid="{2F706B15-B281-47E5-A1E1-8502EA172F7D}"/>
    <cellStyle name="Comma 14 4 2 2 6" xfId="23492" xr:uid="{38F07867-6B64-4BBF-AC59-3EBF4CCEC812}"/>
    <cellStyle name="Comma 14 4 2 2 7" xfId="45983" xr:uid="{06E26461-98AC-4D5E-AD60-861FAE08C4AB}"/>
    <cellStyle name="Comma 14 4 2 3" xfId="5990" xr:uid="{3E9F3864-9463-4B91-9CEA-E34AC4C1D4DD}"/>
    <cellStyle name="Comma 14 4 2 3 2" xfId="25267" xr:uid="{AF2A294E-28B9-4632-B839-6F31E369179C}"/>
    <cellStyle name="Comma 14 4 2 4" xfId="9699" xr:uid="{249FD721-8073-4754-A497-454A063D57BC}"/>
    <cellStyle name="Comma 14 4 2 4 2" xfId="28928" xr:uid="{352290C0-23EA-4AA0-A7DE-C4B03CE02271}"/>
    <cellStyle name="Comma 14 4 2 5" xfId="13881" xr:uid="{CAEC169B-3B49-49F9-9AF4-3E6AF5D3962C}"/>
    <cellStyle name="Comma 14 4 2 5 2" xfId="32581" xr:uid="{62E62487-967D-4210-B078-32D7E2C6FA6E}"/>
    <cellStyle name="Comma 14 4 2 6" xfId="17514" xr:uid="{61816AC9-C87B-4202-9781-74B1E13AE570}"/>
    <cellStyle name="Comma 14 4 2 6 2" xfId="36214" xr:uid="{57C68697-189A-4E45-84E3-01627BB361C2}"/>
    <cellStyle name="Comma 14 4 2 7" xfId="39948" xr:uid="{4C5B4A49-3F07-46E8-91B3-9DE9EC969D3C}"/>
    <cellStyle name="Comma 14 4 2 8" xfId="41746" xr:uid="{E39E8E4E-FD79-4221-BFDD-016F6872BC94}"/>
    <cellStyle name="Comma 14 4 2 9" xfId="21627" xr:uid="{9B98D567-8A36-4D2B-99C6-791259EEDB6B}"/>
    <cellStyle name="Comma 14 4 3" xfId="1565" xr:uid="{72C521D7-6400-435B-BB9F-6BFA759ABBDA}"/>
    <cellStyle name="Comma 14 4 3 10" xfId="43546" xr:uid="{35DDC018-EEEC-4421-8A83-7A419A1C4D72}"/>
    <cellStyle name="Comma 14 4 3 2" xfId="3624" xr:uid="{CE1852EA-654C-46DB-8713-B1B45496591A}"/>
    <cellStyle name="Comma 14 4 3 2 2" xfId="7305" xr:uid="{7F311B04-5050-467D-94DF-85CAB09BEE4D}"/>
    <cellStyle name="Comma 14 4 3 2 2 2" xfId="26575" xr:uid="{8845588C-617B-4C8D-81ED-88F23D30EDFC}"/>
    <cellStyle name="Comma 14 4 3 2 3" xfId="11001" xr:uid="{24756365-B1D9-466B-B1F8-F328A8868FAE}"/>
    <cellStyle name="Comma 14 4 3 2 3 2" xfId="30228" xr:uid="{912748CC-7DFC-4082-95F9-4C5266D91535}"/>
    <cellStyle name="Comma 14 4 3 2 4" xfId="15178" xr:uid="{F2C7C030-090C-48CF-8552-3C538529091F}"/>
    <cellStyle name="Comma 14 4 3 2 4 2" xfId="33878" xr:uid="{89543696-59F8-4FEA-8EB2-F39D9FC57839}"/>
    <cellStyle name="Comma 14 4 3 2 5" xfId="18813" xr:uid="{9B386604-ADA4-4411-9898-7DF4AE231DDE}"/>
    <cellStyle name="Comma 14 4 3 2 5 2" xfId="37513" xr:uid="{0A0CC970-856E-43FB-9F7E-09AC990464D5}"/>
    <cellStyle name="Comma 14 4 3 2 6" xfId="22926" xr:uid="{2AD9088D-CC98-4A10-9F6B-005D78025731}"/>
    <cellStyle name="Comma 14 4 3 2 7" xfId="45417" xr:uid="{84F91A4E-1DBC-4F9D-953B-84EA93F8249E}"/>
    <cellStyle name="Comma 14 4 3 3" xfId="5424" xr:uid="{E940F4CE-7B12-4A0C-BB24-92A236811C8C}"/>
    <cellStyle name="Comma 14 4 3 3 2" xfId="24701" xr:uid="{79BC3327-7DF4-4763-A1FC-48FA05463B8A}"/>
    <cellStyle name="Comma 14 4 3 4" xfId="9133" xr:uid="{27B3740C-5169-40EC-BDB8-12E8DD81D7DF}"/>
    <cellStyle name="Comma 14 4 3 4 2" xfId="28362" xr:uid="{88FC4D9D-E717-4719-BF2A-BFF7C2AA7572}"/>
    <cellStyle name="Comma 14 4 3 5" xfId="13316" xr:uid="{02B7F211-ADDD-4EF0-A792-5960FA388CF8}"/>
    <cellStyle name="Comma 14 4 3 5 2" xfId="32016" xr:uid="{5F5A53BE-AD80-4C12-B314-5C3B148CEB15}"/>
    <cellStyle name="Comma 14 4 3 6" xfId="16948" xr:uid="{F4176795-43E8-46B7-A84E-F2BAA0D5EECD}"/>
    <cellStyle name="Comma 14 4 3 6 2" xfId="35648" xr:uid="{E58189E1-2CC7-4A60-BD6A-D9B10C69AC47}"/>
    <cellStyle name="Comma 14 4 3 7" xfId="39382" xr:uid="{43F4B2AB-6C74-48B3-A54A-D4592A0F8036}"/>
    <cellStyle name="Comma 14 4 3 8" xfId="41180" xr:uid="{DDAA3F3F-6D5F-4ECF-9812-BA2D4D1E7A00}"/>
    <cellStyle name="Comma 14 4 3 9" xfId="21061" xr:uid="{A3B3C281-FD07-49C8-9F10-5B9652411A47}"/>
    <cellStyle name="Comma 14 4 4" xfId="3018" xr:uid="{3FBDEC30-EC6D-405F-897E-9AB01106DD02}"/>
    <cellStyle name="Comma 14 4 4 2" xfId="6699" xr:uid="{8975724D-D370-4CC2-818B-393366DA134F}"/>
    <cellStyle name="Comma 14 4 4 2 2" xfId="25969" xr:uid="{A9AB290A-3C59-4A90-B36F-316496135BE5}"/>
    <cellStyle name="Comma 14 4 4 3" xfId="10395" xr:uid="{3D0CBA5D-BDBB-4492-9E3D-B37879D0705E}"/>
    <cellStyle name="Comma 14 4 4 3 2" xfId="29622" xr:uid="{CB904217-C816-4F84-B593-BD26AFB74A86}"/>
    <cellStyle name="Comma 14 4 4 4" xfId="14572" xr:uid="{C7DA3AB0-E950-4E42-8EAF-F6BDEFF9A168}"/>
    <cellStyle name="Comma 14 4 4 4 2" xfId="33272" xr:uid="{9DAA12A0-9D02-427E-A25C-815A002FA118}"/>
    <cellStyle name="Comma 14 4 4 5" xfId="18207" xr:uid="{1CAE126D-B9D3-4BC3-BC28-C564A8037DAB}"/>
    <cellStyle name="Comma 14 4 4 5 2" xfId="36907" xr:uid="{DD6D201B-C38C-4617-BCA6-F686B960A42A}"/>
    <cellStyle name="Comma 14 4 4 6" xfId="22320" xr:uid="{F9E30106-FCD9-408E-AA98-19B3D6092ABC}"/>
    <cellStyle name="Comma 14 4 4 7" xfId="44811" xr:uid="{22770B0A-A2B9-490B-826D-3FB95BC4CFD1}"/>
    <cellStyle name="Comma 14 4 5" xfId="4805" xr:uid="{E23A515D-3D8A-4787-9B9A-C39DAA7E0A71}"/>
    <cellStyle name="Comma 14 4 5 2" xfId="24092" xr:uid="{AAFC11BB-A392-432B-B953-58C4E086BB13}"/>
    <cellStyle name="Comma 14 4 6" xfId="8521" xr:uid="{3CF7627C-B751-4D21-94A7-CB5F81E5C2E7}"/>
    <cellStyle name="Comma 14 4 6 2" xfId="27756" xr:uid="{67812A2D-B756-488D-BF4A-520D72D556A3}"/>
    <cellStyle name="Comma 14 4 7" xfId="12711" xr:uid="{6F207D5B-DEAB-400F-B1B1-07AFF2F79100}"/>
    <cellStyle name="Comma 14 4 7 2" xfId="31411" xr:uid="{7EA3E21B-713E-49D8-BF95-4A8FDFDD3A65}"/>
    <cellStyle name="Comma 14 4 8" xfId="16342" xr:uid="{9A19697A-625F-4443-B362-CFEF208008EE}"/>
    <cellStyle name="Comma 14 4 8 2" xfId="35042" xr:uid="{83104BB1-860F-40F0-B26F-F9A534B6C551}"/>
    <cellStyle name="Comma 14 4 9" xfId="38776" xr:uid="{4AEFF409-DBAC-4FBF-8626-5B31141A5F30}"/>
    <cellStyle name="Comma 14 5" xfId="1747" xr:uid="{BEA4C2FB-DC83-4DC2-80FD-9CFB86AB0BC8}"/>
    <cellStyle name="Comma 14 5 10" xfId="43728" xr:uid="{D668B64E-DAEF-4DB4-A579-E92C557CB0FF}"/>
    <cellStyle name="Comma 14 5 2" xfId="3806" xr:uid="{D56B2144-A6DD-4043-AC22-B098DD30EC6E}"/>
    <cellStyle name="Comma 14 5 2 2" xfId="7487" xr:uid="{2746578B-D3B2-4611-BF60-A2C6B153F0AF}"/>
    <cellStyle name="Comma 14 5 2 2 2" xfId="26757" xr:uid="{33A661AF-21F4-41A2-9814-CAC47D4A9C6F}"/>
    <cellStyle name="Comma 14 5 2 3" xfId="11183" xr:uid="{E17F3CE0-146E-4E0C-BAE5-A741AC7B37BB}"/>
    <cellStyle name="Comma 14 5 2 3 2" xfId="30410" xr:uid="{8C592B47-9B8B-4391-8224-87A05935B0CA}"/>
    <cellStyle name="Comma 14 5 2 4" xfId="15360" xr:uid="{F05B90EC-DDC4-458A-9100-B754AC02A3FB}"/>
    <cellStyle name="Comma 14 5 2 4 2" xfId="34060" xr:uid="{85C106D7-C86F-4F67-894F-35E05358871D}"/>
    <cellStyle name="Comma 14 5 2 5" xfId="18995" xr:uid="{45238084-AAC7-4B34-A97F-F6250B20394B}"/>
    <cellStyle name="Comma 14 5 2 5 2" xfId="37695" xr:uid="{AAA122E2-F10B-48C4-8A0A-957803984DEA}"/>
    <cellStyle name="Comma 14 5 2 6" xfId="23108" xr:uid="{299F8F5E-1C90-4955-8762-51818B8F77B8}"/>
    <cellStyle name="Comma 14 5 2 7" xfId="45599" xr:uid="{D4F93F40-A154-4B16-8E1C-6C690343D7CB}"/>
    <cellStyle name="Comma 14 5 3" xfId="5606" xr:uid="{C5B9481A-CE68-4E06-9BAC-11301B2B5B8E}"/>
    <cellStyle name="Comma 14 5 3 2" xfId="24883" xr:uid="{AD48F2CB-F53D-453B-B1C1-E0352A20A62F}"/>
    <cellStyle name="Comma 14 5 4" xfId="9315" xr:uid="{4CF5EB94-CF8C-423E-BE13-97D74E8FEE72}"/>
    <cellStyle name="Comma 14 5 4 2" xfId="28544" xr:uid="{47F1BA05-A9F2-4209-8479-EE6929CAF8B1}"/>
    <cellStyle name="Comma 14 5 5" xfId="13497" xr:uid="{78410B49-D2D5-4CDB-A637-D93788AF1AD4}"/>
    <cellStyle name="Comma 14 5 5 2" xfId="32197" xr:uid="{198593C0-59FE-4CED-AEBA-1CF6BCB64B6F}"/>
    <cellStyle name="Comma 14 5 6" xfId="17130" xr:uid="{2C4CF657-55ED-41FF-9A8F-2E91707290B0}"/>
    <cellStyle name="Comma 14 5 6 2" xfId="35830" xr:uid="{957B46B4-735E-4182-A4F0-0352938A620A}"/>
    <cellStyle name="Comma 14 5 7" xfId="39564" xr:uid="{A336A7F4-FFF4-4971-9B77-DEAA192A00E9}"/>
    <cellStyle name="Comma 14 5 8" xfId="41362" xr:uid="{EA07FC3D-8586-47E4-997A-9B73EF1B20BD}"/>
    <cellStyle name="Comma 14 5 9" xfId="21243" xr:uid="{1A4DFF2B-30C3-45D1-9C96-8DD11F2B4B81}"/>
    <cellStyle name="Comma 14 6" xfId="1251" xr:uid="{68C7E3D4-20DA-4A7A-9091-98F08F6CC05D}"/>
    <cellStyle name="Comma 14 6 10" xfId="43232" xr:uid="{03BE4B5D-D616-46E5-9E5B-4FCB2B967120}"/>
    <cellStyle name="Comma 14 6 2" xfId="3310" xr:uid="{63679ACD-4BB2-4427-BAC6-EC45488D267A}"/>
    <cellStyle name="Comma 14 6 2 2" xfId="6991" xr:uid="{BCC12513-7F2A-4E68-BFCD-1517FF379B84}"/>
    <cellStyle name="Comma 14 6 2 2 2" xfId="26261" xr:uid="{DB1E3CB6-0213-4CB3-9426-B187059C0F9C}"/>
    <cellStyle name="Comma 14 6 2 3" xfId="10687" xr:uid="{209B3AB7-B580-41B2-916B-D2D96353426F}"/>
    <cellStyle name="Comma 14 6 2 3 2" xfId="29914" xr:uid="{DAF69289-E663-470F-A0BE-DCAD407DD8B5}"/>
    <cellStyle name="Comma 14 6 2 4" xfId="14864" xr:uid="{288FD050-2D11-400E-823C-7592E1199596}"/>
    <cellStyle name="Comma 14 6 2 4 2" xfId="33564" xr:uid="{CB036F29-2E38-489A-BA98-376BB568B259}"/>
    <cellStyle name="Comma 14 6 2 5" xfId="18499" xr:uid="{730737F0-086F-450D-98C1-2CD83BA0CEA7}"/>
    <cellStyle name="Comma 14 6 2 5 2" xfId="37199" xr:uid="{C6801330-DD72-4E7F-861A-BEE299BEB83E}"/>
    <cellStyle name="Comma 14 6 2 6" xfId="22612" xr:uid="{F55D8FB9-7822-4C9B-A1BE-3D0E819F3C9A}"/>
    <cellStyle name="Comma 14 6 2 7" xfId="45103" xr:uid="{D275DCDD-BCF4-47F3-820E-2B0C50E8316C}"/>
    <cellStyle name="Comma 14 6 3" xfId="5110" xr:uid="{2B96B0E7-D1F4-4CFF-9D5F-BDFE60505942}"/>
    <cellStyle name="Comma 14 6 3 2" xfId="24387" xr:uid="{8BA35AB8-2F3C-4F43-AB53-006A184D6704}"/>
    <cellStyle name="Comma 14 6 4" xfId="8819" xr:uid="{7FB082C1-E8C2-4573-8351-0EEEA7C1F76C}"/>
    <cellStyle name="Comma 14 6 4 2" xfId="28048" xr:uid="{479180A5-2BBB-4AC7-AA20-4296B4F8345A}"/>
    <cellStyle name="Comma 14 6 5" xfId="13002" xr:uid="{9B4E2298-12D8-4429-B91C-D111012AE497}"/>
    <cellStyle name="Comma 14 6 5 2" xfId="31702" xr:uid="{EE2A7F97-2F7B-44C6-BDEB-E6E43807E805}"/>
    <cellStyle name="Comma 14 6 6" xfId="16634" xr:uid="{081AF816-CC8A-417F-A711-812B64DD54F0}"/>
    <cellStyle name="Comma 14 6 6 2" xfId="35334" xr:uid="{1BE16164-CE7E-47E5-8F92-4976617DEDCF}"/>
    <cellStyle name="Comma 14 6 7" xfId="39068" xr:uid="{FB4E3A78-D0E1-41A3-9F35-1554E63F165B}"/>
    <cellStyle name="Comma 14 6 8" xfId="40866" xr:uid="{C1986DB3-62D8-423C-98CE-1ECD40817EAF}"/>
    <cellStyle name="Comma 14 6 9" xfId="20747" xr:uid="{50354BEE-FD3D-4A04-82E8-AC8E24603458}"/>
    <cellStyle name="Comma 14 7" xfId="2630" xr:uid="{CB44FBC7-9020-43E5-AB3C-E31D6A4E938F}"/>
    <cellStyle name="Comma 14 7 2" xfId="6311" xr:uid="{50D09B93-CE3A-464C-92C3-F90D0FEBC94E}"/>
    <cellStyle name="Comma 14 7 2 2" xfId="25581" xr:uid="{6B8B6C94-E898-401E-A436-E42A7A835997}"/>
    <cellStyle name="Comma 14 7 3" xfId="10007" xr:uid="{C791BF7A-CCE1-4A77-A95E-75205CAB9D8F}"/>
    <cellStyle name="Comma 14 7 3 2" xfId="29234" xr:uid="{41846202-1AD9-4E33-A88A-F91C38BB19DC}"/>
    <cellStyle name="Comma 14 7 4" xfId="14184" xr:uid="{45F9FECA-92F6-4078-A220-BB74472B56EE}"/>
    <cellStyle name="Comma 14 7 4 2" xfId="32884" xr:uid="{84A7BFBF-C90A-4A33-961F-6467C1F1649D}"/>
    <cellStyle name="Comma 14 7 5" xfId="17819" xr:uid="{1525A841-5FCA-4D79-B2BB-444C36074F54}"/>
    <cellStyle name="Comma 14 7 5 2" xfId="36519" xr:uid="{77121A78-FBF5-43B3-9600-A694725D5ADC}"/>
    <cellStyle name="Comma 14 7 6" xfId="21932" xr:uid="{8ADE8B21-1425-4C1E-826E-C38BABBE9157}"/>
    <cellStyle name="Comma 14 7 7" xfId="44423" xr:uid="{1AE76758-6637-45FA-9D22-9459FE6A561E}"/>
    <cellStyle name="Comma 14 8" xfId="4412" xr:uid="{3CD6AA01-FE38-41E7-99EA-699DB995709B}"/>
    <cellStyle name="Comma 14 8 2" xfId="23702" xr:uid="{8BF57E0E-4539-479B-89A6-AF421E5674AE}"/>
    <cellStyle name="Comma 14 9" xfId="8128" xr:uid="{14D7C58B-CC97-453D-BD26-EBB63145DBA4}"/>
    <cellStyle name="Comma 14 9 2" xfId="27367" xr:uid="{7E8CEED0-713D-49FE-AD35-C1F1CB9CE8B8}"/>
    <cellStyle name="Comma 15" xfId="120" xr:uid="{C03DBA3D-08AF-4E72-A4FC-61AA8EF4F7B6}"/>
    <cellStyle name="Comma 15 10" xfId="11956" xr:uid="{7D71F3C8-E6AA-4180-8EDF-6AEF908862F5}"/>
    <cellStyle name="Comma 15 10 2" xfId="31022" xr:uid="{634623D3-2B5C-4A4B-8E85-36B4C36A93A9}"/>
    <cellStyle name="Comma 15 11" xfId="15955" xr:uid="{FD5159BA-EE99-46B0-B90C-539A732CE588}"/>
    <cellStyle name="Comma 15 11 2" xfId="34655" xr:uid="{D31A2479-C3CF-4B87-801D-EAD3DFBBBBA1}"/>
    <cellStyle name="Comma 15 12" xfId="19628" xr:uid="{1743C412-B33A-4A16-804F-8E79D875D5FC}"/>
    <cellStyle name="Comma 15 12 2" xfId="38289" xr:uid="{2B5CDD2A-17A1-487F-A6F9-040D17F31120}"/>
    <cellStyle name="Comma 15 13" xfId="38389" xr:uid="{16299D5C-DAD4-4B16-81B3-CB67770E894B}"/>
    <cellStyle name="Comma 15 14" xfId="40185" xr:uid="{20FF4270-5169-4090-B56F-DBA69C85E688}"/>
    <cellStyle name="Comma 15 15" xfId="20068" xr:uid="{D5443B89-8975-47EC-9AE6-485EF17AF374}"/>
    <cellStyle name="Comma 15 16" xfId="42046" xr:uid="{E55966B4-5B58-4E1B-BBD7-1D462D4DA02B}"/>
    <cellStyle name="Comma 15 17" xfId="42553" xr:uid="{D7EB65A3-7D05-4DFE-BFA8-8381430009BB}"/>
    <cellStyle name="Comma 15 2" xfId="460" xr:uid="{90524A71-8985-4BC8-AF1C-4DF0CB12E4A8}"/>
    <cellStyle name="Comma 15 2 10" xfId="16051" xr:uid="{A7417B7B-4595-4D35-8FDD-5C23915475C5}"/>
    <cellStyle name="Comma 15 2 10 2" xfId="34751" xr:uid="{73A97E7C-30A0-4818-8891-947C6DBD7727}"/>
    <cellStyle name="Comma 15 2 11" xfId="38485" xr:uid="{E399F9F5-EA40-4914-A301-9E7682368559}"/>
    <cellStyle name="Comma 15 2 12" xfId="40282" xr:uid="{A537F04F-C46F-4DC0-A828-FBF03B8B9979}"/>
    <cellStyle name="Comma 15 2 13" xfId="20164" xr:uid="{FD48E579-CF35-453A-8FF3-F83F4149AAA6}"/>
    <cellStyle name="Comma 15 2 14" xfId="42047" xr:uid="{E8990246-01AA-4303-8793-1535D59A7B09}"/>
    <cellStyle name="Comma 15 2 15" xfId="42649" xr:uid="{D4FCD70E-7FD9-444C-B619-AE394B814E51}"/>
    <cellStyle name="Comma 15 2 2" xfId="655" xr:uid="{913F71D5-95F0-4EF4-8C3D-01FF9D4AF97C}"/>
    <cellStyle name="Comma 15 2 2 10" xfId="40471" xr:uid="{04648D6E-4FA4-4B9B-B672-B304B12EEAFB}"/>
    <cellStyle name="Comma 15 2 2 11" xfId="20353" xr:uid="{188122AA-A6A3-4BC8-A76F-EBE0B05A1584}"/>
    <cellStyle name="Comma 15 2 2 12" xfId="42268" xr:uid="{720D6CDC-857B-418C-98D1-4706CE0244A8}"/>
    <cellStyle name="Comma 15 2 2 13" xfId="42838" xr:uid="{B7A0FB03-09C6-46A0-8197-9D8ADE7F460E}"/>
    <cellStyle name="Comma 15 2 2 2" xfId="2029" xr:uid="{E1DCC3FD-E944-4096-84C3-901AE5E38428}"/>
    <cellStyle name="Comma 15 2 2 2 10" xfId="44010" xr:uid="{46296D43-6D5F-4A13-8C8B-17B6EB00690F}"/>
    <cellStyle name="Comma 15 2 2 2 2" xfId="4088" xr:uid="{920E7D90-D195-499C-B398-ADAC37C9BCEE}"/>
    <cellStyle name="Comma 15 2 2 2 2 2" xfId="7769" xr:uid="{4F68C675-C050-43F2-9BC0-C35A0C86B2EC}"/>
    <cellStyle name="Comma 15 2 2 2 2 2 2" xfId="27039" xr:uid="{839122C5-695A-45A3-B22B-3FB7661C945C}"/>
    <cellStyle name="Comma 15 2 2 2 2 3" xfId="11465" xr:uid="{17A96153-76CC-459C-BCBF-AA6C0EB1DB49}"/>
    <cellStyle name="Comma 15 2 2 2 2 3 2" xfId="30692" xr:uid="{26DB4BC0-289C-47FA-BE72-DC798464BB11}"/>
    <cellStyle name="Comma 15 2 2 2 2 4" xfId="15642" xr:uid="{6CAD28A7-0572-4F75-95EE-E6E4073FC3AB}"/>
    <cellStyle name="Comma 15 2 2 2 2 4 2" xfId="34342" xr:uid="{7FEFB416-6436-4DDD-84E1-19168F27280F}"/>
    <cellStyle name="Comma 15 2 2 2 2 5" xfId="19277" xr:uid="{74597645-1734-4D47-97D5-8E4CDCF6054D}"/>
    <cellStyle name="Comma 15 2 2 2 2 5 2" xfId="37977" xr:uid="{E9B8293A-F2DC-4A10-9706-4DFA9AA26A85}"/>
    <cellStyle name="Comma 15 2 2 2 2 6" xfId="23390" xr:uid="{37DEBDA6-4EF5-4B69-8835-C93B0BF856FC}"/>
    <cellStyle name="Comma 15 2 2 2 2 7" xfId="45881" xr:uid="{2473DB2F-CD8B-4331-90C3-5120A510245B}"/>
    <cellStyle name="Comma 15 2 2 2 3" xfId="5888" xr:uid="{D309E964-C895-4A83-9EA1-C7803D8C456D}"/>
    <cellStyle name="Comma 15 2 2 2 3 2" xfId="25165" xr:uid="{1C3488FD-88E4-49EB-A40A-C9678EB57172}"/>
    <cellStyle name="Comma 15 2 2 2 4" xfId="9597" xr:uid="{E5CAEC73-85DC-478E-AE9F-63F1484AFA19}"/>
    <cellStyle name="Comma 15 2 2 2 4 2" xfId="28826" xr:uid="{528A114B-9036-470E-8A0B-DD4E838E6838}"/>
    <cellStyle name="Comma 15 2 2 2 5" xfId="13779" xr:uid="{B2AA5775-A5E4-4FDA-A6FE-D0992A1B0207}"/>
    <cellStyle name="Comma 15 2 2 2 5 2" xfId="32479" xr:uid="{7BC152EF-35AF-43F7-B32B-C1AA06F3859B}"/>
    <cellStyle name="Comma 15 2 2 2 6" xfId="17412" xr:uid="{C6B367CF-44E1-4BEC-A971-405C7CE233C8}"/>
    <cellStyle name="Comma 15 2 2 2 6 2" xfId="36112" xr:uid="{494B82D8-0439-4572-AF92-463A09DDE4F7}"/>
    <cellStyle name="Comma 15 2 2 2 7" xfId="39846" xr:uid="{6036A9E1-7309-4270-B67E-0DCD37E868A8}"/>
    <cellStyle name="Comma 15 2 2 2 8" xfId="41644" xr:uid="{42E886D3-C401-4CCD-A737-AF8142DD0E2C}"/>
    <cellStyle name="Comma 15 2 2 2 9" xfId="21525" xr:uid="{DF3553D3-0916-47F6-AF53-8E7E1BF44B9F}"/>
    <cellStyle name="Comma 15 2 2 3" xfId="1463" xr:uid="{43595FFF-4DF7-4855-8BCD-6145B77DAA63}"/>
    <cellStyle name="Comma 15 2 2 3 10" xfId="43444" xr:uid="{EA0198DD-4DDC-40F3-80EB-37507E3A5C67}"/>
    <cellStyle name="Comma 15 2 2 3 2" xfId="3522" xr:uid="{8A0F8790-ABF8-4FAE-8365-8122D67A8752}"/>
    <cellStyle name="Comma 15 2 2 3 2 2" xfId="7203" xr:uid="{A64B350D-DF9C-4BAC-8CDD-E24742FC7C66}"/>
    <cellStyle name="Comma 15 2 2 3 2 2 2" xfId="26473" xr:uid="{D057F251-3072-4987-87A3-371363FD07BF}"/>
    <cellStyle name="Comma 15 2 2 3 2 3" xfId="10899" xr:uid="{071BAED0-65EA-4B39-8D7B-87D44661D43F}"/>
    <cellStyle name="Comma 15 2 2 3 2 3 2" xfId="30126" xr:uid="{58C77F4F-BD00-441E-81BC-B69C61478182}"/>
    <cellStyle name="Comma 15 2 2 3 2 4" xfId="15076" xr:uid="{87576038-647F-4227-80BC-4186EBAAC703}"/>
    <cellStyle name="Comma 15 2 2 3 2 4 2" xfId="33776" xr:uid="{9280B4B0-103E-4E22-BEB9-CDA2002A5C1A}"/>
    <cellStyle name="Comma 15 2 2 3 2 5" xfId="18711" xr:uid="{1F21515D-94AE-4AA3-B73D-42619657A19C}"/>
    <cellStyle name="Comma 15 2 2 3 2 5 2" xfId="37411" xr:uid="{B4EEE33A-FC2B-4479-99A0-E1D6314665C2}"/>
    <cellStyle name="Comma 15 2 2 3 2 6" xfId="22824" xr:uid="{99FB7D6E-EC88-412E-810C-1E5D7EDACA33}"/>
    <cellStyle name="Comma 15 2 2 3 2 7" xfId="45315" xr:uid="{A93A790F-8B32-4EC0-A30B-87B110A68D91}"/>
    <cellStyle name="Comma 15 2 2 3 3" xfId="5322" xr:uid="{0832CB98-B90A-450C-84C4-A18BA850706A}"/>
    <cellStyle name="Comma 15 2 2 3 3 2" xfId="24599" xr:uid="{BB8BA95C-0ACB-43CF-9F18-1F6C686756C0}"/>
    <cellStyle name="Comma 15 2 2 3 4" xfId="9031" xr:uid="{D50AB2CA-FF78-4C70-971E-259E190B223E}"/>
    <cellStyle name="Comma 15 2 2 3 4 2" xfId="28260" xr:uid="{78892D8D-525C-4502-AC39-5F4B9CCD91FB}"/>
    <cellStyle name="Comma 15 2 2 3 5" xfId="13214" xr:uid="{E15D28F9-B7AF-4709-B397-A99ECE47BE11}"/>
    <cellStyle name="Comma 15 2 2 3 5 2" xfId="31914" xr:uid="{147FDD65-E8A4-4AAF-8478-66590FE15981}"/>
    <cellStyle name="Comma 15 2 2 3 6" xfId="16846" xr:uid="{9F57781C-FFD8-49C5-9B80-4FC84AB79C2D}"/>
    <cellStyle name="Comma 15 2 2 3 6 2" xfId="35546" xr:uid="{BD7EEC63-5B24-42AF-A8C5-B83AB24B0813}"/>
    <cellStyle name="Comma 15 2 2 3 7" xfId="39280" xr:uid="{2DDDC1F1-62FD-4DCE-BF9E-21EAA388F4E9}"/>
    <cellStyle name="Comma 15 2 2 3 8" xfId="41078" xr:uid="{514D4657-3C09-45C2-8ED7-FE381FA9B5FB}"/>
    <cellStyle name="Comma 15 2 2 3 9" xfId="20959" xr:uid="{70295382-B60E-444C-9F8F-541B83AA1596}"/>
    <cellStyle name="Comma 15 2 2 4" xfId="2916" xr:uid="{705E1E2F-2549-4969-84CC-1B9FCC7D1236}"/>
    <cellStyle name="Comma 15 2 2 4 2" xfId="6597" xr:uid="{2469FE4A-30F0-44E9-B100-2E9CA5EA5DF8}"/>
    <cellStyle name="Comma 15 2 2 4 2 2" xfId="25867" xr:uid="{6DBF30F1-8C9A-4A95-B779-0EA3D1772F0B}"/>
    <cellStyle name="Comma 15 2 2 4 3" xfId="10293" xr:uid="{7280222A-8442-4A39-8B29-436CDE9660DC}"/>
    <cellStyle name="Comma 15 2 2 4 3 2" xfId="29520" xr:uid="{ECDC7726-2EFE-40B2-B92D-F84538662940}"/>
    <cellStyle name="Comma 15 2 2 4 4" xfId="14470" xr:uid="{C75E91E2-AA0D-4A77-A36A-D960686DEC89}"/>
    <cellStyle name="Comma 15 2 2 4 4 2" xfId="33170" xr:uid="{816149D5-AEAC-45AF-B3B6-E474CC3BEA01}"/>
    <cellStyle name="Comma 15 2 2 4 5" xfId="18105" xr:uid="{86A50179-B6DF-41F5-BF29-41D99E70C2A6}"/>
    <cellStyle name="Comma 15 2 2 4 5 2" xfId="36805" xr:uid="{D5362AFD-1400-43EE-9C98-FB3F430D0D77}"/>
    <cellStyle name="Comma 15 2 2 4 6" xfId="22218" xr:uid="{6D50C655-425B-4612-85E3-F5C067FB2407}"/>
    <cellStyle name="Comma 15 2 2 4 7" xfId="44709" xr:uid="{7ECAD2B7-7C1D-4B27-95E3-E99A671894CB}"/>
    <cellStyle name="Comma 15 2 2 5" xfId="4703" xr:uid="{683D8EDE-8D69-491D-B011-6D4CCA109721}"/>
    <cellStyle name="Comma 15 2 2 5 2" xfId="23990" xr:uid="{08C8B6CE-2F9D-4206-892C-F1A4DBFC4E12}"/>
    <cellStyle name="Comma 15 2 2 6" xfId="8419" xr:uid="{EC08D910-C1EB-4BB7-890F-E5CBE2A43F41}"/>
    <cellStyle name="Comma 15 2 2 6 2" xfId="27654" xr:uid="{3CDEFA1F-207D-4098-B9A2-B509AD8A0A95}"/>
    <cellStyle name="Comma 15 2 2 7" xfId="12612" xr:uid="{B345388D-8689-4024-99DF-C5B95504470C}"/>
    <cellStyle name="Comma 15 2 2 7 2" xfId="31312" xr:uid="{083DFF23-20B7-4395-88BB-3449C784147E}"/>
    <cellStyle name="Comma 15 2 2 8" xfId="16240" xr:uid="{E1DFDB50-8BC5-4CC3-91A5-A3EAFE73A17E}"/>
    <cellStyle name="Comma 15 2 2 8 2" xfId="34940" xr:uid="{D41A75A1-2BC6-4E70-A7A3-7A2B945649CD}"/>
    <cellStyle name="Comma 15 2 2 9" xfId="38674" xr:uid="{CF2BD669-195A-4DC3-9A79-662511C1904F}"/>
    <cellStyle name="Comma 15 2 3" xfId="761" xr:uid="{6E971D0A-9DA2-4B46-A903-42A3E3CE7334}"/>
    <cellStyle name="Comma 15 2 3 10" xfId="40576" xr:uid="{4D1FF3BA-91C6-4B35-89C3-EBF4127FD862}"/>
    <cellStyle name="Comma 15 2 3 11" xfId="20458" xr:uid="{74E21629-276B-4106-BACF-F67A60B5E011}"/>
    <cellStyle name="Comma 15 2 3 12" xfId="42943" xr:uid="{FF772C61-86D5-4D61-929D-6D0AAB85CF9F}"/>
    <cellStyle name="Comma 15 2 3 2" xfId="2134" xr:uid="{F16B3AE8-DD64-4318-98E9-44ED74907EB8}"/>
    <cellStyle name="Comma 15 2 3 2 10" xfId="44115" xr:uid="{38FFEFFE-2083-480C-A99B-C8BAFF25D31B}"/>
    <cellStyle name="Comma 15 2 3 2 2" xfId="4193" xr:uid="{E9037D14-0D52-4109-9E8E-2ABD9C62A1FD}"/>
    <cellStyle name="Comma 15 2 3 2 2 2" xfId="7874" xr:uid="{0F77A6FA-6541-4DD7-BED1-BF4CD0DF1C7C}"/>
    <cellStyle name="Comma 15 2 3 2 2 2 2" xfId="27144" xr:uid="{1F9D6C08-BFE5-45E9-96D5-00B342908602}"/>
    <cellStyle name="Comma 15 2 3 2 2 3" xfId="11570" xr:uid="{6CFEC66A-4A2B-43A8-99BD-CA26948F551A}"/>
    <cellStyle name="Comma 15 2 3 2 2 3 2" xfId="30797" xr:uid="{C720AA46-9E39-414B-B589-581255B61C70}"/>
    <cellStyle name="Comma 15 2 3 2 2 4" xfId="15747" xr:uid="{F0910AF5-9082-4774-BC8C-64BC5B228BDE}"/>
    <cellStyle name="Comma 15 2 3 2 2 4 2" xfId="34447" xr:uid="{73E97816-D8D8-433C-8419-32E85452AECC}"/>
    <cellStyle name="Comma 15 2 3 2 2 5" xfId="19382" xr:uid="{9F6A6320-88CC-4BF4-B83D-53E3AEFFB743}"/>
    <cellStyle name="Comma 15 2 3 2 2 5 2" xfId="38082" xr:uid="{C97376FB-5291-47A4-81AC-26543683C53F}"/>
    <cellStyle name="Comma 15 2 3 2 2 6" xfId="23495" xr:uid="{296C69F1-3695-412A-A445-F2CE4CB1DE8B}"/>
    <cellStyle name="Comma 15 2 3 2 2 7" xfId="45986" xr:uid="{F51A750D-7895-4D6A-AEB1-DCFDA668461E}"/>
    <cellStyle name="Comma 15 2 3 2 3" xfId="5993" xr:uid="{696E0A5D-01C0-4110-8AB9-E04C6A09A4E5}"/>
    <cellStyle name="Comma 15 2 3 2 3 2" xfId="25270" xr:uid="{D8088AFC-7F8B-489F-971E-D7B7066097DA}"/>
    <cellStyle name="Comma 15 2 3 2 4" xfId="9702" xr:uid="{841287E2-5B57-46BC-BAB4-B770814FFBC2}"/>
    <cellStyle name="Comma 15 2 3 2 4 2" xfId="28931" xr:uid="{C7E986B9-8E6E-470E-A87B-6A22FF52E817}"/>
    <cellStyle name="Comma 15 2 3 2 5" xfId="13884" xr:uid="{A66784C2-241C-46F0-894D-068DD283C45C}"/>
    <cellStyle name="Comma 15 2 3 2 5 2" xfId="32584" xr:uid="{0C458ED3-ED87-4EF8-B73A-8918006BAF8D}"/>
    <cellStyle name="Comma 15 2 3 2 6" xfId="17517" xr:uid="{E0635AAE-C1CE-44F8-B510-F574C85BB0CE}"/>
    <cellStyle name="Comma 15 2 3 2 6 2" xfId="36217" xr:uid="{43886883-2EB2-4772-98FB-E9FD65980638}"/>
    <cellStyle name="Comma 15 2 3 2 7" xfId="39951" xr:uid="{90211671-6236-4731-B4D5-5E009AC28C9B}"/>
    <cellStyle name="Comma 15 2 3 2 8" xfId="41749" xr:uid="{44FF1EFD-1192-4509-A6F5-E52BA36C4B10}"/>
    <cellStyle name="Comma 15 2 3 2 9" xfId="21630" xr:uid="{72276726-488B-48FA-8EAC-EAAF9DA06B7C}"/>
    <cellStyle name="Comma 15 2 3 3" xfId="1568" xr:uid="{D1E7EC40-0DEA-4000-A951-CC3D60DA478B}"/>
    <cellStyle name="Comma 15 2 3 3 10" xfId="43549" xr:uid="{657E1668-3DDF-439F-9F6A-BC8A9F4A6290}"/>
    <cellStyle name="Comma 15 2 3 3 2" xfId="3627" xr:uid="{4AEA2576-AC59-44DA-BF95-89F4661DC0F5}"/>
    <cellStyle name="Comma 15 2 3 3 2 2" xfId="7308" xr:uid="{3FE3131B-8BD3-44D3-8957-80EDA63BDB84}"/>
    <cellStyle name="Comma 15 2 3 3 2 2 2" xfId="26578" xr:uid="{E65831B5-F056-48DF-829C-DF01744B0E6D}"/>
    <cellStyle name="Comma 15 2 3 3 2 3" xfId="11004" xr:uid="{416BFDBD-D9EF-417E-8700-ADAB92C1351D}"/>
    <cellStyle name="Comma 15 2 3 3 2 3 2" xfId="30231" xr:uid="{7228B253-3686-451A-9156-1858C0F5BBA4}"/>
    <cellStyle name="Comma 15 2 3 3 2 4" xfId="15181" xr:uid="{C02B7CCE-2A35-4081-9591-C9ED46410DBC}"/>
    <cellStyle name="Comma 15 2 3 3 2 4 2" xfId="33881" xr:uid="{CF23AD13-1E5C-4974-B16F-BFEE988BBC68}"/>
    <cellStyle name="Comma 15 2 3 3 2 5" xfId="18816" xr:uid="{F785B475-86FE-4B2A-B610-C622376F934E}"/>
    <cellStyle name="Comma 15 2 3 3 2 5 2" xfId="37516" xr:uid="{A2C32462-84B5-4E83-BB55-BA7C4147BEEF}"/>
    <cellStyle name="Comma 15 2 3 3 2 6" xfId="22929" xr:uid="{8A9AC009-692D-4738-A35D-735C1A6DC550}"/>
    <cellStyle name="Comma 15 2 3 3 2 7" xfId="45420" xr:uid="{29BCF7DE-4599-4A29-BE50-5D76A6572115}"/>
    <cellStyle name="Comma 15 2 3 3 3" xfId="5427" xr:uid="{85178982-AFFF-4BE8-8E8D-638441140D43}"/>
    <cellStyle name="Comma 15 2 3 3 3 2" xfId="24704" xr:uid="{4BA4E29F-5D70-4D8B-8B9C-764B10272D7E}"/>
    <cellStyle name="Comma 15 2 3 3 4" xfId="9136" xr:uid="{BC2C9E75-DCDE-4192-A145-E49A3736CDB6}"/>
    <cellStyle name="Comma 15 2 3 3 4 2" xfId="28365" xr:uid="{28CB84F2-8661-4D27-B20E-A7D6F9A31BAA}"/>
    <cellStyle name="Comma 15 2 3 3 5" xfId="13319" xr:uid="{D2728733-54FB-45E3-BD39-5911C86C1F3B}"/>
    <cellStyle name="Comma 15 2 3 3 5 2" xfId="32019" xr:uid="{E4283C3E-F291-40E5-9D38-215973D6E223}"/>
    <cellStyle name="Comma 15 2 3 3 6" xfId="16951" xr:uid="{B04BDE9E-072F-4692-908D-B57B852FA0A1}"/>
    <cellStyle name="Comma 15 2 3 3 6 2" xfId="35651" xr:uid="{0097F739-AE78-44B2-958F-E950B184C150}"/>
    <cellStyle name="Comma 15 2 3 3 7" xfId="39385" xr:uid="{7A421CEB-52F7-4D97-AD5B-C2D7EED4D48D}"/>
    <cellStyle name="Comma 15 2 3 3 8" xfId="41183" xr:uid="{81DB488B-4C2E-41A4-961B-7D4EC916F98A}"/>
    <cellStyle name="Comma 15 2 3 3 9" xfId="21064" xr:uid="{8A853C6D-7BD9-45AE-A3B0-9FF31E809B58}"/>
    <cellStyle name="Comma 15 2 3 4" xfId="3021" xr:uid="{2658989B-C2DC-4C28-BB90-EF8D802A8EFF}"/>
    <cellStyle name="Comma 15 2 3 4 2" xfId="6702" xr:uid="{34CEE399-AA78-46A3-B371-44266CC16425}"/>
    <cellStyle name="Comma 15 2 3 4 2 2" xfId="25972" xr:uid="{6874AEEA-3580-4417-9E4B-B9EE16DDB113}"/>
    <cellStyle name="Comma 15 2 3 4 3" xfId="10398" xr:uid="{893CA324-23C0-44A7-9D31-1BBE9AD1DC99}"/>
    <cellStyle name="Comma 15 2 3 4 3 2" xfId="29625" xr:uid="{F160AD8E-AC81-4256-A2F1-566740E1CD31}"/>
    <cellStyle name="Comma 15 2 3 4 4" xfId="14575" xr:uid="{6C17E3E8-E5CE-4177-9070-C4B125F7E43A}"/>
    <cellStyle name="Comma 15 2 3 4 4 2" xfId="33275" xr:uid="{6FF6EAA0-0DAB-4825-8FDA-C9A5D2F75339}"/>
    <cellStyle name="Comma 15 2 3 4 5" xfId="18210" xr:uid="{BE5F6F2F-8521-4D62-9052-00BAB071F543}"/>
    <cellStyle name="Comma 15 2 3 4 5 2" xfId="36910" xr:uid="{B03CFDB8-1C49-4993-83FA-32F90AC9A1F3}"/>
    <cellStyle name="Comma 15 2 3 4 6" xfId="22323" xr:uid="{B28EF774-8EC5-47D4-BDB6-9E6BEA3013D1}"/>
    <cellStyle name="Comma 15 2 3 4 7" xfId="44814" xr:uid="{95CEEF15-D43A-4806-9BD6-9CEB24E9DAD1}"/>
    <cellStyle name="Comma 15 2 3 5" xfId="4808" xr:uid="{ED646D7E-CB33-49F8-9452-E547AF92B55E}"/>
    <cellStyle name="Comma 15 2 3 5 2" xfId="24095" xr:uid="{B1DCF7AA-CA01-418F-98F6-8EBDF6CA5006}"/>
    <cellStyle name="Comma 15 2 3 6" xfId="8524" xr:uid="{5E68671B-D649-463F-A821-AF3892B50F9D}"/>
    <cellStyle name="Comma 15 2 3 6 2" xfId="27759" xr:uid="{D220F9C9-9153-4D06-BB97-45D97232F997}"/>
    <cellStyle name="Comma 15 2 3 7" xfId="12714" xr:uid="{BD80F956-8E60-403B-8838-03B28BE08E01}"/>
    <cellStyle name="Comma 15 2 3 7 2" xfId="31414" xr:uid="{A4240F86-7FFA-43E8-9966-A12532109075}"/>
    <cellStyle name="Comma 15 2 3 8" xfId="16345" xr:uid="{D9BE7DDE-3853-422C-A8AD-2437800DDC2C}"/>
    <cellStyle name="Comma 15 2 3 8 2" xfId="35045" xr:uid="{F75C8C9B-5F46-4046-8BCA-9497E9377509}"/>
    <cellStyle name="Comma 15 2 3 9" xfId="38779" xr:uid="{61FDF934-C577-4760-9B79-B1A06452B90B}"/>
    <cellStyle name="Comma 15 2 4" xfId="1840" xr:uid="{49477A9B-09EC-4BE9-86E9-E71FE6D21112}"/>
    <cellStyle name="Comma 15 2 4 10" xfId="43821" xr:uid="{9DF6F362-1ABE-4FA0-87C8-8D0778B42624}"/>
    <cellStyle name="Comma 15 2 4 2" xfId="3899" xr:uid="{2041CF0D-BEF0-4916-8232-C6AF1523AF9A}"/>
    <cellStyle name="Comma 15 2 4 2 2" xfId="7580" xr:uid="{B20C685D-225B-4A24-8577-05E8B4A20979}"/>
    <cellStyle name="Comma 15 2 4 2 2 2" xfId="26850" xr:uid="{B012D2FB-6C3B-42B4-93F4-F74224CE67AF}"/>
    <cellStyle name="Comma 15 2 4 2 3" xfId="11276" xr:uid="{FAC1CB23-105F-46B0-A439-EC1989AA8F21}"/>
    <cellStyle name="Comma 15 2 4 2 3 2" xfId="30503" xr:uid="{06D55680-5BF8-448E-93DA-418F85556A07}"/>
    <cellStyle name="Comma 15 2 4 2 4" xfId="15453" xr:uid="{ED97C014-21B0-461E-A491-4F8F6AF87988}"/>
    <cellStyle name="Comma 15 2 4 2 4 2" xfId="34153" xr:uid="{C406BB7A-ACF0-4396-9DB0-F74B1FFB9B82}"/>
    <cellStyle name="Comma 15 2 4 2 5" xfId="19088" xr:uid="{7145FDB6-AFD2-458C-A0A5-DA74B636E406}"/>
    <cellStyle name="Comma 15 2 4 2 5 2" xfId="37788" xr:uid="{65F3D25D-FA0C-464C-AE06-702F370E98A2}"/>
    <cellStyle name="Comma 15 2 4 2 6" xfId="23201" xr:uid="{A02F6B20-2DFF-4053-9518-6D0F610A3461}"/>
    <cellStyle name="Comma 15 2 4 2 7" xfId="45692" xr:uid="{0FFD809A-8700-4344-B21E-0FEF2DFC7E05}"/>
    <cellStyle name="Comma 15 2 4 3" xfId="5699" xr:uid="{0579F267-1C3F-45F4-8198-EE73562A3444}"/>
    <cellStyle name="Comma 15 2 4 3 2" xfId="24976" xr:uid="{E7C4EA82-FE76-4AF4-8904-26AA269E4B5F}"/>
    <cellStyle name="Comma 15 2 4 4" xfId="9408" xr:uid="{DB74347B-783A-4278-A5A7-CCABF1346F10}"/>
    <cellStyle name="Comma 15 2 4 4 2" xfId="28637" xr:uid="{2416739F-496D-447C-96C9-CDC870DFBDCA}"/>
    <cellStyle name="Comma 15 2 4 5" xfId="13590" xr:uid="{324D95CD-DCFD-4C28-8302-4618BCE8E9D1}"/>
    <cellStyle name="Comma 15 2 4 5 2" xfId="32290" xr:uid="{FFEFC5D7-10BB-4A58-B0CB-B56DF60E4123}"/>
    <cellStyle name="Comma 15 2 4 6" xfId="17223" xr:uid="{95B9D0EF-5FE0-4F93-8581-C4EC38E1E3F9}"/>
    <cellStyle name="Comma 15 2 4 6 2" xfId="35923" xr:uid="{B0F4E332-7FDE-4D3A-8AC9-A3A21F60A80E}"/>
    <cellStyle name="Comma 15 2 4 7" xfId="39657" xr:uid="{B3F1006B-7986-4B20-ABBF-01044FEBECA2}"/>
    <cellStyle name="Comma 15 2 4 8" xfId="41455" xr:uid="{DA1ED010-7ADB-4962-A1F5-7147C67D0A55}"/>
    <cellStyle name="Comma 15 2 4 9" xfId="21336" xr:uid="{8F820F3A-8B30-464A-9EF2-D3DE0DBFA285}"/>
    <cellStyle name="Comma 15 2 5" xfId="1276" xr:uid="{7D42D7A6-C96C-4774-9FD7-EB3E7E60C79D}"/>
    <cellStyle name="Comma 15 2 5 10" xfId="43257" xr:uid="{CBA8437C-DAB4-4836-8FD4-8997EBEAFADB}"/>
    <cellStyle name="Comma 15 2 5 2" xfId="3335" xr:uid="{E25E37EE-749D-47A3-AF5C-18B61F3D30B0}"/>
    <cellStyle name="Comma 15 2 5 2 2" xfId="7016" xr:uid="{F1B8ABB9-E76E-4FEF-9F58-8D9A59A667CF}"/>
    <cellStyle name="Comma 15 2 5 2 2 2" xfId="26286" xr:uid="{DC64168D-69EC-4A2D-9352-F57AFF8633D6}"/>
    <cellStyle name="Comma 15 2 5 2 3" xfId="10712" xr:uid="{E49B7271-4F4F-4664-8156-44140EA3FF13}"/>
    <cellStyle name="Comma 15 2 5 2 3 2" xfId="29939" xr:uid="{64780FAD-5E40-41DF-B2D2-9911B53DB0B6}"/>
    <cellStyle name="Comma 15 2 5 2 4" xfId="14889" xr:uid="{A239CC68-EE44-4973-B04C-185E2DCD8B4D}"/>
    <cellStyle name="Comma 15 2 5 2 4 2" xfId="33589" xr:uid="{1E7053D1-B892-4CCA-9172-071149134A87}"/>
    <cellStyle name="Comma 15 2 5 2 5" xfId="18524" xr:uid="{EE01E453-EEDB-4770-973F-A65CA7DE4A9C}"/>
    <cellStyle name="Comma 15 2 5 2 5 2" xfId="37224" xr:uid="{32E427CE-3A2B-4D79-AAB6-EA32C8DE625D}"/>
    <cellStyle name="Comma 15 2 5 2 6" xfId="22637" xr:uid="{764DF978-B7DD-4A8F-AAA9-166D4EA84590}"/>
    <cellStyle name="Comma 15 2 5 2 7" xfId="45128" xr:uid="{1900B5C3-E6F1-415E-88F6-A6B015AEA29E}"/>
    <cellStyle name="Comma 15 2 5 3" xfId="5135" xr:uid="{A72C6B60-3F83-4F5E-AB7F-9F4445C52D4A}"/>
    <cellStyle name="Comma 15 2 5 3 2" xfId="24412" xr:uid="{F90E3C27-647F-4062-AD27-3ED80FC6AACE}"/>
    <cellStyle name="Comma 15 2 5 4" xfId="8844" xr:uid="{57A11A74-ECAD-4363-ADD8-38E527ABA0A6}"/>
    <cellStyle name="Comma 15 2 5 4 2" xfId="28073" xr:uid="{A0173B09-CB68-4AD1-A5F0-0B37D3DA1C03}"/>
    <cellStyle name="Comma 15 2 5 5" xfId="13027" xr:uid="{2B5F1304-F901-4BD9-B829-1DC90193E57E}"/>
    <cellStyle name="Comma 15 2 5 5 2" xfId="31727" xr:uid="{17C4D889-E6D9-4C4B-9E4A-F08EF0F61318}"/>
    <cellStyle name="Comma 15 2 5 6" xfId="16659" xr:uid="{84F36D34-872C-4283-83D0-08637A72E7C3}"/>
    <cellStyle name="Comma 15 2 5 6 2" xfId="35359" xr:uid="{B697FB7A-358F-41A4-B1D8-7C9D46861F6D}"/>
    <cellStyle name="Comma 15 2 5 7" xfId="39093" xr:uid="{352441F6-1046-4023-8293-0E8BF77F9072}"/>
    <cellStyle name="Comma 15 2 5 8" xfId="40891" xr:uid="{18F7A784-6D86-45ED-956A-7DC9708D6E08}"/>
    <cellStyle name="Comma 15 2 5 9" xfId="20772" xr:uid="{1E6CF8BE-984F-4E07-8A0A-824211DE5DBB}"/>
    <cellStyle name="Comma 15 2 6" xfId="2727" xr:uid="{DD8ABEA9-5F73-49AA-9E61-C1D8A692E95F}"/>
    <cellStyle name="Comma 15 2 6 2" xfId="6408" xr:uid="{6BA37B0A-C856-4C6F-929B-7D3DB32DA450}"/>
    <cellStyle name="Comma 15 2 6 2 2" xfId="25678" xr:uid="{297E8B18-49D5-412D-A95E-E58953C7D451}"/>
    <cellStyle name="Comma 15 2 6 3" xfId="10104" xr:uid="{FEACB010-4841-4891-B13A-5F961E90169A}"/>
    <cellStyle name="Comma 15 2 6 3 2" xfId="29331" xr:uid="{D5ED19BB-FDA0-4CFB-8279-FE4FCF63268B}"/>
    <cellStyle name="Comma 15 2 6 4" xfId="14281" xr:uid="{7F872126-0158-4FEE-8DF2-4A3FBAB396D7}"/>
    <cellStyle name="Comma 15 2 6 4 2" xfId="32981" xr:uid="{40D1AC1D-E746-45FC-88A5-C89FADFB2C94}"/>
    <cellStyle name="Comma 15 2 6 5" xfId="17916" xr:uid="{E2D44060-3CDC-4384-89C5-69C7B07F926E}"/>
    <cellStyle name="Comma 15 2 6 5 2" xfId="36616" xr:uid="{71F2D883-943B-4300-9045-5B250B92B1BD}"/>
    <cellStyle name="Comma 15 2 6 6" xfId="22029" xr:uid="{40802F30-2972-41CD-99C8-41102927D759}"/>
    <cellStyle name="Comma 15 2 6 7" xfId="44520" xr:uid="{4B82D12E-AB0A-4AD1-B9A2-EF9BFE8DC970}"/>
    <cellStyle name="Comma 15 2 7" xfId="4514" xr:uid="{1027DABC-C3B7-4DC5-B173-17088FFFDB20}"/>
    <cellStyle name="Comma 15 2 7 2" xfId="23801" xr:uid="{B7C4A0D0-E81A-486F-AC71-F66B2B161696}"/>
    <cellStyle name="Comma 15 2 8" xfId="8230" xr:uid="{F1CE0243-E9C7-4C60-AF2A-BB704C71FA65}"/>
    <cellStyle name="Comma 15 2 8 2" xfId="27465" xr:uid="{7482BF84-9410-44A8-B817-0DF3A87CC03E}"/>
    <cellStyle name="Comma 15 2 9" xfId="11957" xr:uid="{839C6912-5D0A-4C30-A343-532D7E8E06EA}"/>
    <cellStyle name="Comma 15 2 9 2" xfId="31023" xr:uid="{6E94E4DB-B87D-46D3-9A3B-6E756C392A86}"/>
    <cellStyle name="Comma 15 3" xfId="563" xr:uid="{7E0C52E3-01E7-4622-A043-195EC58A254A}"/>
    <cellStyle name="Comma 15 3 10" xfId="40379" xr:uid="{50FDD9E8-1BD1-4B41-BB45-29F13AE86B82}"/>
    <cellStyle name="Comma 15 3 11" xfId="20261" xr:uid="{4FA98B20-804A-40F4-BD91-3F577380B6BB}"/>
    <cellStyle name="Comma 15 3 12" xfId="42267" xr:uid="{F5943790-85A6-4A6D-824F-CF9B41634770}"/>
    <cellStyle name="Comma 15 3 13" xfId="42746" xr:uid="{8A401089-2E2F-4D2D-9860-50854C912AF8}"/>
    <cellStyle name="Comma 15 3 2" xfId="1937" xr:uid="{271CD981-331A-4ED7-A113-F13A44574932}"/>
    <cellStyle name="Comma 15 3 2 10" xfId="43918" xr:uid="{52D4AA3E-28C7-4259-9758-44A54563A455}"/>
    <cellStyle name="Comma 15 3 2 2" xfId="3996" xr:uid="{730432EF-B2CF-421A-A935-3AEF79F1E083}"/>
    <cellStyle name="Comma 15 3 2 2 2" xfId="7677" xr:uid="{A43566FE-6FAC-4D53-9E95-A4CB278EEDC1}"/>
    <cellStyle name="Comma 15 3 2 2 2 2" xfId="26947" xr:uid="{3B24BAE5-0415-47E3-9AE9-0FF9B10A7A82}"/>
    <cellStyle name="Comma 15 3 2 2 3" xfId="11373" xr:uid="{0F3FAEAF-D4AA-4507-9A9E-CCDA6994BC2D}"/>
    <cellStyle name="Comma 15 3 2 2 3 2" xfId="30600" xr:uid="{913B0695-C6A9-4924-A6D2-9227063BFA22}"/>
    <cellStyle name="Comma 15 3 2 2 4" xfId="15550" xr:uid="{363B2406-B440-4D6F-9B09-E898FFD2CA54}"/>
    <cellStyle name="Comma 15 3 2 2 4 2" xfId="34250" xr:uid="{AD43F15B-1504-4446-8F63-AB56D6E91C4C}"/>
    <cellStyle name="Comma 15 3 2 2 5" xfId="19185" xr:uid="{8A179431-2372-4122-B4EB-D234DAB9A706}"/>
    <cellStyle name="Comma 15 3 2 2 5 2" xfId="37885" xr:uid="{40F1878B-2BDE-4C6C-BD37-FBC64699E432}"/>
    <cellStyle name="Comma 15 3 2 2 6" xfId="23298" xr:uid="{C3BDBB55-224C-4BCE-82B7-0C5EF25A0CB1}"/>
    <cellStyle name="Comma 15 3 2 2 7" xfId="45789" xr:uid="{DD8EB789-32DA-4CB5-8BFB-5A889B081D2B}"/>
    <cellStyle name="Comma 15 3 2 3" xfId="5796" xr:uid="{ECA02926-04AF-4890-9910-8646D862FF12}"/>
    <cellStyle name="Comma 15 3 2 3 2" xfId="25073" xr:uid="{B7FD0E56-916C-4744-A8AE-38F2A8B9A8C6}"/>
    <cellStyle name="Comma 15 3 2 4" xfId="9505" xr:uid="{866E809C-016B-4520-B5DB-DBB7FAF4C81B}"/>
    <cellStyle name="Comma 15 3 2 4 2" xfId="28734" xr:uid="{E6FA4E82-88DA-47EC-B92B-12565B784CA5}"/>
    <cellStyle name="Comma 15 3 2 5" xfId="13687" xr:uid="{238A4C4A-B7BC-449A-9782-49312B0A7EAF}"/>
    <cellStyle name="Comma 15 3 2 5 2" xfId="32387" xr:uid="{DC783028-E14E-4496-ABA5-1DC42683ED49}"/>
    <cellStyle name="Comma 15 3 2 6" xfId="17320" xr:uid="{16888F00-872A-4FE8-8BC6-B5046C13A2A4}"/>
    <cellStyle name="Comma 15 3 2 6 2" xfId="36020" xr:uid="{5760B6D4-C86B-4316-870E-4D74BF6C867D}"/>
    <cellStyle name="Comma 15 3 2 7" xfId="39754" xr:uid="{07B0F64B-3F33-4096-B6B1-5694F2D2AB39}"/>
    <cellStyle name="Comma 15 3 2 8" xfId="41552" xr:uid="{E9EC5622-268D-4BFB-BE63-A27A130C593F}"/>
    <cellStyle name="Comma 15 3 2 9" xfId="21433" xr:uid="{3F8DC34F-7CDD-455F-901A-6E79374752D7}"/>
    <cellStyle name="Comma 15 3 3" xfId="1371" xr:uid="{D7CD0760-7813-4DE7-AD46-9C7AB03EC617}"/>
    <cellStyle name="Comma 15 3 3 10" xfId="43352" xr:uid="{9AAC08BE-5646-4D61-816F-2AD51FF0258F}"/>
    <cellStyle name="Comma 15 3 3 2" xfId="3430" xr:uid="{C486A182-3004-4429-827E-BE0AFB576B76}"/>
    <cellStyle name="Comma 15 3 3 2 2" xfId="7111" xr:uid="{ABAEBBAC-BAE4-4704-83BD-3EE59108362F}"/>
    <cellStyle name="Comma 15 3 3 2 2 2" xfId="26381" xr:uid="{1A6F73F6-E7E1-41C4-93B1-197617D6D67F}"/>
    <cellStyle name="Comma 15 3 3 2 3" xfId="10807" xr:uid="{816CAC85-7666-4297-B732-067F197E4725}"/>
    <cellStyle name="Comma 15 3 3 2 3 2" xfId="30034" xr:uid="{A478C5FF-14A3-41B7-8DD5-D1E3C038D1F5}"/>
    <cellStyle name="Comma 15 3 3 2 4" xfId="14984" xr:uid="{6D034198-0431-402A-A2C1-9E7C2E2FD673}"/>
    <cellStyle name="Comma 15 3 3 2 4 2" xfId="33684" xr:uid="{3DE1866E-8519-4F3E-819C-1BE8CD0242F8}"/>
    <cellStyle name="Comma 15 3 3 2 5" xfId="18619" xr:uid="{B9A2D3D9-BC5F-4B14-BC4B-0F1DC1413DF4}"/>
    <cellStyle name="Comma 15 3 3 2 5 2" xfId="37319" xr:uid="{AF07165E-5F11-4F4E-BCA8-6C0345DEAA92}"/>
    <cellStyle name="Comma 15 3 3 2 6" xfId="22732" xr:uid="{6159748F-00E1-4F68-814D-236206734FD4}"/>
    <cellStyle name="Comma 15 3 3 2 7" xfId="45223" xr:uid="{CE8E912A-806E-4EE3-B6A5-D2F43DF70547}"/>
    <cellStyle name="Comma 15 3 3 3" xfId="5230" xr:uid="{0E933C2B-1065-43B9-90A7-B1257240916C}"/>
    <cellStyle name="Comma 15 3 3 3 2" xfId="24507" xr:uid="{6B8CCF75-468A-4D58-8786-BD58992F5758}"/>
    <cellStyle name="Comma 15 3 3 4" xfId="8939" xr:uid="{276EDC16-FE3E-4CE0-B7A1-EEE62E5EBC22}"/>
    <cellStyle name="Comma 15 3 3 4 2" xfId="28168" xr:uid="{6E25BFEA-86B1-462A-B7F0-1D231FB64E59}"/>
    <cellStyle name="Comma 15 3 3 5" xfId="13122" xr:uid="{72EC88CF-BF09-49CE-9F5B-03A41BB65E7B}"/>
    <cellStyle name="Comma 15 3 3 5 2" xfId="31822" xr:uid="{06201804-B440-4AF7-8925-2769DE5BB09C}"/>
    <cellStyle name="Comma 15 3 3 6" xfId="16754" xr:uid="{2BCE0FB2-D6E0-4156-97F7-6F18EEF1870C}"/>
    <cellStyle name="Comma 15 3 3 6 2" xfId="35454" xr:uid="{68EA824D-118C-4DB7-A86E-03F5798924CC}"/>
    <cellStyle name="Comma 15 3 3 7" xfId="39188" xr:uid="{BFAD29DA-826F-4576-9129-59AFD6201D7B}"/>
    <cellStyle name="Comma 15 3 3 8" xfId="40986" xr:uid="{8AAD3683-2444-40BC-8AB1-4FD91F5CC233}"/>
    <cellStyle name="Comma 15 3 3 9" xfId="20867" xr:uid="{AD720A1D-E2CD-424A-A2BB-7AB469352D4A}"/>
    <cellStyle name="Comma 15 3 4" xfId="2824" xr:uid="{2640A2CA-5431-407C-A8D0-5A4873414A06}"/>
    <cellStyle name="Comma 15 3 4 2" xfId="6505" xr:uid="{AE536B0A-C713-47CC-BF78-12FCF75EA3B4}"/>
    <cellStyle name="Comma 15 3 4 2 2" xfId="25775" xr:uid="{F422144C-3410-4DBF-B337-09D8D9605055}"/>
    <cellStyle name="Comma 15 3 4 3" xfId="10201" xr:uid="{9C2C15F7-2709-4D32-856A-3F621C5493F4}"/>
    <cellStyle name="Comma 15 3 4 3 2" xfId="29428" xr:uid="{416E9C62-9288-4430-8A1A-ACCD564297D6}"/>
    <cellStyle name="Comma 15 3 4 4" xfId="14378" xr:uid="{79CF32C3-5D66-4363-B37D-062710F35873}"/>
    <cellStyle name="Comma 15 3 4 4 2" xfId="33078" xr:uid="{820C5CBD-6DCA-413B-A9F6-386808F223BE}"/>
    <cellStyle name="Comma 15 3 4 5" xfId="18013" xr:uid="{55BF5851-2286-42EF-A211-5257D388D589}"/>
    <cellStyle name="Comma 15 3 4 5 2" xfId="36713" xr:uid="{362D4109-0861-4113-8DF6-81FE9E26F775}"/>
    <cellStyle name="Comma 15 3 4 6" xfId="22126" xr:uid="{420250CF-F0F4-42DD-A99F-F5229F2AF4B3}"/>
    <cellStyle name="Comma 15 3 4 7" xfId="44617" xr:uid="{EE9CD552-2209-4F8B-A475-D507C3D59E2B}"/>
    <cellStyle name="Comma 15 3 5" xfId="4611" xr:uid="{BEE30B13-3738-498C-A8EC-02A5B971DEDC}"/>
    <cellStyle name="Comma 15 3 5 2" xfId="23898" xr:uid="{1D59F239-F018-45DE-9A00-DF6ED08EB6DA}"/>
    <cellStyle name="Comma 15 3 6" xfId="8327" xr:uid="{03FDC0C8-C90F-4F5A-9DD3-CB9CE2FD6AB6}"/>
    <cellStyle name="Comma 15 3 6 2" xfId="27562" xr:uid="{4BAE16EA-F8AF-4540-9AB6-C349687B567A}"/>
    <cellStyle name="Comma 15 3 7" xfId="12521" xr:uid="{7749837D-572E-4C9F-953D-11879504E363}"/>
    <cellStyle name="Comma 15 3 7 2" xfId="31221" xr:uid="{EF62EA9E-EF63-4587-A041-FC814581CD63}"/>
    <cellStyle name="Comma 15 3 8" xfId="16148" xr:uid="{EABFFD05-C3F3-4449-8248-4807DBBC0E68}"/>
    <cellStyle name="Comma 15 3 8 2" xfId="34848" xr:uid="{B10ECCB0-2C08-409D-B828-E7A7ECCF8BE7}"/>
    <cellStyle name="Comma 15 3 9" xfId="38582" xr:uid="{7B586B55-28C7-4F84-82E4-F82F81EA6FD4}"/>
    <cellStyle name="Comma 15 4" xfId="760" xr:uid="{B4E2FCEE-A085-4474-91B6-D705A66F1C6B}"/>
    <cellStyle name="Comma 15 4 10" xfId="40575" xr:uid="{B343D4CB-6DC8-40E0-99C6-4438E7BFC0C7}"/>
    <cellStyle name="Comma 15 4 11" xfId="20457" xr:uid="{E9A771AC-BCD6-450C-A8F5-25A76EB13D2B}"/>
    <cellStyle name="Comma 15 4 12" xfId="42942" xr:uid="{4B1547D7-7FB9-4596-B526-219074B8FD47}"/>
    <cellStyle name="Comma 15 4 2" xfId="2133" xr:uid="{893B3E25-2C36-41CE-A0AC-24DD3527AB59}"/>
    <cellStyle name="Comma 15 4 2 10" xfId="44114" xr:uid="{A878CC08-3F51-461A-9334-8A055299D606}"/>
    <cellStyle name="Comma 15 4 2 2" xfId="4192" xr:uid="{ED66E85A-2165-4CB9-9476-2BD0F1F65574}"/>
    <cellStyle name="Comma 15 4 2 2 2" xfId="7873" xr:uid="{1D54C43C-ACFC-4452-8EAA-889756FFE1E3}"/>
    <cellStyle name="Comma 15 4 2 2 2 2" xfId="27143" xr:uid="{F89EE440-C1D7-47BC-824D-CBD534A4A9E5}"/>
    <cellStyle name="Comma 15 4 2 2 3" xfId="11569" xr:uid="{0B55DAFE-97C2-4B85-99D4-CBFCA89BA9AB}"/>
    <cellStyle name="Comma 15 4 2 2 3 2" xfId="30796" xr:uid="{6034BFD2-C7F2-45F5-BE47-82824B26D00A}"/>
    <cellStyle name="Comma 15 4 2 2 4" xfId="15746" xr:uid="{D20673E9-1360-4F2E-B3D4-687572C7DDC2}"/>
    <cellStyle name="Comma 15 4 2 2 4 2" xfId="34446" xr:uid="{D792DC6E-2A3D-46A0-93A2-B58D355506A0}"/>
    <cellStyle name="Comma 15 4 2 2 5" xfId="19381" xr:uid="{7D61BDE3-8C1D-44ED-BDF9-CA1CDF082D26}"/>
    <cellStyle name="Comma 15 4 2 2 5 2" xfId="38081" xr:uid="{CBC3DD74-4868-4DAD-9165-A258974FDC2A}"/>
    <cellStyle name="Comma 15 4 2 2 6" xfId="23494" xr:uid="{1C8422C5-A9C2-4B46-8B11-C5A347846D05}"/>
    <cellStyle name="Comma 15 4 2 2 7" xfId="45985" xr:uid="{384DDA40-C5EF-48AB-8B59-C067C9CFC652}"/>
    <cellStyle name="Comma 15 4 2 3" xfId="5992" xr:uid="{C076BC24-1136-4D7C-9B80-F85D3ED389CB}"/>
    <cellStyle name="Comma 15 4 2 3 2" xfId="25269" xr:uid="{430A2943-9B9F-4432-9506-3E8D67D3F049}"/>
    <cellStyle name="Comma 15 4 2 4" xfId="9701" xr:uid="{A56D51C7-5441-44D6-9077-71D4904B80AF}"/>
    <cellStyle name="Comma 15 4 2 4 2" xfId="28930" xr:uid="{2F30F649-9540-4C58-ACCD-708D17D4E576}"/>
    <cellStyle name="Comma 15 4 2 5" xfId="13883" xr:uid="{DF8C436A-234B-4C0E-9798-F83C978183EC}"/>
    <cellStyle name="Comma 15 4 2 5 2" xfId="32583" xr:uid="{8AD8EE57-CE0B-49BF-B236-7A850A487021}"/>
    <cellStyle name="Comma 15 4 2 6" xfId="17516" xr:uid="{C7BDD1FF-1BAE-4305-969D-5880E2CB2292}"/>
    <cellStyle name="Comma 15 4 2 6 2" xfId="36216" xr:uid="{01810D57-86A9-4307-92D5-5EC99444937B}"/>
    <cellStyle name="Comma 15 4 2 7" xfId="39950" xr:uid="{419AA24D-3446-4949-B72A-1B367BEBEDC2}"/>
    <cellStyle name="Comma 15 4 2 8" xfId="41748" xr:uid="{8AAB0732-C036-4493-AFCC-2C4359328A1C}"/>
    <cellStyle name="Comma 15 4 2 9" xfId="21629" xr:uid="{3362116C-CA1C-45A0-A8BB-D9045B6D4B52}"/>
    <cellStyle name="Comma 15 4 3" xfId="1567" xr:uid="{B32D4A4B-C059-4C24-9C58-8C0651DE31C1}"/>
    <cellStyle name="Comma 15 4 3 10" xfId="43548" xr:uid="{5181CDF7-3AAB-4282-B98F-BFD25CBE86B5}"/>
    <cellStyle name="Comma 15 4 3 2" xfId="3626" xr:uid="{6CB285EB-92B8-49D8-AF7E-7E718C202A78}"/>
    <cellStyle name="Comma 15 4 3 2 2" xfId="7307" xr:uid="{09211C05-B86B-45FF-B800-2D028B9B7BC4}"/>
    <cellStyle name="Comma 15 4 3 2 2 2" xfId="26577" xr:uid="{44BB550E-8E78-43AB-9489-B5EC43471986}"/>
    <cellStyle name="Comma 15 4 3 2 3" xfId="11003" xr:uid="{B608454C-8C83-48E8-8530-AC4AB5D709C4}"/>
    <cellStyle name="Comma 15 4 3 2 3 2" xfId="30230" xr:uid="{5EF1B5E2-ABF1-4AC5-9771-CE02909F7CE3}"/>
    <cellStyle name="Comma 15 4 3 2 4" xfId="15180" xr:uid="{0911D8A3-AD27-4C4A-A390-1027A8A3170A}"/>
    <cellStyle name="Comma 15 4 3 2 4 2" xfId="33880" xr:uid="{53D483F8-65DA-4191-9AAE-BB339FB13E98}"/>
    <cellStyle name="Comma 15 4 3 2 5" xfId="18815" xr:uid="{963C2E1E-CA32-4904-99FE-C23CF97A8583}"/>
    <cellStyle name="Comma 15 4 3 2 5 2" xfId="37515" xr:uid="{CA294728-3861-4C75-AAD1-01A432680869}"/>
    <cellStyle name="Comma 15 4 3 2 6" xfId="22928" xr:uid="{D8E9A8B9-9ECD-489A-9284-E6B161E6BB9B}"/>
    <cellStyle name="Comma 15 4 3 2 7" xfId="45419" xr:uid="{C11574DF-8B5C-41EA-9243-CD3E1784EF1D}"/>
    <cellStyle name="Comma 15 4 3 3" xfId="5426" xr:uid="{EF409FFF-F9A7-4634-8096-D7230CE47C40}"/>
    <cellStyle name="Comma 15 4 3 3 2" xfId="24703" xr:uid="{31E14DAA-B4D7-4355-A968-C2358CA7930A}"/>
    <cellStyle name="Comma 15 4 3 4" xfId="9135" xr:uid="{B6B8AC36-9231-4C66-A9CB-7C324B8BDA55}"/>
    <cellStyle name="Comma 15 4 3 4 2" xfId="28364" xr:uid="{DAF738F6-F158-433C-8A44-003015195239}"/>
    <cellStyle name="Comma 15 4 3 5" xfId="13318" xr:uid="{1514D136-4E32-4872-A1E5-76D0ECFC0C01}"/>
    <cellStyle name="Comma 15 4 3 5 2" xfId="32018" xr:uid="{B572C0D3-538D-475C-98EE-0FF82F27147F}"/>
    <cellStyle name="Comma 15 4 3 6" xfId="16950" xr:uid="{DA278127-8916-45D8-9A0C-7E63B9509065}"/>
    <cellStyle name="Comma 15 4 3 6 2" xfId="35650" xr:uid="{73EE866B-FE26-4A15-91CF-89A11AA33FF1}"/>
    <cellStyle name="Comma 15 4 3 7" xfId="39384" xr:uid="{C63DE04A-2CD7-46C8-BD29-2C05D5F90A83}"/>
    <cellStyle name="Comma 15 4 3 8" xfId="41182" xr:uid="{A98CBB20-F85C-42F5-9CAA-8481254FEC92}"/>
    <cellStyle name="Comma 15 4 3 9" xfId="21063" xr:uid="{17EA7B66-4FD5-4C3C-A3E0-19C5986BC755}"/>
    <cellStyle name="Comma 15 4 4" xfId="3020" xr:uid="{5EF99590-4F16-41AC-922C-D81D01ACDEEA}"/>
    <cellStyle name="Comma 15 4 4 2" xfId="6701" xr:uid="{ED940411-AFEC-4433-A133-51761B7BFBD6}"/>
    <cellStyle name="Comma 15 4 4 2 2" xfId="25971" xr:uid="{2DBAC94C-C5FA-4821-91E5-FF5604F99DC9}"/>
    <cellStyle name="Comma 15 4 4 3" xfId="10397" xr:uid="{21A01777-F2B1-4AA7-9005-F98B81400915}"/>
    <cellStyle name="Comma 15 4 4 3 2" xfId="29624" xr:uid="{D228565A-DF41-41B6-8D76-B585AC53C2DC}"/>
    <cellStyle name="Comma 15 4 4 4" xfId="14574" xr:uid="{8FF154ED-8416-433C-943C-476DE2FC9D04}"/>
    <cellStyle name="Comma 15 4 4 4 2" xfId="33274" xr:uid="{2743EBBF-1EB6-4D98-8952-5771FF9AB6D5}"/>
    <cellStyle name="Comma 15 4 4 5" xfId="18209" xr:uid="{30E5E366-2818-4442-89E0-7CB199F9943E}"/>
    <cellStyle name="Comma 15 4 4 5 2" xfId="36909" xr:uid="{B93D1603-BD11-4F73-8029-BC520D562347}"/>
    <cellStyle name="Comma 15 4 4 6" xfId="22322" xr:uid="{CBE4BEFA-986A-4BEA-9A7B-ABC64AF1F6FA}"/>
    <cellStyle name="Comma 15 4 4 7" xfId="44813" xr:uid="{597E489F-1591-478D-8182-20002EA1F497}"/>
    <cellStyle name="Comma 15 4 5" xfId="4807" xr:uid="{2DF5129F-BD87-4A40-8628-979F8E3EF230}"/>
    <cellStyle name="Comma 15 4 5 2" xfId="24094" xr:uid="{4F54A009-75E0-4712-B90E-DCABA35E3038}"/>
    <cellStyle name="Comma 15 4 6" xfId="8523" xr:uid="{71F6D14D-E32E-4C3D-8E3F-A755CE8AF3A6}"/>
    <cellStyle name="Comma 15 4 6 2" xfId="27758" xr:uid="{B840E3FB-607D-4D6F-892E-68D07FBCC873}"/>
    <cellStyle name="Comma 15 4 7" xfId="12713" xr:uid="{2D140310-3D9D-42B6-A27A-F0DB50E2ACEE}"/>
    <cellStyle name="Comma 15 4 7 2" xfId="31413" xr:uid="{026BCD22-5DA0-45CE-9808-03FF69ED0598}"/>
    <cellStyle name="Comma 15 4 8" xfId="16344" xr:uid="{0DC6CE40-2057-4CBE-9F59-A96A325D7EF9}"/>
    <cellStyle name="Comma 15 4 8 2" xfId="35044" xr:uid="{414F62B2-B8A0-4B23-B7D5-80068BDF1975}"/>
    <cellStyle name="Comma 15 4 9" xfId="38778" xr:uid="{5E480146-3D63-4D79-A5ED-A1DE3BF7538E}"/>
    <cellStyle name="Comma 15 5" xfId="1748" xr:uid="{ED002FCD-CA0A-444D-80DB-E1BF1A68A890}"/>
    <cellStyle name="Comma 15 5 10" xfId="43729" xr:uid="{DDE01166-5375-47E6-B0AD-4A0F4D6D34A2}"/>
    <cellStyle name="Comma 15 5 2" xfId="3807" xr:uid="{4A800F95-F757-4789-B1C9-6EF246CCA2F3}"/>
    <cellStyle name="Comma 15 5 2 2" xfId="7488" xr:uid="{0AB20ED9-BE44-4BAB-A022-833E54EBF941}"/>
    <cellStyle name="Comma 15 5 2 2 2" xfId="26758" xr:uid="{FE570409-8F6B-48FA-B00B-295A9C5C5AE3}"/>
    <cellStyle name="Comma 15 5 2 3" xfId="11184" xr:uid="{5AF77CC0-9A89-474D-B9C2-EA05BF30C224}"/>
    <cellStyle name="Comma 15 5 2 3 2" xfId="30411" xr:uid="{ABD3EF5F-551F-45EB-9CA4-A13918A428ED}"/>
    <cellStyle name="Comma 15 5 2 4" xfId="15361" xr:uid="{2035879B-DAF4-48A0-BD37-6D153943E0A1}"/>
    <cellStyle name="Comma 15 5 2 4 2" xfId="34061" xr:uid="{04FD82B4-35D1-4D60-B7AA-E60E3D6D18A0}"/>
    <cellStyle name="Comma 15 5 2 5" xfId="18996" xr:uid="{638DE8C6-771F-42A5-8444-5E295871BAB1}"/>
    <cellStyle name="Comma 15 5 2 5 2" xfId="37696" xr:uid="{0FFD9576-E82C-4322-B8F5-88C52BA62CC2}"/>
    <cellStyle name="Comma 15 5 2 6" xfId="23109" xr:uid="{EBDB73CE-DBEE-4712-8417-043666ADDE8E}"/>
    <cellStyle name="Comma 15 5 2 7" xfId="45600" xr:uid="{E06E8575-E43D-4E30-AB09-9084EA3E6E61}"/>
    <cellStyle name="Comma 15 5 3" xfId="5607" xr:uid="{20FD4066-A80D-45EB-9979-2E1C4E70ACB5}"/>
    <cellStyle name="Comma 15 5 3 2" xfId="24884" xr:uid="{EDE8132E-4716-41D8-88B7-B0FC5F6CDE25}"/>
    <cellStyle name="Comma 15 5 4" xfId="9316" xr:uid="{2B6C4560-33A8-4EBA-878D-E46B5BD8791F}"/>
    <cellStyle name="Comma 15 5 4 2" xfId="28545" xr:uid="{7441A987-326E-492D-ACF0-6D0521670AE9}"/>
    <cellStyle name="Comma 15 5 5" xfId="13498" xr:uid="{FFAFEBAB-9BD5-4907-92DF-115E8D4B7EBE}"/>
    <cellStyle name="Comma 15 5 5 2" xfId="32198" xr:uid="{FACC0EED-FFBB-4E30-96A3-F656BC634219}"/>
    <cellStyle name="Comma 15 5 6" xfId="17131" xr:uid="{04C8F8AE-6151-45D4-A4F2-C64A1ACD7C06}"/>
    <cellStyle name="Comma 15 5 6 2" xfId="35831" xr:uid="{551529A1-CAB3-4E0D-8191-AB5D6D505A75}"/>
    <cellStyle name="Comma 15 5 7" xfId="39565" xr:uid="{8023CC37-BE50-4489-8D6C-41D15553A7D4}"/>
    <cellStyle name="Comma 15 5 8" xfId="41363" xr:uid="{BCA28063-14CD-4C4B-A548-8D4955B56C73}"/>
    <cellStyle name="Comma 15 5 9" xfId="21244" xr:uid="{0A126CBA-1B48-419E-A776-89E0E1C0BF48}"/>
    <cellStyle name="Comma 15 6" xfId="1207" xr:uid="{5EA61115-56BE-4CBD-893B-1F1674DBF20F}"/>
    <cellStyle name="Comma 15 6 10" xfId="43188" xr:uid="{1ED10D7D-3D21-4E71-98D4-9580B1C872F7}"/>
    <cellStyle name="Comma 15 6 2" xfId="3266" xr:uid="{FD105CD3-8A96-4FBD-B5EB-541F68668E95}"/>
    <cellStyle name="Comma 15 6 2 2" xfId="6947" xr:uid="{DB40C18B-D759-4492-B991-7C6FF47E4427}"/>
    <cellStyle name="Comma 15 6 2 2 2" xfId="26217" xr:uid="{A203C4CA-6393-4B21-B48C-E4DD7627075B}"/>
    <cellStyle name="Comma 15 6 2 3" xfId="10643" xr:uid="{8D69E25B-8B06-4EE4-BCE6-7BB849BD0A7E}"/>
    <cellStyle name="Comma 15 6 2 3 2" xfId="29870" xr:uid="{687FB43D-B9C3-4588-BE53-D3159B5B97C5}"/>
    <cellStyle name="Comma 15 6 2 4" xfId="14820" xr:uid="{DD568AEC-9CF1-4BED-9119-CDB026CA7FE3}"/>
    <cellStyle name="Comma 15 6 2 4 2" xfId="33520" xr:uid="{D6D0B073-6187-4004-99B8-D4CA4062833C}"/>
    <cellStyle name="Comma 15 6 2 5" xfId="18455" xr:uid="{0F4CC7D5-526A-4A3F-99DD-7E4D234961CC}"/>
    <cellStyle name="Comma 15 6 2 5 2" xfId="37155" xr:uid="{FA70AE23-0407-412B-9900-72227CB1C8E3}"/>
    <cellStyle name="Comma 15 6 2 6" xfId="22568" xr:uid="{DBE77F70-8A6B-48C9-A71F-ADB2E9D03F25}"/>
    <cellStyle name="Comma 15 6 2 7" xfId="45059" xr:uid="{29C3C19F-47F0-4983-A1AD-B4DD7807D693}"/>
    <cellStyle name="Comma 15 6 3" xfId="5066" xr:uid="{5D856E2E-1287-418A-A423-F6CD61A39341}"/>
    <cellStyle name="Comma 15 6 3 2" xfId="24343" xr:uid="{5B098FA1-8A45-4988-9358-2C8C9CA3EF55}"/>
    <cellStyle name="Comma 15 6 4" xfId="8775" xr:uid="{3C3078FF-5A26-49F0-9E95-D8ED4F107E8E}"/>
    <cellStyle name="Comma 15 6 4 2" xfId="28004" xr:uid="{E9C18868-9BC4-405D-9D85-EF15C2A8AE9B}"/>
    <cellStyle name="Comma 15 6 5" xfId="12958" xr:uid="{D6680A88-A471-4D92-BD00-D9C2228FE035}"/>
    <cellStyle name="Comma 15 6 5 2" xfId="31658" xr:uid="{CF6C8A67-E876-402A-A559-E4BAC8A1B472}"/>
    <cellStyle name="Comma 15 6 6" xfId="16590" xr:uid="{409D067C-54A8-4101-A1EE-9C6E5AC0DAB6}"/>
    <cellStyle name="Comma 15 6 6 2" xfId="35290" xr:uid="{6748359F-3337-4565-8231-FF54F20F51CF}"/>
    <cellStyle name="Comma 15 6 7" xfId="39024" xr:uid="{B5F074AB-B536-4490-AD65-165402D34909}"/>
    <cellStyle name="Comma 15 6 8" xfId="40822" xr:uid="{5249346C-5444-4401-BD23-71F55CA99BBE}"/>
    <cellStyle name="Comma 15 6 9" xfId="20703" xr:uid="{C48BFA07-EB05-4080-951A-865D600144F0}"/>
    <cellStyle name="Comma 15 7" xfId="2631" xr:uid="{4F801485-392F-4578-BCF1-5B23222BFF1C}"/>
    <cellStyle name="Comma 15 7 2" xfId="6312" xr:uid="{03735B8F-B532-4E39-ABE7-A815A51DEAD1}"/>
    <cellStyle name="Comma 15 7 2 2" xfId="25582" xr:uid="{6B6B9E3B-7407-49FE-80B0-7FFC5FBE9388}"/>
    <cellStyle name="Comma 15 7 3" xfId="10008" xr:uid="{92B0C244-20BB-4539-9692-D9DCD5DB8460}"/>
    <cellStyle name="Comma 15 7 3 2" xfId="29235" xr:uid="{E3B4758D-BB79-43E9-BF48-75AB9868F37F}"/>
    <cellStyle name="Comma 15 7 4" xfId="14185" xr:uid="{665A1020-8E82-4834-9422-6BA3F10F2CE3}"/>
    <cellStyle name="Comma 15 7 4 2" xfId="32885" xr:uid="{F5551E14-C31A-4A98-B2A1-88C3B08A2D6A}"/>
    <cellStyle name="Comma 15 7 5" xfId="17820" xr:uid="{613DBFA1-6101-401D-9D0E-4B91435CC6D3}"/>
    <cellStyle name="Comma 15 7 5 2" xfId="36520" xr:uid="{FA47EE4D-A582-4E6E-B56C-08BB5267FB50}"/>
    <cellStyle name="Comma 15 7 6" xfId="21933" xr:uid="{E8F292D2-61DC-4767-A6FA-D816A2235A5D}"/>
    <cellStyle name="Comma 15 7 7" xfId="44424" xr:uid="{1E844CF8-F03A-47BE-9629-66674246B468}"/>
    <cellStyle name="Comma 15 8" xfId="4413" xr:uid="{7901C3DB-F134-476C-B22F-31EA4855CA79}"/>
    <cellStyle name="Comma 15 8 2" xfId="23703" xr:uid="{57D36FE8-EB3C-4A9E-BE2E-863A0E9A73A5}"/>
    <cellStyle name="Comma 15 9" xfId="8129" xr:uid="{65278FFB-B3D2-4A7F-A381-20D41B19DC13}"/>
    <cellStyle name="Comma 15 9 2" xfId="27368" xr:uid="{308840FC-5A96-4C50-B91C-4DC582C30FDC}"/>
    <cellStyle name="Comma 16" xfId="461" xr:uid="{8F9F330C-CEDB-4184-9487-B2B3CF94B6C7}"/>
    <cellStyle name="Comma 16 10" xfId="16052" xr:uid="{5FADFC51-B5E8-4D7D-B4EF-A93F5894E29F}"/>
    <cellStyle name="Comma 16 10 2" xfId="34752" xr:uid="{2EEC0074-B710-4139-A3BA-0D0896FE042A}"/>
    <cellStyle name="Comma 16 11" xfId="19629" xr:uid="{5CC8EEE8-3AF1-4D47-B95D-E79021FCE329}"/>
    <cellStyle name="Comma 16 11 2" xfId="38290" xr:uid="{80A77DE6-1030-4B8E-9D67-D258D2F1628A}"/>
    <cellStyle name="Comma 16 12" xfId="38486" xr:uid="{7F60AF43-FFE9-416A-B695-ED1D1D7C15AD}"/>
    <cellStyle name="Comma 16 13" xfId="40283" xr:uid="{87C931D3-308A-418E-87DF-C262EEFA48EE}"/>
    <cellStyle name="Comma 16 14" xfId="20165" xr:uid="{04605898-5CE0-49CE-BFCA-B44364D99F2E}"/>
    <cellStyle name="Comma 16 15" xfId="42048" xr:uid="{D1860051-1EA5-4631-AEDC-68E473146149}"/>
    <cellStyle name="Comma 16 16" xfId="42650" xr:uid="{8EF592A9-FE60-41A4-AD68-31C3667F08C5}"/>
    <cellStyle name="Comma 16 2" xfId="656" xr:uid="{07F02CEE-67A6-4F95-9001-C63CF4552334}"/>
    <cellStyle name="Comma 16 2 10" xfId="40472" xr:uid="{E4C3DE9A-B5EE-49A3-9678-676E4A4C7334}"/>
    <cellStyle name="Comma 16 2 11" xfId="20354" xr:uid="{694435A7-BFC3-4532-85D5-CE68F87598AC}"/>
    <cellStyle name="Comma 16 2 12" xfId="42244" xr:uid="{3BE58A2C-0681-47B8-A82A-1A81BB1EE9DB}"/>
    <cellStyle name="Comma 16 2 13" xfId="42839" xr:uid="{CEB760A1-E4BE-4417-A6C3-1B02ACD85FF2}"/>
    <cellStyle name="Comma 16 2 2" xfId="2030" xr:uid="{0333D2ED-F2E0-4051-B39B-90ADEEDC8E52}"/>
    <cellStyle name="Comma 16 2 2 10" xfId="44011" xr:uid="{B18CC494-446E-457A-A43A-C59262DFEEE5}"/>
    <cellStyle name="Comma 16 2 2 2" xfId="4089" xr:uid="{30E2E6E6-9534-4A1C-BB50-C797EDB2103D}"/>
    <cellStyle name="Comma 16 2 2 2 2" xfId="7770" xr:uid="{8360840D-3598-414B-9C3C-39207D64672C}"/>
    <cellStyle name="Comma 16 2 2 2 2 2" xfId="27040" xr:uid="{BDF3A9EF-98C4-4A99-8554-CDBBDE7357BE}"/>
    <cellStyle name="Comma 16 2 2 2 3" xfId="11466" xr:uid="{EDC65C8B-50ED-4817-AF64-3763339847A0}"/>
    <cellStyle name="Comma 16 2 2 2 3 2" xfId="30693" xr:uid="{1A16640F-54C3-419E-92D9-4B5C807F68A9}"/>
    <cellStyle name="Comma 16 2 2 2 4" xfId="15643" xr:uid="{1549BBB4-34C5-4AE2-B079-FD9E2B244C2D}"/>
    <cellStyle name="Comma 16 2 2 2 4 2" xfId="34343" xr:uid="{7ADBDFF4-E575-4D9F-A831-003E99CEC857}"/>
    <cellStyle name="Comma 16 2 2 2 5" xfId="19278" xr:uid="{EAA514DC-76BF-41FC-9145-E7D6C726AAB2}"/>
    <cellStyle name="Comma 16 2 2 2 5 2" xfId="37978" xr:uid="{35AF412A-10E4-413E-A66E-F1FDE41BD243}"/>
    <cellStyle name="Comma 16 2 2 2 6" xfId="23391" xr:uid="{5A54C075-3F9E-4D14-BBDA-1208DD1FB3F4}"/>
    <cellStyle name="Comma 16 2 2 2 7" xfId="45882" xr:uid="{FCD44AAC-FC1C-4DA0-8DBA-AF2CB0162208}"/>
    <cellStyle name="Comma 16 2 2 3" xfId="5889" xr:uid="{F5A5A21F-8256-41FF-A865-F3B361D93B7D}"/>
    <cellStyle name="Comma 16 2 2 3 2" xfId="25166" xr:uid="{411383D2-6FAF-489D-AE45-8F81F36C42F8}"/>
    <cellStyle name="Comma 16 2 2 4" xfId="9598" xr:uid="{11EC96CE-A34F-4D8E-A526-9F3542A566A9}"/>
    <cellStyle name="Comma 16 2 2 4 2" xfId="28827" xr:uid="{3044E78E-086F-4C2E-AD90-604BDFB67132}"/>
    <cellStyle name="Comma 16 2 2 5" xfId="13780" xr:uid="{726A8B01-A9CF-482E-8E07-2BF2F9D37B45}"/>
    <cellStyle name="Comma 16 2 2 5 2" xfId="32480" xr:uid="{3443180A-EC98-44C9-B189-5C581F0B37D3}"/>
    <cellStyle name="Comma 16 2 2 6" xfId="17413" xr:uid="{CA531F12-820A-4078-BCC0-C15EB4079E7E}"/>
    <cellStyle name="Comma 16 2 2 6 2" xfId="36113" xr:uid="{D265A679-E8FB-44DC-9C09-29E481EB2D72}"/>
    <cellStyle name="Comma 16 2 2 7" xfId="39847" xr:uid="{57AD7205-A510-47DB-A97E-F06E258ACF37}"/>
    <cellStyle name="Comma 16 2 2 8" xfId="41645" xr:uid="{8B6B8C35-B2F4-47F4-AC7A-0BDECA161B92}"/>
    <cellStyle name="Comma 16 2 2 9" xfId="21526" xr:uid="{8BD7CF74-B37C-4E7E-AAFD-E577854BAA48}"/>
    <cellStyle name="Comma 16 2 3" xfId="1464" xr:uid="{98A77921-7F42-4981-9BFF-F6E3BA96CA49}"/>
    <cellStyle name="Comma 16 2 3 10" xfId="43445" xr:uid="{1AC9A1A9-918E-4ED3-B2B8-79EB82521EF3}"/>
    <cellStyle name="Comma 16 2 3 2" xfId="3523" xr:uid="{3C09B7E0-B04A-4C20-92A4-4133BF93078C}"/>
    <cellStyle name="Comma 16 2 3 2 2" xfId="7204" xr:uid="{2ADF8D2A-14AC-4282-B8F9-429500692671}"/>
    <cellStyle name="Comma 16 2 3 2 2 2" xfId="26474" xr:uid="{BF40FC06-39FC-4D95-8D8F-4E8601FEA1A5}"/>
    <cellStyle name="Comma 16 2 3 2 3" xfId="10900" xr:uid="{26AB930F-BB3E-4DEB-A6D7-BA141123E7BE}"/>
    <cellStyle name="Comma 16 2 3 2 3 2" xfId="30127" xr:uid="{14090F10-45DC-45B3-8D22-BFC82762CBF7}"/>
    <cellStyle name="Comma 16 2 3 2 4" xfId="15077" xr:uid="{87141C89-8785-475F-B9FF-3C0A1A9705D8}"/>
    <cellStyle name="Comma 16 2 3 2 4 2" xfId="33777" xr:uid="{BC4F94A7-CE31-4367-8D0B-7C710F05B81E}"/>
    <cellStyle name="Comma 16 2 3 2 5" xfId="18712" xr:uid="{AE8B609D-FF40-4F27-8067-6EA24196660C}"/>
    <cellStyle name="Comma 16 2 3 2 5 2" xfId="37412" xr:uid="{51DB234C-BA0A-48B7-8B1E-F9A29D6C3C92}"/>
    <cellStyle name="Comma 16 2 3 2 6" xfId="22825" xr:uid="{141D2721-EAF3-47F5-BF5F-335DA7E4EB81}"/>
    <cellStyle name="Comma 16 2 3 2 7" xfId="45316" xr:uid="{2FBC7F0C-D2FF-4768-8CA1-E9C4507F3129}"/>
    <cellStyle name="Comma 16 2 3 3" xfId="5323" xr:uid="{42488913-BA14-4F49-B8EF-DAE54DD3157C}"/>
    <cellStyle name="Comma 16 2 3 3 2" xfId="24600" xr:uid="{2E5B5C76-BE56-4CD0-BC9A-0A0DEB95F076}"/>
    <cellStyle name="Comma 16 2 3 4" xfId="9032" xr:uid="{8F3C43D0-D57D-4CBF-BCAC-77449248ECEE}"/>
    <cellStyle name="Comma 16 2 3 4 2" xfId="28261" xr:uid="{3AB24D33-9861-4530-959B-DE5630DF6CFD}"/>
    <cellStyle name="Comma 16 2 3 5" xfId="13215" xr:uid="{06DFB4B3-0949-4E99-8619-107C76918030}"/>
    <cellStyle name="Comma 16 2 3 5 2" xfId="31915" xr:uid="{A18D0197-A2BB-4365-9BF3-47082615418E}"/>
    <cellStyle name="Comma 16 2 3 6" xfId="16847" xr:uid="{0309FC6E-7480-405E-9691-D97642E50E5F}"/>
    <cellStyle name="Comma 16 2 3 6 2" xfId="35547" xr:uid="{B475513C-C815-42CC-B833-0CE22555BE13}"/>
    <cellStyle name="Comma 16 2 3 7" xfId="39281" xr:uid="{6AC26C2D-7F2F-43BB-92AE-31C5F4172C50}"/>
    <cellStyle name="Comma 16 2 3 8" xfId="41079" xr:uid="{8A144807-C52F-4BB4-BDA2-4768EE945E62}"/>
    <cellStyle name="Comma 16 2 3 9" xfId="20960" xr:uid="{20246D1D-EF59-4F5E-AA99-2AD8700CACA1}"/>
    <cellStyle name="Comma 16 2 4" xfId="2917" xr:uid="{3E0DD7A0-E196-429F-B09B-F0C1EDB9FF4F}"/>
    <cellStyle name="Comma 16 2 4 2" xfId="6598" xr:uid="{35138145-EA45-41F1-8B25-8614EBDC4ED3}"/>
    <cellStyle name="Comma 16 2 4 2 2" xfId="25868" xr:uid="{4544DEA9-8203-41BF-A45C-3D8E9AF875CF}"/>
    <cellStyle name="Comma 16 2 4 3" xfId="10294" xr:uid="{A74DA228-88E1-4E61-A664-689BC087B9C1}"/>
    <cellStyle name="Comma 16 2 4 3 2" xfId="29521" xr:uid="{E2C5D03F-6B28-42DF-AD67-7555FEC8548C}"/>
    <cellStyle name="Comma 16 2 4 4" xfId="14471" xr:uid="{EF8B6EB6-8CC8-493A-B5C3-9AF7AEDA017A}"/>
    <cellStyle name="Comma 16 2 4 4 2" xfId="33171" xr:uid="{1D69CD3C-220C-4C25-8853-A952BEB6B651}"/>
    <cellStyle name="Comma 16 2 4 5" xfId="18106" xr:uid="{DB3D65A1-92CA-4737-AA6D-8594357271B5}"/>
    <cellStyle name="Comma 16 2 4 5 2" xfId="36806" xr:uid="{4819F3D2-C94A-4E32-AD28-47EA531624E5}"/>
    <cellStyle name="Comma 16 2 4 6" xfId="22219" xr:uid="{74830BA4-EBE1-4FEF-8D71-6DDC4C417BD2}"/>
    <cellStyle name="Comma 16 2 4 7" xfId="44710" xr:uid="{25EE6FED-2665-4721-968F-198CE857B551}"/>
    <cellStyle name="Comma 16 2 5" xfId="4704" xr:uid="{4802561C-1526-4697-8324-41F131118233}"/>
    <cellStyle name="Comma 16 2 5 2" xfId="23991" xr:uid="{F51E489D-9638-4818-B50A-8CD7EEEE5786}"/>
    <cellStyle name="Comma 16 2 6" xfId="8420" xr:uid="{B7C5E618-FB5F-4062-9D46-B85ECAE2099E}"/>
    <cellStyle name="Comma 16 2 6 2" xfId="27655" xr:uid="{4E808732-4232-471F-851D-6461BB24510D}"/>
    <cellStyle name="Comma 16 2 7" xfId="12496" xr:uid="{185F1869-BB70-41E7-B715-ED994AF1E2FE}"/>
    <cellStyle name="Comma 16 2 7 2" xfId="31203" xr:uid="{758B4492-0594-4602-8CCB-FA454F55EF7F}"/>
    <cellStyle name="Comma 16 2 8" xfId="16241" xr:uid="{2EA274D9-1AF8-4E14-BF58-56AD4027E77B}"/>
    <cellStyle name="Comma 16 2 8 2" xfId="34941" xr:uid="{7CB00CBC-5AA3-4A34-A52F-89D6D9E2E4AE}"/>
    <cellStyle name="Comma 16 2 9" xfId="38675" xr:uid="{FB564ABE-27B5-4918-AFC0-8A573F4BC06B}"/>
    <cellStyle name="Comma 16 3" xfId="762" xr:uid="{02748115-4AE5-4389-8292-5C67775C2DA6}"/>
    <cellStyle name="Comma 16 3 10" xfId="40577" xr:uid="{37725C50-4CB0-4F21-BCF2-0E5428423DDE}"/>
    <cellStyle name="Comma 16 3 11" xfId="20459" xr:uid="{E8A6BDC2-93E7-4657-A54F-6D373CDBB672}"/>
    <cellStyle name="Comma 16 3 12" xfId="42269" xr:uid="{54BFAE0C-BDAF-4975-B476-E3B6837B1C59}"/>
    <cellStyle name="Comma 16 3 13" xfId="42944" xr:uid="{76EEF37C-2D85-4EBC-BF50-167D6ABD33CD}"/>
    <cellStyle name="Comma 16 3 2" xfId="2135" xr:uid="{657E76B8-2D2E-4537-8AF0-0CFA42D0AAA5}"/>
    <cellStyle name="Comma 16 3 2 10" xfId="44116" xr:uid="{2C02F0BA-3AD9-440F-9002-D9D9E0F2DE51}"/>
    <cellStyle name="Comma 16 3 2 2" xfId="4194" xr:uid="{E4EC2150-95E6-4366-8D50-5BFEE6C73C99}"/>
    <cellStyle name="Comma 16 3 2 2 2" xfId="7875" xr:uid="{504FACF7-DECC-420C-A478-FA75D14D72C6}"/>
    <cellStyle name="Comma 16 3 2 2 2 2" xfId="27145" xr:uid="{DD6E1586-5B6A-4BF8-BAFD-8139B52BE561}"/>
    <cellStyle name="Comma 16 3 2 2 3" xfId="11571" xr:uid="{ECFEF1EC-8050-459C-8C2A-9A47E5B43E62}"/>
    <cellStyle name="Comma 16 3 2 2 3 2" xfId="30798" xr:uid="{54B334DC-FD06-45BE-84D7-6E47D95E4E80}"/>
    <cellStyle name="Comma 16 3 2 2 4" xfId="15748" xr:uid="{CC3464C0-A642-42B3-B405-54D00D949E17}"/>
    <cellStyle name="Comma 16 3 2 2 4 2" xfId="34448" xr:uid="{C829DD86-A85D-4F0A-A96C-710ED1482BD4}"/>
    <cellStyle name="Comma 16 3 2 2 5" xfId="19383" xr:uid="{7E69FBFE-FFC7-4507-A4FE-FC5EB0E0B41D}"/>
    <cellStyle name="Comma 16 3 2 2 5 2" xfId="38083" xr:uid="{6F26987F-32BA-4395-B71A-C7FDECD38E44}"/>
    <cellStyle name="Comma 16 3 2 2 6" xfId="23496" xr:uid="{59652507-5448-4490-AC89-8123D29C88B6}"/>
    <cellStyle name="Comma 16 3 2 2 7" xfId="45987" xr:uid="{23CD36A2-FC0D-45BB-B86A-046231604D64}"/>
    <cellStyle name="Comma 16 3 2 3" xfId="5994" xr:uid="{17FDF284-46F5-49A0-9226-0119832458A6}"/>
    <cellStyle name="Comma 16 3 2 3 2" xfId="25271" xr:uid="{371AFAE8-153F-4D84-9B61-8F96D5F65CD0}"/>
    <cellStyle name="Comma 16 3 2 4" xfId="9703" xr:uid="{C9CA4387-247F-4FCE-A136-33EBFD3132CD}"/>
    <cellStyle name="Comma 16 3 2 4 2" xfId="28932" xr:uid="{8B2E7753-6902-410E-813D-5DDE1042C163}"/>
    <cellStyle name="Comma 16 3 2 5" xfId="13885" xr:uid="{1A0BF056-39E2-4BFC-BD51-7380E1D52A50}"/>
    <cellStyle name="Comma 16 3 2 5 2" xfId="32585" xr:uid="{FFC78A55-1642-4310-AB4C-AB55CB8E1B77}"/>
    <cellStyle name="Comma 16 3 2 6" xfId="17518" xr:uid="{DC9DD51C-96D4-4FDC-8091-803737BA3224}"/>
    <cellStyle name="Comma 16 3 2 6 2" xfId="36218" xr:uid="{A04B9F84-0126-49DD-8426-D54D67DE5B40}"/>
    <cellStyle name="Comma 16 3 2 7" xfId="39952" xr:uid="{F49EAD30-286F-4A68-97E6-656386069523}"/>
    <cellStyle name="Comma 16 3 2 8" xfId="41750" xr:uid="{6661DFC9-D46F-4EB8-9EE4-A4C0A286173F}"/>
    <cellStyle name="Comma 16 3 2 9" xfId="21631" xr:uid="{9AC0BC06-F478-4A5C-8F3E-5AB0B140F5A9}"/>
    <cellStyle name="Comma 16 3 3" xfId="1569" xr:uid="{46081ABF-4896-4DF0-AB46-369CC6C52933}"/>
    <cellStyle name="Comma 16 3 3 10" xfId="43550" xr:uid="{8F9EA977-D5FB-4863-885D-00D7F0042407}"/>
    <cellStyle name="Comma 16 3 3 2" xfId="3628" xr:uid="{FE9E8C22-F7A2-40D4-8A11-A9BD15C0CC66}"/>
    <cellStyle name="Comma 16 3 3 2 2" xfId="7309" xr:uid="{F5DA2B13-4EF4-4848-A813-735365D09D10}"/>
    <cellStyle name="Comma 16 3 3 2 2 2" xfId="26579" xr:uid="{419AABBA-C31C-438B-92F7-0A57DD869C4B}"/>
    <cellStyle name="Comma 16 3 3 2 3" xfId="11005" xr:uid="{BAFDF661-17B2-4F59-B1EB-E04A7FD82CB9}"/>
    <cellStyle name="Comma 16 3 3 2 3 2" xfId="30232" xr:uid="{0CF88631-C5CA-4E0B-A23E-1C56C29F61B8}"/>
    <cellStyle name="Comma 16 3 3 2 4" xfId="15182" xr:uid="{EADFBB90-7673-4171-8C2B-FADAA49E6C8B}"/>
    <cellStyle name="Comma 16 3 3 2 4 2" xfId="33882" xr:uid="{161B7700-34D0-4462-8173-263B2D504A60}"/>
    <cellStyle name="Comma 16 3 3 2 5" xfId="18817" xr:uid="{EAA1FE64-FCC3-45F0-8238-F06ED1EF3425}"/>
    <cellStyle name="Comma 16 3 3 2 5 2" xfId="37517" xr:uid="{0D9CDD4F-47C3-4D9C-AB7F-F3CB3C1A8217}"/>
    <cellStyle name="Comma 16 3 3 2 6" xfId="22930" xr:uid="{3327C2A4-E3CE-4117-9C6B-6C5605761594}"/>
    <cellStyle name="Comma 16 3 3 2 7" xfId="45421" xr:uid="{96982B13-A00B-47B8-8107-9256D07A4AFD}"/>
    <cellStyle name="Comma 16 3 3 3" xfId="5428" xr:uid="{6EECBAAC-F14A-4D7C-A05A-510CAE724B6D}"/>
    <cellStyle name="Comma 16 3 3 3 2" xfId="24705" xr:uid="{3439BE1B-F728-4D35-83BE-5CE08E7E3C30}"/>
    <cellStyle name="Comma 16 3 3 4" xfId="9137" xr:uid="{A2EF0ADF-18EE-453B-932E-B5C411C26B15}"/>
    <cellStyle name="Comma 16 3 3 4 2" xfId="28366" xr:uid="{CC49DF01-D6A8-40D5-B162-23A4EE261160}"/>
    <cellStyle name="Comma 16 3 3 5" xfId="13320" xr:uid="{129C981D-29E5-4B0E-9B07-882A43EC6FD3}"/>
    <cellStyle name="Comma 16 3 3 5 2" xfId="32020" xr:uid="{03B64361-3309-4B7F-8636-E233120BB6F5}"/>
    <cellStyle name="Comma 16 3 3 6" xfId="16952" xr:uid="{53951FDC-14A6-400A-AB39-63C6BE9A7B0D}"/>
    <cellStyle name="Comma 16 3 3 6 2" xfId="35652" xr:uid="{8980A0E2-468F-423B-B44F-2FCDD9A0420B}"/>
    <cellStyle name="Comma 16 3 3 7" xfId="39386" xr:uid="{8A8B37EF-775F-471C-BA13-3602F15FC393}"/>
    <cellStyle name="Comma 16 3 3 8" xfId="41184" xr:uid="{0FDBA57D-797E-4904-809C-8A7BAEA5B22C}"/>
    <cellStyle name="Comma 16 3 3 9" xfId="21065" xr:uid="{570C6B9E-BD64-4E9F-B813-387B9C845520}"/>
    <cellStyle name="Comma 16 3 4" xfId="3022" xr:uid="{ADBF003C-177F-4705-BB58-D918D5C4D121}"/>
    <cellStyle name="Comma 16 3 4 2" xfId="6703" xr:uid="{803BCF0F-61BD-440E-8BFA-6575C34E401A}"/>
    <cellStyle name="Comma 16 3 4 2 2" xfId="25973" xr:uid="{2AA5E7CF-C17B-4D36-BEB0-5866B157C8CD}"/>
    <cellStyle name="Comma 16 3 4 3" xfId="10399" xr:uid="{15808DEC-A95F-4942-A6BE-0B6E5C4CA1D9}"/>
    <cellStyle name="Comma 16 3 4 3 2" xfId="29626" xr:uid="{529894F7-4E27-4748-9213-916F60C9F5DC}"/>
    <cellStyle name="Comma 16 3 4 4" xfId="14576" xr:uid="{DB1C7959-758B-4357-B487-5237BE38A26A}"/>
    <cellStyle name="Comma 16 3 4 4 2" xfId="33276" xr:uid="{5C093655-8CBD-4989-8C82-304AB43B50B5}"/>
    <cellStyle name="Comma 16 3 4 5" xfId="18211" xr:uid="{F4137AE4-E7AE-450E-B10C-F2ECCA79D860}"/>
    <cellStyle name="Comma 16 3 4 5 2" xfId="36911" xr:uid="{7F17531E-3065-4EC8-BA7C-6D316F714994}"/>
    <cellStyle name="Comma 16 3 4 6" xfId="22324" xr:uid="{2CA7CAFD-7983-4444-9CC8-7269FCE1EDFE}"/>
    <cellStyle name="Comma 16 3 4 7" xfId="44815" xr:uid="{280B33EF-B8EB-454C-9BCD-D4D425D2C6A2}"/>
    <cellStyle name="Comma 16 3 5" xfId="4809" xr:uid="{CDA84D25-7B39-4EC1-9594-5AF2271EA3AC}"/>
    <cellStyle name="Comma 16 3 5 2" xfId="24096" xr:uid="{9068B32B-EFFB-4906-A67D-31DD60EA45C7}"/>
    <cellStyle name="Comma 16 3 6" xfId="8525" xr:uid="{E7CF72FF-F5EC-41D1-AB31-7342849125D2}"/>
    <cellStyle name="Comma 16 3 6 2" xfId="27760" xr:uid="{B0544740-462D-4504-82EB-03F9066840D7}"/>
    <cellStyle name="Comma 16 3 7" xfId="12715" xr:uid="{E16E7539-F174-4DA7-8867-BC837BB2B19C}"/>
    <cellStyle name="Comma 16 3 7 2" xfId="31415" xr:uid="{FA286AD0-65E4-4FCA-9027-99C0DF25A628}"/>
    <cellStyle name="Comma 16 3 8" xfId="16346" xr:uid="{0835C1F1-0DB6-48CD-A170-CA4E182EEA3B}"/>
    <cellStyle name="Comma 16 3 8 2" xfId="35046" xr:uid="{3F3DC374-2AC7-49A2-B7F3-9FDF0E285605}"/>
    <cellStyle name="Comma 16 3 9" xfId="38780" xr:uid="{80548505-60CF-471A-8A07-8C4AFA20E8CD}"/>
    <cellStyle name="Comma 16 4" xfId="1841" xr:uid="{50CF3B68-6CFF-4F3A-82BA-6BA216129FE4}"/>
    <cellStyle name="Comma 16 4 10" xfId="43822" xr:uid="{9ABDFEE5-A355-4229-898E-32D7221123C3}"/>
    <cellStyle name="Comma 16 4 2" xfId="3900" xr:uid="{1772F3F7-7BFA-416E-8497-BBDA7AF11A5D}"/>
    <cellStyle name="Comma 16 4 2 2" xfId="7581" xr:uid="{C2D95887-7E80-4993-93B5-CFBAC3649B1F}"/>
    <cellStyle name="Comma 16 4 2 2 2" xfId="26851" xr:uid="{5BCCBD8B-20C5-4660-9B33-D65F0DF63F4B}"/>
    <cellStyle name="Comma 16 4 2 3" xfId="11277" xr:uid="{022D67FA-3B4F-4CA3-BF35-E206E046FBCD}"/>
    <cellStyle name="Comma 16 4 2 3 2" xfId="30504" xr:uid="{62C1A904-5446-4677-B498-4201029944E1}"/>
    <cellStyle name="Comma 16 4 2 4" xfId="15454" xr:uid="{04C4443F-732A-434C-9FBF-0B15D8DCC400}"/>
    <cellStyle name="Comma 16 4 2 4 2" xfId="34154" xr:uid="{3FFEA97E-869D-41E5-B0B1-7809023024D4}"/>
    <cellStyle name="Comma 16 4 2 5" xfId="19089" xr:uid="{E36F0060-3F5F-427A-A086-360831F61EBA}"/>
    <cellStyle name="Comma 16 4 2 5 2" xfId="37789" xr:uid="{D89D8EA6-79D6-40B2-8CA4-5E268E85A02C}"/>
    <cellStyle name="Comma 16 4 2 6" xfId="23202" xr:uid="{3880DC45-E39D-41C5-BB1E-620D6EEB2BE7}"/>
    <cellStyle name="Comma 16 4 2 7" xfId="45693" xr:uid="{BCD74C68-7984-4B3E-91E0-1FD69F473055}"/>
    <cellStyle name="Comma 16 4 3" xfId="5700" xr:uid="{EEABD424-3F60-461E-832C-4425D8903552}"/>
    <cellStyle name="Comma 16 4 3 2" xfId="24977" xr:uid="{DB5318B7-11FE-477D-8940-46D4B1A318B5}"/>
    <cellStyle name="Comma 16 4 4" xfId="9409" xr:uid="{72A41156-FAC7-4229-95DE-5C13DEBA5CA5}"/>
    <cellStyle name="Comma 16 4 4 2" xfId="28638" xr:uid="{CBB496CC-50E3-4919-ABB1-6ED626C65927}"/>
    <cellStyle name="Comma 16 4 5" xfId="13591" xr:uid="{5DFF713A-C6C4-4028-BB87-553B864D452E}"/>
    <cellStyle name="Comma 16 4 5 2" xfId="32291" xr:uid="{990D985D-A6BD-44E8-9728-81ADCAA82E21}"/>
    <cellStyle name="Comma 16 4 6" xfId="17224" xr:uid="{CABDB435-45DD-4330-A0B3-2D1E282B62E3}"/>
    <cellStyle name="Comma 16 4 6 2" xfId="35924" xr:uid="{50F0F301-BF2B-4F08-80D1-033DE1FE491B}"/>
    <cellStyle name="Comma 16 4 7" xfId="39658" xr:uid="{67EA2D17-453A-40B5-BB91-0AE1D89C9904}"/>
    <cellStyle name="Comma 16 4 8" xfId="41456" xr:uid="{796B41DC-C429-45BE-84B9-7FD597CCDD8A}"/>
    <cellStyle name="Comma 16 4 9" xfId="21337" xr:uid="{82097D27-CBB8-4095-B988-D8A0639DD9D5}"/>
    <cellStyle name="Comma 16 5" xfId="1277" xr:uid="{83B1AB78-5022-4EBF-9C2C-7FFAE6FA9D47}"/>
    <cellStyle name="Comma 16 5 10" xfId="43258" xr:uid="{5299D516-C8DB-48BD-9BE3-258698B7F48C}"/>
    <cellStyle name="Comma 16 5 2" xfId="3336" xr:uid="{0D19C60D-0D9A-4076-AF0B-8196B037610B}"/>
    <cellStyle name="Comma 16 5 2 2" xfId="7017" xr:uid="{577949FA-AE6B-4EFF-967D-F701D3E5A91B}"/>
    <cellStyle name="Comma 16 5 2 2 2" xfId="26287" xr:uid="{0B4F9932-F38D-4566-BC16-5312053DBAA0}"/>
    <cellStyle name="Comma 16 5 2 3" xfId="10713" xr:uid="{BAF59B9E-76D6-402A-9689-C614C9E8F2F8}"/>
    <cellStyle name="Comma 16 5 2 3 2" xfId="29940" xr:uid="{19080BBC-E4EA-4576-BD11-A4958BB838CF}"/>
    <cellStyle name="Comma 16 5 2 4" xfId="14890" xr:uid="{0561A16F-2DA5-419B-B059-4147958E8F20}"/>
    <cellStyle name="Comma 16 5 2 4 2" xfId="33590" xr:uid="{E6211BB1-2E61-4EA0-8C4F-D4BC41631E2B}"/>
    <cellStyle name="Comma 16 5 2 5" xfId="18525" xr:uid="{8BF98B8A-3442-46D2-9DCB-38A4DA871EC7}"/>
    <cellStyle name="Comma 16 5 2 5 2" xfId="37225" xr:uid="{F35BAA17-054F-4D64-BF05-EAECCA0ABD8F}"/>
    <cellStyle name="Comma 16 5 2 6" xfId="22638" xr:uid="{7E2DD92B-4E15-41FA-ABD3-9A18EC5AEB89}"/>
    <cellStyle name="Comma 16 5 2 7" xfId="45129" xr:uid="{2F2C02B5-1D83-4B4F-BCAD-B6C04790873D}"/>
    <cellStyle name="Comma 16 5 3" xfId="5136" xr:uid="{99F4FF69-72A0-4DBC-9DB6-420B93AD4090}"/>
    <cellStyle name="Comma 16 5 3 2" xfId="24413" xr:uid="{F425B39E-E04A-4EBC-9B9B-4BD70BDBDDE9}"/>
    <cellStyle name="Comma 16 5 4" xfId="8845" xr:uid="{D716CD4A-A61A-4AF1-94D4-9707584DC6D3}"/>
    <cellStyle name="Comma 16 5 4 2" xfId="28074" xr:uid="{B1F8FA1B-0852-47E5-AA10-AF6EBB12BFC5}"/>
    <cellStyle name="Comma 16 5 5" xfId="13028" xr:uid="{E789F452-3997-48F6-8804-7F97F2006C3F}"/>
    <cellStyle name="Comma 16 5 5 2" xfId="31728" xr:uid="{4630DA09-170A-4DF0-8110-0B5253001445}"/>
    <cellStyle name="Comma 16 5 6" xfId="16660" xr:uid="{D12CAC40-35E4-40ED-A6D4-431A58E48CC9}"/>
    <cellStyle name="Comma 16 5 6 2" xfId="35360" xr:uid="{7B106420-32C5-45F4-9106-969348238472}"/>
    <cellStyle name="Comma 16 5 7" xfId="39094" xr:uid="{6066E8E3-BA1E-4C96-B046-F3E38431F365}"/>
    <cellStyle name="Comma 16 5 8" xfId="40892" xr:uid="{9E3A682D-0640-4887-B1FB-9FEC0CC5088E}"/>
    <cellStyle name="Comma 16 5 9" xfId="20773" xr:uid="{AEE1796F-9626-436F-897D-924CA4045B38}"/>
    <cellStyle name="Comma 16 6" xfId="2728" xr:uid="{B970A327-62F2-4F98-805E-D06B06B011D9}"/>
    <cellStyle name="Comma 16 6 2" xfId="6409" xr:uid="{058A1B83-CD66-4F38-9ECB-E023FA2D61A5}"/>
    <cellStyle name="Comma 16 6 2 2" xfId="25679" xr:uid="{96FEAD21-E167-41C0-8CAB-44A8277E2E13}"/>
    <cellStyle name="Comma 16 6 3" xfId="10105" xr:uid="{6A3C13EB-EAB9-489A-911D-C09AAE51D551}"/>
    <cellStyle name="Comma 16 6 3 2" xfId="29332" xr:uid="{100375A3-A0E2-4BF4-8E28-21DB4B7FFE18}"/>
    <cellStyle name="Comma 16 6 4" xfId="14282" xr:uid="{5622220E-B396-4FCA-A9CB-E19016DE2AD4}"/>
    <cellStyle name="Comma 16 6 4 2" xfId="32982" xr:uid="{C774B6DD-FE85-4A2C-8E61-874ADCDD4399}"/>
    <cellStyle name="Comma 16 6 5" xfId="17917" xr:uid="{EF4138CB-A209-4AED-B41E-E71A93C454DF}"/>
    <cellStyle name="Comma 16 6 5 2" xfId="36617" xr:uid="{422BD14C-5282-4E07-A578-67405626FF7A}"/>
    <cellStyle name="Comma 16 6 6" xfId="22030" xr:uid="{CA628485-3275-48C4-B776-4DACCA86ABC5}"/>
    <cellStyle name="Comma 16 6 7" xfId="44521" xr:uid="{3AD92CB7-1C61-416C-8447-52884E18FEE3}"/>
    <cellStyle name="Comma 16 7" xfId="4515" xr:uid="{CC640019-1A54-4C5C-9F97-9C6B6300C1C8}"/>
    <cellStyle name="Comma 16 7 2" xfId="23802" xr:uid="{E0E06193-3796-4968-BBFB-188045EC18B1}"/>
    <cellStyle name="Comma 16 8" xfId="8231" xr:uid="{F5AD778F-8D39-41F1-BFB9-661C0E041E7A}"/>
    <cellStyle name="Comma 16 8 2" xfId="27466" xr:uid="{AE0D55F3-49B8-4834-8B60-CC439A90CFA8}"/>
    <cellStyle name="Comma 16 9" xfId="11958" xr:uid="{409E1D7A-28C3-4EAE-BC68-5271CD2CD97F}"/>
    <cellStyle name="Comma 16 9 2" xfId="31024" xr:uid="{80D09A12-5252-4AE1-8F9F-FFDC6AA79492}"/>
    <cellStyle name="Comma 17" xfId="462" xr:uid="{101C6D0C-411F-4CB6-95B4-B736AC52E5CF}"/>
    <cellStyle name="Comma 17 10" xfId="11959" xr:uid="{F57A4A1F-500C-43F2-B3E1-F4D122464DC9}"/>
    <cellStyle name="Comma 17 10 2" xfId="31025" xr:uid="{7B1853EF-E3A2-4A24-AADE-1D22E3CEA84B}"/>
    <cellStyle name="Comma 17 11" xfId="16053" xr:uid="{0DA65FD2-CFB8-4510-8D00-2693D84DAFBC}"/>
    <cellStyle name="Comma 17 11 2" xfId="34753" xr:uid="{2BDA7CCE-7BCB-410B-8F29-509A3782D13E}"/>
    <cellStyle name="Comma 17 12" xfId="38487" xr:uid="{665F23E1-E7C1-4350-BC20-B766EAB2CC61}"/>
    <cellStyle name="Comma 17 13" xfId="40284" xr:uid="{94E5A7C6-92DD-4275-9D84-BA348C88169E}"/>
    <cellStyle name="Comma 17 14" xfId="20166" xr:uid="{01EDB9F1-5761-4530-8A13-83EA7C0B860F}"/>
    <cellStyle name="Comma 17 15" xfId="42049" xr:uid="{8794E997-B33A-4BA9-B3D8-060C626D731C}"/>
    <cellStyle name="Comma 17 16" xfId="42651" xr:uid="{7AA80EBE-42AC-478F-8ED2-51C66821DD73}"/>
    <cellStyle name="Comma 17 2" xfId="657" xr:uid="{710F9E69-5C73-4063-ACDC-DDEF19F4381E}"/>
    <cellStyle name="Comma 17 2 10" xfId="40473" xr:uid="{3C1EB471-A949-439B-B07B-9BA5966C62B0}"/>
    <cellStyle name="Comma 17 2 11" xfId="20355" xr:uid="{5D5AF8ED-3ECD-4555-8F9D-3A5EB8AC70A6}"/>
    <cellStyle name="Comma 17 2 12" xfId="42270" xr:uid="{4D96875E-7A8E-4C74-AD2C-26D4EDC3C0FC}"/>
    <cellStyle name="Comma 17 2 13" xfId="42840" xr:uid="{324A43CC-1790-436E-BAFF-315838F6667C}"/>
    <cellStyle name="Comma 17 2 2" xfId="2031" xr:uid="{F39F9668-C1CD-4CA9-93A5-BBB77A8524AD}"/>
    <cellStyle name="Comma 17 2 2 10" xfId="44012" xr:uid="{C702EF9F-80CF-44FA-95FC-DD74D4CAAFA0}"/>
    <cellStyle name="Comma 17 2 2 2" xfId="4090" xr:uid="{26B2F1D3-5EE9-4EB2-B148-4D21C3297FBD}"/>
    <cellStyle name="Comma 17 2 2 2 2" xfId="7771" xr:uid="{BDF0F420-7977-4D99-9340-E931AC2F06ED}"/>
    <cellStyle name="Comma 17 2 2 2 2 2" xfId="27041" xr:uid="{45EF8A62-7126-446E-A850-A27730AB2313}"/>
    <cellStyle name="Comma 17 2 2 2 3" xfId="11467" xr:uid="{32F3C382-269F-431A-A8AF-278507E1BB96}"/>
    <cellStyle name="Comma 17 2 2 2 3 2" xfId="30694" xr:uid="{4640D3BF-9134-4881-BA99-32C4878B5763}"/>
    <cellStyle name="Comma 17 2 2 2 4" xfId="15644" xr:uid="{6FEE1CB7-369C-4798-B5FC-E7920950F4FE}"/>
    <cellStyle name="Comma 17 2 2 2 4 2" xfId="34344" xr:uid="{BB67108C-3C33-4196-859A-4AE2C8C85C4A}"/>
    <cellStyle name="Comma 17 2 2 2 5" xfId="19279" xr:uid="{9F1EDE39-4BD5-4CA9-9447-C057B85EDBA2}"/>
    <cellStyle name="Comma 17 2 2 2 5 2" xfId="37979" xr:uid="{0D35C7C7-6482-462B-B17C-D107B04F904D}"/>
    <cellStyle name="Comma 17 2 2 2 6" xfId="23392" xr:uid="{3B1A7E7D-619D-4283-A9F4-A115640E8A95}"/>
    <cellStyle name="Comma 17 2 2 2 7" xfId="45883" xr:uid="{B7B9C14B-C6A7-4889-B894-A0C52F7C7848}"/>
    <cellStyle name="Comma 17 2 2 3" xfId="5890" xr:uid="{6202E6FB-E907-4E2B-828A-279E7D6AC35F}"/>
    <cellStyle name="Comma 17 2 2 3 2" xfId="25167" xr:uid="{CC5CD89A-125C-4A33-B2D8-0D62563FF0A0}"/>
    <cellStyle name="Comma 17 2 2 4" xfId="9599" xr:uid="{EE4BA107-C425-4BF8-BB5B-4F001043623A}"/>
    <cellStyle name="Comma 17 2 2 4 2" xfId="28828" xr:uid="{A40BE7E8-C9C6-4683-9897-300918192CC2}"/>
    <cellStyle name="Comma 17 2 2 5" xfId="13781" xr:uid="{462B5282-3F31-4954-A0A5-A398C52E5D6A}"/>
    <cellStyle name="Comma 17 2 2 5 2" xfId="32481" xr:uid="{5FDC1748-9527-4B46-89BA-F18A88E46788}"/>
    <cellStyle name="Comma 17 2 2 6" xfId="17414" xr:uid="{7043A9D7-0A0A-4D73-800F-DFF0E86AF190}"/>
    <cellStyle name="Comma 17 2 2 6 2" xfId="36114" xr:uid="{82AF49ED-882D-42DF-8765-CB4DB985732B}"/>
    <cellStyle name="Comma 17 2 2 7" xfId="39848" xr:uid="{57564DE0-0C00-4E70-8E23-32939F292AC5}"/>
    <cellStyle name="Comma 17 2 2 8" xfId="41646" xr:uid="{E1C146FF-106F-4986-9795-B72B554F34F7}"/>
    <cellStyle name="Comma 17 2 2 9" xfId="21527" xr:uid="{4E9B30A6-5E3C-4D2F-92C9-C7B341EC2EE1}"/>
    <cellStyle name="Comma 17 2 3" xfId="1465" xr:uid="{406E585D-0712-46BB-96B2-9C13AF2161F3}"/>
    <cellStyle name="Comma 17 2 3 10" xfId="43446" xr:uid="{34D9B9D9-42B7-44F5-B807-ED107CA5485D}"/>
    <cellStyle name="Comma 17 2 3 2" xfId="3524" xr:uid="{D040862D-B273-4CE9-98AF-A4E9DF3F948C}"/>
    <cellStyle name="Comma 17 2 3 2 2" xfId="7205" xr:uid="{59AEE133-7DB0-446C-BA26-C43FAE129417}"/>
    <cellStyle name="Comma 17 2 3 2 2 2" xfId="26475" xr:uid="{BB5D3EB8-A244-4FC7-865C-F7D5E50B89B0}"/>
    <cellStyle name="Comma 17 2 3 2 3" xfId="10901" xr:uid="{EB24A7F0-86FD-4B48-93CF-10B08F4D1BDF}"/>
    <cellStyle name="Comma 17 2 3 2 3 2" xfId="30128" xr:uid="{D4F57526-3C1F-4C15-817C-1A552D2F8F56}"/>
    <cellStyle name="Comma 17 2 3 2 4" xfId="15078" xr:uid="{4543D8D1-0283-4D65-9CEC-991DFB796E02}"/>
    <cellStyle name="Comma 17 2 3 2 4 2" xfId="33778" xr:uid="{0B366EA3-706D-480B-B17A-8B65EC6571C5}"/>
    <cellStyle name="Comma 17 2 3 2 5" xfId="18713" xr:uid="{04351314-50DD-401E-809F-D9A4A782B0A3}"/>
    <cellStyle name="Comma 17 2 3 2 5 2" xfId="37413" xr:uid="{C7C10A73-78B1-45EA-A35D-55D78B53942B}"/>
    <cellStyle name="Comma 17 2 3 2 6" xfId="22826" xr:uid="{2438D1E0-3E39-4C16-B681-DC15B755A8DC}"/>
    <cellStyle name="Comma 17 2 3 2 7" xfId="45317" xr:uid="{51BB95A8-BD23-4E1E-8052-83BD44FD0D83}"/>
    <cellStyle name="Comma 17 2 3 3" xfId="5324" xr:uid="{BE650F61-8C3C-470D-9B5E-873762FDFB92}"/>
    <cellStyle name="Comma 17 2 3 3 2" xfId="24601" xr:uid="{56E64714-A751-431D-8B44-1BB3BEBEF8D8}"/>
    <cellStyle name="Comma 17 2 3 4" xfId="9033" xr:uid="{807B63B5-CFD7-4DA4-8468-5AC74C73543C}"/>
    <cellStyle name="Comma 17 2 3 4 2" xfId="28262" xr:uid="{32AD5660-3D50-4327-8611-C0B58574227A}"/>
    <cellStyle name="Comma 17 2 3 5" xfId="13216" xr:uid="{8BCC0868-9F86-4C09-805A-9F9F398745BA}"/>
    <cellStyle name="Comma 17 2 3 5 2" xfId="31916" xr:uid="{D8BB9BEA-BA7E-445E-8ACF-982FD05B493C}"/>
    <cellStyle name="Comma 17 2 3 6" xfId="16848" xr:uid="{CA61D1D2-04F9-436D-8521-7AF4263D0F56}"/>
    <cellStyle name="Comma 17 2 3 6 2" xfId="35548" xr:uid="{65F4CEE9-76E3-46D5-AC07-F64A02FFDCF3}"/>
    <cellStyle name="Comma 17 2 3 7" xfId="39282" xr:uid="{9FF24567-017D-46B7-833F-450BC5901CCE}"/>
    <cellStyle name="Comma 17 2 3 8" xfId="41080" xr:uid="{7CB1623B-CB8A-4ACE-A89D-A0F21D1AD807}"/>
    <cellStyle name="Comma 17 2 3 9" xfId="20961" xr:uid="{6A0E8E7A-DEF1-4A27-AFD0-280E826D242E}"/>
    <cellStyle name="Comma 17 2 4" xfId="2918" xr:uid="{9CDFD65A-A11C-4D0D-9D75-34DEAEF50C5C}"/>
    <cellStyle name="Comma 17 2 4 2" xfId="6599" xr:uid="{9C8E3185-91F9-4278-90B9-363BC903FD47}"/>
    <cellStyle name="Comma 17 2 4 2 2" xfId="25869" xr:uid="{F081A86E-E0F0-482B-915A-CCC0FB5E1994}"/>
    <cellStyle name="Comma 17 2 4 3" xfId="10295" xr:uid="{89DA9F2C-5165-46F1-84FD-71A4B77308B4}"/>
    <cellStyle name="Comma 17 2 4 3 2" xfId="29522" xr:uid="{D4EA1A5D-5546-426F-9ADF-11EB87E6D8B5}"/>
    <cellStyle name="Comma 17 2 4 4" xfId="14472" xr:uid="{A6295521-7548-4D83-A50F-9F010EEDF472}"/>
    <cellStyle name="Comma 17 2 4 4 2" xfId="33172" xr:uid="{812F8764-CFCF-4296-A8D1-29FF1C9D4E6D}"/>
    <cellStyle name="Comma 17 2 4 5" xfId="18107" xr:uid="{2F090635-47D9-487A-952D-26F643A3D130}"/>
    <cellStyle name="Comma 17 2 4 5 2" xfId="36807" xr:uid="{52C6AF60-FE7E-4C2A-9AC3-C37AACD7DD26}"/>
    <cellStyle name="Comma 17 2 4 6" xfId="22220" xr:uid="{A5CBAC9D-B49A-437B-BC25-8BBC25DAAF50}"/>
    <cellStyle name="Comma 17 2 4 7" xfId="44711" xr:uid="{40FA3335-4792-4F82-B7D6-AB9A8D252825}"/>
    <cellStyle name="Comma 17 2 5" xfId="4705" xr:uid="{1D059317-147D-4B84-AD6D-17383B408C08}"/>
    <cellStyle name="Comma 17 2 5 2" xfId="23992" xr:uid="{C6DE90CD-DCB5-4EE3-A178-155D92F1A851}"/>
    <cellStyle name="Comma 17 2 6" xfId="8421" xr:uid="{B57684AA-DA51-4D4F-A7A5-86E292E60D78}"/>
    <cellStyle name="Comma 17 2 6 2" xfId="27656" xr:uid="{2C9EAB38-6373-4C95-86B6-9D8D952C1B95}"/>
    <cellStyle name="Comma 17 2 7" xfId="12613" xr:uid="{4C143542-FCBB-45FE-A453-44ED8EE234BB}"/>
    <cellStyle name="Comma 17 2 7 2" xfId="31313" xr:uid="{A0E32496-1F2E-4226-BE25-633C86924ED1}"/>
    <cellStyle name="Comma 17 2 8" xfId="16242" xr:uid="{35083463-B6AC-49DD-9F3D-496D55507D2B}"/>
    <cellStyle name="Comma 17 2 8 2" xfId="34942" xr:uid="{DCDD7614-084F-4D13-A25C-34CB23B1BB8A}"/>
    <cellStyle name="Comma 17 2 9" xfId="38676" xr:uid="{8186304C-033C-4656-BAA8-313F3EB6C149}"/>
    <cellStyle name="Comma 17 3" xfId="763" xr:uid="{EBB4EC70-7CB8-40DC-9D68-9C1159672B94}"/>
    <cellStyle name="Comma 17 3 10" xfId="40578" xr:uid="{1EC09A56-7875-471B-A43D-CBCD5241055E}"/>
    <cellStyle name="Comma 17 3 11" xfId="20460" xr:uid="{0438460D-BBE7-49F9-910D-24FEB23629AF}"/>
    <cellStyle name="Comma 17 3 12" xfId="42945" xr:uid="{26E7291B-E249-41FF-9859-E3FD300EA9D2}"/>
    <cellStyle name="Comma 17 3 2" xfId="2136" xr:uid="{EEADDE71-A380-421C-B387-D70B95AFAAF1}"/>
    <cellStyle name="Comma 17 3 2 10" xfId="44117" xr:uid="{3A44A82D-3CA5-473A-8341-7C3CA865B641}"/>
    <cellStyle name="Comma 17 3 2 2" xfId="4195" xr:uid="{009C8277-A479-40D6-BF68-A7119D3DBB23}"/>
    <cellStyle name="Comma 17 3 2 2 2" xfId="7876" xr:uid="{72653016-036E-40AF-8FA2-6B8EEACC2795}"/>
    <cellStyle name="Comma 17 3 2 2 2 2" xfId="27146" xr:uid="{5D8F7EE9-6C64-4A94-9EAD-B62BB711A0AA}"/>
    <cellStyle name="Comma 17 3 2 2 3" xfId="11572" xr:uid="{17336377-0E1A-467A-8D46-749A396EDC3F}"/>
    <cellStyle name="Comma 17 3 2 2 3 2" xfId="30799" xr:uid="{62BFE3CB-196B-44B9-BD86-3AC62AA516AF}"/>
    <cellStyle name="Comma 17 3 2 2 4" xfId="15749" xr:uid="{2D7ECF27-D288-4933-B0ED-459A272D286F}"/>
    <cellStyle name="Comma 17 3 2 2 4 2" xfId="34449" xr:uid="{7AD8EBAC-A2F4-4C3E-86AC-66A7F3A28629}"/>
    <cellStyle name="Comma 17 3 2 2 5" xfId="19384" xr:uid="{40BCAF1B-A275-4FFE-A4BB-11817F9FE604}"/>
    <cellStyle name="Comma 17 3 2 2 5 2" xfId="38084" xr:uid="{35125F54-BCDA-4D1B-B4CF-7DA97020C913}"/>
    <cellStyle name="Comma 17 3 2 2 6" xfId="23497" xr:uid="{3F98D0B5-D03F-40D2-95DB-7419B450EC09}"/>
    <cellStyle name="Comma 17 3 2 2 7" xfId="45988" xr:uid="{84CF5F91-D936-4E88-AC73-23952577B92B}"/>
    <cellStyle name="Comma 17 3 2 3" xfId="5995" xr:uid="{5B85F0C8-ED86-4A40-B88A-470DBF06C5CC}"/>
    <cellStyle name="Comma 17 3 2 3 2" xfId="25272" xr:uid="{EDA3813B-D813-4472-8356-75C2B566C5E7}"/>
    <cellStyle name="Comma 17 3 2 4" xfId="9704" xr:uid="{9FDF211B-FCC0-4FA1-A286-43D5C7F0CCC2}"/>
    <cellStyle name="Comma 17 3 2 4 2" xfId="28933" xr:uid="{C8156066-59BC-4E4D-87F8-B3B111957CB1}"/>
    <cellStyle name="Comma 17 3 2 5" xfId="13886" xr:uid="{93AB3D65-E0AC-405C-A3F9-52B07D486071}"/>
    <cellStyle name="Comma 17 3 2 5 2" xfId="32586" xr:uid="{9CF6917A-545B-4658-8C73-F52D25151476}"/>
    <cellStyle name="Comma 17 3 2 6" xfId="17519" xr:uid="{4FEC2E73-7FB6-4401-8C4E-56DE1E362617}"/>
    <cellStyle name="Comma 17 3 2 6 2" xfId="36219" xr:uid="{166DFBE4-4CBE-4789-904D-A3C16A041116}"/>
    <cellStyle name="Comma 17 3 2 7" xfId="39953" xr:uid="{097BDCDF-5D23-4EB1-B492-D36BD746C7C4}"/>
    <cellStyle name="Comma 17 3 2 8" xfId="41751" xr:uid="{740FA42F-1F02-4950-8F9A-8C0681800AD4}"/>
    <cellStyle name="Comma 17 3 2 9" xfId="21632" xr:uid="{83B434C1-C3D0-4755-B123-387D7981968D}"/>
    <cellStyle name="Comma 17 3 3" xfId="1570" xr:uid="{F627C4F7-64BD-49A9-8E85-67FEA1FB0D26}"/>
    <cellStyle name="Comma 17 3 3 10" xfId="43551" xr:uid="{6AE5CAB4-0FF0-403F-A33A-385D11E64A21}"/>
    <cellStyle name="Comma 17 3 3 2" xfId="3629" xr:uid="{FE6CBAA8-63B7-44E7-A26D-1070EAFEFDE8}"/>
    <cellStyle name="Comma 17 3 3 2 2" xfId="7310" xr:uid="{BE53789B-6212-43F9-A23E-03245AA6DCEF}"/>
    <cellStyle name="Comma 17 3 3 2 2 2" xfId="26580" xr:uid="{A8F2CAB1-C624-40B4-89A5-D663D3F2969A}"/>
    <cellStyle name="Comma 17 3 3 2 3" xfId="11006" xr:uid="{6AEA46E4-F231-4270-9596-61002EABEAD9}"/>
    <cellStyle name="Comma 17 3 3 2 3 2" xfId="30233" xr:uid="{B12A00AB-BE88-4DA3-8454-5CB0CBAACB97}"/>
    <cellStyle name="Comma 17 3 3 2 4" xfId="15183" xr:uid="{7468AAF0-8927-4B5A-81FF-08175159D4A6}"/>
    <cellStyle name="Comma 17 3 3 2 4 2" xfId="33883" xr:uid="{B56A1ECC-6F91-43A8-AD0A-75F17EE6D10A}"/>
    <cellStyle name="Comma 17 3 3 2 5" xfId="18818" xr:uid="{A6EA05E8-DEE1-4EEE-8031-4D205EB977E3}"/>
    <cellStyle name="Comma 17 3 3 2 5 2" xfId="37518" xr:uid="{47E98D23-F261-4CA1-811A-A35CC81BAE06}"/>
    <cellStyle name="Comma 17 3 3 2 6" xfId="22931" xr:uid="{0B8626D1-AB89-483D-95E7-BEFBAF6DB1C6}"/>
    <cellStyle name="Comma 17 3 3 2 7" xfId="45422" xr:uid="{83026426-F8A2-491E-801D-993702138F5F}"/>
    <cellStyle name="Comma 17 3 3 3" xfId="5429" xr:uid="{60A59260-5862-45E5-996D-1492B30FBDEF}"/>
    <cellStyle name="Comma 17 3 3 3 2" xfId="24706" xr:uid="{DF88EA49-8D8C-4BC9-8306-F695B01AD5F3}"/>
    <cellStyle name="Comma 17 3 3 4" xfId="9138" xr:uid="{D96F2736-B4D8-4D6C-8DFA-E593FF6F654B}"/>
    <cellStyle name="Comma 17 3 3 4 2" xfId="28367" xr:uid="{A5E71E56-9244-4057-B71F-5F9FC6658305}"/>
    <cellStyle name="Comma 17 3 3 5" xfId="13321" xr:uid="{7CD60873-A9BF-4B7B-9C88-54514068FBBF}"/>
    <cellStyle name="Comma 17 3 3 5 2" xfId="32021" xr:uid="{8E8D5CA5-A785-45B9-ABE1-70D27224DDD9}"/>
    <cellStyle name="Comma 17 3 3 6" xfId="16953" xr:uid="{5753936C-80B5-48CD-80C7-FBAB10FE75A0}"/>
    <cellStyle name="Comma 17 3 3 6 2" xfId="35653" xr:uid="{905DC00E-832E-4C2E-A8A2-988A230B5670}"/>
    <cellStyle name="Comma 17 3 3 7" xfId="39387" xr:uid="{96597699-F30D-4887-9FB4-709A4EAC5ECF}"/>
    <cellStyle name="Comma 17 3 3 8" xfId="41185" xr:uid="{61783CFE-45ED-46B5-A4AF-4CACD2C0E7AB}"/>
    <cellStyle name="Comma 17 3 3 9" xfId="21066" xr:uid="{56231EC3-F842-42A5-9F7F-C5C7B8F8B3A1}"/>
    <cellStyle name="Comma 17 3 4" xfId="3023" xr:uid="{ED2D0799-EEA4-4973-86B2-5AAA7DD92EB9}"/>
    <cellStyle name="Comma 17 3 4 2" xfId="6704" xr:uid="{26C30B02-8680-409D-A441-27788B46971E}"/>
    <cellStyle name="Comma 17 3 4 2 2" xfId="25974" xr:uid="{C1760C5F-15E1-405B-8699-17D915D84E25}"/>
    <cellStyle name="Comma 17 3 4 3" xfId="10400" xr:uid="{6552C3EF-0214-4CB0-B8E8-8085D7E4B18A}"/>
    <cellStyle name="Comma 17 3 4 3 2" xfId="29627" xr:uid="{0DDCD63D-57CC-4F77-AF3C-998D3804B85E}"/>
    <cellStyle name="Comma 17 3 4 4" xfId="14577" xr:uid="{5458A256-3F6B-454C-A487-06B9AF6D47E3}"/>
    <cellStyle name="Comma 17 3 4 4 2" xfId="33277" xr:uid="{D07DAFF5-60B3-4D49-890E-72894314C790}"/>
    <cellStyle name="Comma 17 3 4 5" xfId="18212" xr:uid="{C72D50FE-58A9-4881-909C-00EAD74C89A7}"/>
    <cellStyle name="Comma 17 3 4 5 2" xfId="36912" xr:uid="{8402561E-8D47-4560-910F-7DC5CB3DC219}"/>
    <cellStyle name="Comma 17 3 4 6" xfId="22325" xr:uid="{DA51C8F5-7A6B-4DD5-A9D4-900453387E7C}"/>
    <cellStyle name="Comma 17 3 4 7" xfId="44816" xr:uid="{AEF60926-3919-40D6-B31C-9337420B7915}"/>
    <cellStyle name="Comma 17 3 5" xfId="4810" xr:uid="{0A795A4A-6169-457D-B367-6EBA8BDAEECE}"/>
    <cellStyle name="Comma 17 3 5 2" xfId="24097" xr:uid="{20843490-65E6-406B-83E8-EE097F07FD2E}"/>
    <cellStyle name="Comma 17 3 6" xfId="8526" xr:uid="{60DEC299-DCBF-4200-8C19-045A71D63723}"/>
    <cellStyle name="Comma 17 3 6 2" xfId="27761" xr:uid="{53573AA7-0BBD-43D5-8706-FA7B670D22AD}"/>
    <cellStyle name="Comma 17 3 7" xfId="12716" xr:uid="{8D9629EA-9FD3-4E74-A195-F6B46ECF8317}"/>
    <cellStyle name="Comma 17 3 7 2" xfId="31416" xr:uid="{D0941BA2-49C2-4427-91B0-2569D1A7911F}"/>
    <cellStyle name="Comma 17 3 8" xfId="16347" xr:uid="{06F1E6E8-9E25-43FB-9207-90757D77B110}"/>
    <cellStyle name="Comma 17 3 8 2" xfId="35047" xr:uid="{237FD023-94D6-41BE-8346-B05B8D54C259}"/>
    <cellStyle name="Comma 17 3 9" xfId="38781" xr:uid="{F293C561-1A87-4E23-8408-A4B91658CF97}"/>
    <cellStyle name="Comma 17 4" xfId="1006" xr:uid="{5CCF834E-0A19-4428-B6AD-F7219D20CC6F}"/>
    <cellStyle name="Comma 17 4 10" xfId="16534" xr:uid="{4F821263-F645-41D0-A6DC-09C2FD9AEDAA}"/>
    <cellStyle name="Comma 17 4 10 2" xfId="35234" xr:uid="{4F35C2EF-E21C-461D-A0C7-FFB7483CAFD1}"/>
    <cellStyle name="Comma 17 4 11" xfId="38968" xr:uid="{A40BF9E7-CF44-4A21-A314-81AF5D927459}"/>
    <cellStyle name="Comma 17 4 12" xfId="40765" xr:uid="{C357685A-4B53-4F7D-A6E3-777B6418BFF3}"/>
    <cellStyle name="Comma 17 4 13" xfId="20647" xr:uid="{2C43F65D-A1DA-4575-81A1-3D8C27559C87}"/>
    <cellStyle name="Comma 17 4 14" xfId="43132" xr:uid="{7C49BD47-55B9-4CD3-A5FB-FF10B0DCB8A6}"/>
    <cellStyle name="Comma 17 4 2" xfId="2312" xr:uid="{E7C2968E-DDE8-4CF7-ACD9-87D1267D80D6}"/>
    <cellStyle name="Comma 17 4 2 10" xfId="40129" xr:uid="{F85AB4A0-951F-4469-A23C-D47734C992B8}"/>
    <cellStyle name="Comma 17 4 2 11" xfId="41927" xr:uid="{4C2D50F5-3AF7-4773-9E34-9DEBE6CC7DD0}"/>
    <cellStyle name="Comma 17 4 2 12" xfId="21808" xr:uid="{C101E048-6CE1-47A0-9AD5-B9182BE43CB3}"/>
    <cellStyle name="Comma 17 4 2 13" xfId="44293" xr:uid="{174850C9-7BCA-4C1D-A992-4139CFA525B1}"/>
    <cellStyle name="Comma 17 4 2 2" xfId="2350" xr:uid="{915A573E-8E67-43EF-964C-A64DF0719122}"/>
    <cellStyle name="Comma 17 4 2 2 10" xfId="41943" xr:uid="{1E34AD4F-0BDC-4508-8F8F-DD9FFCE1C3F8}"/>
    <cellStyle name="Comma 17 4 2 2 11" xfId="21824" xr:uid="{91632D4D-9994-49E3-9235-930BA525F032}"/>
    <cellStyle name="Comma 17 4 2 2 12" xfId="44309" xr:uid="{A4DAD5F8-8385-440B-9967-5FCAA7B83392}"/>
    <cellStyle name="Comma 17 4 2 2 2" xfId="2435" xr:uid="{905B4156-5757-4D6A-BF93-053B7AEE7DE8}"/>
    <cellStyle name="Comma 17 4 2 2 2 2" xfId="2616" xr:uid="{B079599C-FF7E-4C4B-9AF7-1555B05285EA}"/>
    <cellStyle name="Comma 17 4 2 2 2 2 2" xfId="6301" xr:uid="{47907F48-41F0-48F4-8A1E-DE981052273C}"/>
    <cellStyle name="Comma 17 4 2 2 2 2 2 2" xfId="25571" xr:uid="{E9230CAD-6CD5-41EA-86A2-BA306C167F18}"/>
    <cellStyle name="Comma 17 4 2 2 2 2 3" xfId="9998" xr:uid="{D0E1F6DF-DEC0-4D9F-9EFF-0D367B0E8D11}"/>
    <cellStyle name="Comma 17 4 2 2 2 2 3 2" xfId="29225" xr:uid="{76C4B88B-3414-4B87-968C-19193F124977}"/>
    <cellStyle name="Comma 17 4 2 2 2 2 4" xfId="14176" xr:uid="{41F135F9-DC49-4D4D-A158-5E27F569E522}"/>
    <cellStyle name="Comma 17 4 2 2 2 2 4 2" xfId="32876" xr:uid="{6131F65F-46B8-4F4A-AC38-3850350E94CF}"/>
    <cellStyle name="Comma 17 4 2 2 2 2 5" xfId="17810" xr:uid="{D1D32CB1-5851-4708-B1FD-346CD7161F4D}"/>
    <cellStyle name="Comma 17 4 2 2 2 2 5 2" xfId="36510" xr:uid="{2F50C784-5ABF-4BDC-852B-7B2DBA338E34}"/>
    <cellStyle name="Comma 17 4 2 2 2 2 6" xfId="21923" xr:uid="{078AE437-A4DA-4269-ABBC-CEEC238FEA76}"/>
    <cellStyle name="Comma 17 4 2 2 2 2 7" xfId="44413" xr:uid="{BB80F527-4689-48C1-B199-71148EAD28EB}"/>
    <cellStyle name="Comma 17 4 2 2 2 3" xfId="6228" xr:uid="{5D495DFE-44BF-4AB1-BC79-9BEE5A8634AE}"/>
    <cellStyle name="Comma 17 4 2 2 2 3 2" xfId="25500" xr:uid="{432BE835-4D19-4972-B19A-9F53F8C45CF5}"/>
    <cellStyle name="Comma 17 4 2 2 2 4" xfId="9932" xr:uid="{DFE6E85B-76F3-4CCE-BDA9-A272F5F3FDD0}"/>
    <cellStyle name="Comma 17 4 2 2 2 4 2" xfId="29161" xr:uid="{AE09EA3A-4F9F-4ABA-856D-CE0784F74A1D}"/>
    <cellStyle name="Comma 17 4 2 2 2 5" xfId="14112" xr:uid="{F4BFD3F0-B3A8-41B9-8A2F-3CC913A82A62}"/>
    <cellStyle name="Comma 17 4 2 2 2 5 2" xfId="32812" xr:uid="{C1709639-F99E-4292-AD50-D1CDC4DC0E7C}"/>
    <cellStyle name="Comma 17 4 2 2 2 6" xfId="17746" xr:uid="{3408F2C4-AA47-4042-8450-EFC5D74EFF2D}"/>
    <cellStyle name="Comma 17 4 2 2 2 6 2" xfId="36446" xr:uid="{A2B49328-B048-4B3A-B254-68E9C693CDE7}"/>
    <cellStyle name="Comma 17 4 2 2 2 7" xfId="21859" xr:uid="{6842A6B6-CF0D-491A-AAB0-840F2969FADD}"/>
    <cellStyle name="Comma 17 4 2 2 2 8" xfId="44344" xr:uid="{0265E065-A943-4025-BA33-FC8C81EF29A4}"/>
    <cellStyle name="Comma 17 4 2 2 3" xfId="2538" xr:uid="{09AEFE5F-96C9-4FA9-A6C9-B0D245BD439D}"/>
    <cellStyle name="Comma 17 4 2 2 3 2" xfId="6266" xr:uid="{79C6D31C-0BEA-4A07-9C05-CFC1A827F199}"/>
    <cellStyle name="Comma 17 4 2 2 3 2 2" xfId="25538" xr:uid="{A6A69544-296B-4D34-886F-3BBD9CEFBE49}"/>
    <cellStyle name="Comma 17 4 2 2 3 3" xfId="9965" xr:uid="{52A10F41-F06A-46D8-993F-7C3756E95A9A}"/>
    <cellStyle name="Comma 17 4 2 2 3 3 2" xfId="29193" xr:uid="{75DB6065-DCA3-4138-A351-9936905273DE}"/>
    <cellStyle name="Comma 17 4 2 2 3 4" xfId="14144" xr:uid="{E61456C4-4EF8-4DC8-9D0B-6457C96AF1A3}"/>
    <cellStyle name="Comma 17 4 2 2 3 4 2" xfId="32844" xr:uid="{6922CF68-EC8F-42B0-8D98-EB92D08AB359}"/>
    <cellStyle name="Comma 17 4 2 2 3 5" xfId="17778" xr:uid="{2CFCA766-4C86-42E7-82E0-39F5F94812AD}"/>
    <cellStyle name="Comma 17 4 2 2 3 5 2" xfId="36478" xr:uid="{B7D19BF1-2D9B-419B-B934-7BFEE5562A01}"/>
    <cellStyle name="Comma 17 4 2 2 3 6" xfId="21891" xr:uid="{B78C6918-8A35-4A28-98C9-BC3E27F27BD2}"/>
    <cellStyle name="Comma 17 4 2 2 3 7" xfId="44381" xr:uid="{3623AB4A-8867-44CB-9A7D-98C9F47DCADC}"/>
    <cellStyle name="Comma 17 4 2 2 4" xfId="4387" xr:uid="{FDD8BE49-41B3-4117-9D88-1B99FE50A861}"/>
    <cellStyle name="Comma 17 4 2 2 4 2" xfId="8068" xr:uid="{2AD48EE5-64DB-4953-A566-DDD1AD3523FB}"/>
    <cellStyle name="Comma 17 4 2 2 4 2 2" xfId="27338" xr:uid="{0737DB72-6C48-463E-9C69-15B014488987}"/>
    <cellStyle name="Comma 17 4 2 2 4 3" xfId="11764" xr:uid="{A53799F6-7D7D-4303-B07A-0D941868938E}"/>
    <cellStyle name="Comma 17 4 2 2 4 3 2" xfId="30991" xr:uid="{3DC52244-2092-4E32-8ECA-56E1D9449A89}"/>
    <cellStyle name="Comma 17 4 2 2 4 4" xfId="15941" xr:uid="{ED075C30-5EFA-4454-A967-A1CA63588A1E}"/>
    <cellStyle name="Comma 17 4 2 2 4 4 2" xfId="34641" xr:uid="{773D5640-66CA-4B13-BDEF-1D841AFD1CEC}"/>
    <cellStyle name="Comma 17 4 2 2 4 5" xfId="19576" xr:uid="{B5C8AA11-4CFF-4613-8CAB-AE8149C15BC2}"/>
    <cellStyle name="Comma 17 4 2 2 4 5 2" xfId="38276" xr:uid="{341A7F67-5BC8-43EF-88E2-9F91D55E8A56}"/>
    <cellStyle name="Comma 17 4 2 2 4 6" xfId="23689" xr:uid="{74613989-8E5C-4707-9339-0AE13CFBFFDE}"/>
    <cellStyle name="Comma 17 4 2 2 4 7" xfId="46180" xr:uid="{F749422D-3CC0-4663-A104-81A10607E7F3}"/>
    <cellStyle name="Comma 17 4 2 2 5" xfId="6188" xr:uid="{FD36CC00-A14A-44AF-A16E-3F595C49A513}"/>
    <cellStyle name="Comma 17 4 2 2 5 2" xfId="25464" xr:uid="{9D2C5810-6827-4405-98E0-C0C9E8C02B16}"/>
    <cellStyle name="Comma 17 4 2 2 6" xfId="9896" xr:uid="{C727A275-F27D-4A22-85F9-A06EB3CCD7EF}"/>
    <cellStyle name="Comma 17 4 2 2 6 2" xfId="29125" xr:uid="{01DFC43C-53BE-4A32-B486-21BF396B8736}"/>
    <cellStyle name="Comma 17 4 2 2 7" xfId="14078" xr:uid="{A694DE63-BB13-4343-90AA-DF5CD6C41D09}"/>
    <cellStyle name="Comma 17 4 2 2 7 2" xfId="32778" xr:uid="{89663C6D-FEB1-4C9D-9311-EDD8B7352408}"/>
    <cellStyle name="Comma 17 4 2 2 8" xfId="17711" xr:uid="{926B452D-9651-426C-A1DC-F7B42E616A86}"/>
    <cellStyle name="Comma 17 4 2 2 8 2" xfId="36411" xr:uid="{1539BD0F-62E8-4A7C-AE82-58137BBDD4C1}"/>
    <cellStyle name="Comma 17 4 2 2 9" xfId="40145" xr:uid="{10F2C111-AF03-4469-8827-5F86497D8FC4}"/>
    <cellStyle name="Comma 17 4 2 3" xfId="2397" xr:uid="{D899D4CF-5B47-4D22-903A-301B6721FEC1}"/>
    <cellStyle name="Comma 17 4 2 3 2" xfId="2578" xr:uid="{810F4B33-4519-467F-B407-DB51EB560CAC}"/>
    <cellStyle name="Comma 17 4 2 3 2 2" xfId="6284" xr:uid="{A2190186-7F3A-4881-A124-B967F8B35553}"/>
    <cellStyle name="Comma 17 4 2 3 2 2 2" xfId="25554" xr:uid="{DDA9EC7F-643D-4917-880D-4BE9EE086257}"/>
    <cellStyle name="Comma 17 4 2 3 2 3" xfId="9982" xr:uid="{66A1C7D6-ECB8-4D25-B423-F03DE968DC8E}"/>
    <cellStyle name="Comma 17 4 2 3 2 3 2" xfId="29209" xr:uid="{52F510F3-E71C-4588-A2BA-82CBCA14BFAC}"/>
    <cellStyle name="Comma 17 4 2 3 2 4" xfId="14160" xr:uid="{4A233D86-E367-41D0-AFCD-268AAE09361F}"/>
    <cellStyle name="Comma 17 4 2 3 2 4 2" xfId="32860" xr:uid="{D1E2CF80-D613-4FC4-8313-EECD57F0B483}"/>
    <cellStyle name="Comma 17 4 2 3 2 5" xfId="17794" xr:uid="{BA216026-9EF2-4806-A42E-E89E1E060F14}"/>
    <cellStyle name="Comma 17 4 2 3 2 5 2" xfId="36494" xr:uid="{C44C2B02-623B-4E13-A739-18960021022A}"/>
    <cellStyle name="Comma 17 4 2 3 2 6" xfId="21907" xr:uid="{30F2DC6C-3663-4888-A8DA-437B41AD79C1}"/>
    <cellStyle name="Comma 17 4 2 3 2 7" xfId="44397" xr:uid="{4FE1BF7D-2A56-4222-BD42-4451CA5F2BEB}"/>
    <cellStyle name="Comma 17 4 2 3 3" xfId="6210" xr:uid="{FEBC97B7-F41B-4478-8C12-CCF83F9D42E0}"/>
    <cellStyle name="Comma 17 4 2 3 3 2" xfId="25484" xr:uid="{E3EE5176-475F-4B6D-BEC4-D0EF1365DC1C}"/>
    <cellStyle name="Comma 17 4 2 3 4" xfId="9916" xr:uid="{1330BFEA-F0D1-485D-89B5-7C2846ECF5C7}"/>
    <cellStyle name="Comma 17 4 2 3 4 2" xfId="29145" xr:uid="{5FCBC90D-DE6F-4EAF-A211-F3E757E2D981}"/>
    <cellStyle name="Comma 17 4 2 3 5" xfId="14096" xr:uid="{6F85DF5F-532A-480D-BA0D-B72D4C3FB4D0}"/>
    <cellStyle name="Comma 17 4 2 3 5 2" xfId="32796" xr:uid="{C364AE9D-A1AF-4777-BDF2-B24E33809893}"/>
    <cellStyle name="Comma 17 4 2 3 6" xfId="17730" xr:uid="{B4FAFF05-9703-4A83-889C-840C18A2E16D}"/>
    <cellStyle name="Comma 17 4 2 3 6 2" xfId="36430" xr:uid="{2122942F-2A1A-4264-8DA1-78D23E1EAF3C}"/>
    <cellStyle name="Comma 17 4 2 3 7" xfId="21843" xr:uid="{6BE1407B-F150-46B4-81F2-FB799E829392}"/>
    <cellStyle name="Comma 17 4 2 3 8" xfId="44328" xr:uid="{AD74D455-7F3C-4795-9569-BA7DCFEDEB59}"/>
    <cellStyle name="Comma 17 4 2 4" xfId="2500" xr:uid="{4C57823C-366B-44E8-A85F-4D60FF93139F}"/>
    <cellStyle name="Comma 17 4 2 4 2" xfId="6249" xr:uid="{F33211F6-C87A-47A3-A666-B3A04465EAEE}"/>
    <cellStyle name="Comma 17 4 2 4 2 2" xfId="25521" xr:uid="{331A1DBD-5ADD-47E6-833E-61C827EE18A1}"/>
    <cellStyle name="Comma 17 4 2 4 3" xfId="9948" xr:uid="{35BACFBE-218C-4B5C-AF10-1795E45A7329}"/>
    <cellStyle name="Comma 17 4 2 4 3 2" xfId="29177" xr:uid="{08F96A4A-BF09-42B2-8015-C3094AD8895A}"/>
    <cellStyle name="Comma 17 4 2 4 4" xfId="14128" xr:uid="{CBFB4BD7-CA2C-4F6C-BAD5-86148D0811D0}"/>
    <cellStyle name="Comma 17 4 2 4 4 2" xfId="32828" xr:uid="{4443DA4A-0B0C-4043-938A-9A3F6835A6BA}"/>
    <cellStyle name="Comma 17 4 2 4 5" xfId="17762" xr:uid="{72A12085-98EB-4F3A-BFE3-48562F862726}"/>
    <cellStyle name="Comma 17 4 2 4 5 2" xfId="36462" xr:uid="{04B958A6-5D07-4BC3-A400-93BD983968C7}"/>
    <cellStyle name="Comma 17 4 2 4 6" xfId="21875" xr:uid="{3B95046F-EBE4-4741-BD3A-7BFA01A4825D}"/>
    <cellStyle name="Comma 17 4 2 4 7" xfId="44365" xr:uid="{5B6F970F-4316-4F33-9D7D-170535639358}"/>
    <cellStyle name="Comma 17 4 2 5" xfId="4371" xr:uid="{3E772A17-B573-457F-A6DF-EADCD75D1213}"/>
    <cellStyle name="Comma 17 4 2 5 2" xfId="8052" xr:uid="{73669BE5-A182-47FB-BD84-B1353F9DE704}"/>
    <cellStyle name="Comma 17 4 2 5 2 2" xfId="27322" xr:uid="{A1B0940C-06AC-461A-B202-C4E49E492593}"/>
    <cellStyle name="Comma 17 4 2 5 3" xfId="11748" xr:uid="{C4AAD45A-06D1-45D2-862B-DAAF07447C7D}"/>
    <cellStyle name="Comma 17 4 2 5 3 2" xfId="30975" xr:uid="{7014283A-EF81-46DC-B410-435D3BD730E8}"/>
    <cellStyle name="Comma 17 4 2 5 4" xfId="15925" xr:uid="{A08E51B8-3056-4CED-9DF1-8690A1744740}"/>
    <cellStyle name="Comma 17 4 2 5 4 2" xfId="34625" xr:uid="{E6CB8498-E4D2-4B62-AF16-343279FA413B}"/>
    <cellStyle name="Comma 17 4 2 5 5" xfId="19560" xr:uid="{00493DA8-26F2-4EF1-BE68-8F07DD898C41}"/>
    <cellStyle name="Comma 17 4 2 5 5 2" xfId="38260" xr:uid="{6B110441-DFE8-4F9C-892C-C453D699A0FD}"/>
    <cellStyle name="Comma 17 4 2 5 6" xfId="23673" xr:uid="{ACFF808E-7E41-4573-AA57-65655367457E}"/>
    <cellStyle name="Comma 17 4 2 5 7" xfId="46164" xr:uid="{4D80393F-95BD-497B-AF44-695D7C5920D3}"/>
    <cellStyle name="Comma 17 4 2 6" xfId="6171" xr:uid="{908C0AE1-2E41-4CB4-97C0-D221B4F4C821}"/>
    <cellStyle name="Comma 17 4 2 6 2" xfId="25448" xr:uid="{E4A792DE-042E-4521-A9C6-F489E0106093}"/>
    <cellStyle name="Comma 17 4 2 7" xfId="9880" xr:uid="{16B8A949-1223-46DA-82FD-C68A8A124D5D}"/>
    <cellStyle name="Comma 17 4 2 7 2" xfId="29109" xr:uid="{EF424DB5-D5B1-4F43-9969-68EFF4A4AE0B}"/>
    <cellStyle name="Comma 17 4 2 8" xfId="14062" xr:uid="{56646B33-2079-4587-B7EA-3DA5BFFE3D4C}"/>
    <cellStyle name="Comma 17 4 2 8 2" xfId="32762" xr:uid="{A889D2D3-A0D4-4585-8474-70AC6D2EC4D3}"/>
    <cellStyle name="Comma 17 4 2 9" xfId="17695" xr:uid="{62458BC5-9711-4E9D-9B94-95293ACA322B}"/>
    <cellStyle name="Comma 17 4 2 9 2" xfId="36395" xr:uid="{CE701E49-511C-4DB8-BA8D-97F483447B76}"/>
    <cellStyle name="Comma 17 4 3" xfId="2327" xr:uid="{90A5B733-AB34-428C-8547-D976EBFBC8C0}"/>
    <cellStyle name="Comma 17 4 3 10" xfId="41934" xr:uid="{0B2049F8-7B74-4A60-A60D-60AD675E2F68}"/>
    <cellStyle name="Comma 17 4 3 11" xfId="21815" xr:uid="{B27EF6EA-6199-44AE-B60F-B7A6C0FDEEFB}"/>
    <cellStyle name="Comma 17 4 3 12" xfId="44300" xr:uid="{46C3EB61-29AF-408C-9F67-90C9F0C9D391}"/>
    <cellStyle name="Comma 17 4 3 2" xfId="2412" xr:uid="{C7D42AF8-702B-487A-BE3F-726DEC6FAA08}"/>
    <cellStyle name="Comma 17 4 3 2 2" xfId="2593" xr:uid="{3CAB5795-A9F1-47D0-BF56-27025372F228}"/>
    <cellStyle name="Comma 17 4 3 2 2 2" xfId="6292" xr:uid="{6EF7A375-FA48-4B03-A54E-0820117404B1}"/>
    <cellStyle name="Comma 17 4 3 2 2 2 2" xfId="25562" xr:uid="{D8770C49-7CAA-4138-97DF-EBEEAD71325A}"/>
    <cellStyle name="Comma 17 4 3 2 2 3" xfId="9989" xr:uid="{3691E70D-D23C-478E-AEA1-469BE1450304}"/>
    <cellStyle name="Comma 17 4 3 2 2 3 2" xfId="29216" xr:uid="{C7CEAC69-8853-40AF-AB97-73ABD1D9EEBF}"/>
    <cellStyle name="Comma 17 4 3 2 2 4" xfId="14167" xr:uid="{173C001D-F96E-4F0B-8207-FAE4AEE6CB89}"/>
    <cellStyle name="Comma 17 4 3 2 2 4 2" xfId="32867" xr:uid="{353453C9-F015-4CC3-8ABE-03A3BAA9ECC0}"/>
    <cellStyle name="Comma 17 4 3 2 2 5" xfId="17801" xr:uid="{58DC0A28-CEF8-4E07-935D-865328820AF8}"/>
    <cellStyle name="Comma 17 4 3 2 2 5 2" xfId="36501" xr:uid="{93562FE5-5036-4B9F-A987-B71EE7A0C25C}"/>
    <cellStyle name="Comma 17 4 3 2 2 6" xfId="21914" xr:uid="{8161F465-37CA-41D6-ABB6-3F7168CBB2BF}"/>
    <cellStyle name="Comma 17 4 3 2 2 7" xfId="44404" xr:uid="{205AA39B-69F8-4BEA-A416-A5704E2EB2CA}"/>
    <cellStyle name="Comma 17 4 3 2 3" xfId="6219" xr:uid="{B0DD9A1F-51C3-458A-A106-73994499991B}"/>
    <cellStyle name="Comma 17 4 3 2 3 2" xfId="25491" xr:uid="{E8F5262C-4C7E-4C23-8C8E-DDE69E68B579}"/>
    <cellStyle name="Comma 17 4 3 2 4" xfId="9923" xr:uid="{0C49E318-DE3B-4215-A4B3-C16147FCC88F}"/>
    <cellStyle name="Comma 17 4 3 2 4 2" xfId="29152" xr:uid="{0820980D-09FF-4CD8-AA74-D02F6585DE5B}"/>
    <cellStyle name="Comma 17 4 3 2 5" xfId="14103" xr:uid="{AB8FF466-AC96-4B77-A134-12B98B2A6119}"/>
    <cellStyle name="Comma 17 4 3 2 5 2" xfId="32803" xr:uid="{71EDA87C-64C4-4427-929E-24C7BF20FF92}"/>
    <cellStyle name="Comma 17 4 3 2 6" xfId="17737" xr:uid="{DDB149C0-8BD6-4376-9CD4-D01EA2E1E7F0}"/>
    <cellStyle name="Comma 17 4 3 2 6 2" xfId="36437" xr:uid="{14310555-4EAA-4FA6-89F8-F928A042EC3D}"/>
    <cellStyle name="Comma 17 4 3 2 7" xfId="21850" xr:uid="{663BFADD-3F9C-478A-AC99-3DFD4F70BC34}"/>
    <cellStyle name="Comma 17 4 3 2 8" xfId="44335" xr:uid="{D3324ACC-A177-464C-A955-639B9EB447EB}"/>
    <cellStyle name="Comma 17 4 3 3" xfId="2515" xr:uid="{839723E7-0C2C-4840-80D1-376C8DBDBA37}"/>
    <cellStyle name="Comma 17 4 3 3 2" xfId="6257" xr:uid="{56BD1DC4-FA21-420A-8D91-FE2BED7547A8}"/>
    <cellStyle name="Comma 17 4 3 3 2 2" xfId="25529" xr:uid="{153FA3DA-9072-49D1-AB2F-BA9AF335E0BB}"/>
    <cellStyle name="Comma 17 4 3 3 3" xfId="9955" xr:uid="{79F5D452-F309-4F30-8342-01DDC15AFBF1}"/>
    <cellStyle name="Comma 17 4 3 3 3 2" xfId="29184" xr:uid="{D74686E7-C472-4700-B116-22C8D89198DD}"/>
    <cellStyle name="Comma 17 4 3 3 4" xfId="14135" xr:uid="{D8130E08-1256-40EF-9791-484B3FD91F76}"/>
    <cellStyle name="Comma 17 4 3 3 4 2" xfId="32835" xr:uid="{794A0D05-8B5D-4968-85C8-5A490298050B}"/>
    <cellStyle name="Comma 17 4 3 3 5" xfId="17769" xr:uid="{24C0C74C-AFCE-4579-9784-7DFE12A00456}"/>
    <cellStyle name="Comma 17 4 3 3 5 2" xfId="36469" xr:uid="{B9EE5637-044C-4415-97CA-0AB369B651B5}"/>
    <cellStyle name="Comma 17 4 3 3 6" xfId="21882" xr:uid="{F8EB8FE1-D7F6-4BE2-AE98-D6BF5BA18384}"/>
    <cellStyle name="Comma 17 4 3 3 7" xfId="44372" xr:uid="{99C1CA27-09E2-41CC-9240-694FA238C66F}"/>
    <cellStyle name="Comma 17 4 3 4" xfId="4378" xr:uid="{7DAAB905-8BE9-4777-93CF-A02BDC2BA7AD}"/>
    <cellStyle name="Comma 17 4 3 4 2" xfId="8059" xr:uid="{0AC79E21-2A61-4670-A23E-7C00883CF795}"/>
    <cellStyle name="Comma 17 4 3 4 2 2" xfId="27329" xr:uid="{2481CEC2-95E3-4EC8-84F5-77F717C83BF6}"/>
    <cellStyle name="Comma 17 4 3 4 3" xfId="11755" xr:uid="{9E9BA281-12B8-4928-9996-CFD3D28D1D5B}"/>
    <cellStyle name="Comma 17 4 3 4 3 2" xfId="30982" xr:uid="{C2B9A918-F9AA-4073-9258-8BA33358DE82}"/>
    <cellStyle name="Comma 17 4 3 4 4" xfId="15932" xr:uid="{3935378B-CEA0-41F9-95C4-299384889494}"/>
    <cellStyle name="Comma 17 4 3 4 4 2" xfId="34632" xr:uid="{C8DC0846-7B5A-4AC2-8C14-71E9022C3F93}"/>
    <cellStyle name="Comma 17 4 3 4 5" xfId="19567" xr:uid="{DF3E16DC-4333-4797-9272-991E2F2BF08B}"/>
    <cellStyle name="Comma 17 4 3 4 5 2" xfId="38267" xr:uid="{4B46F2D1-FC75-4E44-9053-E8D4DD143A05}"/>
    <cellStyle name="Comma 17 4 3 4 6" xfId="23680" xr:uid="{295463A2-21EC-4F07-B06E-9DDF9BA96BA4}"/>
    <cellStyle name="Comma 17 4 3 4 7" xfId="46171" xr:uid="{8438AE29-A695-4111-B26B-079195E4A78C}"/>
    <cellStyle name="Comma 17 4 3 5" xfId="6179" xr:uid="{6698FA9A-F76F-4068-8CD6-C46E4B5DB5FF}"/>
    <cellStyle name="Comma 17 4 3 5 2" xfId="25455" xr:uid="{B140E711-2A33-4877-B60E-68C090D72331}"/>
    <cellStyle name="Comma 17 4 3 6" xfId="9887" xr:uid="{F945670A-C488-42D0-A711-C661C931805F}"/>
    <cellStyle name="Comma 17 4 3 6 2" xfId="29116" xr:uid="{A2CAC116-FEBD-4327-996F-1F749040EC48}"/>
    <cellStyle name="Comma 17 4 3 7" xfId="14069" xr:uid="{24391C21-0EA9-4625-9452-EA2F7815EA95}"/>
    <cellStyle name="Comma 17 4 3 7 2" xfId="32769" xr:uid="{271D85F2-E697-4029-B7E8-EF496D55D251}"/>
    <cellStyle name="Comma 17 4 3 8" xfId="17702" xr:uid="{7C515AFC-EA24-44F4-975B-DB6423A592BE}"/>
    <cellStyle name="Comma 17 4 3 8 2" xfId="36402" xr:uid="{CBBCA3A8-C8F7-4A4C-B677-8F8F0C315A97}"/>
    <cellStyle name="Comma 17 4 3 9" xfId="40136" xr:uid="{785FC117-7FF7-4753-B405-E48538CABDB2}"/>
    <cellStyle name="Comma 17 4 4" xfId="2374" xr:uid="{360BE8B2-E46A-420B-98FD-D2F186A68149}"/>
    <cellStyle name="Comma 17 4 4 2" xfId="2555" xr:uid="{CA636CA8-DA9A-4AAC-B634-47ABB01ECD05}"/>
    <cellStyle name="Comma 17 4 4 2 2" xfId="6275" xr:uid="{D01F9F4A-8BE2-4A11-B632-8683C0CD6B23}"/>
    <cellStyle name="Comma 17 4 4 2 2 2" xfId="25545" xr:uid="{F992C758-4412-4EDC-93DA-DFE90ADBDB6C}"/>
    <cellStyle name="Comma 17 4 4 2 3" xfId="9973" xr:uid="{BF55FFB2-392D-4B4B-A928-FF5F90F8DA82}"/>
    <cellStyle name="Comma 17 4 4 2 3 2" xfId="29200" xr:uid="{B629A21E-7D9B-4066-A2B0-10CB1F5D8F26}"/>
    <cellStyle name="Comma 17 4 4 2 4" xfId="14151" xr:uid="{27EC622C-AF4C-4339-92CC-73ED0ACCF7D8}"/>
    <cellStyle name="Comma 17 4 4 2 4 2" xfId="32851" xr:uid="{2C06E62D-03BB-4B18-A5C0-0282C2BEBA64}"/>
    <cellStyle name="Comma 17 4 4 2 5" xfId="17785" xr:uid="{CE492D8A-456E-4EE3-9BFD-893D812CF0BE}"/>
    <cellStyle name="Comma 17 4 4 2 5 2" xfId="36485" xr:uid="{C7FAE397-46AA-40BF-8278-1291E54B2AA4}"/>
    <cellStyle name="Comma 17 4 4 2 6" xfId="21898" xr:uid="{B41743D2-BD6E-4F30-9E61-455665727A1C}"/>
    <cellStyle name="Comma 17 4 4 2 7" xfId="44388" xr:uid="{E9ABBF9A-D7F9-47FF-81DF-9F50A9F0A987}"/>
    <cellStyle name="Comma 17 4 4 3" xfId="6201" xr:uid="{3DB372FC-204A-4CBF-9FB9-AF6AC9BEA1A9}"/>
    <cellStyle name="Comma 17 4 4 3 2" xfId="25475" xr:uid="{C244E028-1F48-4135-9633-52D18112D10A}"/>
    <cellStyle name="Comma 17 4 4 4" xfId="9906" xr:uid="{9527A16D-2DF1-46FA-A6F7-9FEC42A99AEF}"/>
    <cellStyle name="Comma 17 4 4 4 2" xfId="29135" xr:uid="{98F33E06-F3C4-47EA-B966-C7B3FCA7302C}"/>
    <cellStyle name="Comma 17 4 4 5" xfId="14087" xr:uid="{2EECD317-9CDB-4987-A9FC-E20EF6B90A2E}"/>
    <cellStyle name="Comma 17 4 4 5 2" xfId="32787" xr:uid="{110D5BE7-D2E2-47E2-871B-B0455A2D3C5C}"/>
    <cellStyle name="Comma 17 4 4 6" xfId="17721" xr:uid="{CA03567C-BD3D-477C-A0F1-2DBA79E45976}"/>
    <cellStyle name="Comma 17 4 4 6 2" xfId="36421" xr:uid="{62D318D9-824D-48F7-BFB6-43107CF41A03}"/>
    <cellStyle name="Comma 17 4 4 7" xfId="21834" xr:uid="{36B9D222-9B64-4F91-B088-A65D81B43C2B}"/>
    <cellStyle name="Comma 17 4 4 8" xfId="44319" xr:uid="{E7C70D21-F284-41EF-B888-8B3790F5B748}"/>
    <cellStyle name="Comma 17 4 5" xfId="2477" xr:uid="{7FE38D0D-D59E-480B-96DD-1AE8D5CD30D5}"/>
    <cellStyle name="Comma 17 4 5 2" xfId="6240" xr:uid="{54F78912-0B8A-4223-9E18-AB5BF6C2B851}"/>
    <cellStyle name="Comma 17 4 5 2 2" xfId="25512" xr:uid="{91FB1FB7-40D4-4445-92B6-94CBFBDCC61E}"/>
    <cellStyle name="Comma 17 4 5 3" xfId="9939" xr:uid="{721BC1AC-C96D-4DC6-9B65-429D8ADE9688}"/>
    <cellStyle name="Comma 17 4 5 3 2" xfId="29168" xr:uid="{DB6AA10B-1226-4F4A-B40D-83475D1A59AA}"/>
    <cellStyle name="Comma 17 4 5 4" xfId="14119" xr:uid="{1F1BD00A-F3FA-4BFA-94D6-CFBDACF1C552}"/>
    <cellStyle name="Comma 17 4 5 4 2" xfId="32819" xr:uid="{60F9141E-96A4-49BC-9BDA-2058952D9D61}"/>
    <cellStyle name="Comma 17 4 5 5" xfId="17753" xr:uid="{ED93C72F-1D28-4141-B7F1-7F54E491C0A5}"/>
    <cellStyle name="Comma 17 4 5 5 2" xfId="36453" xr:uid="{5AFDFA31-1F3B-4038-85A9-820CBDF73E30}"/>
    <cellStyle name="Comma 17 4 5 6" xfId="21866" xr:uid="{02D6C1ED-B248-4A6B-8241-D0E9A3360A06}"/>
    <cellStyle name="Comma 17 4 5 7" xfId="44356" xr:uid="{8A486114-6A69-494C-8680-5C80979F5D4D}"/>
    <cellStyle name="Comma 17 4 6" xfId="3210" xr:uid="{C6E7BD03-5611-43BD-B06E-D6A462E7333A}"/>
    <cellStyle name="Comma 17 4 6 2" xfId="6891" xr:uid="{99E2CA37-B4FF-4473-A4A5-3E11CABC5F87}"/>
    <cellStyle name="Comma 17 4 6 2 2" xfId="26161" xr:uid="{3560EF0D-C926-4EFE-9708-8F9E9E6F1756}"/>
    <cellStyle name="Comma 17 4 6 3" xfId="10587" xr:uid="{5882B2D5-02C8-43B0-8433-CCB19DFC031A}"/>
    <cellStyle name="Comma 17 4 6 3 2" xfId="29814" xr:uid="{B651E49C-071F-4921-A059-8AC9FF7E7C45}"/>
    <cellStyle name="Comma 17 4 6 4" xfId="14764" xr:uid="{1B498B79-FF9C-46E6-840B-E5741CCFF09B}"/>
    <cellStyle name="Comma 17 4 6 4 2" xfId="33464" xr:uid="{D0BA68BF-238D-4AF9-9439-16D3C0E8D0CE}"/>
    <cellStyle name="Comma 17 4 6 5" xfId="18399" xr:uid="{B0CE8C5F-A27A-4A5A-A67A-6FE99B3F4832}"/>
    <cellStyle name="Comma 17 4 6 5 2" xfId="37099" xr:uid="{C7186950-FDE1-435F-8E1C-911E72D57E37}"/>
    <cellStyle name="Comma 17 4 6 6" xfId="22512" xr:uid="{A0965AD4-1A5E-43AD-8FE1-BA0A15976787}"/>
    <cellStyle name="Comma 17 4 6 7" xfId="45003" xr:uid="{ADBDC354-19D0-44B7-B87F-F4AFE3C62453}"/>
    <cellStyle name="Comma 17 4 7" xfId="5004" xr:uid="{15D1E879-29E3-4FB8-B493-EA7814FECD31}"/>
    <cellStyle name="Comma 17 4 7 2" xfId="24286" xr:uid="{D3F0562F-9D03-452A-B318-77E709AAAF25}"/>
    <cellStyle name="Comma 17 4 8" xfId="8716" xr:uid="{9B6E35F2-0036-41AF-99CB-70D4D88A8678}"/>
    <cellStyle name="Comma 17 4 8 2" xfId="27948" xr:uid="{AD729F84-DD02-41F4-BC2C-8A80F7049ED5}"/>
    <cellStyle name="Comma 17 4 9" xfId="12903" xr:uid="{E4F42CAB-09F3-404F-9423-CEC98D3B8A43}"/>
    <cellStyle name="Comma 17 4 9 2" xfId="31603" xr:uid="{0FA4F7B9-1D00-4814-AC17-33272BD243C9}"/>
    <cellStyle name="Comma 17 5" xfId="1842" xr:uid="{23C6CB97-8E9F-4BEE-9524-2440E44D4313}"/>
    <cellStyle name="Comma 17 5 10" xfId="43823" xr:uid="{75945E68-3313-470F-A24F-165035AF687A}"/>
    <cellStyle name="Comma 17 5 2" xfId="3901" xr:uid="{97EBF950-23FA-4613-9FEF-3F257388FE1A}"/>
    <cellStyle name="Comma 17 5 2 2" xfId="7582" xr:uid="{1D54C77B-051A-4A86-9F34-1E04B5F791FC}"/>
    <cellStyle name="Comma 17 5 2 2 2" xfId="26852" xr:uid="{E5B3CC84-F5B5-433A-B7D6-0C948D87D06E}"/>
    <cellStyle name="Comma 17 5 2 3" xfId="11278" xr:uid="{11069F7E-7AB1-48F9-9FF9-60600FA41F40}"/>
    <cellStyle name="Comma 17 5 2 3 2" xfId="30505" xr:uid="{1629DC62-2B89-494B-BD45-F2240AAAE5D7}"/>
    <cellStyle name="Comma 17 5 2 4" xfId="15455" xr:uid="{39BED4F8-CD11-4203-BC7D-5F0B9EBD10EF}"/>
    <cellStyle name="Comma 17 5 2 4 2" xfId="34155" xr:uid="{601BF515-09E6-42B2-BA29-5F636D8D9722}"/>
    <cellStyle name="Comma 17 5 2 5" xfId="19090" xr:uid="{5D1B0B83-9616-42C4-880A-A999AFBE924D}"/>
    <cellStyle name="Comma 17 5 2 5 2" xfId="37790" xr:uid="{FE6523FA-DDFD-423B-B693-29D33CF89B52}"/>
    <cellStyle name="Comma 17 5 2 6" xfId="23203" xr:uid="{C1ED9FFA-C59F-47DC-8AD8-FDAF642F96E0}"/>
    <cellStyle name="Comma 17 5 2 7" xfId="45694" xr:uid="{26B6EF0C-AA8C-440A-9D8B-7AA058F7CBE6}"/>
    <cellStyle name="Comma 17 5 3" xfId="5701" xr:uid="{8FD2880D-57DD-4EA8-BC68-4AD2835E4468}"/>
    <cellStyle name="Comma 17 5 3 2" xfId="24978" xr:uid="{B1714C4F-3DFC-4E7B-BFB8-253B98B3B3EC}"/>
    <cellStyle name="Comma 17 5 4" xfId="9410" xr:uid="{16B19901-743A-4ACD-9A46-129A2AAF631D}"/>
    <cellStyle name="Comma 17 5 4 2" xfId="28639" xr:uid="{90BC6F60-5B5A-4905-9D57-49C0BC1F315D}"/>
    <cellStyle name="Comma 17 5 5" xfId="13592" xr:uid="{58815239-BB6B-4301-9AB4-FABE87B8639B}"/>
    <cellStyle name="Comma 17 5 5 2" xfId="32292" xr:uid="{11F38E12-4477-40C7-970C-2231BA8499AC}"/>
    <cellStyle name="Comma 17 5 6" xfId="17225" xr:uid="{8571D1E9-4589-4614-BB36-CFB7A4DA4AC8}"/>
    <cellStyle name="Comma 17 5 6 2" xfId="35925" xr:uid="{F96860F1-2E7A-4B98-B159-3C0889C779AD}"/>
    <cellStyle name="Comma 17 5 7" xfId="39659" xr:uid="{1857C173-9D1A-439B-84EB-7D5EFC7440AA}"/>
    <cellStyle name="Comma 17 5 8" xfId="41457" xr:uid="{30C1649A-158B-4C8A-8874-CC8E730C7818}"/>
    <cellStyle name="Comma 17 5 9" xfId="21338" xr:uid="{3C61547A-E906-4E27-BCC0-1CB8F4AD3ADB}"/>
    <cellStyle name="Comma 17 6" xfId="1278" xr:uid="{08B5E9B7-9322-46F6-9D66-2DFACE0D823F}"/>
    <cellStyle name="Comma 17 6 10" xfId="43259" xr:uid="{3BC4C58D-B760-47D5-81F0-42DBB06E6CBD}"/>
    <cellStyle name="Comma 17 6 2" xfId="3337" xr:uid="{C98EDBA4-573D-44F3-A6D6-EE274A31085C}"/>
    <cellStyle name="Comma 17 6 2 2" xfId="7018" xr:uid="{C6736A6F-BC99-4995-AE14-C9853F81BFA3}"/>
    <cellStyle name="Comma 17 6 2 2 2" xfId="26288" xr:uid="{CCC6122C-8995-4E0B-8D22-05FE40994D8D}"/>
    <cellStyle name="Comma 17 6 2 3" xfId="10714" xr:uid="{F3588F3B-FB69-4C17-981C-9ED358D31911}"/>
    <cellStyle name="Comma 17 6 2 3 2" xfId="29941" xr:uid="{7C1A0099-E319-46D2-9B56-3EBB934C3E00}"/>
    <cellStyle name="Comma 17 6 2 4" xfId="14891" xr:uid="{62B70584-8382-48D0-9871-0E7265CB63BC}"/>
    <cellStyle name="Comma 17 6 2 4 2" xfId="33591" xr:uid="{FC0DCDAE-3AD7-419F-A9FD-CE1763A323E2}"/>
    <cellStyle name="Comma 17 6 2 5" xfId="18526" xr:uid="{96AF16E4-A663-4A60-B53D-39D2270B307C}"/>
    <cellStyle name="Comma 17 6 2 5 2" xfId="37226" xr:uid="{9FA4096C-A953-4925-9584-962CC7883918}"/>
    <cellStyle name="Comma 17 6 2 6" xfId="22639" xr:uid="{08C57023-5E23-41E6-91B8-993E8F688569}"/>
    <cellStyle name="Comma 17 6 2 7" xfId="45130" xr:uid="{463B5337-C963-45BA-B5A1-58466276FBA5}"/>
    <cellStyle name="Comma 17 6 3" xfId="5137" xr:uid="{4BF8D787-4E95-41F1-8800-ABFCE6CDD079}"/>
    <cellStyle name="Comma 17 6 3 2" xfId="24414" xr:uid="{2A5032C8-74E0-4B61-B7C3-B830A7325579}"/>
    <cellStyle name="Comma 17 6 4" xfId="8846" xr:uid="{38902CAF-A872-41B1-B343-B20A826AEBE2}"/>
    <cellStyle name="Comma 17 6 4 2" xfId="28075" xr:uid="{05CD089F-B401-4460-A0E4-DF55107955F1}"/>
    <cellStyle name="Comma 17 6 5" xfId="13029" xr:uid="{ED359992-06FD-4AF1-9E8D-69D8EFCB9C27}"/>
    <cellStyle name="Comma 17 6 5 2" xfId="31729" xr:uid="{0317C646-F6B2-4F83-9976-1D33F06D10A5}"/>
    <cellStyle name="Comma 17 6 6" xfId="16661" xr:uid="{87ED60F7-3D91-40CF-BE04-B571E83ED365}"/>
    <cellStyle name="Comma 17 6 6 2" xfId="35361" xr:uid="{0CD687EB-B47A-4BDB-B826-92EA07C2BE29}"/>
    <cellStyle name="Comma 17 6 7" xfId="39095" xr:uid="{E1A678DE-4E4D-40BA-B571-8493A1EB79AD}"/>
    <cellStyle name="Comma 17 6 8" xfId="40893" xr:uid="{B29BEACA-20FD-4D52-BDCD-BF083E0187CF}"/>
    <cellStyle name="Comma 17 6 9" xfId="20774" xr:uid="{8B36BB2D-92E9-4CC3-BDDE-6CFEC10D8998}"/>
    <cellStyle name="Comma 17 7" xfId="2729" xr:uid="{860F8749-D7E8-4114-843B-74AD2B6A9673}"/>
    <cellStyle name="Comma 17 7 2" xfId="6410" xr:uid="{001903FE-1E28-497A-90F4-E50F1CA7D3A1}"/>
    <cellStyle name="Comma 17 7 2 2" xfId="25680" xr:uid="{E1EAF96A-968F-49CF-8C06-9B565B7FB5C4}"/>
    <cellStyle name="Comma 17 7 3" xfId="10106" xr:uid="{72B03E97-8987-411A-B4F3-7EBFF0DC3B8C}"/>
    <cellStyle name="Comma 17 7 3 2" xfId="29333" xr:uid="{82374032-7A2A-4746-B937-5C59DA8DEBB8}"/>
    <cellStyle name="Comma 17 7 4" xfId="14283" xr:uid="{850778C3-8D7F-48DD-96FD-229EDFDAC1BB}"/>
    <cellStyle name="Comma 17 7 4 2" xfId="32983" xr:uid="{CCFBDDB6-B9E7-4F67-8E80-58DF685FA019}"/>
    <cellStyle name="Comma 17 7 5" xfId="17918" xr:uid="{95DFC8BB-A06B-4C29-B54D-E32682EA4FA7}"/>
    <cellStyle name="Comma 17 7 5 2" xfId="36618" xr:uid="{C61FF3DA-2AAF-453F-BB86-A039F1CC1FB4}"/>
    <cellStyle name="Comma 17 7 6" xfId="22031" xr:uid="{B53EA073-C4A7-4782-89D6-942BA37283C1}"/>
    <cellStyle name="Comma 17 7 7" xfId="44522" xr:uid="{1235E72A-26C7-43F2-B804-9CB1605F32A6}"/>
    <cellStyle name="Comma 17 8" xfId="4516" xr:uid="{8A5DB14A-43E8-4E19-91E2-28DA828B4C4B}"/>
    <cellStyle name="Comma 17 8 2" xfId="23803" xr:uid="{03B04954-FCE5-4C11-8999-89DB7DD9B342}"/>
    <cellStyle name="Comma 17 9" xfId="8232" xr:uid="{B89294F5-A6FF-43DB-9136-7223203734D6}"/>
    <cellStyle name="Comma 17 9 2" xfId="27467" xr:uid="{40C59BF3-D196-4B0C-8CB5-47D671C8B398}"/>
    <cellStyle name="Comma 18" xfId="451" xr:uid="{2802DC94-EB8B-44B2-AE2C-15A29335F5C4}"/>
    <cellStyle name="Comma 18 10" xfId="11960" xr:uid="{B38AF6D3-191E-44CC-BBDD-F456FB9D0FA3}"/>
    <cellStyle name="Comma 18 10 2" xfId="31026" xr:uid="{0598FCA2-5257-4598-AD8E-14B509F1C4D4}"/>
    <cellStyle name="Comma 18 11" xfId="16043" xr:uid="{9C55930B-834B-48F9-B25C-53BDDC82DE1E}"/>
    <cellStyle name="Comma 18 11 2" xfId="34743" xr:uid="{00665A59-D53C-4983-8980-A8BCE5CE4AED}"/>
    <cellStyle name="Comma 18 12" xfId="38477" xr:uid="{8C0CF1B8-EF86-49B5-986C-D911011254AC}"/>
    <cellStyle name="Comma 18 13" xfId="40274" xr:uid="{B26D2A1B-419B-4A6C-80F9-3A2B44BC173A}"/>
    <cellStyle name="Comma 18 14" xfId="20156" xr:uid="{CEEBBABA-1CDE-4B28-9DA9-0DE394BB1392}"/>
    <cellStyle name="Comma 18 15" xfId="42050" xr:uid="{1392EA4D-2FE6-4147-A658-C5E8FF357183}"/>
    <cellStyle name="Comma 18 16" xfId="42498" xr:uid="{D2FCB7A3-A8F1-4503-8AB3-F0E8F260D0D8}"/>
    <cellStyle name="Comma 18 17" xfId="42535" xr:uid="{36BAB912-5D8E-4809-AEA6-6ECFFD08A422}"/>
    <cellStyle name="Comma 18 18" xfId="42641" xr:uid="{80D10825-03BF-4C96-8285-A5231C20DAA9}"/>
    <cellStyle name="Comma 18 2" xfId="647" xr:uid="{59A01C9F-6AE5-4E0F-9DC2-0D248451D913}"/>
    <cellStyle name="Comma 18 2 10" xfId="40463" xr:uid="{228A4E5A-ECCF-42AA-9DD0-7E039D6E2AC4}"/>
    <cellStyle name="Comma 18 2 11" xfId="20345" xr:uid="{EC33D879-0F18-4C71-A729-531B041D561E}"/>
    <cellStyle name="Comma 18 2 12" xfId="42271" xr:uid="{8A244C21-E4CD-44A1-B6DB-0715552F7864}"/>
    <cellStyle name="Comma 18 2 13" xfId="42830" xr:uid="{B4B288CA-333E-4C76-BDA2-E4820924D64A}"/>
    <cellStyle name="Comma 18 2 2" xfId="2021" xr:uid="{D97657D7-42F5-4CC0-948E-4DA5BB315FAA}"/>
    <cellStyle name="Comma 18 2 2 10" xfId="44002" xr:uid="{A233F6BC-18DA-4F09-8E17-6E18CC7195FB}"/>
    <cellStyle name="Comma 18 2 2 2" xfId="4080" xr:uid="{801C82BF-C901-4538-BE2E-AFDF27E0B05F}"/>
    <cellStyle name="Comma 18 2 2 2 2" xfId="7761" xr:uid="{D476D1AE-28D8-4B38-8907-1A15CD8D7BAB}"/>
    <cellStyle name="Comma 18 2 2 2 2 2" xfId="27031" xr:uid="{6BA954F6-2B4E-43DC-A6A8-D7023C114427}"/>
    <cellStyle name="Comma 18 2 2 2 3" xfId="11457" xr:uid="{9008C3F7-96D9-434D-9088-369BD619708D}"/>
    <cellStyle name="Comma 18 2 2 2 3 2" xfId="30684" xr:uid="{977B4261-6A28-4769-A458-28A6CB2DCFBB}"/>
    <cellStyle name="Comma 18 2 2 2 4" xfId="15634" xr:uid="{0575E04C-8830-4376-9E18-F093FF077DD6}"/>
    <cellStyle name="Comma 18 2 2 2 4 2" xfId="34334" xr:uid="{36BF59DF-34BD-463E-B966-A489CCC3346E}"/>
    <cellStyle name="Comma 18 2 2 2 5" xfId="19269" xr:uid="{7B40E4F6-76FB-4E9D-A7D7-D35950674FFD}"/>
    <cellStyle name="Comma 18 2 2 2 5 2" xfId="37969" xr:uid="{DD1FAA05-8C22-40E9-8EC2-A42507240133}"/>
    <cellStyle name="Comma 18 2 2 2 6" xfId="23382" xr:uid="{2CFC612B-493F-4684-AC81-C4446BA398AA}"/>
    <cellStyle name="Comma 18 2 2 2 7" xfId="45873" xr:uid="{6F10F6AB-25A9-402D-AF8B-E1C5A810228B}"/>
    <cellStyle name="Comma 18 2 2 3" xfId="5880" xr:uid="{751E11D2-73A5-462E-8AE4-6FF343D27BCA}"/>
    <cellStyle name="Comma 18 2 2 3 2" xfId="25157" xr:uid="{FCE19708-388F-48B2-968D-3A75F9DA6036}"/>
    <cellStyle name="Comma 18 2 2 4" xfId="9589" xr:uid="{48124491-BD20-47A7-B190-9C20BE10C348}"/>
    <cellStyle name="Comma 18 2 2 4 2" xfId="28818" xr:uid="{411B36AE-12DA-447D-B188-8E135019A711}"/>
    <cellStyle name="Comma 18 2 2 5" xfId="13771" xr:uid="{F7CCE870-967A-4045-8C14-91EBEAC756FE}"/>
    <cellStyle name="Comma 18 2 2 5 2" xfId="32471" xr:uid="{DD41A3AE-08D0-424A-B8D3-8B991B06B566}"/>
    <cellStyle name="Comma 18 2 2 6" xfId="17404" xr:uid="{5C131D31-3D91-47FB-98A5-56FEE54CF4C2}"/>
    <cellStyle name="Comma 18 2 2 6 2" xfId="36104" xr:uid="{CF9DEEB5-5A9B-4E54-8DC9-4F8C3CC3A5F1}"/>
    <cellStyle name="Comma 18 2 2 7" xfId="39838" xr:uid="{2FF4D7CC-7CB2-4322-8E62-55827EB8AD2B}"/>
    <cellStyle name="Comma 18 2 2 8" xfId="41636" xr:uid="{3399BF08-0A49-4A98-94A3-92092A236482}"/>
    <cellStyle name="Comma 18 2 2 9" xfId="21517" xr:uid="{2199E667-AADB-4CEF-B0CF-9278A98AA089}"/>
    <cellStyle name="Comma 18 2 3" xfId="1455" xr:uid="{34C70B24-A8A8-46FF-B00C-BDA305308C30}"/>
    <cellStyle name="Comma 18 2 3 10" xfId="43436" xr:uid="{E5E0FC91-F37B-4A3F-92B5-89E4AF37268E}"/>
    <cellStyle name="Comma 18 2 3 2" xfId="3514" xr:uid="{3A490D2B-F3AD-4ACF-86B9-BB1856D964B9}"/>
    <cellStyle name="Comma 18 2 3 2 2" xfId="7195" xr:uid="{760D2684-05D9-4088-AFC1-37FEC63D6796}"/>
    <cellStyle name="Comma 18 2 3 2 2 2" xfId="26465" xr:uid="{F5DD9D1D-DDC7-494F-B5F0-CBF3017357F1}"/>
    <cellStyle name="Comma 18 2 3 2 3" xfId="10891" xr:uid="{D9E6C5CB-5F81-4012-BEED-122590BC4281}"/>
    <cellStyle name="Comma 18 2 3 2 3 2" xfId="30118" xr:uid="{0F8F38A2-4809-4E91-9550-1235A253BC7B}"/>
    <cellStyle name="Comma 18 2 3 2 4" xfId="15068" xr:uid="{9750B685-8EF2-43F9-A7A9-3048BFE2F9C8}"/>
    <cellStyle name="Comma 18 2 3 2 4 2" xfId="33768" xr:uid="{03C0B439-5E2E-4CFD-9DF4-E8F81D0F5CF3}"/>
    <cellStyle name="Comma 18 2 3 2 5" xfId="18703" xr:uid="{56C74356-5E0F-4F15-8A19-AAD2401AFC9F}"/>
    <cellStyle name="Comma 18 2 3 2 5 2" xfId="37403" xr:uid="{25FE899F-C7FF-40E1-8A06-29227F72B7EC}"/>
    <cellStyle name="Comma 18 2 3 2 6" xfId="22816" xr:uid="{C7F3DCF8-5B40-46F7-9DE4-89A4979F9593}"/>
    <cellStyle name="Comma 18 2 3 2 7" xfId="45307" xr:uid="{6DCE6693-5358-4773-BC41-767E71D5E47C}"/>
    <cellStyle name="Comma 18 2 3 3" xfId="5314" xr:uid="{84193678-8722-442B-A0DE-656EC1AB50AC}"/>
    <cellStyle name="Comma 18 2 3 3 2" xfId="24591" xr:uid="{387F8803-2066-43B7-BBC5-2924943E2CC5}"/>
    <cellStyle name="Comma 18 2 3 4" xfId="9023" xr:uid="{CA638C97-A8DF-4DC2-A2A5-C8A819955192}"/>
    <cellStyle name="Comma 18 2 3 4 2" xfId="28252" xr:uid="{3A8E1652-EF25-45D3-BAFA-36F0A70A149A}"/>
    <cellStyle name="Comma 18 2 3 5" xfId="13206" xr:uid="{DA8F002E-1E5E-4559-9BEE-F3BB1A060E34}"/>
    <cellStyle name="Comma 18 2 3 5 2" xfId="31906" xr:uid="{A1432A4A-3FCD-4F3F-B754-68E2E849C461}"/>
    <cellStyle name="Comma 18 2 3 6" xfId="16838" xr:uid="{C8949119-9EDD-4167-9AC6-8A7F5F5D3A1A}"/>
    <cellStyle name="Comma 18 2 3 6 2" xfId="35538" xr:uid="{F190A313-387B-487C-A682-24938871F4C3}"/>
    <cellStyle name="Comma 18 2 3 7" xfId="39272" xr:uid="{906DCA72-940D-43A2-9659-64D33DB02B9B}"/>
    <cellStyle name="Comma 18 2 3 8" xfId="41070" xr:uid="{10F20243-FEB9-434A-A4AA-771D18908B75}"/>
    <cellStyle name="Comma 18 2 3 9" xfId="20951" xr:uid="{F96BF181-A928-434C-8C4D-6A6E5C57860F}"/>
    <cellStyle name="Comma 18 2 4" xfId="2908" xr:uid="{01B62642-1B26-419D-ADE1-E2A6A25B39C5}"/>
    <cellStyle name="Comma 18 2 4 2" xfId="6589" xr:uid="{DA003BB1-A816-4B9B-95D0-298A1C733589}"/>
    <cellStyle name="Comma 18 2 4 2 2" xfId="25859" xr:uid="{ADDBF150-4B04-4C06-834D-DF0A822CE4AF}"/>
    <cellStyle name="Comma 18 2 4 3" xfId="10285" xr:uid="{414B4C82-E862-4B2A-9564-02F8F3AEB099}"/>
    <cellStyle name="Comma 18 2 4 3 2" xfId="29512" xr:uid="{8BCD7F6F-B40B-4E8E-AC60-7CBD3C37A2DF}"/>
    <cellStyle name="Comma 18 2 4 4" xfId="14462" xr:uid="{A96008D9-69E5-4EB5-B944-125ABEF211EE}"/>
    <cellStyle name="Comma 18 2 4 4 2" xfId="33162" xr:uid="{D730C882-716C-4E94-8487-329694BADFF2}"/>
    <cellStyle name="Comma 18 2 4 5" xfId="18097" xr:uid="{56F95961-16A3-4B60-A27E-472B6E57E851}"/>
    <cellStyle name="Comma 18 2 4 5 2" xfId="36797" xr:uid="{C87A68C3-65C8-4BED-B017-5A34FEBC350E}"/>
    <cellStyle name="Comma 18 2 4 6" xfId="22210" xr:uid="{528DDB39-4A7F-48E0-B7A2-4DCFE4D1DD22}"/>
    <cellStyle name="Comma 18 2 4 7" xfId="44701" xr:uid="{6B93E979-83CD-4823-955C-15435605FAE2}"/>
    <cellStyle name="Comma 18 2 5" xfId="4695" xr:uid="{5CFC5F49-3F1E-4AE0-8E22-126DE65801C8}"/>
    <cellStyle name="Comma 18 2 5 2" xfId="23982" xr:uid="{2779DA8E-2206-4986-87E8-918D1B674746}"/>
    <cellStyle name="Comma 18 2 6" xfId="8411" xr:uid="{DA1977B9-B743-4837-8FD9-C2916E233DB2}"/>
    <cellStyle name="Comma 18 2 6 2" xfId="27646" xr:uid="{EB8913AD-A0E3-47C2-8C4C-082FB978BC69}"/>
    <cellStyle name="Comma 18 2 7" xfId="12604" xr:uid="{591C1EA8-BBD7-4A64-997D-DC1911D52D1E}"/>
    <cellStyle name="Comma 18 2 7 2" xfId="31304" xr:uid="{FF8DF98C-7A39-4932-81B1-03E124299543}"/>
    <cellStyle name="Comma 18 2 8" xfId="16232" xr:uid="{7E3E8795-8755-47A4-90D9-214B97146A9E}"/>
    <cellStyle name="Comma 18 2 8 2" xfId="34932" xr:uid="{C20C4AD9-2F27-4943-8123-D60A63F3CC55}"/>
    <cellStyle name="Comma 18 2 9" xfId="38666" xr:uid="{5A3727AF-D27F-4DCD-93C6-84A07E21E52C}"/>
    <cellStyle name="Comma 18 3" xfId="764" xr:uid="{7E05AC56-0AB9-4D55-9BB5-1EEF8DB6E1EF}"/>
    <cellStyle name="Comma 18 3 10" xfId="40579" xr:uid="{D00DF3D3-184C-448D-8038-2BCC384549E5}"/>
    <cellStyle name="Comma 18 3 11" xfId="20461" xr:uid="{2C9AB507-859A-4228-AFA7-208C241A029F}"/>
    <cellStyle name="Comma 18 3 12" xfId="42946" xr:uid="{E2ABE156-FFF6-4B35-AE66-25F20CBAD885}"/>
    <cellStyle name="Comma 18 3 2" xfId="2137" xr:uid="{3544D294-6EEA-42FF-8213-10DBB9440328}"/>
    <cellStyle name="Comma 18 3 2 10" xfId="44118" xr:uid="{5F4DC718-EDBE-4529-8F4D-F5D5D60B6378}"/>
    <cellStyle name="Comma 18 3 2 2" xfId="4196" xr:uid="{C4F04F2B-22EF-42C0-9B03-2AE1045065A0}"/>
    <cellStyle name="Comma 18 3 2 2 2" xfId="7877" xr:uid="{5C760EB3-0125-4E26-9B8F-13A2C1765B7A}"/>
    <cellStyle name="Comma 18 3 2 2 2 2" xfId="27147" xr:uid="{5A30B997-A3B2-4D92-9A62-3BB37DF3AE7A}"/>
    <cellStyle name="Comma 18 3 2 2 3" xfId="11573" xr:uid="{A5A93CE1-39F3-45B7-9059-B7B64C558C1B}"/>
    <cellStyle name="Comma 18 3 2 2 3 2" xfId="30800" xr:uid="{2ABED737-7397-44E1-9E58-5444886CB3C0}"/>
    <cellStyle name="Comma 18 3 2 2 4" xfId="15750" xr:uid="{104FBE10-1E2F-4399-86E4-8F2FF42FFDF1}"/>
    <cellStyle name="Comma 18 3 2 2 4 2" xfId="34450" xr:uid="{A2CB88B0-23B4-43A8-9589-29DBCD437DD1}"/>
    <cellStyle name="Comma 18 3 2 2 5" xfId="19385" xr:uid="{0763E5CF-D47B-43E4-B29A-10927B95672E}"/>
    <cellStyle name="Comma 18 3 2 2 5 2" xfId="38085" xr:uid="{0A863A6A-518B-488C-946B-1281E7C9A608}"/>
    <cellStyle name="Comma 18 3 2 2 6" xfId="23498" xr:uid="{9218C4DF-3610-40A1-870B-4D33568FC21A}"/>
    <cellStyle name="Comma 18 3 2 2 7" xfId="45989" xr:uid="{0A7D22EE-DB9C-4920-B61C-596AF544B8F6}"/>
    <cellStyle name="Comma 18 3 2 3" xfId="5996" xr:uid="{4D83A057-202E-451B-B166-8556600BB683}"/>
    <cellStyle name="Comma 18 3 2 3 2" xfId="25273" xr:uid="{C3E2569E-908C-4B88-887A-C1A8CA5180BD}"/>
    <cellStyle name="Comma 18 3 2 4" xfId="9705" xr:uid="{01E27A68-97E0-4FC7-8871-D7F5A953DDB0}"/>
    <cellStyle name="Comma 18 3 2 4 2" xfId="28934" xr:uid="{F61DBA93-3DF8-446E-8635-FC7C6083D93D}"/>
    <cellStyle name="Comma 18 3 2 5" xfId="13887" xr:uid="{2454E594-EBAE-4054-969E-46D898D9E690}"/>
    <cellStyle name="Comma 18 3 2 5 2" xfId="32587" xr:uid="{E439493C-0CE7-4BB5-9E7F-C6EB453D6C2D}"/>
    <cellStyle name="Comma 18 3 2 6" xfId="17520" xr:uid="{FC7F8329-50D2-478C-9049-CCB091585772}"/>
    <cellStyle name="Comma 18 3 2 6 2" xfId="36220" xr:uid="{069A11DE-5F28-427C-91EA-EF41159BEDEA}"/>
    <cellStyle name="Comma 18 3 2 7" xfId="39954" xr:uid="{3E97CFE9-AEF0-473A-A81F-6C24B798FCD3}"/>
    <cellStyle name="Comma 18 3 2 8" xfId="41752" xr:uid="{14E84C26-78A9-4D25-98D9-90D1276010EF}"/>
    <cellStyle name="Comma 18 3 2 9" xfId="21633" xr:uid="{A9D21FDC-A386-4647-892F-B9677FC780CA}"/>
    <cellStyle name="Comma 18 3 3" xfId="1571" xr:uid="{31252CAB-A643-4B53-90D3-186AF73F7F83}"/>
    <cellStyle name="Comma 18 3 3 10" xfId="43552" xr:uid="{B386BE1B-6816-459C-9369-0AA016FEFDD5}"/>
    <cellStyle name="Comma 18 3 3 2" xfId="3630" xr:uid="{70810455-52B4-42A8-847C-003BC9E6A45D}"/>
    <cellStyle name="Comma 18 3 3 2 2" xfId="7311" xr:uid="{0028F81D-260F-41C4-9868-BAAEFDB4B7AF}"/>
    <cellStyle name="Comma 18 3 3 2 2 2" xfId="26581" xr:uid="{AA7FBD06-4169-40A8-BEE4-88B15E6A68ED}"/>
    <cellStyle name="Comma 18 3 3 2 3" xfId="11007" xr:uid="{7164BDFF-EDCC-4171-A7DE-92AE39810F87}"/>
    <cellStyle name="Comma 18 3 3 2 3 2" xfId="30234" xr:uid="{9CF56EB2-06DA-4012-B74C-E234FC157D66}"/>
    <cellStyle name="Comma 18 3 3 2 4" xfId="15184" xr:uid="{2F426AB0-05CC-4247-B791-E0A44C221BBA}"/>
    <cellStyle name="Comma 18 3 3 2 4 2" xfId="33884" xr:uid="{5E4CAE11-C8D0-4BA6-A5C9-F757DB17CBFE}"/>
    <cellStyle name="Comma 18 3 3 2 5" xfId="18819" xr:uid="{8B1D5D0C-B86A-4ECA-ABBF-86DA2C14755B}"/>
    <cellStyle name="Comma 18 3 3 2 5 2" xfId="37519" xr:uid="{DC5FA209-D788-4162-BF0D-E09BCC29D3DA}"/>
    <cellStyle name="Comma 18 3 3 2 6" xfId="22932" xr:uid="{3FDEB027-E3B7-4B36-9C20-DFD6EEA6BDEF}"/>
    <cellStyle name="Comma 18 3 3 2 7" xfId="45423" xr:uid="{48E716B1-BCA2-4D61-9834-8F4D34802161}"/>
    <cellStyle name="Comma 18 3 3 3" xfId="5430" xr:uid="{9B6E378E-34C5-4EF9-9B50-122E66DC8ADD}"/>
    <cellStyle name="Comma 18 3 3 3 2" xfId="24707" xr:uid="{958240A7-F2D5-4B7B-956D-5B27719F1FF9}"/>
    <cellStyle name="Comma 18 3 3 4" xfId="9139" xr:uid="{43AEA30D-4E10-4D20-9D4B-96C967A9C6AB}"/>
    <cellStyle name="Comma 18 3 3 4 2" xfId="28368" xr:uid="{5D2E01AC-E541-4882-B9F5-00106DD88CB4}"/>
    <cellStyle name="Comma 18 3 3 5" xfId="13322" xr:uid="{CC3587F2-93DE-45A8-86A6-86FEE37794F2}"/>
    <cellStyle name="Comma 18 3 3 5 2" xfId="32022" xr:uid="{36461591-041E-41AA-8621-A2825B0FCA3C}"/>
    <cellStyle name="Comma 18 3 3 6" xfId="16954" xr:uid="{21608853-80C1-4060-A541-FF277F2A6165}"/>
    <cellStyle name="Comma 18 3 3 6 2" xfId="35654" xr:uid="{476989A8-AE4B-4E2E-9592-2DE509EFC17D}"/>
    <cellStyle name="Comma 18 3 3 7" xfId="39388" xr:uid="{E7F3D512-D1CD-4B55-8221-A0C8993FA801}"/>
    <cellStyle name="Comma 18 3 3 8" xfId="41186" xr:uid="{6AE914A8-0CEE-4840-B85B-BD24ABC1FDA5}"/>
    <cellStyle name="Comma 18 3 3 9" xfId="21067" xr:uid="{EF84E4A0-4AB7-4409-9251-CD9FFD30EE21}"/>
    <cellStyle name="Comma 18 3 4" xfId="3024" xr:uid="{C4ED3AD3-F249-41CF-9798-5924E0E8DB17}"/>
    <cellStyle name="Comma 18 3 4 2" xfId="6705" xr:uid="{E29B2DEF-209B-43DE-93B8-B5726B160CD5}"/>
    <cellStyle name="Comma 18 3 4 2 2" xfId="25975" xr:uid="{5B88B875-8A34-47C0-A042-BCC59E10AB90}"/>
    <cellStyle name="Comma 18 3 4 3" xfId="10401" xr:uid="{447B6F9E-2E0C-43BB-804F-187451A4BE60}"/>
    <cellStyle name="Comma 18 3 4 3 2" xfId="29628" xr:uid="{43AFAD3D-E05F-4048-8C2B-7A05C50D9AC1}"/>
    <cellStyle name="Comma 18 3 4 4" xfId="14578" xr:uid="{F46F4DF4-FEC0-46BD-8F28-920EE4706F1F}"/>
    <cellStyle name="Comma 18 3 4 4 2" xfId="33278" xr:uid="{A531ABBF-DD48-438C-A064-97FB3F0C29DF}"/>
    <cellStyle name="Comma 18 3 4 5" xfId="18213" xr:uid="{5567AD06-B2F5-4E7C-8751-213D24B5BAA2}"/>
    <cellStyle name="Comma 18 3 4 5 2" xfId="36913" xr:uid="{BE6625F2-CFD1-4009-8164-0EB2A830E72D}"/>
    <cellStyle name="Comma 18 3 4 6" xfId="22326" xr:uid="{F34FBF9C-890E-4C6C-B58A-3E04379FF812}"/>
    <cellStyle name="Comma 18 3 4 7" xfId="44817" xr:uid="{7B1796AE-5D22-4708-A63C-191AA4197D20}"/>
    <cellStyle name="Comma 18 3 5" xfId="4811" xr:uid="{CD950965-1C22-41CC-B959-7E89519F94DC}"/>
    <cellStyle name="Comma 18 3 5 2" xfId="24098" xr:uid="{7F5E3E9A-37E2-4312-981F-8A7F765B6B99}"/>
    <cellStyle name="Comma 18 3 6" xfId="8527" xr:uid="{A4409E31-122A-4A99-895A-87D8952ED820}"/>
    <cellStyle name="Comma 18 3 6 2" xfId="27762" xr:uid="{04E96307-747B-4EE3-A2D9-B01A35A452C4}"/>
    <cellStyle name="Comma 18 3 7" xfId="12717" xr:uid="{2E567537-562E-478B-9C72-41CAD9D64D06}"/>
    <cellStyle name="Comma 18 3 7 2" xfId="31417" xr:uid="{50525C54-8453-4BF9-9680-136857ECA932}"/>
    <cellStyle name="Comma 18 3 8" xfId="16348" xr:uid="{75A0BEE5-C7D1-41F4-AF1A-8E9F26A9CF58}"/>
    <cellStyle name="Comma 18 3 8 2" xfId="35048" xr:uid="{373B14A7-341B-474C-A2E5-9EF9519AC6AD}"/>
    <cellStyle name="Comma 18 3 9" xfId="38782" xr:uid="{BE890DDF-30F6-4597-94BF-8F9ABCEFF702}"/>
    <cellStyle name="Comma 18 4" xfId="989" xr:uid="{79DCC1B1-5CB6-493C-813B-11874B0480AE}"/>
    <cellStyle name="Comma 18 4 10" xfId="16528" xr:uid="{83F23433-B617-4571-8F7B-5D37E27AB84E}"/>
    <cellStyle name="Comma 18 4 10 2" xfId="35228" xr:uid="{A2301504-7528-4A01-BCA6-D9C4A430BAAA}"/>
    <cellStyle name="Comma 18 4 11" xfId="38962" xr:uid="{89EA8E66-DADB-46BA-924F-E17E933B9749}"/>
    <cellStyle name="Comma 18 4 12" xfId="40759" xr:uid="{E963C3DD-8440-4891-B265-78F157641C0C}"/>
    <cellStyle name="Comma 18 4 13" xfId="20641" xr:uid="{273D88D1-7FA7-43A8-90F5-658D87BA824E}"/>
    <cellStyle name="Comma 18 4 14" xfId="43126" xr:uid="{670667CD-E8C7-4C53-A3C9-41E76791C017}"/>
    <cellStyle name="Comma 18 4 2" xfId="2311" xr:uid="{B95929C0-028D-4640-8D32-DCE161BC1EA0}"/>
    <cellStyle name="Comma 18 4 2 10" xfId="40128" xr:uid="{DBC7C6AF-22E7-40E0-8A78-F022A93EA00A}"/>
    <cellStyle name="Comma 18 4 2 11" xfId="41926" xr:uid="{7C290285-43AF-4D98-89CF-46221BDF3E8F}"/>
    <cellStyle name="Comma 18 4 2 12" xfId="21807" xr:uid="{614F038D-9325-4FC7-B405-E5ADD8C115FC}"/>
    <cellStyle name="Comma 18 4 2 13" xfId="44292" xr:uid="{2183B82F-F903-41DD-ACCC-05FB9BAAE696}"/>
    <cellStyle name="Comma 18 4 2 2" xfId="2349" xr:uid="{674D7AD9-35A2-45B9-9797-B75C96CA0067}"/>
    <cellStyle name="Comma 18 4 2 2 10" xfId="41942" xr:uid="{2C13FAD8-19C7-4EC4-9C89-C1CE1D69066D}"/>
    <cellStyle name="Comma 18 4 2 2 11" xfId="21823" xr:uid="{C5F58084-2725-436D-B21E-A8D877E7B5BE}"/>
    <cellStyle name="Comma 18 4 2 2 12" xfId="44308" xr:uid="{7DAE61CF-9189-4294-835F-7C8B33B57FE6}"/>
    <cellStyle name="Comma 18 4 2 2 2" xfId="2434" xr:uid="{0256B550-45D1-4AB5-AECF-A04815FB7AAE}"/>
    <cellStyle name="Comma 18 4 2 2 2 2" xfId="2615" xr:uid="{7D19CDCF-6CDA-4FC4-9588-37939F1C14ED}"/>
    <cellStyle name="Comma 18 4 2 2 2 2 2" xfId="6300" xr:uid="{C4EFC64D-5B0D-4299-9CFE-CFFAAD3F6313}"/>
    <cellStyle name="Comma 18 4 2 2 2 2 2 2" xfId="25570" xr:uid="{C4DDFA23-7713-4C16-BA7A-AA4515917D40}"/>
    <cellStyle name="Comma 18 4 2 2 2 2 3" xfId="9997" xr:uid="{91F80330-2251-495D-8C27-17575F9FBCAD}"/>
    <cellStyle name="Comma 18 4 2 2 2 2 3 2" xfId="29224" xr:uid="{8BA46E53-C28A-4676-8A8F-5C6B0F53CC79}"/>
    <cellStyle name="Comma 18 4 2 2 2 2 4" xfId="14175" xr:uid="{1B38B52D-6ACE-4B36-90C1-9C59FD6E7842}"/>
    <cellStyle name="Comma 18 4 2 2 2 2 4 2" xfId="32875" xr:uid="{3BF1D83C-0F80-4A50-B26D-EA99DECA8363}"/>
    <cellStyle name="Comma 18 4 2 2 2 2 5" xfId="17809" xr:uid="{D9357325-8094-45D2-BE82-52F06E426E40}"/>
    <cellStyle name="Comma 18 4 2 2 2 2 5 2" xfId="36509" xr:uid="{BCC4EA12-00BF-4B61-9C76-5FBBA7FD944C}"/>
    <cellStyle name="Comma 18 4 2 2 2 2 6" xfId="21922" xr:uid="{E15690BF-E63F-441C-96A2-100AB20EE940}"/>
    <cellStyle name="Comma 18 4 2 2 2 2 7" xfId="44412" xr:uid="{3AA44C74-85A4-46F5-9F64-A9D61380BB69}"/>
    <cellStyle name="Comma 18 4 2 2 2 3" xfId="6227" xr:uid="{4D553AA5-33D5-408C-9BCF-4AA5C344ACC1}"/>
    <cellStyle name="Comma 18 4 2 2 2 3 2" xfId="25499" xr:uid="{F59E83C4-0259-4B49-863C-D18046F1EA96}"/>
    <cellStyle name="Comma 18 4 2 2 2 4" xfId="9931" xr:uid="{6B7E2033-4ABC-44BC-8D88-E10826C21678}"/>
    <cellStyle name="Comma 18 4 2 2 2 4 2" xfId="29160" xr:uid="{AEAE1106-9A01-4A05-832A-3E135093F412}"/>
    <cellStyle name="Comma 18 4 2 2 2 5" xfId="14111" xr:uid="{54B9DE9D-D6C5-48F6-8E80-425B1CCE47A9}"/>
    <cellStyle name="Comma 18 4 2 2 2 5 2" xfId="32811" xr:uid="{CCADA264-0389-4B29-BECB-43A68F85AEBE}"/>
    <cellStyle name="Comma 18 4 2 2 2 6" xfId="17745" xr:uid="{44E3AFD7-CEC3-4658-ABD2-40338BDEDDB0}"/>
    <cellStyle name="Comma 18 4 2 2 2 6 2" xfId="36445" xr:uid="{D13C4FCE-B004-48C0-9405-9FF2C214C9C3}"/>
    <cellStyle name="Comma 18 4 2 2 2 7" xfId="21858" xr:uid="{8853A5CF-ACC8-4B65-B9BE-6D8AF88780A9}"/>
    <cellStyle name="Comma 18 4 2 2 2 8" xfId="44343" xr:uid="{2D5937DA-85D9-48E4-9C91-77A629E3441B}"/>
    <cellStyle name="Comma 18 4 2 2 3" xfId="2537" xr:uid="{F0417A4E-E153-4617-B133-A514D1859EA4}"/>
    <cellStyle name="Comma 18 4 2 2 3 2" xfId="6265" xr:uid="{F3A4E74B-76AA-459F-8B6A-FBDCB3009F72}"/>
    <cellStyle name="Comma 18 4 2 2 3 2 2" xfId="25537" xr:uid="{1C09B628-7B52-4CDD-A50F-9EE61931E66B}"/>
    <cellStyle name="Comma 18 4 2 2 3 3" xfId="9964" xr:uid="{C8074D8F-E21D-4EA4-9C8D-892AF62A8921}"/>
    <cellStyle name="Comma 18 4 2 2 3 3 2" xfId="29192" xr:uid="{84863179-F3A0-4E57-809C-C1DFBE8917AB}"/>
    <cellStyle name="Comma 18 4 2 2 3 4" xfId="14143" xr:uid="{B55D8B02-8745-48DD-92D9-47FC1684BA2F}"/>
    <cellStyle name="Comma 18 4 2 2 3 4 2" xfId="32843" xr:uid="{0CCA8BA9-A211-40C7-8796-1E741640D381}"/>
    <cellStyle name="Comma 18 4 2 2 3 5" xfId="17777" xr:uid="{B1539238-505F-4402-9227-6DEEF2C10315}"/>
    <cellStyle name="Comma 18 4 2 2 3 5 2" xfId="36477" xr:uid="{80792EA8-B628-431A-B125-D139CE582000}"/>
    <cellStyle name="Comma 18 4 2 2 3 6" xfId="21890" xr:uid="{DD35A6B1-3C70-46F9-A24E-6D31FFAA2BC7}"/>
    <cellStyle name="Comma 18 4 2 2 3 7" xfId="44380" xr:uid="{9E2CE5A8-0BFC-4A3E-9221-49AE0D4AF7BB}"/>
    <cellStyle name="Comma 18 4 2 2 4" xfId="4386" xr:uid="{AB5CB3D4-FFE6-468D-A117-587ADB3B1BB2}"/>
    <cellStyle name="Comma 18 4 2 2 4 2" xfId="8067" xr:uid="{C16F49AD-C399-4128-84FA-FC58123B9BB7}"/>
    <cellStyle name="Comma 18 4 2 2 4 2 2" xfId="27337" xr:uid="{4A64F0EB-9157-4AB9-A7CD-159F0244EAB6}"/>
    <cellStyle name="Comma 18 4 2 2 4 3" xfId="11763" xr:uid="{5566E282-62C2-4803-BBA9-D2529C3074E6}"/>
    <cellStyle name="Comma 18 4 2 2 4 3 2" xfId="30990" xr:uid="{1CB097B2-A058-4F20-A2AA-8BE3376E3131}"/>
    <cellStyle name="Comma 18 4 2 2 4 4" xfId="15940" xr:uid="{CDEA4335-087A-4094-AA7A-A2E63432A502}"/>
    <cellStyle name="Comma 18 4 2 2 4 4 2" xfId="34640" xr:uid="{29A8477A-70AD-49A2-9318-A4851835FD97}"/>
    <cellStyle name="Comma 18 4 2 2 4 5" xfId="19575" xr:uid="{A057B4F4-1580-42E0-8EDD-BEB4682D9979}"/>
    <cellStyle name="Comma 18 4 2 2 4 5 2" xfId="38275" xr:uid="{631B132F-4ADB-4E77-AEE6-2FC9D3B1E885}"/>
    <cellStyle name="Comma 18 4 2 2 4 6" xfId="23688" xr:uid="{94597404-AEAD-4796-9451-A01840C14786}"/>
    <cellStyle name="Comma 18 4 2 2 4 7" xfId="46179" xr:uid="{37227740-3BB1-4271-971C-93FF321CFE9C}"/>
    <cellStyle name="Comma 18 4 2 2 5" xfId="6187" xr:uid="{7A29CD53-3956-45EF-B2A6-C9C248CB46BE}"/>
    <cellStyle name="Comma 18 4 2 2 5 2" xfId="25463" xr:uid="{C7DABBF1-391A-441F-8938-1DE7D8280448}"/>
    <cellStyle name="Comma 18 4 2 2 6" xfId="9895" xr:uid="{BFBFD816-A181-4744-B0A8-FE2A135110C1}"/>
    <cellStyle name="Comma 18 4 2 2 6 2" xfId="29124" xr:uid="{EE00B4B1-9A3D-4C01-B80D-B133F3B375EC}"/>
    <cellStyle name="Comma 18 4 2 2 7" xfId="14077" xr:uid="{2757B671-6667-4911-96E4-BDA2566AA92F}"/>
    <cellStyle name="Comma 18 4 2 2 7 2" xfId="32777" xr:uid="{42283966-9A69-40D7-9D11-F12A7BEB51D9}"/>
    <cellStyle name="Comma 18 4 2 2 8" xfId="17710" xr:uid="{61512DE1-D6B3-4FA1-AC17-4C6DD975A401}"/>
    <cellStyle name="Comma 18 4 2 2 8 2" xfId="36410" xr:uid="{F7E4AC51-A00D-4C1C-939A-9DF2F2D8A8CD}"/>
    <cellStyle name="Comma 18 4 2 2 9" xfId="40144" xr:uid="{BB3A65DD-168C-4127-97B2-56ED8F2CFF17}"/>
    <cellStyle name="Comma 18 4 2 3" xfId="2396" xr:uid="{263525D7-B79B-4D58-BA0A-89E181BCE28F}"/>
    <cellStyle name="Comma 18 4 2 3 2" xfId="2577" xr:uid="{DFB3D1E4-28FD-47E1-B1EC-786D54B6F248}"/>
    <cellStyle name="Comma 18 4 2 3 2 2" xfId="6283" xr:uid="{DF649DAC-FF4E-4F1D-8539-95F655709C41}"/>
    <cellStyle name="Comma 18 4 2 3 2 2 2" xfId="25553" xr:uid="{CB01FF95-A856-4582-A36B-1E5A15407B7C}"/>
    <cellStyle name="Comma 18 4 2 3 2 3" xfId="9981" xr:uid="{B5C74C53-08B5-4116-8EAB-F85E86CCAC65}"/>
    <cellStyle name="Comma 18 4 2 3 2 3 2" xfId="29208" xr:uid="{C1DBC7C3-ED5F-4964-AB8B-55EDEDE38695}"/>
    <cellStyle name="Comma 18 4 2 3 2 4" xfId="14159" xr:uid="{2DFDE78C-0707-4886-A247-DC1E23D7955C}"/>
    <cellStyle name="Comma 18 4 2 3 2 4 2" xfId="32859" xr:uid="{D90C5AEA-9BDA-4F96-BC6E-C4427F772E0E}"/>
    <cellStyle name="Comma 18 4 2 3 2 5" xfId="17793" xr:uid="{B1E3EB35-08C8-4B2A-8E0B-C6883C0BC252}"/>
    <cellStyle name="Comma 18 4 2 3 2 5 2" xfId="36493" xr:uid="{12420BF9-6D37-4CE6-BA39-499E62200DF0}"/>
    <cellStyle name="Comma 18 4 2 3 2 6" xfId="21906" xr:uid="{44DE309F-DDCA-4945-8229-442138368D5B}"/>
    <cellStyle name="Comma 18 4 2 3 2 7" xfId="44396" xr:uid="{64BEAADB-EF8E-43A5-919D-4F9830FCA9E3}"/>
    <cellStyle name="Comma 18 4 2 3 3" xfId="6209" xr:uid="{15EB128A-0B89-4B54-9499-55EC621B78E1}"/>
    <cellStyle name="Comma 18 4 2 3 3 2" xfId="25483" xr:uid="{3860017B-D924-4B66-9148-C58AAE374502}"/>
    <cellStyle name="Comma 18 4 2 3 4" xfId="9915" xr:uid="{99EB21C3-7795-446B-BA9D-5AAF7F504734}"/>
    <cellStyle name="Comma 18 4 2 3 4 2" xfId="29144" xr:uid="{FED8F94E-6D9C-417A-9454-A0E1B5251129}"/>
    <cellStyle name="Comma 18 4 2 3 5" xfId="14095" xr:uid="{6161267F-D86F-4390-956B-54BE6EAB58D1}"/>
    <cellStyle name="Comma 18 4 2 3 5 2" xfId="32795" xr:uid="{D062A939-5643-405F-9640-B52FF27DF5DE}"/>
    <cellStyle name="Comma 18 4 2 3 6" xfId="17729" xr:uid="{868A9FFE-E0FD-408F-9B22-70F6A010179C}"/>
    <cellStyle name="Comma 18 4 2 3 6 2" xfId="36429" xr:uid="{895D1704-B050-4E8E-942D-B66FA487B891}"/>
    <cellStyle name="Comma 18 4 2 3 7" xfId="21842" xr:uid="{70F8F623-C284-4B7D-A048-5AC3BE9BF00D}"/>
    <cellStyle name="Comma 18 4 2 3 8" xfId="44327" xr:uid="{C84B97B7-1054-46AB-9756-AC1B606394F6}"/>
    <cellStyle name="Comma 18 4 2 4" xfId="2499" xr:uid="{F4346CE5-0617-4CF4-92A8-EEB1D1D9B579}"/>
    <cellStyle name="Comma 18 4 2 4 2" xfId="6248" xr:uid="{6501B672-2C85-4190-9FFD-A47AEF0A0A14}"/>
    <cellStyle name="Comma 18 4 2 4 2 2" xfId="25520" xr:uid="{9F007F1B-4896-4F86-8D4A-E15076B24FA3}"/>
    <cellStyle name="Comma 18 4 2 4 3" xfId="9947" xr:uid="{9CEDCE22-0D32-4A1A-8703-0E67C2DCE35F}"/>
    <cellStyle name="Comma 18 4 2 4 3 2" xfId="29176" xr:uid="{356E64B9-6C02-41C3-B06D-6B1B4BBFAED9}"/>
    <cellStyle name="Comma 18 4 2 4 4" xfId="14127" xr:uid="{6914D737-831C-4863-99F5-9E8BCB2AEDB1}"/>
    <cellStyle name="Comma 18 4 2 4 4 2" xfId="32827" xr:uid="{448E2961-845D-41A4-BAA9-8CB378DEADC4}"/>
    <cellStyle name="Comma 18 4 2 4 5" xfId="17761" xr:uid="{29CDA6BD-30DF-445F-AF57-5B6BDB7EBD84}"/>
    <cellStyle name="Comma 18 4 2 4 5 2" xfId="36461" xr:uid="{E876BD31-58C7-4AF2-A7EC-AED65507FEA6}"/>
    <cellStyle name="Comma 18 4 2 4 6" xfId="21874" xr:uid="{5871BF6B-68FA-48A7-9E5F-57C1D7AA4C6E}"/>
    <cellStyle name="Comma 18 4 2 4 7" xfId="44364" xr:uid="{4173CB34-17F0-4F4D-B335-45008E07559A}"/>
    <cellStyle name="Comma 18 4 2 5" xfId="4370" xr:uid="{BD2BDAED-1B02-4899-AF77-8208FF08C7C6}"/>
    <cellStyle name="Comma 18 4 2 5 2" xfId="8051" xr:uid="{9510DDD1-9AC2-4226-8128-AED6FEF2F05B}"/>
    <cellStyle name="Comma 18 4 2 5 2 2" xfId="27321" xr:uid="{46ADD522-6CE4-4C8A-8F30-FFEE862C1E7B}"/>
    <cellStyle name="Comma 18 4 2 5 3" xfId="11747" xr:uid="{2ABA74A8-9679-4DBA-BE02-71F4E8611CD2}"/>
    <cellStyle name="Comma 18 4 2 5 3 2" xfId="30974" xr:uid="{E0ACA090-8BD1-44AC-BE30-D6521DFE096C}"/>
    <cellStyle name="Comma 18 4 2 5 4" xfId="15924" xr:uid="{66E45A0A-A7EA-4558-8599-EC81A5E5D7F4}"/>
    <cellStyle name="Comma 18 4 2 5 4 2" xfId="34624" xr:uid="{EAD7D655-F30E-47F2-9AF4-5B2BA0577DBE}"/>
    <cellStyle name="Comma 18 4 2 5 5" xfId="19559" xr:uid="{52930697-2157-4483-9653-FB10A4FD7675}"/>
    <cellStyle name="Comma 18 4 2 5 5 2" xfId="38259" xr:uid="{243676AC-A590-4E30-BCD1-14598F28CA57}"/>
    <cellStyle name="Comma 18 4 2 5 6" xfId="23672" xr:uid="{D10F973B-173A-4E23-8E7E-345663BE031C}"/>
    <cellStyle name="Comma 18 4 2 5 7" xfId="46163" xr:uid="{E45A596F-10A0-4F12-A510-CE92789FD62A}"/>
    <cellStyle name="Comma 18 4 2 6" xfId="6170" xr:uid="{4DF2A12F-9C63-4D47-A250-6D7D082ADB22}"/>
    <cellStyle name="Comma 18 4 2 6 2" xfId="25447" xr:uid="{728000D7-2FC2-4FAE-A8B4-D11C4CDE009E}"/>
    <cellStyle name="Comma 18 4 2 7" xfId="9879" xr:uid="{BEB78955-7F88-4560-BAC7-7322BD519CA8}"/>
    <cellStyle name="Comma 18 4 2 7 2" xfId="29108" xr:uid="{CC5245E2-41D6-4BDA-A0D5-EBDC3770397D}"/>
    <cellStyle name="Comma 18 4 2 8" xfId="14061" xr:uid="{851250C5-1D5B-4E9B-BBE0-B3A7A884C589}"/>
    <cellStyle name="Comma 18 4 2 8 2" xfId="32761" xr:uid="{F09F3745-C63A-40C2-919A-DEF0E9307799}"/>
    <cellStyle name="Comma 18 4 2 9" xfId="17694" xr:uid="{69D2F3C6-C3A4-42A5-97C5-7C4A7D99F861}"/>
    <cellStyle name="Comma 18 4 2 9 2" xfId="36394" xr:uid="{A4432BFD-FE0C-4A7C-B6F3-7671D8AB63B4}"/>
    <cellStyle name="Comma 18 4 3" xfId="2326" xr:uid="{973203A8-B664-4689-BBEC-A1781A054E79}"/>
    <cellStyle name="Comma 18 4 3 10" xfId="41933" xr:uid="{DC997E39-62D8-4C24-90EC-A2ADED539C34}"/>
    <cellStyle name="Comma 18 4 3 11" xfId="21814" xr:uid="{D1D29DC1-AF03-4E92-A84D-2343B7DC3A39}"/>
    <cellStyle name="Comma 18 4 3 12" xfId="44299" xr:uid="{99690405-A5BA-4496-B206-33B68EAE6863}"/>
    <cellStyle name="Comma 18 4 3 2" xfId="2411" xr:uid="{27F94D3B-2F10-4531-8542-AE62A641B461}"/>
    <cellStyle name="Comma 18 4 3 2 2" xfId="2592" xr:uid="{9C259012-0232-4433-B668-6F9011177332}"/>
    <cellStyle name="Comma 18 4 3 2 2 2" xfId="6291" xr:uid="{64A4D971-1154-411D-AF14-5898648E5A9A}"/>
    <cellStyle name="Comma 18 4 3 2 2 2 2" xfId="25561" xr:uid="{282AFA57-26C8-4D9E-B472-F63AEC686A5A}"/>
    <cellStyle name="Comma 18 4 3 2 2 3" xfId="9988" xr:uid="{001B2A8E-E9C2-474A-A508-DD48EAA38AAE}"/>
    <cellStyle name="Comma 18 4 3 2 2 3 2" xfId="29215" xr:uid="{4954748B-EACA-48C0-8EC6-3388498177FF}"/>
    <cellStyle name="Comma 18 4 3 2 2 4" xfId="14166" xr:uid="{08B3DA79-7025-49F9-B1AB-7BD57B0F04C8}"/>
    <cellStyle name="Comma 18 4 3 2 2 4 2" xfId="32866" xr:uid="{D69B8580-C203-4F80-B137-A817A19B72FB}"/>
    <cellStyle name="Comma 18 4 3 2 2 5" xfId="17800" xr:uid="{91DC094C-1798-45C4-A9F5-7DC03C34679B}"/>
    <cellStyle name="Comma 18 4 3 2 2 5 2" xfId="36500" xr:uid="{F708817E-65E9-4007-AFBC-0DF940E93FD4}"/>
    <cellStyle name="Comma 18 4 3 2 2 6" xfId="21913" xr:uid="{B78668DA-830E-4E43-BA67-765501E48475}"/>
    <cellStyle name="Comma 18 4 3 2 2 7" xfId="44403" xr:uid="{10850D4A-CED8-4E89-825E-09B3C5F30F19}"/>
    <cellStyle name="Comma 18 4 3 2 3" xfId="6218" xr:uid="{DEE42654-452D-4D04-B02A-A7C72DD042BF}"/>
    <cellStyle name="Comma 18 4 3 2 3 2" xfId="25490" xr:uid="{5753E5F8-0902-4087-B4AB-6C8B29DA6266}"/>
    <cellStyle name="Comma 18 4 3 2 4" xfId="9922" xr:uid="{4664EC80-CD75-4507-B6B7-B815A7D36FCE}"/>
    <cellStyle name="Comma 18 4 3 2 4 2" xfId="29151" xr:uid="{E4422C6E-B161-4B89-9AF7-EC01314C69E0}"/>
    <cellStyle name="Comma 18 4 3 2 5" xfId="14102" xr:uid="{02358EA1-E2AC-4947-BC57-DC8FB3BB73F0}"/>
    <cellStyle name="Comma 18 4 3 2 5 2" xfId="32802" xr:uid="{5AB17996-D3A5-4E28-85ED-ACFDAB535729}"/>
    <cellStyle name="Comma 18 4 3 2 6" xfId="17736" xr:uid="{B2A27884-1DE4-4D91-BA63-95D5D14F1719}"/>
    <cellStyle name="Comma 18 4 3 2 6 2" xfId="36436" xr:uid="{2771DFA7-7F33-4FA7-8810-982FEAABEBAE}"/>
    <cellStyle name="Comma 18 4 3 2 7" xfId="21849" xr:uid="{66012C0D-617B-4820-9857-A64927E79BE8}"/>
    <cellStyle name="Comma 18 4 3 2 8" xfId="44334" xr:uid="{662CBCF1-DF38-470E-A7C6-B4FC5A429B39}"/>
    <cellStyle name="Comma 18 4 3 3" xfId="2514" xr:uid="{7A13523F-2A0A-4B36-BAD2-CAAC17B25C59}"/>
    <cellStyle name="Comma 18 4 3 3 2" xfId="6256" xr:uid="{B1E17E7C-DAFA-4275-B96F-87324CD22E3F}"/>
    <cellStyle name="Comma 18 4 3 3 2 2" xfId="25528" xr:uid="{CAC96829-9EB0-4EEB-8B22-A0888E3CF38A}"/>
    <cellStyle name="Comma 18 4 3 3 3" xfId="9954" xr:uid="{02CE5878-05B9-42B5-97F4-C7C717B8882E}"/>
    <cellStyle name="Comma 18 4 3 3 3 2" xfId="29183" xr:uid="{E8051169-0BB2-415D-9D25-97686D5DC8AB}"/>
    <cellStyle name="Comma 18 4 3 3 4" xfId="14134" xr:uid="{EE3DACCF-2770-444B-A24A-D12E5CE7CBB6}"/>
    <cellStyle name="Comma 18 4 3 3 4 2" xfId="32834" xr:uid="{AC59FFFD-79A9-4AE5-B711-9BB022E3EC67}"/>
    <cellStyle name="Comma 18 4 3 3 5" xfId="17768" xr:uid="{3AB15E6D-77E6-4896-9EFD-ED4A4461F60E}"/>
    <cellStyle name="Comma 18 4 3 3 5 2" xfId="36468" xr:uid="{57FF4F9B-632F-4423-BB3A-7185D74179E8}"/>
    <cellStyle name="Comma 18 4 3 3 6" xfId="21881" xr:uid="{13840540-DE24-4904-919B-79CDECB95A2A}"/>
    <cellStyle name="Comma 18 4 3 3 7" xfId="44371" xr:uid="{E36BD22A-D912-444C-9CCF-35ED870399C0}"/>
    <cellStyle name="Comma 18 4 3 4" xfId="4377" xr:uid="{B3D24AAE-2763-4206-9FE3-9DF0D909A525}"/>
    <cellStyle name="Comma 18 4 3 4 2" xfId="8058" xr:uid="{995915AD-9C73-40DD-BB53-448CBA946438}"/>
    <cellStyle name="Comma 18 4 3 4 2 2" xfId="27328" xr:uid="{C59707CD-D9F2-447F-9CDF-1EAB1C1BA8AB}"/>
    <cellStyle name="Comma 18 4 3 4 3" xfId="11754" xr:uid="{4D3C3C3D-FEF1-4256-A60A-56116B3FEF29}"/>
    <cellStyle name="Comma 18 4 3 4 3 2" xfId="30981" xr:uid="{F710AD36-37FA-4FE9-82F7-F98485497181}"/>
    <cellStyle name="Comma 18 4 3 4 4" xfId="15931" xr:uid="{B5024C88-DFA0-4BF3-8AF5-4DBE5F866DA9}"/>
    <cellStyle name="Comma 18 4 3 4 4 2" xfId="34631" xr:uid="{DE5294FF-AA30-4403-A23A-371BEE96153F}"/>
    <cellStyle name="Comma 18 4 3 4 5" xfId="19566" xr:uid="{88C62E68-EA76-46C8-8BAB-2A7254B1E417}"/>
    <cellStyle name="Comma 18 4 3 4 5 2" xfId="38266" xr:uid="{939DB4C1-6057-4050-82DD-508B7A676C04}"/>
    <cellStyle name="Comma 18 4 3 4 6" xfId="23679" xr:uid="{E742CAC2-BC2D-47A5-80D5-47308FA56237}"/>
    <cellStyle name="Comma 18 4 3 4 7" xfId="46170" xr:uid="{5BE0A1C0-9DA6-4D92-B790-5BE847088479}"/>
    <cellStyle name="Comma 18 4 3 5" xfId="6178" xr:uid="{D4CA11FB-259A-4E54-911D-A26C9329C1A2}"/>
    <cellStyle name="Comma 18 4 3 5 2" xfId="25454" xr:uid="{582C50D9-15F7-47BA-87B0-8F7EC3D76661}"/>
    <cellStyle name="Comma 18 4 3 6" xfId="9886" xr:uid="{1473DDAA-968D-4927-AB61-A79D0F3AE077}"/>
    <cellStyle name="Comma 18 4 3 6 2" xfId="29115" xr:uid="{30DE9D49-A005-4C18-9425-2BDFAFDC3E88}"/>
    <cellStyle name="Comma 18 4 3 7" xfId="14068" xr:uid="{B9C889C0-63DB-4D5E-BF0B-8C49BA6C91AD}"/>
    <cellStyle name="Comma 18 4 3 7 2" xfId="32768" xr:uid="{3572B133-1D55-4D5B-BEDE-98A24282A073}"/>
    <cellStyle name="Comma 18 4 3 8" xfId="17701" xr:uid="{29EE0DCF-FCB3-4C8A-8DAF-2FA4088D0037}"/>
    <cellStyle name="Comma 18 4 3 8 2" xfId="36401" xr:uid="{6DA075F0-BABF-4E41-AE6D-9E7BBF0E9D84}"/>
    <cellStyle name="Comma 18 4 3 9" xfId="40135" xr:uid="{D1763F6A-CF3B-4CDD-8DC6-9569BBF1152D}"/>
    <cellStyle name="Comma 18 4 4" xfId="2373" xr:uid="{6D8ECC36-F75F-446A-8EB5-2B261DCF3672}"/>
    <cellStyle name="Comma 18 4 4 2" xfId="2554" xr:uid="{EC8F9D3A-99FA-4EB2-835F-4A896EAA92BD}"/>
    <cellStyle name="Comma 18 4 4 2 2" xfId="6274" xr:uid="{22B72F89-8314-44B4-9A73-70D9316DBC1D}"/>
    <cellStyle name="Comma 18 4 4 2 2 2" xfId="25544" xr:uid="{9A648C91-501F-46B3-B9B8-59210F19447E}"/>
    <cellStyle name="Comma 18 4 4 2 3" xfId="9972" xr:uid="{F1212A16-350D-472E-87BF-AABFCB4EA067}"/>
    <cellStyle name="Comma 18 4 4 2 3 2" xfId="29199" xr:uid="{31D60582-33E5-4AD7-BCD7-1C5185F532EF}"/>
    <cellStyle name="Comma 18 4 4 2 4" xfId="14150" xr:uid="{C0D87621-ACD7-47A1-804B-2E6E5E56B1E5}"/>
    <cellStyle name="Comma 18 4 4 2 4 2" xfId="32850" xr:uid="{F0EDFACA-C6CE-41B5-B868-4DC88D6C8D6B}"/>
    <cellStyle name="Comma 18 4 4 2 5" xfId="17784" xr:uid="{4E57B93B-8268-4D8E-BBC6-ECC76DBF5B50}"/>
    <cellStyle name="Comma 18 4 4 2 5 2" xfId="36484" xr:uid="{772B0AEC-477C-4990-ACFA-DA105E09B898}"/>
    <cellStyle name="Comma 18 4 4 2 6" xfId="21897" xr:uid="{937849B7-A625-403E-A184-5665C1374012}"/>
    <cellStyle name="Comma 18 4 4 2 7" xfId="44387" xr:uid="{A13A6C57-3AFC-47D9-BCFE-2005993526F3}"/>
    <cellStyle name="Comma 18 4 4 3" xfId="6200" xr:uid="{19EDB314-F6A1-4276-815F-B0AFB389B6D7}"/>
    <cellStyle name="Comma 18 4 4 3 2" xfId="25474" xr:uid="{2D8A4A48-1FFE-452A-8CB3-CD405D3D6DF5}"/>
    <cellStyle name="Comma 18 4 4 4" xfId="9905" xr:uid="{322487E4-1284-4476-A93C-5CFB9E2AB9FA}"/>
    <cellStyle name="Comma 18 4 4 4 2" xfId="29134" xr:uid="{03DDA86E-1798-4B61-8235-BE05AB14F972}"/>
    <cellStyle name="Comma 18 4 4 5" xfId="14086" xr:uid="{DC539EAB-B2DA-4992-806D-399E9CA21029}"/>
    <cellStyle name="Comma 18 4 4 5 2" xfId="32786" xr:uid="{E3D2CDAE-9267-4C1B-8696-D1E5F8C810BA}"/>
    <cellStyle name="Comma 18 4 4 6" xfId="17720" xr:uid="{7E7997B8-2375-4F48-BD12-9EBEC4A275FC}"/>
    <cellStyle name="Comma 18 4 4 6 2" xfId="36420" xr:uid="{963CA585-89A2-47BD-9615-126DA7E1947F}"/>
    <cellStyle name="Comma 18 4 4 7" xfId="21833" xr:uid="{88DEE1BC-1FB5-422C-8129-13B6D45BAF6C}"/>
    <cellStyle name="Comma 18 4 4 8" xfId="44318" xr:uid="{0275D712-0F9F-4DEC-9B34-EC801A72155D}"/>
    <cellStyle name="Comma 18 4 5" xfId="2476" xr:uid="{FE5E6299-818D-4E64-89C7-8ACB690EAAD8}"/>
    <cellStyle name="Comma 18 4 5 2" xfId="6239" xr:uid="{BDE3122D-E566-4665-8053-6CA95C79744B}"/>
    <cellStyle name="Comma 18 4 5 2 2" xfId="25511" xr:uid="{5846689D-CD62-48AE-961E-AC6B532F22EE}"/>
    <cellStyle name="Comma 18 4 5 3" xfId="9938" xr:uid="{2585E348-F950-43F3-9886-F2686276E00B}"/>
    <cellStyle name="Comma 18 4 5 3 2" xfId="29167" xr:uid="{BDBCF624-E32C-4377-84B4-6A7AD2A57304}"/>
    <cellStyle name="Comma 18 4 5 4" xfId="14118" xr:uid="{420C204C-5B2D-44B5-A98F-DB70F63EA226}"/>
    <cellStyle name="Comma 18 4 5 4 2" xfId="32818" xr:uid="{71B07892-EB70-465A-9A15-D22823F06B8A}"/>
    <cellStyle name="Comma 18 4 5 5" xfId="17752" xr:uid="{7FB1929C-A46A-4F58-82C7-4819D6D9A87A}"/>
    <cellStyle name="Comma 18 4 5 5 2" xfId="36452" xr:uid="{9ACE78D7-EB91-44DA-89D5-539963891B07}"/>
    <cellStyle name="Comma 18 4 5 6" xfId="21865" xr:uid="{7BE47F4D-9598-4F53-A557-B840102F3E7A}"/>
    <cellStyle name="Comma 18 4 5 7" xfId="44355" xr:uid="{630C2159-01C3-4991-A45A-FABCDEDD542C}"/>
    <cellStyle name="Comma 18 4 6" xfId="3204" xr:uid="{EFFDAD90-2A4F-4DF7-8F48-2CEE9C321D78}"/>
    <cellStyle name="Comma 18 4 6 2" xfId="6885" xr:uid="{140E85AB-DB9F-433B-BAF9-863422C09B88}"/>
    <cellStyle name="Comma 18 4 6 2 2" xfId="26155" xr:uid="{C7C29C60-5B3C-49AD-B189-F953498FC2D1}"/>
    <cellStyle name="Comma 18 4 6 3" xfId="10581" xr:uid="{B9788A19-9649-4C9B-BBE2-8DB9CE853296}"/>
    <cellStyle name="Comma 18 4 6 3 2" xfId="29808" xr:uid="{F160ECB3-F765-43F6-BF36-E63C35E1EE1D}"/>
    <cellStyle name="Comma 18 4 6 4" xfId="14758" xr:uid="{9AD2CD95-A7C8-4ADC-879D-0D98F686C95E}"/>
    <cellStyle name="Comma 18 4 6 4 2" xfId="33458" xr:uid="{63D0B736-0AA0-4BB4-A4E1-BE82DB6F6D24}"/>
    <cellStyle name="Comma 18 4 6 5" xfId="18393" xr:uid="{2B309742-D8A9-48B6-8C1D-D72AD917902C}"/>
    <cellStyle name="Comma 18 4 6 5 2" xfId="37093" xr:uid="{45EC0190-6CA0-46E3-948D-ABDA25FEB85D}"/>
    <cellStyle name="Comma 18 4 6 6" xfId="22506" xr:uid="{2774FF69-AF5B-4E1B-9823-63EEC825F7EA}"/>
    <cellStyle name="Comma 18 4 6 7" xfId="44997" xr:uid="{B2FA9AC9-6E8D-48CD-9113-ED05CAB832DA}"/>
    <cellStyle name="Comma 18 4 7" xfId="4995" xr:uid="{423CDE88-2AFB-4E5B-9DAB-C08496A847A5}"/>
    <cellStyle name="Comma 18 4 7 2" xfId="24280" xr:uid="{77EE7B69-6F68-4BBB-A7E9-4F9AD27474BD}"/>
    <cellStyle name="Comma 18 4 8" xfId="8708" xr:uid="{D570A298-DBA1-4628-AD85-1DD21EDAA9EC}"/>
    <cellStyle name="Comma 18 4 8 2" xfId="27942" xr:uid="{627AD9A9-564A-43A4-9E41-414A61F016E5}"/>
    <cellStyle name="Comma 18 4 9" xfId="12897" xr:uid="{B7D6BD81-8784-486F-AD2A-90A7A63878CA}"/>
    <cellStyle name="Comma 18 4 9 2" xfId="31597" xr:uid="{499C2372-1F98-48EA-8F6C-B758006953D9}"/>
    <cellStyle name="Comma 18 5" xfId="1832" xr:uid="{45BBC2AB-0B22-4A33-B867-34AEAD4EEC86}"/>
    <cellStyle name="Comma 18 5 10" xfId="43813" xr:uid="{76ACBDFA-6A21-4AFF-A0FD-1F8EB3A282F7}"/>
    <cellStyle name="Comma 18 5 2" xfId="3891" xr:uid="{E27B4586-A20C-481E-947E-F3E1AD8864A4}"/>
    <cellStyle name="Comma 18 5 2 2" xfId="7572" xr:uid="{33D763EB-0A70-435D-B021-F9E74D734C3D}"/>
    <cellStyle name="Comma 18 5 2 2 2" xfId="26842" xr:uid="{76FBC66F-A6A7-4CCC-A09B-6C0AB8C476DC}"/>
    <cellStyle name="Comma 18 5 2 3" xfId="11268" xr:uid="{FCD687A5-9B52-4E5A-81F9-614D0E460A7A}"/>
    <cellStyle name="Comma 18 5 2 3 2" xfId="30495" xr:uid="{41B23007-8F38-4D15-9CF1-FDB627E12088}"/>
    <cellStyle name="Comma 18 5 2 4" xfId="15445" xr:uid="{FA91C458-7741-415F-BA72-F230CBA4505A}"/>
    <cellStyle name="Comma 18 5 2 4 2" xfId="34145" xr:uid="{C3ACDB29-5976-4977-99F1-39591AE649C4}"/>
    <cellStyle name="Comma 18 5 2 5" xfId="19080" xr:uid="{96D12201-8344-4686-BC93-1DF09BE6C4E2}"/>
    <cellStyle name="Comma 18 5 2 5 2" xfId="37780" xr:uid="{74E135F0-397E-4C17-8D12-0B0AAB8C01A0}"/>
    <cellStyle name="Comma 18 5 2 6" xfId="23193" xr:uid="{982C2E74-1539-414C-A1E2-34DB9B7F02D3}"/>
    <cellStyle name="Comma 18 5 2 7" xfId="45684" xr:uid="{699E7F01-FA58-46F4-8AC1-7F0F0D5C7B06}"/>
    <cellStyle name="Comma 18 5 3" xfId="5691" xr:uid="{A314CF1B-0631-47C7-A267-C85F6240F075}"/>
    <cellStyle name="Comma 18 5 3 2" xfId="24968" xr:uid="{2CEFE689-32CC-4BCF-94B8-00EE23283400}"/>
    <cellStyle name="Comma 18 5 4" xfId="9400" xr:uid="{8E3303D0-8DC9-4805-8117-F0BD1031616F}"/>
    <cellStyle name="Comma 18 5 4 2" xfId="28629" xr:uid="{C78982A5-3CE8-4750-AB86-E64ECD31EDF3}"/>
    <cellStyle name="Comma 18 5 5" xfId="13582" xr:uid="{2B8A41FA-7057-483D-B10A-0F9A26DCDC73}"/>
    <cellStyle name="Comma 18 5 5 2" xfId="32282" xr:uid="{05059CDF-F173-4345-9FDC-47ADAAEAA5EB}"/>
    <cellStyle name="Comma 18 5 6" xfId="17215" xr:uid="{333CF16C-ABED-4F0B-AF35-E6288CC76932}"/>
    <cellStyle name="Comma 18 5 6 2" xfId="35915" xr:uid="{96DCC27C-0EE5-4DF0-8C1C-8009815722D9}"/>
    <cellStyle name="Comma 18 5 7" xfId="39649" xr:uid="{236C9C99-6950-423F-B72A-A8CB2DC091DA}"/>
    <cellStyle name="Comma 18 5 8" xfId="41447" xr:uid="{0F2F0E11-8E8B-4D12-A413-B575793C5ADC}"/>
    <cellStyle name="Comma 18 5 9" xfId="21328" xr:uid="{4EDF0B39-07A6-4CF8-968C-A28742D06434}"/>
    <cellStyle name="Comma 18 6" xfId="1268" xr:uid="{CA69E0D1-58A3-47D0-B44B-DD4F0C50D168}"/>
    <cellStyle name="Comma 18 6 10" xfId="43249" xr:uid="{CC13EF4E-1C8E-48B5-863C-310056E9BC30}"/>
    <cellStyle name="Comma 18 6 2" xfId="3327" xr:uid="{80A80D8E-CBD5-4A8D-A4B4-2AF9AEB2EEC6}"/>
    <cellStyle name="Comma 18 6 2 2" xfId="7008" xr:uid="{782C7E8B-3D0C-4B9F-B9D1-3463786D2622}"/>
    <cellStyle name="Comma 18 6 2 2 2" xfId="26278" xr:uid="{F2AF953F-0101-45F8-AF8C-60C0E12C8748}"/>
    <cellStyle name="Comma 18 6 2 3" xfId="10704" xr:uid="{CE955268-A857-4281-8AA6-6BE17695080F}"/>
    <cellStyle name="Comma 18 6 2 3 2" xfId="29931" xr:uid="{6E704351-E220-44FB-811E-3F1B5558B6C2}"/>
    <cellStyle name="Comma 18 6 2 4" xfId="14881" xr:uid="{21692BDA-F8DE-41CB-BCAE-46B808858264}"/>
    <cellStyle name="Comma 18 6 2 4 2" xfId="33581" xr:uid="{8AEC5A8E-AE6A-4E0A-B9E7-DBF739E884F5}"/>
    <cellStyle name="Comma 18 6 2 5" xfId="18516" xr:uid="{FF6F0EF7-8A9B-4611-BD6E-A7FC2D62EC36}"/>
    <cellStyle name="Comma 18 6 2 5 2" xfId="37216" xr:uid="{FA4C294E-FDB6-4F03-A8F7-3985620D64D9}"/>
    <cellStyle name="Comma 18 6 2 6" xfId="22629" xr:uid="{F663E1E3-DB8F-4D88-A411-3C62A533E9FF}"/>
    <cellStyle name="Comma 18 6 2 7" xfId="45120" xr:uid="{85F7947E-A9A1-4CF2-BE51-39FF3C496783}"/>
    <cellStyle name="Comma 18 6 3" xfId="5127" xr:uid="{E7494B38-D112-4974-9DA3-999E1A4AC4BF}"/>
    <cellStyle name="Comma 18 6 3 2" xfId="24404" xr:uid="{CA675845-E22A-40BE-B003-D817D0C81172}"/>
    <cellStyle name="Comma 18 6 4" xfId="8836" xr:uid="{17E5563E-480E-4BDE-8C3E-E8D069C21BBB}"/>
    <cellStyle name="Comma 18 6 4 2" xfId="28065" xr:uid="{0B8FDE36-4580-4730-973C-E49C3FEFAF0B}"/>
    <cellStyle name="Comma 18 6 5" xfId="13019" xr:uid="{95922557-F7AA-4E95-9A35-FE153B0DFB87}"/>
    <cellStyle name="Comma 18 6 5 2" xfId="31719" xr:uid="{5218A14A-995F-45D4-932A-8527716E5D34}"/>
    <cellStyle name="Comma 18 6 6" xfId="16651" xr:uid="{56E7987B-00D8-4364-A083-3ABF1615F80D}"/>
    <cellStyle name="Comma 18 6 6 2" xfId="35351" xr:uid="{66A09461-2042-4CA0-8444-23A877C7C26D}"/>
    <cellStyle name="Comma 18 6 7" xfId="39085" xr:uid="{EE2F7C5F-DFC1-4213-845D-B95C3F688057}"/>
    <cellStyle name="Comma 18 6 8" xfId="40883" xr:uid="{D3CAEBAA-783B-40D9-8B1B-807404B0273C}"/>
    <cellStyle name="Comma 18 6 9" xfId="20764" xr:uid="{ED754F25-B23B-4F50-BF65-ED4B87BCFD53}"/>
    <cellStyle name="Comma 18 7" xfId="2719" xr:uid="{D9351DBA-6AA3-4D00-981A-F88F6B61E015}"/>
    <cellStyle name="Comma 18 7 2" xfId="6400" xr:uid="{2000A797-0E97-491A-B6B1-98A9CFF8696B}"/>
    <cellStyle name="Comma 18 7 2 2" xfId="25670" xr:uid="{6F6CD329-7097-4479-83F6-6FB555CE8BB0}"/>
    <cellStyle name="Comma 18 7 3" xfId="10096" xr:uid="{E368725E-9E06-4F01-AE78-2FB308BCF18F}"/>
    <cellStyle name="Comma 18 7 3 2" xfId="29323" xr:uid="{50FFEDDF-A25D-4EF6-B721-8796B5BD0310}"/>
    <cellStyle name="Comma 18 7 4" xfId="14273" xr:uid="{27905947-BD56-4E40-BC33-FF0B722D5691}"/>
    <cellStyle name="Comma 18 7 4 2" xfId="32973" xr:uid="{5D52F747-D6F2-4D9F-9354-964419DF4F0B}"/>
    <cellStyle name="Comma 18 7 5" xfId="17908" xr:uid="{6E3731ED-2150-4436-854A-CABFBDB05F83}"/>
    <cellStyle name="Comma 18 7 5 2" xfId="36608" xr:uid="{E6F76FA5-52E0-4013-978A-6EA5CF4B55D1}"/>
    <cellStyle name="Comma 18 7 6" xfId="22021" xr:uid="{8F72B318-7377-4FCC-80A6-E40B3584EFFA}"/>
    <cellStyle name="Comma 18 7 7" xfId="44512" xr:uid="{6B7BF140-87EB-45F9-BBA2-603E5D610CD6}"/>
    <cellStyle name="Comma 18 8" xfId="4506" xr:uid="{DF472607-79D4-48F8-A1B6-EB3AF2187A3A}"/>
    <cellStyle name="Comma 18 8 2" xfId="23793" xr:uid="{49F6713D-4B32-4AFA-A9B6-C5B4531DD887}"/>
    <cellStyle name="Comma 18 9" xfId="8222" xr:uid="{A4FEF978-9BE6-4715-9775-29DF1602B76D}"/>
    <cellStyle name="Comma 18 9 2" xfId="27457" xr:uid="{80D721C3-87F1-4B50-B39A-E573630C307D}"/>
    <cellStyle name="Comma 19" xfId="557" xr:uid="{0A02770D-F1CB-487F-ACAF-EE0CA3B09090}"/>
    <cellStyle name="Comma 19 10" xfId="12516" xr:uid="{9D6B8818-1312-4A1A-8258-940255675B95}"/>
    <cellStyle name="Comma 19 10 2" xfId="31216" xr:uid="{AD7D384D-F36D-4560-8FDB-66D8EAD8BB07}"/>
    <cellStyle name="Comma 19 11" xfId="16142" xr:uid="{5C0A3BA8-1470-4293-A558-1AE06983A582}"/>
    <cellStyle name="Comma 19 11 2" xfId="34842" xr:uid="{3EE8E129-0A56-4AA6-86AE-806F96036532}"/>
    <cellStyle name="Comma 19 12" xfId="38576" xr:uid="{87FC38A9-D2A3-4100-B142-981FC5E1F30D}"/>
    <cellStyle name="Comma 19 13" xfId="40373" xr:uid="{5CE46F09-64DA-4DE6-8B94-89379E93865E}"/>
    <cellStyle name="Comma 19 14" xfId="20255" xr:uid="{05068AB2-C603-4B92-BD77-8EDA71E41E80}"/>
    <cellStyle name="Comma 19 15" xfId="42246" xr:uid="{1FC47D68-1E80-42CF-8E99-9FD8173224C6}"/>
    <cellStyle name="Comma 19 16" xfId="42740" xr:uid="{E5733675-2E97-42F8-8BF6-E2ACA560A846}"/>
    <cellStyle name="Comma 19 2" xfId="747" xr:uid="{2669B14E-0D4B-4971-93F5-C0B145A4C007}"/>
    <cellStyle name="Comma 19 2 10" xfId="38765" xr:uid="{6C5B3E91-5F4D-44F3-90F5-476BCDFF42C0}"/>
    <cellStyle name="Comma 19 2 11" xfId="40562" xr:uid="{A1BA72C9-D554-4F58-B38C-E1F76AD3B7B0}"/>
    <cellStyle name="Comma 19 2 12" xfId="20444" xr:uid="{07943712-F760-4BE0-A01B-E81A554E87D0}"/>
    <cellStyle name="Comma 19 2 13" xfId="42028" xr:uid="{76895E87-D35C-4309-B818-C4D517EF28C9}"/>
    <cellStyle name="Comma 19 2 14" xfId="42929" xr:uid="{6CE75038-6EDF-41F4-A173-7F11853C4869}"/>
    <cellStyle name="Comma 19 2 2" xfId="2120" xr:uid="{E9E5EFCB-D42F-4A6F-8D0B-9B164A434BD8}"/>
    <cellStyle name="Comma 19 2 2 10" xfId="21616" xr:uid="{4C99A146-055A-48B7-A21D-6661B2844F64}"/>
    <cellStyle name="Comma 19 2 2 11" xfId="42247" xr:uid="{ED99ECD5-ABA2-4065-BA92-16A90B4110F9}"/>
    <cellStyle name="Comma 19 2 2 12" xfId="44101" xr:uid="{A096621D-5D3D-42BE-AE3D-366BF31794A2}"/>
    <cellStyle name="Comma 19 2 2 2" xfId="4179" xr:uid="{D02DE77A-EB18-43F7-A4D4-9757EC3B63C8}"/>
    <cellStyle name="Comma 19 2 2 2 2" xfId="7860" xr:uid="{B42DC8B8-89F4-442F-9BE9-A262B75BA08E}"/>
    <cellStyle name="Comma 19 2 2 2 2 2" xfId="27130" xr:uid="{C9493FDB-07CE-4E4E-A578-3C389DFB2014}"/>
    <cellStyle name="Comma 19 2 2 2 3" xfId="11556" xr:uid="{9357F1BA-1856-49CD-BF53-FB1F652B7440}"/>
    <cellStyle name="Comma 19 2 2 2 3 2" xfId="30783" xr:uid="{8F01E958-8596-4559-8A0D-096572ADE5F9}"/>
    <cellStyle name="Comma 19 2 2 2 4" xfId="15733" xr:uid="{1B0DFD4E-5E9C-4792-90B7-B7258E4B88AD}"/>
    <cellStyle name="Comma 19 2 2 2 4 2" xfId="34433" xr:uid="{E70445A8-1923-45EB-930F-0DBB20D8DD8C}"/>
    <cellStyle name="Comma 19 2 2 2 5" xfId="19368" xr:uid="{D16D05C5-B2C8-4E0C-B244-396A7D6CFCBA}"/>
    <cellStyle name="Comma 19 2 2 2 5 2" xfId="38068" xr:uid="{1D669452-5FEE-4ED5-8205-68FDC06C38D4}"/>
    <cellStyle name="Comma 19 2 2 2 6" xfId="23481" xr:uid="{D04A95C9-90CD-4148-8FBE-950AB5AC15B6}"/>
    <cellStyle name="Comma 19 2 2 2 7" xfId="45972" xr:uid="{9BA72134-0C93-4B97-9D0D-02D2E61B47D2}"/>
    <cellStyle name="Comma 19 2 2 3" xfId="5979" xr:uid="{7160BB8D-EFEF-4F46-A288-D86664B3DF5C}"/>
    <cellStyle name="Comma 19 2 2 3 2" xfId="25256" xr:uid="{2B241DAF-EFAB-4BD0-B43A-DD6DD6735718}"/>
    <cellStyle name="Comma 19 2 2 4" xfId="9688" xr:uid="{559786BE-AEB5-4839-9B0B-6FA02C9FAD73}"/>
    <cellStyle name="Comma 19 2 2 4 2" xfId="28917" xr:uid="{D45BC2ED-2B19-4B52-AB0B-A6613B1A3EF6}"/>
    <cellStyle name="Comma 19 2 2 5" xfId="12505" xr:uid="{407FB0FD-E5AE-47D2-8505-17E18110933C}"/>
    <cellStyle name="Comma 19 2 2 5 2" xfId="31206" xr:uid="{509FB39B-100C-4518-8264-27B52962492F}"/>
    <cellStyle name="Comma 19 2 2 6" xfId="13870" xr:uid="{88152D5C-BA34-49CB-A13E-9E2565106AD4}"/>
    <cellStyle name="Comma 19 2 2 6 2" xfId="32570" xr:uid="{0F7743B4-FB5A-4797-91AA-835DE7E6CA80}"/>
    <cellStyle name="Comma 19 2 2 7" xfId="17503" xr:uid="{E49F1DD7-A6B5-48E1-9510-1B393EF109E7}"/>
    <cellStyle name="Comma 19 2 2 7 2" xfId="36203" xr:uid="{6B216191-7C4C-441E-BBC3-B4A0DC1AAEF4}"/>
    <cellStyle name="Comma 19 2 2 8" xfId="39937" xr:uid="{61331236-2301-4A2C-8D44-38004AEB62C1}"/>
    <cellStyle name="Comma 19 2 2 9" xfId="41735" xr:uid="{C5BEA4BD-EAEA-4232-98B2-D8FB30E6C400}"/>
    <cellStyle name="Comma 19 2 3" xfId="1554" xr:uid="{6080B7F0-BBA6-43CD-8939-512B83871596}"/>
    <cellStyle name="Comma 19 2 3 10" xfId="42442" xr:uid="{E479140E-A13F-4EE1-846A-E8A07FF98F8A}"/>
    <cellStyle name="Comma 19 2 3 11" xfId="43535" xr:uid="{F7176746-E5D7-42D7-AFD5-C3D6282CE728}"/>
    <cellStyle name="Comma 19 2 3 2" xfId="3613" xr:uid="{59E2DEE6-425C-4890-8057-CC2F0078EB96}"/>
    <cellStyle name="Comma 19 2 3 2 2" xfId="7294" xr:uid="{E9BC1803-C507-4A4F-A0D4-980266AEEA26}"/>
    <cellStyle name="Comma 19 2 3 2 2 2" xfId="26564" xr:uid="{422F0D1E-B6D6-4E10-AF2C-2B8762172EAC}"/>
    <cellStyle name="Comma 19 2 3 2 3" xfId="10990" xr:uid="{8E4D48D7-F7D0-400B-8FC4-CC12958D6A94}"/>
    <cellStyle name="Comma 19 2 3 2 3 2" xfId="30217" xr:uid="{FF49B3B9-2504-42DA-8204-1899422181C8}"/>
    <cellStyle name="Comma 19 2 3 2 4" xfId="15167" xr:uid="{9F5475ED-9805-48FE-A51D-FAE61117697D}"/>
    <cellStyle name="Comma 19 2 3 2 4 2" xfId="33867" xr:uid="{87EF4C8B-EAAF-4B4B-BD9F-1788038FC1B3}"/>
    <cellStyle name="Comma 19 2 3 2 5" xfId="18802" xr:uid="{8262AA75-9E0D-4E86-B533-DCAC25864DF2}"/>
    <cellStyle name="Comma 19 2 3 2 5 2" xfId="37502" xr:uid="{C7FAFA72-92B7-49AC-B11F-5CC09BD3859C}"/>
    <cellStyle name="Comma 19 2 3 2 6" xfId="22915" xr:uid="{2E100051-238E-4429-8A4F-D8A71AB360B4}"/>
    <cellStyle name="Comma 19 2 3 2 7" xfId="45406" xr:uid="{0B9F321A-F64A-4D67-BD6D-3D1D4EC851CB}"/>
    <cellStyle name="Comma 19 2 3 3" xfId="5413" xr:uid="{438594F3-9578-4F84-914C-968BCADDBE30}"/>
    <cellStyle name="Comma 19 2 3 3 2" xfId="24690" xr:uid="{D81F5F4E-7119-4903-8AFC-32FE8A0566AB}"/>
    <cellStyle name="Comma 19 2 3 4" xfId="9122" xr:uid="{AEA805DE-BEC1-4447-9691-F168446EE36E}"/>
    <cellStyle name="Comma 19 2 3 4 2" xfId="28351" xr:uid="{11B1272E-1FA6-4060-82E8-E5C859971D38}"/>
    <cellStyle name="Comma 19 2 3 5" xfId="13305" xr:uid="{0405AA34-C3E1-49D7-BDC9-0290EBEE0AAB}"/>
    <cellStyle name="Comma 19 2 3 5 2" xfId="32005" xr:uid="{F3F93555-F18D-43B5-B671-79C893687553}"/>
    <cellStyle name="Comma 19 2 3 6" xfId="16937" xr:uid="{4B8DFE00-B3E5-4E66-A83C-849D9E2FD700}"/>
    <cellStyle name="Comma 19 2 3 6 2" xfId="35637" xr:uid="{DCC99A83-0BE1-4164-9845-BB7BC12F1EA3}"/>
    <cellStyle name="Comma 19 2 3 7" xfId="39371" xr:uid="{F877559E-1847-4E43-BF4B-E7DB8C3A73F7}"/>
    <cellStyle name="Comma 19 2 3 8" xfId="41169" xr:uid="{5078F950-F340-4BAD-9609-7C46EAB26CAF}"/>
    <cellStyle name="Comma 19 2 3 9" xfId="21050" xr:uid="{2A7FF986-4C07-45E6-BBD2-144B314F8357}"/>
    <cellStyle name="Comma 19 2 4" xfId="3007" xr:uid="{4C0BE9CB-35AF-4039-9621-61633B92BDB7}"/>
    <cellStyle name="Comma 19 2 4 2" xfId="6688" xr:uid="{0C9BE070-950B-4B03-936E-4B11EFF5BC9F}"/>
    <cellStyle name="Comma 19 2 4 2 2" xfId="25958" xr:uid="{41CB0F25-27A7-4EDB-97D2-23188C073961}"/>
    <cellStyle name="Comma 19 2 4 3" xfId="10384" xr:uid="{14580FCE-88B0-4A9B-9E37-383A7A50C2B3}"/>
    <cellStyle name="Comma 19 2 4 3 2" xfId="29611" xr:uid="{2317111E-5845-40C7-B073-8C1FAD91366D}"/>
    <cellStyle name="Comma 19 2 4 4" xfId="14561" xr:uid="{E945C738-F0C2-4892-9ED0-D38D2ACF72A3}"/>
    <cellStyle name="Comma 19 2 4 4 2" xfId="33261" xr:uid="{2EF4B88E-4ADC-437D-B94B-824E49C1F8D4}"/>
    <cellStyle name="Comma 19 2 4 5" xfId="18196" xr:uid="{C604AA25-1E79-48B8-896C-61D715340A94}"/>
    <cellStyle name="Comma 19 2 4 5 2" xfId="36896" xr:uid="{308DA0CB-23CD-4B3B-A1B2-48A6C50A0C9E}"/>
    <cellStyle name="Comma 19 2 4 6" xfId="22309" xr:uid="{2DA2381C-FF37-4CAD-81EE-249F23871C1D}"/>
    <cellStyle name="Comma 19 2 4 7" xfId="44800" xr:uid="{C33B1972-C6A5-4FEF-AE06-9A3E588A0FA9}"/>
    <cellStyle name="Comma 19 2 5" xfId="4794" xr:uid="{FF7F657A-686F-4ADC-8F35-32E6DE847771}"/>
    <cellStyle name="Comma 19 2 5 2" xfId="24081" xr:uid="{B620881E-328C-421A-BED5-D4D969E79E95}"/>
    <cellStyle name="Comma 19 2 6" xfId="8510" xr:uid="{A3D86426-34BD-4507-A9C2-79C0F7E09AEB}"/>
    <cellStyle name="Comma 19 2 6 2" xfId="27745" xr:uid="{8638AEFB-645B-48F2-8F26-CD70000D772E}"/>
    <cellStyle name="Comma 19 2 7" xfId="11789" xr:uid="{AC956966-DA23-4A97-B2F2-4089189520A7}"/>
    <cellStyle name="Comma 19 2 7 2" xfId="31004" xr:uid="{CCD10CA3-A760-4C74-A1B4-EF1909B327CE}"/>
    <cellStyle name="Comma 19 2 8" xfId="12701" xr:uid="{9A7C0FE3-E5FA-45C4-83F0-EDE3388440D6}"/>
    <cellStyle name="Comma 19 2 8 2" xfId="31401" xr:uid="{6D9624C5-0AEA-4F9B-A3FC-AD970A5AB373}"/>
    <cellStyle name="Comma 19 2 9" xfId="16331" xr:uid="{15EE7E25-F1F2-40C6-9275-F891467BE44C}"/>
    <cellStyle name="Comma 19 2 9 2" xfId="35031" xr:uid="{02BAF3CA-5D48-4709-BB67-6D0CF2EA0E79}"/>
    <cellStyle name="Comma 19 3" xfId="765" xr:uid="{B6B50639-C10C-46DE-8614-C38B24A5EC82}"/>
    <cellStyle name="Comma 19 3 10" xfId="40580" xr:uid="{954146DD-CEB7-44EB-A388-CCB3AD98DA99}"/>
    <cellStyle name="Comma 19 3 11" xfId="20462" xr:uid="{DE7C3D31-9C48-4A9E-905C-621BFF1DFA6A}"/>
    <cellStyle name="Comma 19 3 12" xfId="42441" xr:uid="{60EA9141-F2F0-43C3-851D-6A93C86E0548}"/>
    <cellStyle name="Comma 19 3 13" xfId="42947" xr:uid="{23948A67-E551-4EEE-A7D1-FA910C8A3430}"/>
    <cellStyle name="Comma 19 3 2" xfId="2138" xr:uid="{1A429C7B-FE15-4151-A96C-5B1C47946BB8}"/>
    <cellStyle name="Comma 19 3 2 10" xfId="44119" xr:uid="{F35C7F6F-412D-46BD-ADA0-68E0AA981154}"/>
    <cellStyle name="Comma 19 3 2 2" xfId="4197" xr:uid="{04B70D29-4769-4869-883A-16B1332F362D}"/>
    <cellStyle name="Comma 19 3 2 2 2" xfId="7878" xr:uid="{3925E166-45DB-4453-9272-E1AEA0A55110}"/>
    <cellStyle name="Comma 19 3 2 2 2 2" xfId="27148" xr:uid="{F93D8EFF-FA0F-4187-8E93-26C1FFDE6202}"/>
    <cellStyle name="Comma 19 3 2 2 3" xfId="11574" xr:uid="{ECA2956F-067D-4969-B390-19A039AE4248}"/>
    <cellStyle name="Comma 19 3 2 2 3 2" xfId="30801" xr:uid="{FE6592CB-001F-46D6-831B-116BA697611F}"/>
    <cellStyle name="Comma 19 3 2 2 4" xfId="15751" xr:uid="{D0E5356C-EDBE-4F1E-8AAB-D7FD0ABFC4B2}"/>
    <cellStyle name="Comma 19 3 2 2 4 2" xfId="34451" xr:uid="{28275AF9-3523-49BE-B282-4C88DB6097C6}"/>
    <cellStyle name="Comma 19 3 2 2 5" xfId="19386" xr:uid="{930E9514-82C1-4925-82A1-AC5F7A5741F4}"/>
    <cellStyle name="Comma 19 3 2 2 5 2" xfId="38086" xr:uid="{166F6A85-C01C-47DA-8902-4C33C34896E8}"/>
    <cellStyle name="Comma 19 3 2 2 6" xfId="23499" xr:uid="{F85A12CC-38F4-480B-A1D2-E60FD01136D1}"/>
    <cellStyle name="Comma 19 3 2 2 7" xfId="45990" xr:uid="{47B1C62E-BDA8-484B-9B82-0CCD5E4A4DEF}"/>
    <cellStyle name="Comma 19 3 2 3" xfId="5997" xr:uid="{685CB171-7D92-40BC-90C0-19BFEF651A53}"/>
    <cellStyle name="Comma 19 3 2 3 2" xfId="25274" xr:uid="{A7F98AB9-FC9B-444F-BAE3-90C5D38B3F2A}"/>
    <cellStyle name="Comma 19 3 2 4" xfId="9706" xr:uid="{0ACEDB90-836A-41FF-B93C-C00FA4F04711}"/>
    <cellStyle name="Comma 19 3 2 4 2" xfId="28935" xr:uid="{B124A629-F3F2-4919-A7B9-F5EC3F7C00A8}"/>
    <cellStyle name="Comma 19 3 2 5" xfId="13888" xr:uid="{800A31FD-CE57-4605-93F0-136D42677C7B}"/>
    <cellStyle name="Comma 19 3 2 5 2" xfId="32588" xr:uid="{41598F06-5CE7-494E-AE59-624AC998FCE5}"/>
    <cellStyle name="Comma 19 3 2 6" xfId="17521" xr:uid="{14363414-5759-4F22-844E-B6F839548711}"/>
    <cellStyle name="Comma 19 3 2 6 2" xfId="36221" xr:uid="{9B843ECE-E90C-4F34-8E5F-7DA2E1816496}"/>
    <cellStyle name="Comma 19 3 2 7" xfId="39955" xr:uid="{A63EF319-81C1-4892-A09C-454AC3ADB49A}"/>
    <cellStyle name="Comma 19 3 2 8" xfId="41753" xr:uid="{8395FE1D-A453-49EE-906C-4DFEDA02C35B}"/>
    <cellStyle name="Comma 19 3 2 9" xfId="21634" xr:uid="{5427764C-24F9-4A18-85E8-A6B1065129D4}"/>
    <cellStyle name="Comma 19 3 3" xfId="1572" xr:uid="{6208BA53-A2C0-4F6D-8B7F-5329792949E3}"/>
    <cellStyle name="Comma 19 3 3 10" xfId="43553" xr:uid="{3198D0AC-5862-45F4-B6BE-D6174A3F39EE}"/>
    <cellStyle name="Comma 19 3 3 2" xfId="3631" xr:uid="{22BE077D-EA74-4A3A-8B7B-28560EBF0C26}"/>
    <cellStyle name="Comma 19 3 3 2 2" xfId="7312" xr:uid="{777C4D5F-6232-4EF8-9BD9-8722B84DFE5B}"/>
    <cellStyle name="Comma 19 3 3 2 2 2" xfId="26582" xr:uid="{8D08E95F-C13B-4444-AB8C-6426E81502C7}"/>
    <cellStyle name="Comma 19 3 3 2 3" xfId="11008" xr:uid="{852328DC-1160-4634-9313-EECCA53C26E0}"/>
    <cellStyle name="Comma 19 3 3 2 3 2" xfId="30235" xr:uid="{51503CD5-B523-44BE-8289-8A37E86BF4AD}"/>
    <cellStyle name="Comma 19 3 3 2 4" xfId="15185" xr:uid="{CF4776AD-2414-4168-8B43-077019551E73}"/>
    <cellStyle name="Comma 19 3 3 2 4 2" xfId="33885" xr:uid="{2212991F-5338-4D70-AED7-1610CDC36F39}"/>
    <cellStyle name="Comma 19 3 3 2 5" xfId="18820" xr:uid="{E7732ACA-D6C5-40E4-8926-AA67479D5E1B}"/>
    <cellStyle name="Comma 19 3 3 2 5 2" xfId="37520" xr:uid="{F3E7524C-DCA5-4E94-9EB3-56418DFB28C9}"/>
    <cellStyle name="Comma 19 3 3 2 6" xfId="22933" xr:uid="{D0EAEAB3-B854-44FB-A511-C8B7F905FA8B}"/>
    <cellStyle name="Comma 19 3 3 2 7" xfId="45424" xr:uid="{A96159DF-AB44-41D1-9926-83225CC61079}"/>
    <cellStyle name="Comma 19 3 3 3" xfId="5431" xr:uid="{AEE0C376-93E3-4658-A4EF-81EC627625C5}"/>
    <cellStyle name="Comma 19 3 3 3 2" xfId="24708" xr:uid="{9D40E0D8-4554-4EC3-BDB9-F47DFA0ED044}"/>
    <cellStyle name="Comma 19 3 3 4" xfId="9140" xr:uid="{6AADDF84-84A4-42C4-BC98-5FC20ADFECC4}"/>
    <cellStyle name="Comma 19 3 3 4 2" xfId="28369" xr:uid="{B3C41B19-07CD-4390-B64D-4C5C5E81B179}"/>
    <cellStyle name="Comma 19 3 3 5" xfId="13323" xr:uid="{C4BBEA61-92D6-4187-B8D9-999F5FDE2C10}"/>
    <cellStyle name="Comma 19 3 3 5 2" xfId="32023" xr:uid="{7C363364-D2F5-4F12-94D3-3251EE159676}"/>
    <cellStyle name="Comma 19 3 3 6" xfId="16955" xr:uid="{4D8E5566-BF75-4D70-A604-F0F58470F2E5}"/>
    <cellStyle name="Comma 19 3 3 6 2" xfId="35655" xr:uid="{8B24183A-2380-4F76-9A2F-8E10B7630691}"/>
    <cellStyle name="Comma 19 3 3 7" xfId="39389" xr:uid="{310C0AE6-E697-43C0-8463-FBD00E914816}"/>
    <cellStyle name="Comma 19 3 3 8" xfId="41187" xr:uid="{BBD96B37-D7CC-4744-9C7B-D52705183CD7}"/>
    <cellStyle name="Comma 19 3 3 9" xfId="21068" xr:uid="{4634B64F-2C33-40A3-A895-FC6C7931F3D9}"/>
    <cellStyle name="Comma 19 3 4" xfId="3025" xr:uid="{C6FDEB5D-AC32-44C0-86DD-F56C0DABA0CA}"/>
    <cellStyle name="Comma 19 3 4 2" xfId="6706" xr:uid="{8B35C882-F82F-4308-A5C9-5BF37B1FCD87}"/>
    <cellStyle name="Comma 19 3 4 2 2" xfId="25976" xr:uid="{1C4D2100-A3AD-4AA5-B1E6-75AD8308CC29}"/>
    <cellStyle name="Comma 19 3 4 3" xfId="10402" xr:uid="{5BD569D6-1182-43D4-8D31-2414F5E7BE65}"/>
    <cellStyle name="Comma 19 3 4 3 2" xfId="29629" xr:uid="{D9022B78-1104-4D15-86A8-EECCA3A6FBF9}"/>
    <cellStyle name="Comma 19 3 4 4" xfId="14579" xr:uid="{2162FF64-CD27-4094-AF24-8B4A343B26B5}"/>
    <cellStyle name="Comma 19 3 4 4 2" xfId="33279" xr:uid="{638159F6-0B14-40DC-8D0B-87D8F0BF28A7}"/>
    <cellStyle name="Comma 19 3 4 5" xfId="18214" xr:uid="{4C7264F3-508B-4124-A13A-04582987158F}"/>
    <cellStyle name="Comma 19 3 4 5 2" xfId="36914" xr:uid="{99FF3F8E-CDF7-4C81-B5F8-14AF0D4C0A33}"/>
    <cellStyle name="Comma 19 3 4 6" xfId="22327" xr:uid="{3BEE4A54-BD68-4BDD-B5DB-04256B85CD4B}"/>
    <cellStyle name="Comma 19 3 4 7" xfId="44818" xr:uid="{899B3DD3-1BBB-4E6E-AAA7-22F4D082F6FE}"/>
    <cellStyle name="Comma 19 3 5" xfId="4812" xr:uid="{01C8A8ED-E4E0-4686-ADE0-D99C24EA1755}"/>
    <cellStyle name="Comma 19 3 5 2" xfId="24099" xr:uid="{F044CD16-BF87-4AF4-A239-71BF7D05E9A5}"/>
    <cellStyle name="Comma 19 3 6" xfId="8528" xr:uid="{A8F14572-6D30-4D32-8112-BE77A17D0C76}"/>
    <cellStyle name="Comma 19 3 6 2" xfId="27763" xr:uid="{17800CCC-0A98-4D37-AC4B-CA780DF25475}"/>
    <cellStyle name="Comma 19 3 7" xfId="12718" xr:uid="{F2784EAC-5791-4E46-B185-393AC0C7B9B6}"/>
    <cellStyle name="Comma 19 3 7 2" xfId="31418" xr:uid="{FCA5FF44-22B8-464F-A45F-2B3422167550}"/>
    <cellStyle name="Comma 19 3 8" xfId="16349" xr:uid="{303D42C4-20A5-4610-B120-B1F24BF13308}"/>
    <cellStyle name="Comma 19 3 8 2" xfId="35049" xr:uid="{5028C332-2E5F-43C0-A733-4E0C5D0A7910}"/>
    <cellStyle name="Comma 19 3 9" xfId="38783" xr:uid="{060C4D82-BFF0-45D3-B302-BF6F15B3545C}"/>
    <cellStyle name="Comma 19 4" xfId="1931" xr:uid="{B2F3CFBA-C3E2-41F7-97D9-5981D1858FE6}"/>
    <cellStyle name="Comma 19 4 10" xfId="43912" xr:uid="{7D171E67-02E6-41EC-B0C6-8A28BB317DE4}"/>
    <cellStyle name="Comma 19 4 2" xfId="3990" xr:uid="{559B06F9-AAAA-4713-A8EA-FA603534B68D}"/>
    <cellStyle name="Comma 19 4 2 2" xfId="7671" xr:uid="{2768A1AD-BB40-424F-A934-A706B08C3E50}"/>
    <cellStyle name="Comma 19 4 2 2 2" xfId="26941" xr:uid="{480D787E-1F01-40FC-8B0E-1A9A73F9B49C}"/>
    <cellStyle name="Comma 19 4 2 3" xfId="11367" xr:uid="{C43DAF9B-2AB7-4107-9912-A783C9841E9D}"/>
    <cellStyle name="Comma 19 4 2 3 2" xfId="30594" xr:uid="{BAB89ABD-F6C8-47E0-9626-F1FEB120E0D1}"/>
    <cellStyle name="Comma 19 4 2 4" xfId="15544" xr:uid="{BA7FAD83-B6B0-4C91-A570-82583EF9F3A0}"/>
    <cellStyle name="Comma 19 4 2 4 2" xfId="34244" xr:uid="{306F5BDD-A48D-4BB8-9BFF-8DFABBB2864A}"/>
    <cellStyle name="Comma 19 4 2 5" xfId="19179" xr:uid="{8EE1BBA1-773F-4C31-8F14-47C5A3A371DE}"/>
    <cellStyle name="Comma 19 4 2 5 2" xfId="37879" xr:uid="{64DEA2AB-ADEB-4913-A2CC-315579AB36F2}"/>
    <cellStyle name="Comma 19 4 2 6" xfId="23292" xr:uid="{9FB1935F-87F1-40A4-9CB8-B19E6E2A2007}"/>
    <cellStyle name="Comma 19 4 2 7" xfId="45783" xr:uid="{BD86C6F6-B99E-4FD3-B54E-22CC9C115C13}"/>
    <cellStyle name="Comma 19 4 3" xfId="5790" xr:uid="{5A886ABE-2C72-4CDA-A3EF-6EE3AF40ECFD}"/>
    <cellStyle name="Comma 19 4 3 2" xfId="25067" xr:uid="{708C7C7C-9B8E-415F-9C5E-008FA2F7C91F}"/>
    <cellStyle name="Comma 19 4 4" xfId="9499" xr:uid="{B0C463B6-DE82-4BCD-84DC-3717B48A0D22}"/>
    <cellStyle name="Comma 19 4 4 2" xfId="28728" xr:uid="{E5255B16-5EB4-4B85-96C9-3DF7DA674083}"/>
    <cellStyle name="Comma 19 4 5" xfId="13681" xr:uid="{15FDEC51-C9C3-43D6-9FAA-B7F406F1FACD}"/>
    <cellStyle name="Comma 19 4 5 2" xfId="32381" xr:uid="{AF2EA800-896C-4408-838E-719AF1627132}"/>
    <cellStyle name="Comma 19 4 6" xfId="17314" xr:uid="{670917CE-07A3-4150-9FDB-50AD45F2E622}"/>
    <cellStyle name="Comma 19 4 6 2" xfId="36014" xr:uid="{8A6AF15B-9840-47A9-A5D9-FFFF6079ABA3}"/>
    <cellStyle name="Comma 19 4 7" xfId="39748" xr:uid="{C3A89F38-2902-44A3-A9F9-9E6FA41F06E7}"/>
    <cellStyle name="Comma 19 4 8" xfId="41546" xr:uid="{5907AC24-882E-4C1D-AC1A-902836B6336E}"/>
    <cellStyle name="Comma 19 4 9" xfId="21427" xr:uid="{75CAC9AD-A20B-4385-A60E-B6F2761DFCE4}"/>
    <cellStyle name="Comma 19 5" xfId="1365" xr:uid="{255A258A-9A5C-4489-9670-46B3A4806FA6}"/>
    <cellStyle name="Comma 19 5 10" xfId="43346" xr:uid="{AD5CEC59-28AB-4DA2-9C34-2CDB52DA3B8C}"/>
    <cellStyle name="Comma 19 5 2" xfId="3424" xr:uid="{D2E769CA-A74F-4937-8DA2-F943C1863FBC}"/>
    <cellStyle name="Comma 19 5 2 2" xfId="7105" xr:uid="{45BEE2D2-F9F8-45CA-850A-EA2AD0B10690}"/>
    <cellStyle name="Comma 19 5 2 2 2" xfId="26375" xr:uid="{A18E0AA4-63F5-4509-B598-41B8A758B6AB}"/>
    <cellStyle name="Comma 19 5 2 3" xfId="10801" xr:uid="{2A1A19CB-5B3F-44AB-8C4B-F2AE8ACDD73A}"/>
    <cellStyle name="Comma 19 5 2 3 2" xfId="30028" xr:uid="{F176C27D-9BD7-46BD-941B-C1FE6DE88250}"/>
    <cellStyle name="Comma 19 5 2 4" xfId="14978" xr:uid="{D100023C-C4B7-49D2-8382-ADD13B003CD7}"/>
    <cellStyle name="Comma 19 5 2 4 2" xfId="33678" xr:uid="{4FA5B60E-8737-45EB-8051-80CC817C2190}"/>
    <cellStyle name="Comma 19 5 2 5" xfId="18613" xr:uid="{5E273B20-2A2E-47CE-A1E5-60A918D4C864}"/>
    <cellStyle name="Comma 19 5 2 5 2" xfId="37313" xr:uid="{CEB73B81-2091-447C-BEC1-D471E4CECA5F}"/>
    <cellStyle name="Comma 19 5 2 6" xfId="22726" xr:uid="{49568B5D-74A9-4940-8893-7FD25D163D6D}"/>
    <cellStyle name="Comma 19 5 2 7" xfId="45217" xr:uid="{28D57385-CD2D-479F-803D-DE70043BD351}"/>
    <cellStyle name="Comma 19 5 3" xfId="5224" xr:uid="{1181DDA5-B3A9-4AB8-9BA1-F156C8753A26}"/>
    <cellStyle name="Comma 19 5 3 2" xfId="24501" xr:uid="{0D943B72-C24A-4265-9082-4163871E4AD7}"/>
    <cellStyle name="Comma 19 5 4" xfId="8933" xr:uid="{66210400-9118-473A-BB08-DE30D0FCDFCD}"/>
    <cellStyle name="Comma 19 5 4 2" xfId="28162" xr:uid="{BC17396B-D85D-4739-9263-FE658D7ED06F}"/>
    <cellStyle name="Comma 19 5 5" xfId="13116" xr:uid="{675D62F1-52E1-4230-8179-BF6419018272}"/>
    <cellStyle name="Comma 19 5 5 2" xfId="31816" xr:uid="{DD22196A-1668-410D-A9AA-3BAC1268D1F0}"/>
    <cellStyle name="Comma 19 5 6" xfId="16748" xr:uid="{06212561-7032-4E1C-A9CC-392F3696D5E2}"/>
    <cellStyle name="Comma 19 5 6 2" xfId="35448" xr:uid="{8EA968D9-CA86-4BE1-8AAC-A6CD7EDC3DD9}"/>
    <cellStyle name="Comma 19 5 7" xfId="39182" xr:uid="{2247964C-8474-4345-B82F-D32A7F50F624}"/>
    <cellStyle name="Comma 19 5 8" xfId="40980" xr:uid="{5BD50713-8F3B-4226-BF96-B43963CB3891}"/>
    <cellStyle name="Comma 19 5 9" xfId="20861" xr:uid="{EBA0AA0F-D826-4E0D-A739-999878BC58B8}"/>
    <cellStyle name="Comma 19 6" xfId="2818" xr:uid="{92CED06A-5F07-4E38-9699-479C4388DA76}"/>
    <cellStyle name="Comma 19 6 2" xfId="6499" xr:uid="{1457BEF6-5DC4-4359-AC83-1721E1BFE9F1}"/>
    <cellStyle name="Comma 19 6 2 2" xfId="25769" xr:uid="{E91A6F5D-65D8-43C1-843D-8D5B02397722}"/>
    <cellStyle name="Comma 19 6 3" xfId="10195" xr:uid="{CA1CDE9E-6CB6-408B-860D-A0FD813FBFF7}"/>
    <cellStyle name="Comma 19 6 3 2" xfId="29422" xr:uid="{BA7E1661-7267-497D-A775-086E9F1470AA}"/>
    <cellStyle name="Comma 19 6 4" xfId="14372" xr:uid="{69F9DED2-D6E3-4012-9D24-9015865F277A}"/>
    <cellStyle name="Comma 19 6 4 2" xfId="33072" xr:uid="{2DC4AFD7-D0C4-4788-817D-41A33063CA61}"/>
    <cellStyle name="Comma 19 6 5" xfId="18007" xr:uid="{760A60E5-7063-475B-9D01-CF58D8EEDF3A}"/>
    <cellStyle name="Comma 19 6 5 2" xfId="36707" xr:uid="{AB4C66EA-A124-4123-8C24-8B452C636416}"/>
    <cellStyle name="Comma 19 6 6" xfId="22120" xr:uid="{125A79B7-AA58-4E62-8D34-D9943182AADA}"/>
    <cellStyle name="Comma 19 6 7" xfId="44611" xr:uid="{1877EAD0-6D77-4FA5-B6CA-A5738523EBA9}"/>
    <cellStyle name="Comma 19 7" xfId="4605" xr:uid="{2452C2FA-5338-42E2-8E60-D5156693D664}"/>
    <cellStyle name="Comma 19 7 2" xfId="23892" xr:uid="{A6CF7642-50FB-4865-8415-8E36E49AA118}"/>
    <cellStyle name="Comma 19 8" xfId="8321" xr:uid="{772EF555-B3A9-4104-B5CC-E534E3E29B1F}"/>
    <cellStyle name="Comma 19 8 2" xfId="27556" xr:uid="{5F085010-11D5-4145-9725-FC57E297B0DF}"/>
    <cellStyle name="Comma 19 9" xfId="12504" xr:uid="{5ECC5088-A6AA-4D15-B234-34ECD7111C33}"/>
    <cellStyle name="Comma 19 9 2" xfId="31205" xr:uid="{EC93F362-8C05-462A-A921-85E25CAB629E}"/>
    <cellStyle name="Comma 2" xfId="4" xr:uid="{00000000-0005-0000-0000-000009000000}"/>
    <cellStyle name="Comma 2 10" xfId="121" xr:uid="{4863FFD5-49FF-4EAB-BF57-42A5B86F0DD1}"/>
    <cellStyle name="Comma 2 10 10" xfId="11962" xr:uid="{CFD8CC13-887D-4760-8090-2FC703F1D4FF}"/>
    <cellStyle name="Comma 2 10 10 2" xfId="31027" xr:uid="{B5939E91-A27C-4A2B-847C-9BD7725A9326}"/>
    <cellStyle name="Comma 2 10 11" xfId="15956" xr:uid="{0CBB71E6-ED6C-4E0D-AF8C-C9DA4B10F3EC}"/>
    <cellStyle name="Comma 2 10 11 2" xfId="34656" xr:uid="{668DFCB0-28A0-4C6A-8B82-121943A785EC}"/>
    <cellStyle name="Comma 2 10 12" xfId="19630" xr:uid="{CD1C8C8F-B65B-459A-8321-A5C5611BA127}"/>
    <cellStyle name="Comma 2 10 12 2" xfId="38291" xr:uid="{1C0825AD-C1F8-4C15-8677-64B006A6EBEE}"/>
    <cellStyle name="Comma 2 10 13" xfId="38390" xr:uid="{79F33D0B-DE87-4689-8D77-F78CB116CA1B}"/>
    <cellStyle name="Comma 2 10 14" xfId="40186" xr:uid="{A10A8E3C-60E3-4E1B-9FB2-E4B0559413F5}"/>
    <cellStyle name="Comma 2 10 15" xfId="20069" xr:uid="{D559E1F0-C359-4393-A1F7-5E6ED59CA049}"/>
    <cellStyle name="Comma 2 10 16" xfId="42051" xr:uid="{4DBE1E2E-A75E-4BA3-A108-1930A90FDC2D}"/>
    <cellStyle name="Comma 2 10 17" xfId="42554" xr:uid="{BC077A9E-69A8-46FA-B2E6-228672E2FA5D}"/>
    <cellStyle name="Comma 2 10 18" xfId="46229" xr:uid="{11068D46-40BE-4B88-B098-1E0DB43C91E1}"/>
    <cellStyle name="Comma 2 10 2" xfId="464" xr:uid="{F0805856-DEAD-40D0-852D-FBE8AF192919}"/>
    <cellStyle name="Comma 2 10 2 10" xfId="16055" xr:uid="{9857D2A6-2CF4-4966-B284-D71812AC3310}"/>
    <cellStyle name="Comma 2 10 2 10 2" xfId="34755" xr:uid="{3808F8B5-6B6A-4274-875B-DA30F67F1E0B}"/>
    <cellStyle name="Comma 2 10 2 11" xfId="38489" xr:uid="{319F6B9A-3FDF-4C26-A67A-E8E2069F4D95}"/>
    <cellStyle name="Comma 2 10 2 12" xfId="40286" xr:uid="{60C34B4A-751C-4D05-BF34-3A5E1C8D8D52}"/>
    <cellStyle name="Comma 2 10 2 13" xfId="20168" xr:uid="{B6ED0C05-F04E-463E-A8BD-3D493D699C72}"/>
    <cellStyle name="Comma 2 10 2 14" xfId="42052" xr:uid="{7A4F4850-6B4B-4F31-BF38-BB9B06FA1B1D}"/>
    <cellStyle name="Comma 2 10 2 15" xfId="42653" xr:uid="{26F6946E-B5DD-487D-90E3-BDB16D09D1A0}"/>
    <cellStyle name="Comma 2 10 2 2" xfId="659" xr:uid="{0282C79E-5E30-463C-A70D-F8100CF3E269}"/>
    <cellStyle name="Comma 2 10 2 2 10" xfId="40475" xr:uid="{B6B39DC1-AD49-48F6-BEBA-B35D8C6A4A97}"/>
    <cellStyle name="Comma 2 10 2 2 11" xfId="20357" xr:uid="{A316D677-C991-4B06-BE0A-5E25D6383816}"/>
    <cellStyle name="Comma 2 10 2 2 12" xfId="42273" xr:uid="{8795A5A7-33A3-4605-A7E2-91C004E58BB8}"/>
    <cellStyle name="Comma 2 10 2 2 13" xfId="42842" xr:uid="{8396B30B-B36C-4531-A919-215CCF067FB5}"/>
    <cellStyle name="Comma 2 10 2 2 2" xfId="2033" xr:uid="{F7D074B8-AF6A-4559-BE8E-A459CFE1C881}"/>
    <cellStyle name="Comma 2 10 2 2 2 10" xfId="44014" xr:uid="{C1CA717D-A731-4252-8072-021E98641DAB}"/>
    <cellStyle name="Comma 2 10 2 2 2 2" xfId="4092" xr:uid="{72A4EED3-C1DC-4D2E-A470-D92C24B271FA}"/>
    <cellStyle name="Comma 2 10 2 2 2 2 2" xfId="7773" xr:uid="{245BE07C-2C37-4506-93DF-083931096C4E}"/>
    <cellStyle name="Comma 2 10 2 2 2 2 2 2" xfId="27043" xr:uid="{BA886211-0BFF-4F01-9458-6F53E3820E9C}"/>
    <cellStyle name="Comma 2 10 2 2 2 2 3" xfId="11469" xr:uid="{F9D6A873-6729-48B2-95F6-FDBB5FE86281}"/>
    <cellStyle name="Comma 2 10 2 2 2 2 3 2" xfId="30696" xr:uid="{BD2CA657-F06E-4918-A7F2-07D145A01846}"/>
    <cellStyle name="Comma 2 10 2 2 2 2 4" xfId="15646" xr:uid="{04B08DEB-E590-4317-821D-BD01133F844B}"/>
    <cellStyle name="Comma 2 10 2 2 2 2 4 2" xfId="34346" xr:uid="{63825CD3-8F82-48DE-B1A1-CEF814673A9E}"/>
    <cellStyle name="Comma 2 10 2 2 2 2 5" xfId="19281" xr:uid="{2899C18A-0017-40B0-B9D4-4A34D09FDFD6}"/>
    <cellStyle name="Comma 2 10 2 2 2 2 5 2" xfId="37981" xr:uid="{FEE008C7-CC61-4A7E-87DC-474747A7B516}"/>
    <cellStyle name="Comma 2 10 2 2 2 2 6" xfId="23394" xr:uid="{117E4D97-21E5-4130-8FE2-C30439F4CF34}"/>
    <cellStyle name="Comma 2 10 2 2 2 2 7" xfId="45885" xr:uid="{842C11CF-E543-425A-AD80-800D80D56F54}"/>
    <cellStyle name="Comma 2 10 2 2 2 3" xfId="5892" xr:uid="{CAAF6ADF-CAFE-466C-84C3-40693D4C1FF1}"/>
    <cellStyle name="Comma 2 10 2 2 2 3 2" xfId="25169" xr:uid="{603F3426-2C43-40FE-94BE-7236D6F7360A}"/>
    <cellStyle name="Comma 2 10 2 2 2 4" xfId="9601" xr:uid="{593276FD-94C4-4099-9724-ECE9E8ED7104}"/>
    <cellStyle name="Comma 2 10 2 2 2 4 2" xfId="28830" xr:uid="{ED44CBF0-E0D0-49FB-86A3-CF1E61CDA5B0}"/>
    <cellStyle name="Comma 2 10 2 2 2 5" xfId="13783" xr:uid="{A7AFE177-8AA5-42EE-B4A5-0416936BA69F}"/>
    <cellStyle name="Comma 2 10 2 2 2 5 2" xfId="32483" xr:uid="{5D3B6507-FB67-431C-AA12-910EBB6DFB67}"/>
    <cellStyle name="Comma 2 10 2 2 2 6" xfId="17416" xr:uid="{FB381DDC-4795-4D05-A2FD-6327A320EEC7}"/>
    <cellStyle name="Comma 2 10 2 2 2 6 2" xfId="36116" xr:uid="{8454A3D5-C4F0-4418-8827-A5246C7EEF4E}"/>
    <cellStyle name="Comma 2 10 2 2 2 7" xfId="39850" xr:uid="{D4A66FFF-F5B7-4CA2-8BA1-BB3A80BE139E}"/>
    <cellStyle name="Comma 2 10 2 2 2 8" xfId="41648" xr:uid="{97F40EB5-A1F1-44C6-AE6C-CEE37F19AD24}"/>
    <cellStyle name="Comma 2 10 2 2 2 9" xfId="21529" xr:uid="{B3EE8E15-503C-452B-B984-6710140EF82C}"/>
    <cellStyle name="Comma 2 10 2 2 3" xfId="1467" xr:uid="{3403873F-00E6-47EF-8EAA-922C91F4CEC7}"/>
    <cellStyle name="Comma 2 10 2 2 3 10" xfId="43448" xr:uid="{2528A8C4-A394-4846-A286-78F0D3F7B664}"/>
    <cellStyle name="Comma 2 10 2 2 3 2" xfId="3526" xr:uid="{9D887284-67BF-4576-A85E-E850EEA9B4CF}"/>
    <cellStyle name="Comma 2 10 2 2 3 2 2" xfId="7207" xr:uid="{3306410E-5557-48C6-AF61-BE4E6A36A5AE}"/>
    <cellStyle name="Comma 2 10 2 2 3 2 2 2" xfId="26477" xr:uid="{B1DF36A5-4659-4E3B-9A75-FE156DCBE990}"/>
    <cellStyle name="Comma 2 10 2 2 3 2 3" xfId="10903" xr:uid="{80A0A22F-CC3D-4C96-9835-1457617370A5}"/>
    <cellStyle name="Comma 2 10 2 2 3 2 3 2" xfId="30130" xr:uid="{B391F6C2-AB5B-47A2-9642-C67C3A32BDF0}"/>
    <cellStyle name="Comma 2 10 2 2 3 2 4" xfId="15080" xr:uid="{FBBD2FA1-AF29-43BE-A42F-95B8ED04603E}"/>
    <cellStyle name="Comma 2 10 2 2 3 2 4 2" xfId="33780" xr:uid="{AA7FB709-2109-4ECC-8C64-9C9267A87E94}"/>
    <cellStyle name="Comma 2 10 2 2 3 2 5" xfId="18715" xr:uid="{4B9F8C66-AD00-4025-8473-5200B435AF82}"/>
    <cellStyle name="Comma 2 10 2 2 3 2 5 2" xfId="37415" xr:uid="{E810F454-326C-4432-B5E5-6089F7565C13}"/>
    <cellStyle name="Comma 2 10 2 2 3 2 6" xfId="22828" xr:uid="{E01C8C61-DE0F-429A-A278-4DD756505659}"/>
    <cellStyle name="Comma 2 10 2 2 3 2 7" xfId="45319" xr:uid="{0CCE0273-E937-40E5-8FA1-EF22E96FE919}"/>
    <cellStyle name="Comma 2 10 2 2 3 3" xfId="5326" xr:uid="{93062BA0-F091-4471-8443-00775CF83F71}"/>
    <cellStyle name="Comma 2 10 2 2 3 3 2" xfId="24603" xr:uid="{D2180731-F555-4064-A6D8-CE449A3B8F77}"/>
    <cellStyle name="Comma 2 10 2 2 3 4" xfId="9035" xr:uid="{6F91C6DC-E8DB-47F9-B154-469874C1369E}"/>
    <cellStyle name="Comma 2 10 2 2 3 4 2" xfId="28264" xr:uid="{CF118E59-BBC4-47B3-ACD6-B8CAE2FB18EC}"/>
    <cellStyle name="Comma 2 10 2 2 3 5" xfId="13218" xr:uid="{99F366C8-848C-458C-AAEE-0DA18CB2F15E}"/>
    <cellStyle name="Comma 2 10 2 2 3 5 2" xfId="31918" xr:uid="{10EBF6B9-D0E3-4FAF-BF24-648FE37B3AAD}"/>
    <cellStyle name="Comma 2 10 2 2 3 6" xfId="16850" xr:uid="{A1CA8BC8-DFB9-49E4-804D-7E588BFCBE1A}"/>
    <cellStyle name="Comma 2 10 2 2 3 6 2" xfId="35550" xr:uid="{0A77EF2C-01CD-47D5-BB87-B6C0CBBF55CE}"/>
    <cellStyle name="Comma 2 10 2 2 3 7" xfId="39284" xr:uid="{C9388957-725C-4381-8D14-6948CE9D9795}"/>
    <cellStyle name="Comma 2 10 2 2 3 8" xfId="41082" xr:uid="{35D3E6BA-FAFE-43DB-99EE-243E0B32B804}"/>
    <cellStyle name="Comma 2 10 2 2 3 9" xfId="20963" xr:uid="{7887E76A-32A8-4743-85AB-4886788B50F5}"/>
    <cellStyle name="Comma 2 10 2 2 4" xfId="2920" xr:uid="{41DF8FBE-F70D-4E75-BDFD-A7843EDE3EC2}"/>
    <cellStyle name="Comma 2 10 2 2 4 2" xfId="6601" xr:uid="{A308D04C-4CBA-432B-BC89-61CB5B333BBD}"/>
    <cellStyle name="Comma 2 10 2 2 4 2 2" xfId="25871" xr:uid="{ADEA2E12-293A-42BC-AEB6-865527B75BD3}"/>
    <cellStyle name="Comma 2 10 2 2 4 3" xfId="10297" xr:uid="{93A513A2-69E2-49E4-B74C-4B68F0AD8C58}"/>
    <cellStyle name="Comma 2 10 2 2 4 3 2" xfId="29524" xr:uid="{6C39DADC-1438-4522-BC40-C6B5CB826194}"/>
    <cellStyle name="Comma 2 10 2 2 4 4" xfId="14474" xr:uid="{B4FB300F-12EC-48AD-8F2A-DE71EF9DFD01}"/>
    <cellStyle name="Comma 2 10 2 2 4 4 2" xfId="33174" xr:uid="{F3A87D87-60BB-4D31-9CDC-C9063ABED90C}"/>
    <cellStyle name="Comma 2 10 2 2 4 5" xfId="18109" xr:uid="{80BA99C4-9729-49ED-81A1-1DE5E748FFB9}"/>
    <cellStyle name="Comma 2 10 2 2 4 5 2" xfId="36809" xr:uid="{64D602D1-603C-46BB-B21F-9925D521B08B}"/>
    <cellStyle name="Comma 2 10 2 2 4 6" xfId="22222" xr:uid="{AB2D427A-8607-4FCA-9B40-7F8CFE60C46E}"/>
    <cellStyle name="Comma 2 10 2 2 4 7" xfId="44713" xr:uid="{E50CA124-2535-420A-9B09-A4FF5C0D9A98}"/>
    <cellStyle name="Comma 2 10 2 2 5" xfId="4707" xr:uid="{A546DEC6-163A-4710-B1CE-F628B6D1028B}"/>
    <cellStyle name="Comma 2 10 2 2 5 2" xfId="23994" xr:uid="{30B41312-45C7-4C5E-AF74-E0F7260AA6E6}"/>
    <cellStyle name="Comma 2 10 2 2 6" xfId="8423" xr:uid="{17322E74-5A87-4C90-9C50-EE299BEAF56D}"/>
    <cellStyle name="Comma 2 10 2 2 6 2" xfId="27658" xr:uid="{E3423D09-E2DF-42B3-ABB0-466AC176B8EA}"/>
    <cellStyle name="Comma 2 10 2 2 7" xfId="12615" xr:uid="{39F20338-793D-42C3-A7BA-2187F14DAA3F}"/>
    <cellStyle name="Comma 2 10 2 2 7 2" xfId="31315" xr:uid="{16CF8144-E7B5-4E09-86F9-5FE88ECBCF7C}"/>
    <cellStyle name="Comma 2 10 2 2 8" xfId="16244" xr:uid="{7BF0B6E3-2A8A-493C-942A-29D027BEC625}"/>
    <cellStyle name="Comma 2 10 2 2 8 2" xfId="34944" xr:uid="{CB388397-0F87-4308-B97D-B24B9F0F6F58}"/>
    <cellStyle name="Comma 2 10 2 2 9" xfId="38678" xr:uid="{BFF20269-0CF6-42DC-89B9-63FFE4926AE2}"/>
    <cellStyle name="Comma 2 10 2 3" xfId="767" xr:uid="{C07A6F81-B174-42CC-8285-CFB5E689A012}"/>
    <cellStyle name="Comma 2 10 2 3 10" xfId="40582" xr:uid="{6CB1C928-1B12-4F47-A42E-C771832D8551}"/>
    <cellStyle name="Comma 2 10 2 3 11" xfId="20464" xr:uid="{E2C9AA5C-42C6-4CF3-AEBD-BC90078A1B49}"/>
    <cellStyle name="Comma 2 10 2 3 12" xfId="42949" xr:uid="{073583E2-9EC8-46AA-8A0E-41738979D5C4}"/>
    <cellStyle name="Comma 2 10 2 3 2" xfId="2140" xr:uid="{73268A09-0CD3-4F43-8110-B2165A833CE8}"/>
    <cellStyle name="Comma 2 10 2 3 2 10" xfId="44121" xr:uid="{9707B13F-996D-4FDD-A276-18E8F2E77D08}"/>
    <cellStyle name="Comma 2 10 2 3 2 2" xfId="4199" xr:uid="{3D3559FA-306E-4283-8F30-05547CDE004C}"/>
    <cellStyle name="Comma 2 10 2 3 2 2 2" xfId="7880" xr:uid="{0984C549-F194-4429-8174-CE0F1AB1CFDA}"/>
    <cellStyle name="Comma 2 10 2 3 2 2 2 2" xfId="27150" xr:uid="{DE891EB6-51FF-40A0-AB41-F9E58B55B632}"/>
    <cellStyle name="Comma 2 10 2 3 2 2 3" xfId="11576" xr:uid="{449C2525-A863-497F-A163-1E00BF3A1215}"/>
    <cellStyle name="Comma 2 10 2 3 2 2 3 2" xfId="30803" xr:uid="{6ED8947B-9AD0-4E17-B44C-2397A947F39F}"/>
    <cellStyle name="Comma 2 10 2 3 2 2 4" xfId="15753" xr:uid="{7AB65462-3BBB-4D9D-9775-A33CA9244538}"/>
    <cellStyle name="Comma 2 10 2 3 2 2 4 2" xfId="34453" xr:uid="{80902ED5-2A5A-4D1E-A94E-3B58448AAF8D}"/>
    <cellStyle name="Comma 2 10 2 3 2 2 5" xfId="19388" xr:uid="{3AF0BA8F-39D7-4D68-AAFF-219CBE462E61}"/>
    <cellStyle name="Comma 2 10 2 3 2 2 5 2" xfId="38088" xr:uid="{A957F8CE-347A-4211-9BC7-70FE695C548E}"/>
    <cellStyle name="Comma 2 10 2 3 2 2 6" xfId="23501" xr:uid="{BBEA5964-60DF-4FD9-828E-6550FF2A0AC4}"/>
    <cellStyle name="Comma 2 10 2 3 2 2 7" xfId="45992" xr:uid="{33E07304-D675-4904-957D-A2DE98BCF3E6}"/>
    <cellStyle name="Comma 2 10 2 3 2 3" xfId="5999" xr:uid="{54C26E1B-7E88-4CFA-8ABA-9782EBC4CF42}"/>
    <cellStyle name="Comma 2 10 2 3 2 3 2" xfId="25276" xr:uid="{53663FDE-DC24-42F9-8C47-C5A9894CF9EF}"/>
    <cellStyle name="Comma 2 10 2 3 2 4" xfId="9708" xr:uid="{1A206787-31B0-492A-B981-073EFAED93C8}"/>
    <cellStyle name="Comma 2 10 2 3 2 4 2" xfId="28937" xr:uid="{B66EE6B1-9571-4057-A6B4-A74461EA9A20}"/>
    <cellStyle name="Comma 2 10 2 3 2 5" xfId="13890" xr:uid="{65B9ECDD-39B9-4A49-8F61-1843B1606C4C}"/>
    <cellStyle name="Comma 2 10 2 3 2 5 2" xfId="32590" xr:uid="{E2323B90-257C-4442-AD39-09A984C3DA66}"/>
    <cellStyle name="Comma 2 10 2 3 2 6" xfId="17523" xr:uid="{9139B3E7-8F9D-46B9-A468-B2441D35BB2F}"/>
    <cellStyle name="Comma 2 10 2 3 2 6 2" xfId="36223" xr:uid="{CD3F0D27-F2E8-4A19-86E4-F6550D3ED268}"/>
    <cellStyle name="Comma 2 10 2 3 2 7" xfId="39957" xr:uid="{94DFB919-E1DB-4E96-946A-2B91A12F583A}"/>
    <cellStyle name="Comma 2 10 2 3 2 8" xfId="41755" xr:uid="{E81D6773-8716-46AD-ACF1-F5A597FB2191}"/>
    <cellStyle name="Comma 2 10 2 3 2 9" xfId="21636" xr:uid="{39AFC202-9C58-4066-A4A4-6D8F88F6A670}"/>
    <cellStyle name="Comma 2 10 2 3 3" xfId="1574" xr:uid="{F3CED87B-E416-4F17-99F2-8D2EA9334C41}"/>
    <cellStyle name="Comma 2 10 2 3 3 10" xfId="43555" xr:uid="{B79F8C34-909F-42F4-B401-8AB4C10B8D7D}"/>
    <cellStyle name="Comma 2 10 2 3 3 2" xfId="3633" xr:uid="{B92E51F0-81E8-434F-973F-0868267C0561}"/>
    <cellStyle name="Comma 2 10 2 3 3 2 2" xfId="7314" xr:uid="{B27B5A37-CC80-4941-8D20-DD884FACE4FD}"/>
    <cellStyle name="Comma 2 10 2 3 3 2 2 2" xfId="26584" xr:uid="{FF8DA206-1878-4813-BF59-6DBC17D2E990}"/>
    <cellStyle name="Comma 2 10 2 3 3 2 3" xfId="11010" xr:uid="{58EC622C-A2EA-4993-80E0-BB27326E050A}"/>
    <cellStyle name="Comma 2 10 2 3 3 2 3 2" xfId="30237" xr:uid="{5FB5D5D9-D891-436A-9015-54B7A287CAD0}"/>
    <cellStyle name="Comma 2 10 2 3 3 2 4" xfId="15187" xr:uid="{23C430B4-C1D7-4121-8924-23F3F5984391}"/>
    <cellStyle name="Comma 2 10 2 3 3 2 4 2" xfId="33887" xr:uid="{582B77CD-7B80-4268-9B79-26E67E150E54}"/>
    <cellStyle name="Comma 2 10 2 3 3 2 5" xfId="18822" xr:uid="{C17B4D98-30A3-43F3-BBDF-280F5AD2AE81}"/>
    <cellStyle name="Comma 2 10 2 3 3 2 5 2" xfId="37522" xr:uid="{77E7F26B-6094-4027-8372-84D99642B339}"/>
    <cellStyle name="Comma 2 10 2 3 3 2 6" xfId="22935" xr:uid="{E70727A4-5DE9-4B6C-84CD-36580DE117B6}"/>
    <cellStyle name="Comma 2 10 2 3 3 2 7" xfId="45426" xr:uid="{5039AE49-EEE0-4B85-BF21-D88ECA6601E9}"/>
    <cellStyle name="Comma 2 10 2 3 3 3" xfId="5433" xr:uid="{607DF1EA-521F-4ADC-8116-F4BBBCECA5D4}"/>
    <cellStyle name="Comma 2 10 2 3 3 3 2" xfId="24710" xr:uid="{E3FC05DC-0D02-41CE-856E-578176B73471}"/>
    <cellStyle name="Comma 2 10 2 3 3 4" xfId="9142" xr:uid="{75E36C58-0702-4C28-8364-27C81B1795E7}"/>
    <cellStyle name="Comma 2 10 2 3 3 4 2" xfId="28371" xr:uid="{78A0C3FC-1C4E-4AEA-B822-717D74E3BD30}"/>
    <cellStyle name="Comma 2 10 2 3 3 5" xfId="13325" xr:uid="{F5D1203D-EA37-48FB-B9F4-A7D82262DD32}"/>
    <cellStyle name="Comma 2 10 2 3 3 5 2" xfId="32025" xr:uid="{02655AC7-ED46-481A-834B-601BFAFB002F}"/>
    <cellStyle name="Comma 2 10 2 3 3 6" xfId="16957" xr:uid="{F3BBC1C4-907B-41A4-8A4A-EB6DEF9EAC44}"/>
    <cellStyle name="Comma 2 10 2 3 3 6 2" xfId="35657" xr:uid="{1CE77C03-F698-4641-A212-AF8EF229B680}"/>
    <cellStyle name="Comma 2 10 2 3 3 7" xfId="39391" xr:uid="{32BA411E-1567-4580-AAA9-33D90F9C3E24}"/>
    <cellStyle name="Comma 2 10 2 3 3 8" xfId="41189" xr:uid="{75F93C17-1C96-43EC-B77B-BC75BEB40217}"/>
    <cellStyle name="Comma 2 10 2 3 3 9" xfId="21070" xr:uid="{8E41238F-79B9-4365-A387-A1B72536A4BF}"/>
    <cellStyle name="Comma 2 10 2 3 4" xfId="3027" xr:uid="{CE707B65-4C89-4827-9A58-AF15380717D1}"/>
    <cellStyle name="Comma 2 10 2 3 4 2" xfId="6708" xr:uid="{6F022BDD-662C-4299-BE88-6B9AF16D014D}"/>
    <cellStyle name="Comma 2 10 2 3 4 2 2" xfId="25978" xr:uid="{E33B39CC-3CCC-4792-9B78-B407A13FFBB3}"/>
    <cellStyle name="Comma 2 10 2 3 4 3" xfId="10404" xr:uid="{4C3340C2-FEB2-44BF-A376-67D2C03110C9}"/>
    <cellStyle name="Comma 2 10 2 3 4 3 2" xfId="29631" xr:uid="{3A663262-29C2-46E6-ADB4-BEA4EAFD1536}"/>
    <cellStyle name="Comma 2 10 2 3 4 4" xfId="14581" xr:uid="{4F1AAF35-CAE4-4A05-B2FA-982C9DF72A50}"/>
    <cellStyle name="Comma 2 10 2 3 4 4 2" xfId="33281" xr:uid="{976E9983-2C9D-404A-A857-9021E22CDCF2}"/>
    <cellStyle name="Comma 2 10 2 3 4 5" xfId="18216" xr:uid="{E5DAA194-B813-4C05-85F7-E58F867F6742}"/>
    <cellStyle name="Comma 2 10 2 3 4 5 2" xfId="36916" xr:uid="{AD6271B6-6C2B-4D5F-AFD7-AC54BD40D2A6}"/>
    <cellStyle name="Comma 2 10 2 3 4 6" xfId="22329" xr:uid="{64B95DF7-18A5-472F-ADA1-93A2871DBBBD}"/>
    <cellStyle name="Comma 2 10 2 3 4 7" xfId="44820" xr:uid="{6C8EAEAE-71CC-4819-9810-71E333F8AFDC}"/>
    <cellStyle name="Comma 2 10 2 3 5" xfId="4814" xr:uid="{4FEF23DF-129D-42C3-BFC4-B240058DE509}"/>
    <cellStyle name="Comma 2 10 2 3 5 2" xfId="24101" xr:uid="{5E8F5C8D-6FEF-40CB-8A80-5C735513A76A}"/>
    <cellStyle name="Comma 2 10 2 3 6" xfId="8530" xr:uid="{1E69565F-2EAA-47E9-B31A-09153E667767}"/>
    <cellStyle name="Comma 2 10 2 3 6 2" xfId="27765" xr:uid="{29B18C2D-46D5-418A-BFBF-09853CF30568}"/>
    <cellStyle name="Comma 2 10 2 3 7" xfId="12720" xr:uid="{661C7CCC-BFA8-42CD-B789-B47C6427A549}"/>
    <cellStyle name="Comma 2 10 2 3 7 2" xfId="31420" xr:uid="{9D1E7915-437B-43EC-B280-1B25B7501757}"/>
    <cellStyle name="Comma 2 10 2 3 8" xfId="16351" xr:uid="{8AE79059-4931-437F-9E80-03AC7DE4D620}"/>
    <cellStyle name="Comma 2 10 2 3 8 2" xfId="35051" xr:uid="{656BE3AF-6223-42D0-A54A-2324D65BE5ED}"/>
    <cellStyle name="Comma 2 10 2 3 9" xfId="38785" xr:uid="{F4935693-E76A-4C0E-8855-155119B47FC7}"/>
    <cellStyle name="Comma 2 10 2 4" xfId="1844" xr:uid="{DA287427-0840-482C-A872-46519623A523}"/>
    <cellStyle name="Comma 2 10 2 4 10" xfId="43825" xr:uid="{15460327-4F02-45D3-A153-9AAA8888DE4D}"/>
    <cellStyle name="Comma 2 10 2 4 2" xfId="3903" xr:uid="{6238FC91-94D8-4AA8-A6F7-3ABE020DB8E0}"/>
    <cellStyle name="Comma 2 10 2 4 2 2" xfId="7584" xr:uid="{3919D5E4-5BBD-42E0-809D-D489ADCCC141}"/>
    <cellStyle name="Comma 2 10 2 4 2 2 2" xfId="26854" xr:uid="{99F49B84-91A8-4C80-84F9-CEC8618B186B}"/>
    <cellStyle name="Comma 2 10 2 4 2 3" xfId="11280" xr:uid="{A9B42DB9-FDA9-4C81-8C23-9ECB96863858}"/>
    <cellStyle name="Comma 2 10 2 4 2 3 2" xfId="30507" xr:uid="{65801BC0-F923-4ECF-A911-F70B690F28E5}"/>
    <cellStyle name="Comma 2 10 2 4 2 4" xfId="15457" xr:uid="{5BF49E48-5BFE-4048-9D3D-7B9D24584328}"/>
    <cellStyle name="Comma 2 10 2 4 2 4 2" xfId="34157" xr:uid="{3C3092BC-214E-48B6-80EC-C6D511EA793E}"/>
    <cellStyle name="Comma 2 10 2 4 2 5" xfId="19092" xr:uid="{F0007D1F-C082-4350-9308-36F4975E1ED2}"/>
    <cellStyle name="Comma 2 10 2 4 2 5 2" xfId="37792" xr:uid="{7C428A3E-CCAA-48FA-95AF-2C554774BB29}"/>
    <cellStyle name="Comma 2 10 2 4 2 6" xfId="23205" xr:uid="{DF751A7D-9666-46C7-8AC0-DDCE1DC4F883}"/>
    <cellStyle name="Comma 2 10 2 4 2 7" xfId="45696" xr:uid="{C594E4DC-059A-4D49-AA1F-9917AAA05A50}"/>
    <cellStyle name="Comma 2 10 2 4 3" xfId="5703" xr:uid="{18D98123-3B13-4837-8DA4-709149F0B6BE}"/>
    <cellStyle name="Comma 2 10 2 4 3 2" xfId="24980" xr:uid="{FDA51EDE-DDD3-438C-A6E2-8C798345DCAD}"/>
    <cellStyle name="Comma 2 10 2 4 4" xfId="9412" xr:uid="{5D599AA0-81F3-4BC1-B3A1-05EB9C8EF977}"/>
    <cellStyle name="Comma 2 10 2 4 4 2" xfId="28641" xr:uid="{E0AD72AE-58BD-46FB-B33D-A6961853B928}"/>
    <cellStyle name="Comma 2 10 2 4 5" xfId="13594" xr:uid="{B559649B-4A4C-4C90-852A-6280E2AA53B9}"/>
    <cellStyle name="Comma 2 10 2 4 5 2" xfId="32294" xr:uid="{14F5AB45-4181-483D-9E98-C505DCD72324}"/>
    <cellStyle name="Comma 2 10 2 4 6" xfId="17227" xr:uid="{6D1ECC26-00B1-4D15-BB9B-6B83C5006B6D}"/>
    <cellStyle name="Comma 2 10 2 4 6 2" xfId="35927" xr:uid="{0BD54FC8-A3BE-445C-9012-3D644F8FA6BA}"/>
    <cellStyle name="Comma 2 10 2 4 7" xfId="39661" xr:uid="{C4D78DB1-FD6D-4503-9666-D9CCEB002A31}"/>
    <cellStyle name="Comma 2 10 2 4 8" xfId="41459" xr:uid="{A23976F0-370E-48F9-BC4D-D336BF601994}"/>
    <cellStyle name="Comma 2 10 2 4 9" xfId="21340" xr:uid="{51921602-B526-401E-B335-C8B88CB19582}"/>
    <cellStyle name="Comma 2 10 2 5" xfId="1280" xr:uid="{816D8CE6-FC09-4D8A-B08E-C8EFDC054748}"/>
    <cellStyle name="Comma 2 10 2 5 10" xfId="43261" xr:uid="{7D6BBC63-526C-4391-8158-C7E430340AFC}"/>
    <cellStyle name="Comma 2 10 2 5 2" xfId="3339" xr:uid="{5EAE27A7-F15F-445C-82D1-974AF1B1C30B}"/>
    <cellStyle name="Comma 2 10 2 5 2 2" xfId="7020" xr:uid="{C70F4B5B-7627-4423-BC3D-16FE5E6EF99E}"/>
    <cellStyle name="Comma 2 10 2 5 2 2 2" xfId="26290" xr:uid="{BE402803-1684-480B-B717-76166D3D8176}"/>
    <cellStyle name="Comma 2 10 2 5 2 3" xfId="10716" xr:uid="{6DE5B523-493C-48C5-84A1-E310B3674D82}"/>
    <cellStyle name="Comma 2 10 2 5 2 3 2" xfId="29943" xr:uid="{F7FA586A-EB3A-4902-BD91-23035A07BA5F}"/>
    <cellStyle name="Comma 2 10 2 5 2 4" xfId="14893" xr:uid="{85CE6DFB-4B62-4102-8E1F-6418F4B59190}"/>
    <cellStyle name="Comma 2 10 2 5 2 4 2" xfId="33593" xr:uid="{D50EDF17-AAFB-4FAC-858B-D3CD849BF0A3}"/>
    <cellStyle name="Comma 2 10 2 5 2 5" xfId="18528" xr:uid="{FE492A34-2199-47A9-AF69-753A2F2D66A3}"/>
    <cellStyle name="Comma 2 10 2 5 2 5 2" xfId="37228" xr:uid="{1DADBB5D-E03F-416F-9C5F-2615AEAB23D4}"/>
    <cellStyle name="Comma 2 10 2 5 2 6" xfId="22641" xr:uid="{4E7FDC21-48DA-40C8-8A2D-FC5CDA73F376}"/>
    <cellStyle name="Comma 2 10 2 5 2 7" xfId="45132" xr:uid="{2AEF049E-95B7-4C8E-B321-91CDBC477B76}"/>
    <cellStyle name="Comma 2 10 2 5 3" xfId="5139" xr:uid="{FF4CAA96-6F48-44B8-A8FD-D3FBEB560974}"/>
    <cellStyle name="Comma 2 10 2 5 3 2" xfId="24416" xr:uid="{226AEAD6-F40A-4E60-AD78-61FD1F85848E}"/>
    <cellStyle name="Comma 2 10 2 5 4" xfId="8848" xr:uid="{C1D11BD6-DF29-4C08-B3E3-D0E362327D9C}"/>
    <cellStyle name="Comma 2 10 2 5 4 2" xfId="28077" xr:uid="{D67F0C95-E3DC-4032-9420-B16CAE4375D8}"/>
    <cellStyle name="Comma 2 10 2 5 5" xfId="13031" xr:uid="{AAEA0388-6480-44DD-8745-93212A8F15EC}"/>
    <cellStyle name="Comma 2 10 2 5 5 2" xfId="31731" xr:uid="{A73E1EE3-608D-42C2-81D4-57C43177E736}"/>
    <cellStyle name="Comma 2 10 2 5 6" xfId="16663" xr:uid="{6186CF3C-3B87-444F-957A-5772FF33FDF8}"/>
    <cellStyle name="Comma 2 10 2 5 6 2" xfId="35363" xr:uid="{FCC1DDB4-6F03-4AC2-9B14-C0AE23083D45}"/>
    <cellStyle name="Comma 2 10 2 5 7" xfId="39097" xr:uid="{B34782A2-296F-4313-A331-3D7F43426018}"/>
    <cellStyle name="Comma 2 10 2 5 8" xfId="40895" xr:uid="{DD46DA7C-2BD9-4D9E-AFAE-3C3502B7E438}"/>
    <cellStyle name="Comma 2 10 2 5 9" xfId="20776" xr:uid="{49EE4016-3171-4CE6-9E01-15E4ABF87455}"/>
    <cellStyle name="Comma 2 10 2 6" xfId="2731" xr:uid="{5D7577B4-B645-4CB5-AC34-903D32B7DFD0}"/>
    <cellStyle name="Comma 2 10 2 6 2" xfId="6412" xr:uid="{48C95D5F-F116-43E7-AB65-0F01EEBB337E}"/>
    <cellStyle name="Comma 2 10 2 6 2 2" xfId="25682" xr:uid="{C4D50FFC-1F32-4949-93AE-61FED71A923A}"/>
    <cellStyle name="Comma 2 10 2 6 3" xfId="10108" xr:uid="{AA9F0CA6-8FCA-413C-83A9-01DBE7F50F8F}"/>
    <cellStyle name="Comma 2 10 2 6 3 2" xfId="29335" xr:uid="{BE66E754-4188-4FA0-B471-1148950BDCD9}"/>
    <cellStyle name="Comma 2 10 2 6 4" xfId="14285" xr:uid="{DC7016E8-6AD6-4D9F-B9E4-10727324EDBB}"/>
    <cellStyle name="Comma 2 10 2 6 4 2" xfId="32985" xr:uid="{BFE17C4F-2250-47E9-985C-731423AA0114}"/>
    <cellStyle name="Comma 2 10 2 6 5" xfId="17920" xr:uid="{BE4CC1F3-995F-4486-96C5-02350EC0D96A}"/>
    <cellStyle name="Comma 2 10 2 6 5 2" xfId="36620" xr:uid="{1BB334D7-0E1F-4C20-A13F-0C2BE2D847AD}"/>
    <cellStyle name="Comma 2 10 2 6 6" xfId="22033" xr:uid="{BD36D121-0944-4A94-8DBF-6D5262371BD7}"/>
    <cellStyle name="Comma 2 10 2 6 7" xfId="44524" xr:uid="{C0CE7852-4E13-4AE6-A676-3AD7854175F0}"/>
    <cellStyle name="Comma 2 10 2 7" xfId="4518" xr:uid="{FF087F6D-4CFA-4BC8-9297-988BA5DDAF2B}"/>
    <cellStyle name="Comma 2 10 2 7 2" xfId="23805" xr:uid="{E9C7FEE0-4B47-4396-A3ED-1389763254A0}"/>
    <cellStyle name="Comma 2 10 2 8" xfId="8234" xr:uid="{E9F61342-E5A8-4AC4-90A6-10BF75F28A60}"/>
    <cellStyle name="Comma 2 10 2 8 2" xfId="27469" xr:uid="{7A5E933E-864E-4B4C-B73B-BF1BD1A5CFF1}"/>
    <cellStyle name="Comma 2 10 2 9" xfId="11963" xr:uid="{6B00BFC3-B345-4D9D-829E-9DB63E728853}"/>
    <cellStyle name="Comma 2 10 2 9 2" xfId="31028" xr:uid="{E0C06057-4F10-4960-9F2B-B672F18CA357}"/>
    <cellStyle name="Comma 2 10 3" xfId="564" xr:uid="{7F01F41A-F9A6-4D73-AD92-5EE10217AE32}"/>
    <cellStyle name="Comma 2 10 3 10" xfId="40380" xr:uid="{4B97BEDF-4265-4ECB-9A79-3FBE0E4D7C17}"/>
    <cellStyle name="Comma 2 10 3 11" xfId="20262" xr:uid="{DE860358-AC74-48B4-B156-DBCA2ADC2CBB}"/>
    <cellStyle name="Comma 2 10 3 12" xfId="42272" xr:uid="{0AE595C1-FDF0-499D-9A67-BB29EADF96CE}"/>
    <cellStyle name="Comma 2 10 3 13" xfId="42747" xr:uid="{812F7127-FAE3-4A12-965A-A2C98FD61327}"/>
    <cellStyle name="Comma 2 10 3 2" xfId="1938" xr:uid="{9CD623E6-590D-4350-8342-94DD425290AD}"/>
    <cellStyle name="Comma 2 10 3 2 10" xfId="43919" xr:uid="{517AE74E-767C-4D75-A8E5-14EF935B794A}"/>
    <cellStyle name="Comma 2 10 3 2 2" xfId="3997" xr:uid="{8B8FA21E-D06C-45E4-92CF-AC37CA2BFACE}"/>
    <cellStyle name="Comma 2 10 3 2 2 2" xfId="7678" xr:uid="{2500FD31-A5DA-4983-807F-6DC969F565E3}"/>
    <cellStyle name="Comma 2 10 3 2 2 2 2" xfId="26948" xr:uid="{063280FE-5E88-492D-830E-63F95560FC90}"/>
    <cellStyle name="Comma 2 10 3 2 2 3" xfId="11374" xr:uid="{EB0177E2-6BC3-4236-AB75-3AD89F45BDBE}"/>
    <cellStyle name="Comma 2 10 3 2 2 3 2" xfId="30601" xr:uid="{10958D1D-A9C6-4444-9607-D221A09F8A9D}"/>
    <cellStyle name="Comma 2 10 3 2 2 4" xfId="15551" xr:uid="{BDF93222-66BD-4B39-A3FA-356E978CB398}"/>
    <cellStyle name="Comma 2 10 3 2 2 4 2" xfId="34251" xr:uid="{6C9B637C-29D3-48D4-ACA7-45F06477C3EF}"/>
    <cellStyle name="Comma 2 10 3 2 2 5" xfId="19186" xr:uid="{5506CD83-480F-40F7-A8AA-73CAECE99138}"/>
    <cellStyle name="Comma 2 10 3 2 2 5 2" xfId="37886" xr:uid="{D66243B4-AAF1-490A-9611-0E70717A49AD}"/>
    <cellStyle name="Comma 2 10 3 2 2 6" xfId="23299" xr:uid="{54A93786-DCEB-4635-BC0C-DEBF6CFE258E}"/>
    <cellStyle name="Comma 2 10 3 2 2 7" xfId="45790" xr:uid="{3EDFB382-CD4F-478D-AF5D-3C5576B63AAB}"/>
    <cellStyle name="Comma 2 10 3 2 3" xfId="5797" xr:uid="{3D4D196F-901E-4240-B56E-180A184F457F}"/>
    <cellStyle name="Comma 2 10 3 2 3 2" xfId="25074" xr:uid="{F5F54A96-0BD5-4080-96E8-620A8C8150B0}"/>
    <cellStyle name="Comma 2 10 3 2 4" xfId="9506" xr:uid="{5EE265B5-0C45-462C-A8A3-07311A2D74B4}"/>
    <cellStyle name="Comma 2 10 3 2 4 2" xfId="28735" xr:uid="{8603B692-3B34-4A51-9D86-D8FBDA0BA93F}"/>
    <cellStyle name="Comma 2 10 3 2 5" xfId="13688" xr:uid="{F0818519-E5CF-4C8B-BE5A-9628DD46F6E5}"/>
    <cellStyle name="Comma 2 10 3 2 5 2" xfId="32388" xr:uid="{2735D121-D593-42F5-BD4A-9879F0BB2572}"/>
    <cellStyle name="Comma 2 10 3 2 6" xfId="17321" xr:uid="{71C0D814-CF9D-41DC-B118-0949ED2319F6}"/>
    <cellStyle name="Comma 2 10 3 2 6 2" xfId="36021" xr:uid="{A9910F04-585F-4117-83B6-FC32232D218C}"/>
    <cellStyle name="Comma 2 10 3 2 7" xfId="39755" xr:uid="{A0A9E75D-61F5-46C1-A480-273933C9D7CA}"/>
    <cellStyle name="Comma 2 10 3 2 8" xfId="41553" xr:uid="{8499378A-BC9D-43E1-94E3-ACB0704BDB6F}"/>
    <cellStyle name="Comma 2 10 3 2 9" xfId="21434" xr:uid="{87EA8E8A-1C67-48A6-809C-78DB1436541B}"/>
    <cellStyle name="Comma 2 10 3 3" xfId="1372" xr:uid="{B4F6939B-F70B-4700-854D-758CC33B2884}"/>
    <cellStyle name="Comma 2 10 3 3 10" xfId="43353" xr:uid="{EAAEA602-7101-4960-B6CB-E58A7E5AE097}"/>
    <cellStyle name="Comma 2 10 3 3 2" xfId="3431" xr:uid="{81292812-37A9-4DB6-A1C0-2329673BAC20}"/>
    <cellStyle name="Comma 2 10 3 3 2 2" xfId="7112" xr:uid="{2503B9A1-2459-4DA9-83DF-9443767A1632}"/>
    <cellStyle name="Comma 2 10 3 3 2 2 2" xfId="26382" xr:uid="{3EEDF5E5-C771-4950-9516-2CA1B2F80C52}"/>
    <cellStyle name="Comma 2 10 3 3 2 3" xfId="10808" xr:uid="{ED1100A3-DCC5-4FB2-819A-3934C2B50324}"/>
    <cellStyle name="Comma 2 10 3 3 2 3 2" xfId="30035" xr:uid="{FF950C2B-8D81-465F-BB04-D52B2D5F8A6F}"/>
    <cellStyle name="Comma 2 10 3 3 2 4" xfId="14985" xr:uid="{47825EE2-5CC9-47C8-BA67-7EF2F30FB6E7}"/>
    <cellStyle name="Comma 2 10 3 3 2 4 2" xfId="33685" xr:uid="{560BFFFB-83E4-4121-98C7-3153D0B07442}"/>
    <cellStyle name="Comma 2 10 3 3 2 5" xfId="18620" xr:uid="{F3353261-813E-4A9A-9703-A6DC8F9DF73F}"/>
    <cellStyle name="Comma 2 10 3 3 2 5 2" xfId="37320" xr:uid="{8522B933-E6AF-4251-BC78-A3EB51B09180}"/>
    <cellStyle name="Comma 2 10 3 3 2 6" xfId="22733" xr:uid="{692AC9E1-43D6-4E21-84E4-3EF8E326D93E}"/>
    <cellStyle name="Comma 2 10 3 3 2 7" xfId="45224" xr:uid="{946F1E33-000A-4062-A013-C858F81E9502}"/>
    <cellStyle name="Comma 2 10 3 3 3" xfId="5231" xr:uid="{128A020E-6707-4BEE-BA32-703684A4A9B5}"/>
    <cellStyle name="Comma 2 10 3 3 3 2" xfId="24508" xr:uid="{182025A8-D3E7-45FC-9B07-EE198CBC1DEA}"/>
    <cellStyle name="Comma 2 10 3 3 4" xfId="8940" xr:uid="{A19AADE8-8B5E-4630-98D9-B94E7FE9F601}"/>
    <cellStyle name="Comma 2 10 3 3 4 2" xfId="28169" xr:uid="{BEA1F163-C632-49EB-BD06-B1F6CA433F59}"/>
    <cellStyle name="Comma 2 10 3 3 5" xfId="13123" xr:uid="{B52A73CC-0381-4DEC-BD31-8752CCB82BC7}"/>
    <cellStyle name="Comma 2 10 3 3 5 2" xfId="31823" xr:uid="{CB46B800-D649-490D-9BBB-F23BC8209134}"/>
    <cellStyle name="Comma 2 10 3 3 6" xfId="16755" xr:uid="{29E311EB-6807-4182-910D-E1C53842E69C}"/>
    <cellStyle name="Comma 2 10 3 3 6 2" xfId="35455" xr:uid="{02D3C943-86D6-46C5-8363-A05CC4748FC0}"/>
    <cellStyle name="Comma 2 10 3 3 7" xfId="39189" xr:uid="{64F58C0A-B242-4377-AAA2-B1F411F10AB2}"/>
    <cellStyle name="Comma 2 10 3 3 8" xfId="40987" xr:uid="{A3946261-688E-4E1B-900A-6B8187566846}"/>
    <cellStyle name="Comma 2 10 3 3 9" xfId="20868" xr:uid="{128E09F4-A66F-45E9-996C-207BF73F2810}"/>
    <cellStyle name="Comma 2 10 3 4" xfId="2825" xr:uid="{FBA3C021-38BA-471D-86DD-733B476437C8}"/>
    <cellStyle name="Comma 2 10 3 4 2" xfId="6506" xr:uid="{26174AB6-09FC-4EA8-8A36-86A3BE1C5E90}"/>
    <cellStyle name="Comma 2 10 3 4 2 2" xfId="25776" xr:uid="{75A5171B-7AB9-4F81-9FDC-1AF47729B45E}"/>
    <cellStyle name="Comma 2 10 3 4 3" xfId="10202" xr:uid="{08706F2F-AC75-4CC0-BAF8-0201F941360D}"/>
    <cellStyle name="Comma 2 10 3 4 3 2" xfId="29429" xr:uid="{D739EFD1-3B6A-4526-9DFE-59720A3F711B}"/>
    <cellStyle name="Comma 2 10 3 4 4" xfId="14379" xr:uid="{0449A45C-B8F5-4118-B581-9447CA387D2D}"/>
    <cellStyle name="Comma 2 10 3 4 4 2" xfId="33079" xr:uid="{30E1752E-8568-40B9-8A5D-89D53418ECE6}"/>
    <cellStyle name="Comma 2 10 3 4 5" xfId="18014" xr:uid="{6988E07F-94D5-4CF6-8170-5F31610BED39}"/>
    <cellStyle name="Comma 2 10 3 4 5 2" xfId="36714" xr:uid="{6F90ABBB-B3A4-4835-87BB-C5179CBDCF82}"/>
    <cellStyle name="Comma 2 10 3 4 6" xfId="22127" xr:uid="{498AA658-774A-451B-9404-266F21DF7942}"/>
    <cellStyle name="Comma 2 10 3 4 7" xfId="44618" xr:uid="{73615A9A-8D37-40B3-9CF6-B9AFEAECF037}"/>
    <cellStyle name="Comma 2 10 3 5" xfId="4612" xr:uid="{71301CCC-FD8D-49E0-B01A-176142904B14}"/>
    <cellStyle name="Comma 2 10 3 5 2" xfId="23899" xr:uid="{FD883555-6C58-4AE3-B2DD-8E3DBB001DD7}"/>
    <cellStyle name="Comma 2 10 3 6" xfId="8328" xr:uid="{3E9D5D93-F47E-434F-88E4-62E43574F2C6}"/>
    <cellStyle name="Comma 2 10 3 6 2" xfId="27563" xr:uid="{F631BD2F-F5CF-4971-8883-52D650892FF5}"/>
    <cellStyle name="Comma 2 10 3 7" xfId="12522" xr:uid="{AF43E3C2-0B2A-4C80-951B-EFD1D27AC1FB}"/>
    <cellStyle name="Comma 2 10 3 7 2" xfId="31222" xr:uid="{4F400254-361C-49CC-87EF-826FAA001B22}"/>
    <cellStyle name="Comma 2 10 3 8" xfId="16149" xr:uid="{EDBB5386-69C3-4798-B1D4-508C298BB1BC}"/>
    <cellStyle name="Comma 2 10 3 8 2" xfId="34849" xr:uid="{B12F2A10-4BDC-4CB5-B4F2-BC0EE38AE1CA}"/>
    <cellStyle name="Comma 2 10 3 9" xfId="38583" xr:uid="{C6048B08-5E4A-4A05-B7EF-A2563C1C8FBA}"/>
    <cellStyle name="Comma 2 10 4" xfId="766" xr:uid="{BCAFCF31-8B61-48F1-9505-B827908ACC5E}"/>
    <cellStyle name="Comma 2 10 4 10" xfId="40581" xr:uid="{AD75AFC0-2397-47B9-98C7-8EEB6CA675A8}"/>
    <cellStyle name="Comma 2 10 4 11" xfId="20463" xr:uid="{979DAC58-8AE1-4CB3-9A53-9BA1C7D22155}"/>
    <cellStyle name="Comma 2 10 4 12" xfId="42948" xr:uid="{17210814-66CB-4DA7-8F76-E8251B943A27}"/>
    <cellStyle name="Comma 2 10 4 2" xfId="2139" xr:uid="{34ADFE03-7E3C-44F4-ABA2-685B034947B8}"/>
    <cellStyle name="Comma 2 10 4 2 10" xfId="44120" xr:uid="{5102957C-520F-4F58-8EF1-3BCFB23EAD7B}"/>
    <cellStyle name="Comma 2 10 4 2 2" xfId="4198" xr:uid="{CCE0233A-7D1C-486D-9147-A7B402713486}"/>
    <cellStyle name="Comma 2 10 4 2 2 2" xfId="7879" xr:uid="{94D794D7-7F75-4822-86D3-5F78D3F7C07D}"/>
    <cellStyle name="Comma 2 10 4 2 2 2 2" xfId="27149" xr:uid="{642EEB56-1E11-4916-AED6-756F7381DA98}"/>
    <cellStyle name="Comma 2 10 4 2 2 3" xfId="11575" xr:uid="{718F8BF9-1C07-43E3-B78E-690EE034F1D3}"/>
    <cellStyle name="Comma 2 10 4 2 2 3 2" xfId="30802" xr:uid="{7370365D-BBB9-47D2-94FB-BEF1ED4333CC}"/>
    <cellStyle name="Comma 2 10 4 2 2 4" xfId="15752" xr:uid="{37E7A635-1FDC-48E4-9C61-444F3C41B551}"/>
    <cellStyle name="Comma 2 10 4 2 2 4 2" xfId="34452" xr:uid="{4D100AAC-B5B6-42D8-86EC-EA4025C995F8}"/>
    <cellStyle name="Comma 2 10 4 2 2 5" xfId="19387" xr:uid="{35BB195A-6018-4497-B37D-ADA7F4DA50BB}"/>
    <cellStyle name="Comma 2 10 4 2 2 5 2" xfId="38087" xr:uid="{C8631334-B260-48EE-9A1E-C31A11C750B1}"/>
    <cellStyle name="Comma 2 10 4 2 2 6" xfId="23500" xr:uid="{90C888B3-CCDF-4354-8C7D-6909DAD13208}"/>
    <cellStyle name="Comma 2 10 4 2 2 7" xfId="45991" xr:uid="{1408A6C9-03DB-437C-BF3F-015E99539DD3}"/>
    <cellStyle name="Comma 2 10 4 2 3" xfId="5998" xr:uid="{2FB5F2F4-AC0A-41AE-9F00-10D40084E0EC}"/>
    <cellStyle name="Comma 2 10 4 2 3 2" xfId="25275" xr:uid="{CBC57350-B492-4056-985B-704F617DDFBF}"/>
    <cellStyle name="Comma 2 10 4 2 4" xfId="9707" xr:uid="{4070758A-2A11-4F52-BB68-629C725946F4}"/>
    <cellStyle name="Comma 2 10 4 2 4 2" xfId="28936" xr:uid="{A48DD93E-5C38-4FE8-96CE-104F6B68C361}"/>
    <cellStyle name="Comma 2 10 4 2 5" xfId="13889" xr:uid="{D8E34DBB-75EE-40BF-BF95-696552EA1DCD}"/>
    <cellStyle name="Comma 2 10 4 2 5 2" xfId="32589" xr:uid="{2DF9EDC7-CD38-4D1D-94CC-293E83ABF22A}"/>
    <cellStyle name="Comma 2 10 4 2 6" xfId="17522" xr:uid="{36796F6A-3503-4374-A429-5F2A623F1531}"/>
    <cellStyle name="Comma 2 10 4 2 6 2" xfId="36222" xr:uid="{526AD441-F202-4EF9-A48A-0926A683F313}"/>
    <cellStyle name="Comma 2 10 4 2 7" xfId="39956" xr:uid="{FC47510C-DA2E-4A0D-8832-ABA05BEFAAE0}"/>
    <cellStyle name="Comma 2 10 4 2 8" xfId="41754" xr:uid="{517E2C6C-8BA7-4D35-9DDD-085869F1E0BB}"/>
    <cellStyle name="Comma 2 10 4 2 9" xfId="21635" xr:uid="{5237F2C0-6D34-4D74-8A12-26A8584E0F7A}"/>
    <cellStyle name="Comma 2 10 4 3" xfId="1573" xr:uid="{8BF02902-0865-486E-A4C5-F6B03ABE5DBB}"/>
    <cellStyle name="Comma 2 10 4 3 10" xfId="43554" xr:uid="{7BCE52CE-282C-463A-BB27-FCE28EF906FE}"/>
    <cellStyle name="Comma 2 10 4 3 2" xfId="3632" xr:uid="{7B9E1AC9-33AC-47FA-9A4F-E1B23076C04B}"/>
    <cellStyle name="Comma 2 10 4 3 2 2" xfId="7313" xr:uid="{640D3913-199D-4F93-A690-C945CBD5ABFA}"/>
    <cellStyle name="Comma 2 10 4 3 2 2 2" xfId="26583" xr:uid="{49D2E7BE-F646-4D89-B6FD-43531E1FA840}"/>
    <cellStyle name="Comma 2 10 4 3 2 3" xfId="11009" xr:uid="{87AE105D-A54A-43B7-996F-E4ED4CC58D4C}"/>
    <cellStyle name="Comma 2 10 4 3 2 3 2" xfId="30236" xr:uid="{B42184EC-7F7E-4170-9C7D-605DC02A7FF5}"/>
    <cellStyle name="Comma 2 10 4 3 2 4" xfId="15186" xr:uid="{7D402B7C-0DD1-4DD8-ACB0-24F852725F5D}"/>
    <cellStyle name="Comma 2 10 4 3 2 4 2" xfId="33886" xr:uid="{164EF45F-A3AF-4D20-89FB-5DAFC1C6689A}"/>
    <cellStyle name="Comma 2 10 4 3 2 5" xfId="18821" xr:uid="{2F513518-7D70-4438-8E50-E5F6A6697054}"/>
    <cellStyle name="Comma 2 10 4 3 2 5 2" xfId="37521" xr:uid="{86553502-FD71-476E-A6DA-DF1AF92A7787}"/>
    <cellStyle name="Comma 2 10 4 3 2 6" xfId="22934" xr:uid="{AE703D06-3640-4664-ABCC-1FF7EC1BBB7B}"/>
    <cellStyle name="Comma 2 10 4 3 2 7" xfId="45425" xr:uid="{39C7DA1A-0390-49B4-AED0-3BF465654574}"/>
    <cellStyle name="Comma 2 10 4 3 3" xfId="5432" xr:uid="{D44973C2-81E3-464B-A0A2-D9B5EC61ACBB}"/>
    <cellStyle name="Comma 2 10 4 3 3 2" xfId="24709" xr:uid="{3E139CB4-719F-416C-8A2A-677242C5816F}"/>
    <cellStyle name="Comma 2 10 4 3 4" xfId="9141" xr:uid="{07D2DD1C-DC24-4330-AB9C-CE809D4B0FDD}"/>
    <cellStyle name="Comma 2 10 4 3 4 2" xfId="28370" xr:uid="{A18F81B0-93A8-451F-BC0F-82FA322EC528}"/>
    <cellStyle name="Comma 2 10 4 3 5" xfId="13324" xr:uid="{612E4231-52D5-4718-B61B-779BED10E309}"/>
    <cellStyle name="Comma 2 10 4 3 5 2" xfId="32024" xr:uid="{F7166C97-0A07-4F3B-AD43-107EF2F1944A}"/>
    <cellStyle name="Comma 2 10 4 3 6" xfId="16956" xr:uid="{37D0BC89-A49E-4DFD-9E31-97876FE422D9}"/>
    <cellStyle name="Comma 2 10 4 3 6 2" xfId="35656" xr:uid="{7A72F68B-B6C3-4A92-AE3B-ECE990906A1A}"/>
    <cellStyle name="Comma 2 10 4 3 7" xfId="39390" xr:uid="{3F0FA9B4-6800-4D7F-94A9-1E22CA62065E}"/>
    <cellStyle name="Comma 2 10 4 3 8" xfId="41188" xr:uid="{E354840B-BD63-490A-984D-E619D511FEF7}"/>
    <cellStyle name="Comma 2 10 4 3 9" xfId="21069" xr:uid="{9711B3F0-A31C-4BCE-8C53-B12916F62543}"/>
    <cellStyle name="Comma 2 10 4 4" xfId="3026" xr:uid="{1920471D-51DE-45D6-9FD1-0D4CC6098DB7}"/>
    <cellStyle name="Comma 2 10 4 4 2" xfId="6707" xr:uid="{E4D440BA-F374-4469-9140-DF8718665B5A}"/>
    <cellStyle name="Comma 2 10 4 4 2 2" xfId="25977" xr:uid="{B934DFC4-CB30-46B0-BC67-2C49167A907D}"/>
    <cellStyle name="Comma 2 10 4 4 3" xfId="10403" xr:uid="{A0386BB4-DDDB-452C-A848-1CD9725BCCFF}"/>
    <cellStyle name="Comma 2 10 4 4 3 2" xfId="29630" xr:uid="{0B5CE0F2-C1CE-4481-893F-0721A49D31F9}"/>
    <cellStyle name="Comma 2 10 4 4 4" xfId="14580" xr:uid="{F36EF923-A7EF-4859-A732-977930764680}"/>
    <cellStyle name="Comma 2 10 4 4 4 2" xfId="33280" xr:uid="{5EADB072-716A-4EDC-9E7C-386345580D96}"/>
    <cellStyle name="Comma 2 10 4 4 5" xfId="18215" xr:uid="{CE238A7A-9C45-46F0-B348-76D95FDE7D39}"/>
    <cellStyle name="Comma 2 10 4 4 5 2" xfId="36915" xr:uid="{EC7A2207-FEBB-4957-BE30-A70F54168915}"/>
    <cellStyle name="Comma 2 10 4 4 6" xfId="22328" xr:uid="{7B516F17-37BF-40D3-B6D2-EA4F02A51345}"/>
    <cellStyle name="Comma 2 10 4 4 7" xfId="44819" xr:uid="{9D0B841D-BF5F-4F55-979C-3125053CA750}"/>
    <cellStyle name="Comma 2 10 4 5" xfId="4813" xr:uid="{22BB1947-7129-41C3-8AB5-C52ACB482482}"/>
    <cellStyle name="Comma 2 10 4 5 2" xfId="24100" xr:uid="{7A21E32B-187A-44BE-A5EA-F3427022D7F0}"/>
    <cellStyle name="Comma 2 10 4 6" xfId="8529" xr:uid="{896C0A32-F979-4555-9DEA-8C7333CF1B14}"/>
    <cellStyle name="Comma 2 10 4 6 2" xfId="27764" xr:uid="{9D1E9269-AD5A-488E-A40D-C6552937642D}"/>
    <cellStyle name="Comma 2 10 4 7" xfId="12719" xr:uid="{EF5119EB-504D-4EF0-AC5E-B34477EDE23D}"/>
    <cellStyle name="Comma 2 10 4 7 2" xfId="31419" xr:uid="{CA99B2C5-2248-42CD-8FB8-75D5EA02B43D}"/>
    <cellStyle name="Comma 2 10 4 8" xfId="16350" xr:uid="{F12C3FED-0C6B-4C97-A93C-759AA450124C}"/>
    <cellStyle name="Comma 2 10 4 8 2" xfId="35050" xr:uid="{99AF2C8F-3B57-43E9-8AD8-051DDBC1C583}"/>
    <cellStyle name="Comma 2 10 4 9" xfId="38784" xr:uid="{5D3A5D1B-C5F4-46F3-AF19-1C4E4676F2FB}"/>
    <cellStyle name="Comma 2 10 5" xfId="1749" xr:uid="{D3C94D6E-B711-468C-B5B4-139129D7C96C}"/>
    <cellStyle name="Comma 2 10 5 10" xfId="43730" xr:uid="{4D05CD34-5DB3-4072-88FD-578A6D86B074}"/>
    <cellStyle name="Comma 2 10 5 2" xfId="3808" xr:uid="{DFBE4970-823B-473A-AF37-6E1B6D1AE87F}"/>
    <cellStyle name="Comma 2 10 5 2 2" xfId="7489" xr:uid="{FD35A75C-CABB-4D8D-92B9-DB13DC934248}"/>
    <cellStyle name="Comma 2 10 5 2 2 2" xfId="26759" xr:uid="{3FB278AA-3544-49DB-9D7F-DCB730B914D5}"/>
    <cellStyle name="Comma 2 10 5 2 3" xfId="11185" xr:uid="{9A1217EB-4C6F-4853-84F5-ADDE3AAE6801}"/>
    <cellStyle name="Comma 2 10 5 2 3 2" xfId="30412" xr:uid="{5DC5FE5F-BB15-4368-B8BD-C2027B86C777}"/>
    <cellStyle name="Comma 2 10 5 2 4" xfId="15362" xr:uid="{A128CB1B-0E0A-47D2-B3C4-E01946130972}"/>
    <cellStyle name="Comma 2 10 5 2 4 2" xfId="34062" xr:uid="{4F3B0CD3-8292-4169-8617-B5FDD7923050}"/>
    <cellStyle name="Comma 2 10 5 2 5" xfId="18997" xr:uid="{F3A2DC45-2CD0-4492-923E-07317A716DF3}"/>
    <cellStyle name="Comma 2 10 5 2 5 2" xfId="37697" xr:uid="{F56E2DE5-0972-405A-978C-E8F7E8BA98CF}"/>
    <cellStyle name="Comma 2 10 5 2 6" xfId="23110" xr:uid="{32FB4E6E-98F9-490A-A390-359EC0CB79F5}"/>
    <cellStyle name="Comma 2 10 5 2 7" xfId="45601" xr:uid="{FB05F355-94D2-4C9C-B444-D37FF3A4C985}"/>
    <cellStyle name="Comma 2 10 5 3" xfId="5608" xr:uid="{B8CB24A9-DE1C-4AA7-9551-3DD7C97EA046}"/>
    <cellStyle name="Comma 2 10 5 3 2" xfId="24885" xr:uid="{E216D153-221A-479A-9F6C-4C1B95684AE7}"/>
    <cellStyle name="Comma 2 10 5 4" xfId="9317" xr:uid="{ECD9DFE6-D446-4A12-8C69-65DB149C24AA}"/>
    <cellStyle name="Comma 2 10 5 4 2" xfId="28546" xr:uid="{C18AA263-38A8-40B2-823E-A3E42B41FF5C}"/>
    <cellStyle name="Comma 2 10 5 5" xfId="13499" xr:uid="{FC4CAD82-3220-4D21-A702-009CD3E9DA53}"/>
    <cellStyle name="Comma 2 10 5 5 2" xfId="32199" xr:uid="{C55BC249-58F1-45CE-86D2-04F4FE5B1334}"/>
    <cellStyle name="Comma 2 10 5 6" xfId="17132" xr:uid="{3DEA5392-1562-46C4-AE1B-9F686B3DA7FB}"/>
    <cellStyle name="Comma 2 10 5 6 2" xfId="35832" xr:uid="{13291B98-4DBC-45C3-BF4B-DE37D2010D05}"/>
    <cellStyle name="Comma 2 10 5 7" xfId="39566" xr:uid="{575D8535-7A8C-4272-B0B5-221B34A15120}"/>
    <cellStyle name="Comma 2 10 5 8" xfId="41364" xr:uid="{06035BAC-C871-476F-902D-754EDC273FDB}"/>
    <cellStyle name="Comma 2 10 5 9" xfId="21245" xr:uid="{2678A630-366B-4A3D-9288-7B3E50F02547}"/>
    <cellStyle name="Comma 2 10 6" xfId="1250" xr:uid="{4E3C6113-2EE2-45C3-9A7C-BFB41A3F79EB}"/>
    <cellStyle name="Comma 2 10 6 10" xfId="43231" xr:uid="{75424CB5-E959-472D-8BD3-6FC1CA19F967}"/>
    <cellStyle name="Comma 2 10 6 2" xfId="3309" xr:uid="{01E8A647-8C49-4296-A807-F17F1D17CCFB}"/>
    <cellStyle name="Comma 2 10 6 2 2" xfId="6990" xr:uid="{6287F258-395C-440F-9E82-363697682F15}"/>
    <cellStyle name="Comma 2 10 6 2 2 2" xfId="26260" xr:uid="{D5898E04-D1E4-4DFC-A0EB-E73EF2AC93C7}"/>
    <cellStyle name="Comma 2 10 6 2 3" xfId="10686" xr:uid="{DF2CD6FF-A936-47A6-AC72-7F2A9E938552}"/>
    <cellStyle name="Comma 2 10 6 2 3 2" xfId="29913" xr:uid="{4C037B6E-DBDC-4700-8E3A-A0BBFA4D347C}"/>
    <cellStyle name="Comma 2 10 6 2 4" xfId="14863" xr:uid="{28CA63EA-CA9D-421F-80C9-78015B2AA03A}"/>
    <cellStyle name="Comma 2 10 6 2 4 2" xfId="33563" xr:uid="{0907DDD2-B45D-4741-9CA7-268254BA1499}"/>
    <cellStyle name="Comma 2 10 6 2 5" xfId="18498" xr:uid="{22477703-BAE0-4028-BD8F-C33CD17CDA50}"/>
    <cellStyle name="Comma 2 10 6 2 5 2" xfId="37198" xr:uid="{78731C3C-0F39-4788-9D2C-8874A8919D9C}"/>
    <cellStyle name="Comma 2 10 6 2 6" xfId="22611" xr:uid="{33C52D81-9B48-486A-9CFD-AAFE01937F6F}"/>
    <cellStyle name="Comma 2 10 6 2 7" xfId="45102" xr:uid="{624FF5A4-7864-45B6-A32E-FEE0B7696521}"/>
    <cellStyle name="Comma 2 10 6 3" xfId="5109" xr:uid="{6BE0D115-FB38-4C65-B7F6-08FC83455D0F}"/>
    <cellStyle name="Comma 2 10 6 3 2" xfId="24386" xr:uid="{1C5A337E-D139-42AD-BF3C-B70BAFEBC713}"/>
    <cellStyle name="Comma 2 10 6 4" xfId="8818" xr:uid="{2D2C6110-9307-4E0E-B81F-B5AFF2190DE4}"/>
    <cellStyle name="Comma 2 10 6 4 2" xfId="28047" xr:uid="{6F0B15AE-0756-4D0B-B056-2E54B789A36F}"/>
    <cellStyle name="Comma 2 10 6 5" xfId="13001" xr:uid="{FF9C5F68-D2B4-430F-9AB7-69B8C3EBD141}"/>
    <cellStyle name="Comma 2 10 6 5 2" xfId="31701" xr:uid="{25B2E67C-A14E-4A5C-997B-D8B1AA9D1B5F}"/>
    <cellStyle name="Comma 2 10 6 6" xfId="16633" xr:uid="{F2C79EFD-D76E-424A-96A1-034216AFF5EA}"/>
    <cellStyle name="Comma 2 10 6 6 2" xfId="35333" xr:uid="{7ACA46C1-D145-49B6-BEC0-E3949909B235}"/>
    <cellStyle name="Comma 2 10 6 7" xfId="39067" xr:uid="{76BBD954-1132-4308-AD16-398A7CA71F36}"/>
    <cellStyle name="Comma 2 10 6 8" xfId="40865" xr:uid="{546C037D-C14F-41A8-88DE-162041D67429}"/>
    <cellStyle name="Comma 2 10 6 9" xfId="20746" xr:uid="{15D795E2-10AE-4ED0-B5B5-D67571535E75}"/>
    <cellStyle name="Comma 2 10 7" xfId="2632" xr:uid="{EAE67BB5-CA80-4917-A81E-C3E7F8D4549E}"/>
    <cellStyle name="Comma 2 10 7 2" xfId="6313" xr:uid="{0E6BF5F4-AB19-438F-82A6-5CB5D57F23EE}"/>
    <cellStyle name="Comma 2 10 7 2 2" xfId="25583" xr:uid="{D7A7250C-EE12-4963-B823-D76E72CE2B09}"/>
    <cellStyle name="Comma 2 10 7 3" xfId="10009" xr:uid="{3213D906-087D-4B3D-AC8A-BBE19BEE467D}"/>
    <cellStyle name="Comma 2 10 7 3 2" xfId="29236" xr:uid="{39ED812F-A184-4CF0-927C-519B3BD0DB38}"/>
    <cellStyle name="Comma 2 10 7 4" xfId="14186" xr:uid="{C4E69E26-9060-49C8-B9AE-D633BA8A4755}"/>
    <cellStyle name="Comma 2 10 7 4 2" xfId="32886" xr:uid="{414E8267-C544-44FB-B4F8-F626D1A40EDB}"/>
    <cellStyle name="Comma 2 10 7 5" xfId="17821" xr:uid="{D78F4A98-B796-4C90-A9CD-A63520E5EC90}"/>
    <cellStyle name="Comma 2 10 7 5 2" xfId="36521" xr:uid="{18B20547-6C16-4415-9FCA-207A4D4A70B7}"/>
    <cellStyle name="Comma 2 10 7 6" xfId="40157" xr:uid="{B5A58331-809E-478D-82AE-01EE9EB8DE3B}"/>
    <cellStyle name="Comma 2 10 7 7" xfId="41955" xr:uid="{E64A6825-983C-4174-8339-D359C54443A7}"/>
    <cellStyle name="Comma 2 10 7 8" xfId="21934" xr:uid="{0A6B772F-8EDE-4FFA-8979-4DCA55F29F91}"/>
    <cellStyle name="Comma 2 10 7 9" xfId="44425" xr:uid="{24DF149A-56B2-430D-ACE8-2A3462E4DB2B}"/>
    <cellStyle name="Comma 2 10 8" xfId="4414" xr:uid="{520A4C93-6087-498A-80D5-82E80490F561}"/>
    <cellStyle name="Comma 2 10 8 2" xfId="23704" xr:uid="{8623A080-CC74-4042-8F16-A6E3B52E7C46}"/>
    <cellStyle name="Comma 2 10 9" xfId="8130" xr:uid="{7E49B22C-A5B2-4D96-BC55-6AF689CF84B7}"/>
    <cellStyle name="Comma 2 10 9 2" xfId="27369" xr:uid="{CB5BC389-3529-4E3D-B48E-E8525A4B1EB1}"/>
    <cellStyle name="Comma 2 11" xfId="122" xr:uid="{18DC043E-3CB9-48E1-ADE4-0A0735276E0D}"/>
    <cellStyle name="Comma 2 11 10" xfId="11964" xr:uid="{071250B8-A4F9-4BB5-BC64-56F6DC18C12A}"/>
    <cellStyle name="Comma 2 11 10 2" xfId="31029" xr:uid="{F754608C-9453-4B3F-860B-FCC5F3D09D03}"/>
    <cellStyle name="Comma 2 11 11" xfId="15957" xr:uid="{9A0E48C5-B109-4564-BEF8-B503A6006F63}"/>
    <cellStyle name="Comma 2 11 11 2" xfId="34657" xr:uid="{7C435171-54CF-40E1-8525-07392C62A101}"/>
    <cellStyle name="Comma 2 11 12" xfId="19631" xr:uid="{466F7232-BB1F-4B6B-8A68-3C3BF6CAF215}"/>
    <cellStyle name="Comma 2 11 12 2" xfId="38292" xr:uid="{3B402820-AF4B-4E53-9062-200F5CDAD7F2}"/>
    <cellStyle name="Comma 2 11 13" xfId="38391" xr:uid="{517649C4-610B-4E1C-B0EB-1E9E796DB525}"/>
    <cellStyle name="Comma 2 11 14" xfId="40187" xr:uid="{AA6574AC-F885-4D1D-9607-1945F758F031}"/>
    <cellStyle name="Comma 2 11 15" xfId="20070" xr:uid="{12AC074C-DDE3-496E-822E-91021E76519E}"/>
    <cellStyle name="Comma 2 11 16" xfId="42053" xr:uid="{0C96F12A-04BB-47FA-B6D2-A37362C7E7F3}"/>
    <cellStyle name="Comma 2 11 17" xfId="42555" xr:uid="{1FE3F89B-601A-408B-BC69-7BAC193E57DD}"/>
    <cellStyle name="Comma 2 11 18" xfId="46230" xr:uid="{089B7841-C430-4D93-9252-FF5536D90D1E}"/>
    <cellStyle name="Comma 2 11 2" xfId="465" xr:uid="{20EA0A91-C4FD-4CAB-BF95-2D2FE31D5337}"/>
    <cellStyle name="Comma 2 11 2 10" xfId="16056" xr:uid="{E1B78C43-1D6F-4996-BCA8-862BC6FA5012}"/>
    <cellStyle name="Comma 2 11 2 10 2" xfId="34756" xr:uid="{6DDC2650-9C86-47EB-9387-AF1F6DB01A20}"/>
    <cellStyle name="Comma 2 11 2 11" xfId="38490" xr:uid="{C8383740-D4D2-4A99-AF77-42804CC280B2}"/>
    <cellStyle name="Comma 2 11 2 12" xfId="40287" xr:uid="{37BB48D5-18B4-4A1B-8D83-BDAB1C061908}"/>
    <cellStyle name="Comma 2 11 2 13" xfId="20169" xr:uid="{BD777876-1A9D-4E1D-B19C-F7CDCF244588}"/>
    <cellStyle name="Comma 2 11 2 14" xfId="42054" xr:uid="{05E59EB9-D9AA-4FED-A361-730BE17196ED}"/>
    <cellStyle name="Comma 2 11 2 15" xfId="42654" xr:uid="{0EC5BD8F-A640-48E0-9FB9-325BAADCEDE0}"/>
    <cellStyle name="Comma 2 11 2 2" xfId="660" xr:uid="{08461FFC-EF18-42D3-9657-F6DDEC43199A}"/>
    <cellStyle name="Comma 2 11 2 2 10" xfId="40476" xr:uid="{8D54CBAF-8EDE-4F8E-A786-768DB7482812}"/>
    <cellStyle name="Comma 2 11 2 2 11" xfId="20358" xr:uid="{6EBAA8A2-05F4-402E-9D98-686E57FA861D}"/>
    <cellStyle name="Comma 2 11 2 2 12" xfId="42275" xr:uid="{82CF1FAB-E0B4-4FA8-9554-86C43F3C3262}"/>
    <cellStyle name="Comma 2 11 2 2 13" xfId="42843" xr:uid="{532E2DBC-7838-42F9-95A6-CFCF2E180BCF}"/>
    <cellStyle name="Comma 2 11 2 2 2" xfId="2034" xr:uid="{58382B8A-08F5-4408-A325-4B9534D6EFC3}"/>
    <cellStyle name="Comma 2 11 2 2 2 10" xfId="44015" xr:uid="{B8A3C399-5C04-4C5A-9DCB-D99ABC190B87}"/>
    <cellStyle name="Comma 2 11 2 2 2 2" xfId="4093" xr:uid="{4938F546-2CE2-4BC6-9D6E-9235E57E0DDC}"/>
    <cellStyle name="Comma 2 11 2 2 2 2 2" xfId="7774" xr:uid="{9E7E3D99-CBDD-4B44-B045-AEFB9B0C94E3}"/>
    <cellStyle name="Comma 2 11 2 2 2 2 2 2" xfId="27044" xr:uid="{BB1057B2-E60E-4B9E-AAE7-0244A9886DDD}"/>
    <cellStyle name="Comma 2 11 2 2 2 2 3" xfId="11470" xr:uid="{F944CA44-76D0-4FF8-AE81-750C7369A571}"/>
    <cellStyle name="Comma 2 11 2 2 2 2 3 2" xfId="30697" xr:uid="{146B1AF6-6173-44B9-B9A6-E2C48118DFB9}"/>
    <cellStyle name="Comma 2 11 2 2 2 2 4" xfId="15647" xr:uid="{4A90F4B9-9B0A-462B-8B11-F877FE25C88B}"/>
    <cellStyle name="Comma 2 11 2 2 2 2 4 2" xfId="34347" xr:uid="{AEB52B45-C0D1-4413-A17E-4150CFD7772F}"/>
    <cellStyle name="Comma 2 11 2 2 2 2 5" xfId="19282" xr:uid="{525D017C-1D7B-43DA-9E45-5F1DA1EA6C45}"/>
    <cellStyle name="Comma 2 11 2 2 2 2 5 2" xfId="37982" xr:uid="{F98A3F41-CA38-4A2E-9C55-9738D974E570}"/>
    <cellStyle name="Comma 2 11 2 2 2 2 6" xfId="23395" xr:uid="{E239927E-C8EF-4013-95BD-6845E9782C16}"/>
    <cellStyle name="Comma 2 11 2 2 2 2 7" xfId="45886" xr:uid="{1E297C47-8E2F-42E1-B5A1-E35A60D0B68C}"/>
    <cellStyle name="Comma 2 11 2 2 2 3" xfId="5893" xr:uid="{608B0D25-80ED-4AB9-95E5-7198E8687EF2}"/>
    <cellStyle name="Comma 2 11 2 2 2 3 2" xfId="25170" xr:uid="{853A83DD-F976-490E-9EBA-B869C80404BE}"/>
    <cellStyle name="Comma 2 11 2 2 2 4" xfId="9602" xr:uid="{4C5BD7DC-DE6A-4634-A743-836DE1BDF924}"/>
    <cellStyle name="Comma 2 11 2 2 2 4 2" xfId="28831" xr:uid="{8ACE6D23-F040-405F-9067-12BDD0FF7AE0}"/>
    <cellStyle name="Comma 2 11 2 2 2 5" xfId="13784" xr:uid="{D1831A98-74C7-4886-B119-D56A3BF4A58B}"/>
    <cellStyle name="Comma 2 11 2 2 2 5 2" xfId="32484" xr:uid="{F28A1871-D2C8-4540-8CCF-6B4B5C6AA735}"/>
    <cellStyle name="Comma 2 11 2 2 2 6" xfId="17417" xr:uid="{F0B0D61A-1BE9-4F2E-8069-890BF45282D4}"/>
    <cellStyle name="Comma 2 11 2 2 2 6 2" xfId="36117" xr:uid="{5248CE49-44A8-4C95-BEE5-2265862AE979}"/>
    <cellStyle name="Comma 2 11 2 2 2 7" xfId="39851" xr:uid="{1B00B270-18C3-4C6D-BCB8-F2EC7D9610FA}"/>
    <cellStyle name="Comma 2 11 2 2 2 8" xfId="41649" xr:uid="{E3CE677F-4493-446C-9383-D3E7CF7CD466}"/>
    <cellStyle name="Comma 2 11 2 2 2 9" xfId="21530" xr:uid="{0846C4D1-7BEF-4EF5-95A8-FB3C6E5E7FE5}"/>
    <cellStyle name="Comma 2 11 2 2 3" xfId="1468" xr:uid="{8C75F288-2C80-41B2-8E00-23594833218F}"/>
    <cellStyle name="Comma 2 11 2 2 3 10" xfId="43449" xr:uid="{6FA4BE79-C1DA-4A2D-B1A1-48F84461082A}"/>
    <cellStyle name="Comma 2 11 2 2 3 2" xfId="3527" xr:uid="{9F030709-0313-428C-8F8C-B789106371C8}"/>
    <cellStyle name="Comma 2 11 2 2 3 2 2" xfId="7208" xr:uid="{28E68208-8A73-4152-9398-85D785DFA4AD}"/>
    <cellStyle name="Comma 2 11 2 2 3 2 2 2" xfId="26478" xr:uid="{2CB038A3-D4AF-4755-A6CE-C4F1F2013C11}"/>
    <cellStyle name="Comma 2 11 2 2 3 2 3" xfId="10904" xr:uid="{D2CDF513-2293-4A3A-B986-90BDBC96615A}"/>
    <cellStyle name="Comma 2 11 2 2 3 2 3 2" xfId="30131" xr:uid="{3B63FC25-80D9-4A3F-9688-394EC4278D24}"/>
    <cellStyle name="Comma 2 11 2 2 3 2 4" xfId="15081" xr:uid="{99284C15-EB93-46EC-BE94-E761CEB7BAA3}"/>
    <cellStyle name="Comma 2 11 2 2 3 2 4 2" xfId="33781" xr:uid="{5F97BBEC-AA45-4A61-B30D-3A0B7D3E3BE1}"/>
    <cellStyle name="Comma 2 11 2 2 3 2 5" xfId="18716" xr:uid="{BB1E110A-7202-4BA0-A162-6ADD160FFFC1}"/>
    <cellStyle name="Comma 2 11 2 2 3 2 5 2" xfId="37416" xr:uid="{1989800B-7995-4C14-81DF-B9DEEA0A9FAC}"/>
    <cellStyle name="Comma 2 11 2 2 3 2 6" xfId="22829" xr:uid="{6F797F2B-0DA5-46C3-9A09-9DE74E55C98E}"/>
    <cellStyle name="Comma 2 11 2 2 3 2 7" xfId="45320" xr:uid="{6BDE59F1-EA6D-45D0-A7CE-21F7D4300A99}"/>
    <cellStyle name="Comma 2 11 2 2 3 3" xfId="5327" xr:uid="{B436DF1B-B4F7-4861-B3CE-288A9566000A}"/>
    <cellStyle name="Comma 2 11 2 2 3 3 2" xfId="24604" xr:uid="{C49AC21F-9980-4370-95FF-0D26D8467A10}"/>
    <cellStyle name="Comma 2 11 2 2 3 4" xfId="9036" xr:uid="{13C13072-9A78-42AE-99FF-A086CD641510}"/>
    <cellStyle name="Comma 2 11 2 2 3 4 2" xfId="28265" xr:uid="{95C3F4C0-2295-40E5-93E3-1B06DBCB324A}"/>
    <cellStyle name="Comma 2 11 2 2 3 5" xfId="13219" xr:uid="{BA59C830-174D-4EBB-9042-C21294A079D9}"/>
    <cellStyle name="Comma 2 11 2 2 3 5 2" xfId="31919" xr:uid="{38F0555E-0E2C-49D2-B32F-C286FAA4899C}"/>
    <cellStyle name="Comma 2 11 2 2 3 6" xfId="16851" xr:uid="{052CC580-1880-4D74-8CC7-A0AF2302B318}"/>
    <cellStyle name="Comma 2 11 2 2 3 6 2" xfId="35551" xr:uid="{EA8D1160-41D9-4091-9116-1270E710113C}"/>
    <cellStyle name="Comma 2 11 2 2 3 7" xfId="39285" xr:uid="{098A1E9F-CD75-447B-B3A5-44CFCBCD30B4}"/>
    <cellStyle name="Comma 2 11 2 2 3 8" xfId="41083" xr:uid="{14DE7E5B-CD11-43BC-9C76-669762DBB225}"/>
    <cellStyle name="Comma 2 11 2 2 3 9" xfId="20964" xr:uid="{BF753E8B-4137-4DE6-8384-7F666EA4AAC9}"/>
    <cellStyle name="Comma 2 11 2 2 4" xfId="2921" xr:uid="{57CE002C-8D2A-4853-B28B-5A9DC4E3ECE3}"/>
    <cellStyle name="Comma 2 11 2 2 4 2" xfId="6602" xr:uid="{BC2B6903-5BFF-4C5F-82AD-952B43F9FEF6}"/>
    <cellStyle name="Comma 2 11 2 2 4 2 2" xfId="25872" xr:uid="{92B69693-0EA8-4D0C-8105-037548B3F4DD}"/>
    <cellStyle name="Comma 2 11 2 2 4 3" xfId="10298" xr:uid="{9474531F-A301-4DEA-978E-1C57AB5125D3}"/>
    <cellStyle name="Comma 2 11 2 2 4 3 2" xfId="29525" xr:uid="{074D6F58-0811-4426-B32B-9076271FBAA8}"/>
    <cellStyle name="Comma 2 11 2 2 4 4" xfId="14475" xr:uid="{CDD0FFCD-7D2E-423F-A180-1EB5DFD3A9E6}"/>
    <cellStyle name="Comma 2 11 2 2 4 4 2" xfId="33175" xr:uid="{77B41ECB-13E1-4471-8383-ABAC45716198}"/>
    <cellStyle name="Comma 2 11 2 2 4 5" xfId="18110" xr:uid="{8CE31DD1-86EC-4D7B-BE15-3F89C22E2FE4}"/>
    <cellStyle name="Comma 2 11 2 2 4 5 2" xfId="36810" xr:uid="{67F2CB59-2F31-4AA7-A7E7-160D002807A3}"/>
    <cellStyle name="Comma 2 11 2 2 4 6" xfId="22223" xr:uid="{93139B30-9484-44AD-979F-2178DA443D23}"/>
    <cellStyle name="Comma 2 11 2 2 4 7" xfId="44714" xr:uid="{FC599D78-0CDF-42B3-B8FF-6A762CB14639}"/>
    <cellStyle name="Comma 2 11 2 2 5" xfId="4708" xr:uid="{A297A353-3CC5-40CB-AF48-74EFC7DAB47D}"/>
    <cellStyle name="Comma 2 11 2 2 5 2" xfId="23995" xr:uid="{6A6F19B0-2824-4A2E-864E-9E429D683C03}"/>
    <cellStyle name="Comma 2 11 2 2 6" xfId="8424" xr:uid="{D217EB1F-ABC3-4179-B239-BF20105189D2}"/>
    <cellStyle name="Comma 2 11 2 2 6 2" xfId="27659" xr:uid="{52A36E86-BA44-4C24-8156-68071D0F0ABA}"/>
    <cellStyle name="Comma 2 11 2 2 7" xfId="12616" xr:uid="{774DADED-C4CA-45E2-85C0-C98B32D5B5F2}"/>
    <cellStyle name="Comma 2 11 2 2 7 2" xfId="31316" xr:uid="{37A8E2BE-E6CC-4FD0-A565-65B5B3A7D2DE}"/>
    <cellStyle name="Comma 2 11 2 2 8" xfId="16245" xr:uid="{EA387FDF-20B3-44F6-9B97-B3040D5A3715}"/>
    <cellStyle name="Comma 2 11 2 2 8 2" xfId="34945" xr:uid="{533414BA-1517-497C-94DF-667EAD5AE7CC}"/>
    <cellStyle name="Comma 2 11 2 2 9" xfId="38679" xr:uid="{7B4B2346-0924-4B5A-8379-2F9814AC0EFF}"/>
    <cellStyle name="Comma 2 11 2 3" xfId="769" xr:uid="{6B5461BD-81F5-4AC7-9F32-6F9C2F639200}"/>
    <cellStyle name="Comma 2 11 2 3 10" xfId="40584" xr:uid="{E53AC5B9-FEE1-4D0A-8819-397E9DD9F98F}"/>
    <cellStyle name="Comma 2 11 2 3 11" xfId="20466" xr:uid="{2B6747A5-BF8A-427A-8378-73E36E5C36C7}"/>
    <cellStyle name="Comma 2 11 2 3 12" xfId="42951" xr:uid="{932784EE-F1B3-456E-950A-DB6EADADDD2D}"/>
    <cellStyle name="Comma 2 11 2 3 2" xfId="2142" xr:uid="{71857273-5504-4E78-958F-884216CAF251}"/>
    <cellStyle name="Comma 2 11 2 3 2 10" xfId="44123" xr:uid="{B643F952-460A-42A9-ACB1-34F8131FAFA6}"/>
    <cellStyle name="Comma 2 11 2 3 2 2" xfId="4201" xr:uid="{B742FA56-5B0B-46D9-ABD8-00202EA538D4}"/>
    <cellStyle name="Comma 2 11 2 3 2 2 2" xfId="7882" xr:uid="{352F101C-723A-492F-99B2-103690FBD166}"/>
    <cellStyle name="Comma 2 11 2 3 2 2 2 2" xfId="27152" xr:uid="{193EDB41-F2D9-40A1-92F1-173EA5CFC8E6}"/>
    <cellStyle name="Comma 2 11 2 3 2 2 3" xfId="11578" xr:uid="{E7863E7A-DCDC-4D54-9FF6-AC0A93B280D4}"/>
    <cellStyle name="Comma 2 11 2 3 2 2 3 2" xfId="30805" xr:uid="{96CEAC44-4D97-4204-8F0E-1759B0AEFF0D}"/>
    <cellStyle name="Comma 2 11 2 3 2 2 4" xfId="15755" xr:uid="{0DABDD02-9806-4380-9478-78C59363A0F5}"/>
    <cellStyle name="Comma 2 11 2 3 2 2 4 2" xfId="34455" xr:uid="{292AA481-2E6E-4B31-8418-89FAFAC76E5B}"/>
    <cellStyle name="Comma 2 11 2 3 2 2 5" xfId="19390" xr:uid="{2882980B-4D60-4610-A977-B6F13FAED3AE}"/>
    <cellStyle name="Comma 2 11 2 3 2 2 5 2" xfId="38090" xr:uid="{8C0B1B3A-9F53-4641-BC3A-C3B750012C5E}"/>
    <cellStyle name="Comma 2 11 2 3 2 2 6" xfId="23503" xr:uid="{E62589B2-C8D3-4821-9302-774D5B000C69}"/>
    <cellStyle name="Comma 2 11 2 3 2 2 7" xfId="45994" xr:uid="{3D785036-1CB6-48A0-A7C9-614652938AC5}"/>
    <cellStyle name="Comma 2 11 2 3 2 3" xfId="6001" xr:uid="{E615653C-EBF7-409D-BC01-26A9D5BAFC23}"/>
    <cellStyle name="Comma 2 11 2 3 2 3 2" xfId="25278" xr:uid="{C1E8C3AF-0A28-4858-A09A-E6CC0D58FD09}"/>
    <cellStyle name="Comma 2 11 2 3 2 4" xfId="9710" xr:uid="{A5D78576-E441-4B96-94FB-7DB02442BBB9}"/>
    <cellStyle name="Comma 2 11 2 3 2 4 2" xfId="28939" xr:uid="{7C46CDDE-A25D-4EC8-BBD1-0A64EB42D54F}"/>
    <cellStyle name="Comma 2 11 2 3 2 5" xfId="13892" xr:uid="{88095F9D-1208-4ABB-BE3C-421CEF04BAE3}"/>
    <cellStyle name="Comma 2 11 2 3 2 5 2" xfId="32592" xr:uid="{A72598A3-A537-4AEA-AC76-E4473BBA7EE9}"/>
    <cellStyle name="Comma 2 11 2 3 2 6" xfId="17525" xr:uid="{6391C0DB-4B48-4312-A094-5693601BF669}"/>
    <cellStyle name="Comma 2 11 2 3 2 6 2" xfId="36225" xr:uid="{F347DD77-B5D0-4E0F-B6B0-B6A43AFAE083}"/>
    <cellStyle name="Comma 2 11 2 3 2 7" xfId="39959" xr:uid="{22B4ADCA-2CB7-4F2A-89B3-AA5CD851CA8D}"/>
    <cellStyle name="Comma 2 11 2 3 2 8" xfId="41757" xr:uid="{D915EC58-1AE9-416D-9868-45F275D22906}"/>
    <cellStyle name="Comma 2 11 2 3 2 9" xfId="21638" xr:uid="{B4D03C0C-63C7-4910-9E90-B5771A8F181D}"/>
    <cellStyle name="Comma 2 11 2 3 3" xfId="1576" xr:uid="{9309F523-BF39-4A32-BBE0-DC3475A4BE07}"/>
    <cellStyle name="Comma 2 11 2 3 3 10" xfId="43557" xr:uid="{D56124A8-716B-4B52-BD9C-286B0E1E495B}"/>
    <cellStyle name="Comma 2 11 2 3 3 2" xfId="3635" xr:uid="{9C6D2C30-B898-4059-B07D-ADEFC3556F6B}"/>
    <cellStyle name="Comma 2 11 2 3 3 2 2" xfId="7316" xr:uid="{EED5197A-8AF3-433C-9C51-8A8AFB5CCBF2}"/>
    <cellStyle name="Comma 2 11 2 3 3 2 2 2" xfId="26586" xr:uid="{E67A9F65-271D-4359-8C56-E9849D34218C}"/>
    <cellStyle name="Comma 2 11 2 3 3 2 3" xfId="11012" xr:uid="{E02F709F-7082-4D37-B916-38704B9DFF2C}"/>
    <cellStyle name="Comma 2 11 2 3 3 2 3 2" xfId="30239" xr:uid="{663F4E49-C4AA-4A95-8BD1-8412042F30FD}"/>
    <cellStyle name="Comma 2 11 2 3 3 2 4" xfId="15189" xr:uid="{57113138-4C07-4DA5-85DA-59CDE286EDA7}"/>
    <cellStyle name="Comma 2 11 2 3 3 2 4 2" xfId="33889" xr:uid="{A92379C0-8649-4902-B8B6-E72AF583F539}"/>
    <cellStyle name="Comma 2 11 2 3 3 2 5" xfId="18824" xr:uid="{A2B908B0-55CB-45B4-8BE1-98964675C374}"/>
    <cellStyle name="Comma 2 11 2 3 3 2 5 2" xfId="37524" xr:uid="{3B31C5AF-1D01-480B-BD01-26A14337AE2E}"/>
    <cellStyle name="Comma 2 11 2 3 3 2 6" xfId="22937" xr:uid="{BD9C196F-5ACD-4380-838F-A850CCBB5840}"/>
    <cellStyle name="Comma 2 11 2 3 3 2 7" xfId="45428" xr:uid="{67066F1B-C571-44AA-9D94-B8B17CF84A25}"/>
    <cellStyle name="Comma 2 11 2 3 3 3" xfId="5435" xr:uid="{53C099A9-C2F7-4E2C-AF77-C5EF2D9BF7FB}"/>
    <cellStyle name="Comma 2 11 2 3 3 3 2" xfId="24712" xr:uid="{7A306D62-D24D-4393-86C6-08B8385F553E}"/>
    <cellStyle name="Comma 2 11 2 3 3 4" xfId="9144" xr:uid="{997F1B17-0692-48EC-82AD-8F518F87E2B8}"/>
    <cellStyle name="Comma 2 11 2 3 3 4 2" xfId="28373" xr:uid="{04355424-D271-41E6-A3D8-89ACEBE3EA7F}"/>
    <cellStyle name="Comma 2 11 2 3 3 5" xfId="13327" xr:uid="{84A6AF8F-0A5B-4288-8B7F-485BE3496F04}"/>
    <cellStyle name="Comma 2 11 2 3 3 5 2" xfId="32027" xr:uid="{1D8EF87F-3B0B-4C4C-ACFE-AA104EBDD790}"/>
    <cellStyle name="Comma 2 11 2 3 3 6" xfId="16959" xr:uid="{B95A2E6D-D31F-4562-8CD2-F87ACD692DA0}"/>
    <cellStyle name="Comma 2 11 2 3 3 6 2" xfId="35659" xr:uid="{1C8A7A61-5B6E-4A24-8C64-FE6CE3D527FE}"/>
    <cellStyle name="Comma 2 11 2 3 3 7" xfId="39393" xr:uid="{6B065129-7B0A-4187-A6C9-50BB419B60D9}"/>
    <cellStyle name="Comma 2 11 2 3 3 8" xfId="41191" xr:uid="{EC5F6E6B-3AE6-4049-A3BB-142BC2EE24A2}"/>
    <cellStyle name="Comma 2 11 2 3 3 9" xfId="21072" xr:uid="{1D3B36A9-E252-484A-8261-D0C3F7BB5D25}"/>
    <cellStyle name="Comma 2 11 2 3 4" xfId="3029" xr:uid="{6166D4BA-EC97-4C69-A786-47951486B6C4}"/>
    <cellStyle name="Comma 2 11 2 3 4 2" xfId="6710" xr:uid="{41EF0C65-D18D-4209-8AA9-E950D9D58C8B}"/>
    <cellStyle name="Comma 2 11 2 3 4 2 2" xfId="25980" xr:uid="{39039F8E-6250-48BF-939D-5D1EE668B2E5}"/>
    <cellStyle name="Comma 2 11 2 3 4 3" xfId="10406" xr:uid="{3229C89A-F97F-40AF-B3D7-13EC40612D22}"/>
    <cellStyle name="Comma 2 11 2 3 4 3 2" xfId="29633" xr:uid="{00E20161-45C7-4249-A9EA-5B9DDEB849EF}"/>
    <cellStyle name="Comma 2 11 2 3 4 4" xfId="14583" xr:uid="{54E8486F-C74B-4EE4-8009-C79229707226}"/>
    <cellStyle name="Comma 2 11 2 3 4 4 2" xfId="33283" xr:uid="{BFB81528-E833-481A-AAB4-155097226E27}"/>
    <cellStyle name="Comma 2 11 2 3 4 5" xfId="18218" xr:uid="{9F157897-2C7B-45EB-B537-6C80B898B283}"/>
    <cellStyle name="Comma 2 11 2 3 4 5 2" xfId="36918" xr:uid="{857C5934-7296-49B9-A1DF-1434395793B2}"/>
    <cellStyle name="Comma 2 11 2 3 4 6" xfId="22331" xr:uid="{AFCDE24F-BAE5-4D49-BC7C-3CA236CD4F7B}"/>
    <cellStyle name="Comma 2 11 2 3 4 7" xfId="44822" xr:uid="{46CAE4AB-4ABB-4D67-BFBE-C6B434777A7A}"/>
    <cellStyle name="Comma 2 11 2 3 5" xfId="4816" xr:uid="{E52F6E65-491D-4900-AE2F-27FB05A19550}"/>
    <cellStyle name="Comma 2 11 2 3 5 2" xfId="24103" xr:uid="{FF356849-4774-44DB-A1AE-DE083FE639F9}"/>
    <cellStyle name="Comma 2 11 2 3 6" xfId="8532" xr:uid="{14A3A153-B364-4081-8BB2-DC4389D79B48}"/>
    <cellStyle name="Comma 2 11 2 3 6 2" xfId="27767" xr:uid="{07F965F0-9AB9-4C50-9733-B12D87B0C56A}"/>
    <cellStyle name="Comma 2 11 2 3 7" xfId="12722" xr:uid="{AAB6571C-02A2-422E-9672-7E59AD430428}"/>
    <cellStyle name="Comma 2 11 2 3 7 2" xfId="31422" xr:uid="{0734A846-E654-40E5-B851-CA82CC7C9C8D}"/>
    <cellStyle name="Comma 2 11 2 3 8" xfId="16353" xr:uid="{C154A282-3AB8-4C14-931C-D8E77C4B6FB4}"/>
    <cellStyle name="Comma 2 11 2 3 8 2" xfId="35053" xr:uid="{AE70BFB7-D1B9-486A-B62F-A1207E2E38B6}"/>
    <cellStyle name="Comma 2 11 2 3 9" xfId="38787" xr:uid="{35E89C63-EFD2-4E56-9813-F0C29C728384}"/>
    <cellStyle name="Comma 2 11 2 4" xfId="1845" xr:uid="{166EAA84-BBC3-44DE-8B26-1F5181327702}"/>
    <cellStyle name="Comma 2 11 2 4 10" xfId="43826" xr:uid="{980BA2A6-8B90-49C1-ACBC-3AE2ADE2315F}"/>
    <cellStyle name="Comma 2 11 2 4 2" xfId="3904" xr:uid="{61F0A5AE-EDFA-45D1-AEEE-B6A22F4C9566}"/>
    <cellStyle name="Comma 2 11 2 4 2 2" xfId="7585" xr:uid="{8AF386DA-3D4E-4C12-87DE-4BA836BE9855}"/>
    <cellStyle name="Comma 2 11 2 4 2 2 2" xfId="26855" xr:uid="{E308C265-0449-41AC-8DC5-167C93F5D464}"/>
    <cellStyle name="Comma 2 11 2 4 2 3" xfId="11281" xr:uid="{F29A9DB0-07AF-4CD9-9629-605FDCE1F5BD}"/>
    <cellStyle name="Comma 2 11 2 4 2 3 2" xfId="30508" xr:uid="{9B3D66D9-6A33-40A8-A396-E200670BF7F7}"/>
    <cellStyle name="Comma 2 11 2 4 2 4" xfId="15458" xr:uid="{ABB68DBB-4581-4010-9661-F9734D1384CC}"/>
    <cellStyle name="Comma 2 11 2 4 2 4 2" xfId="34158" xr:uid="{18373AD4-B515-491E-A240-70B91028DBD6}"/>
    <cellStyle name="Comma 2 11 2 4 2 5" xfId="19093" xr:uid="{9F5D65E0-C58C-4533-BD25-22E0A53F3C86}"/>
    <cellStyle name="Comma 2 11 2 4 2 5 2" xfId="37793" xr:uid="{D6D2420A-20B8-4115-873D-988374417741}"/>
    <cellStyle name="Comma 2 11 2 4 2 6" xfId="23206" xr:uid="{5C6DE743-0C04-47DC-A4A3-8098151E845D}"/>
    <cellStyle name="Comma 2 11 2 4 2 7" xfId="45697" xr:uid="{509716B9-6657-4540-BFA1-E953E2AB7FF3}"/>
    <cellStyle name="Comma 2 11 2 4 3" xfId="5704" xr:uid="{1ACBC36E-B6C4-46CC-A332-0781B1D9C078}"/>
    <cellStyle name="Comma 2 11 2 4 3 2" xfId="24981" xr:uid="{483B7CBE-504B-4FD6-8293-B937B0C98CB9}"/>
    <cellStyle name="Comma 2 11 2 4 4" xfId="9413" xr:uid="{9266E918-6C68-4E98-ABD3-435D5BBAACC6}"/>
    <cellStyle name="Comma 2 11 2 4 4 2" xfId="28642" xr:uid="{1AC12321-AFD9-4513-A425-5E1090E938DD}"/>
    <cellStyle name="Comma 2 11 2 4 5" xfId="13595" xr:uid="{BFA4D9F0-AA78-4680-BF51-B859151321EA}"/>
    <cellStyle name="Comma 2 11 2 4 5 2" xfId="32295" xr:uid="{643638CF-6F7C-417E-9F43-56F3EFD03E46}"/>
    <cellStyle name="Comma 2 11 2 4 6" xfId="17228" xr:uid="{116D14DB-895D-4705-A443-BFB97B349F4B}"/>
    <cellStyle name="Comma 2 11 2 4 6 2" xfId="35928" xr:uid="{6333BFC8-3B6C-4DEB-9F20-FE9AFA838278}"/>
    <cellStyle name="Comma 2 11 2 4 7" xfId="39662" xr:uid="{2312ED7A-3AD6-4315-A750-5DBC295F369E}"/>
    <cellStyle name="Comma 2 11 2 4 8" xfId="41460" xr:uid="{D13B8FD8-8B09-448C-BFCF-60CE78029703}"/>
    <cellStyle name="Comma 2 11 2 4 9" xfId="21341" xr:uid="{127F0148-4801-4581-A4D9-58FDC74AD887}"/>
    <cellStyle name="Comma 2 11 2 5" xfId="1281" xr:uid="{B0C1F23D-0494-4551-9D74-B5C9AF587244}"/>
    <cellStyle name="Comma 2 11 2 5 10" xfId="43262" xr:uid="{17A6DA97-E747-4D19-B161-1C76A8DF0D6C}"/>
    <cellStyle name="Comma 2 11 2 5 2" xfId="3340" xr:uid="{92344589-9EE2-4EE2-B2C7-F4BA5544BC55}"/>
    <cellStyle name="Comma 2 11 2 5 2 2" xfId="7021" xr:uid="{E36F9AE5-5799-4824-834B-9DD80A401892}"/>
    <cellStyle name="Comma 2 11 2 5 2 2 2" xfId="26291" xr:uid="{0ECB1E3C-A4A4-4D72-93A1-34116EBBBD0D}"/>
    <cellStyle name="Comma 2 11 2 5 2 3" xfId="10717" xr:uid="{C16C1D5D-1717-4B9A-AF15-717F87E145CC}"/>
    <cellStyle name="Comma 2 11 2 5 2 3 2" xfId="29944" xr:uid="{958C5A22-E7EF-4B87-9D19-97C643A68132}"/>
    <cellStyle name="Comma 2 11 2 5 2 4" xfId="14894" xr:uid="{024D70CE-6857-4362-909D-4CE30E07682D}"/>
    <cellStyle name="Comma 2 11 2 5 2 4 2" xfId="33594" xr:uid="{633F8A9E-7412-4876-B455-409A74EBF73C}"/>
    <cellStyle name="Comma 2 11 2 5 2 5" xfId="18529" xr:uid="{F550EA63-A68D-410C-985C-A9A30E537CAE}"/>
    <cellStyle name="Comma 2 11 2 5 2 5 2" xfId="37229" xr:uid="{FED99896-07A5-497C-81A2-6215578D9C5F}"/>
    <cellStyle name="Comma 2 11 2 5 2 6" xfId="22642" xr:uid="{C0330320-6860-41C7-8183-F33DF484744F}"/>
    <cellStyle name="Comma 2 11 2 5 2 7" xfId="45133" xr:uid="{39A122D0-E994-4894-83CA-34D1DD65D2B5}"/>
    <cellStyle name="Comma 2 11 2 5 3" xfId="5140" xr:uid="{DA1E9DA3-8111-486A-9B3D-0EC5530FF8DA}"/>
    <cellStyle name="Comma 2 11 2 5 3 2" xfId="24417" xr:uid="{8F7C5CDF-39B3-4435-81EC-F4A814B948D0}"/>
    <cellStyle name="Comma 2 11 2 5 4" xfId="8849" xr:uid="{733C93DA-C448-4DEC-AB1C-8046781C05DB}"/>
    <cellStyle name="Comma 2 11 2 5 4 2" xfId="28078" xr:uid="{604C367A-7D38-46CE-B51E-535DEE899914}"/>
    <cellStyle name="Comma 2 11 2 5 5" xfId="13032" xr:uid="{347B3A6C-9206-4E6B-BDEE-9EE647C2B1A0}"/>
    <cellStyle name="Comma 2 11 2 5 5 2" xfId="31732" xr:uid="{67D00EDD-9D80-40B0-B4D7-1BFBDAA58D8B}"/>
    <cellStyle name="Comma 2 11 2 5 6" xfId="16664" xr:uid="{4739EE82-4CDA-4E83-A555-4C638D7CBBCD}"/>
    <cellStyle name="Comma 2 11 2 5 6 2" xfId="35364" xr:uid="{2E6AD528-652E-421C-84CA-3951DFD21C8D}"/>
    <cellStyle name="Comma 2 11 2 5 7" xfId="39098" xr:uid="{BEF7A64B-58EC-4EF1-A00A-085FB9891628}"/>
    <cellStyle name="Comma 2 11 2 5 8" xfId="40896" xr:uid="{DF885F85-7C46-4930-8037-EFF383D220E0}"/>
    <cellStyle name="Comma 2 11 2 5 9" xfId="20777" xr:uid="{09CD8B0B-5DEF-41C4-8644-06093FA4C3E5}"/>
    <cellStyle name="Comma 2 11 2 6" xfId="2732" xr:uid="{7FC34293-E3D1-43E9-A029-E948BD24F297}"/>
    <cellStyle name="Comma 2 11 2 6 2" xfId="6413" xr:uid="{186478C8-7971-482E-8A90-F491AD6321EC}"/>
    <cellStyle name="Comma 2 11 2 6 2 2" xfId="25683" xr:uid="{70197D96-E3A7-4246-9A97-F7AA19EFB8CF}"/>
    <cellStyle name="Comma 2 11 2 6 3" xfId="10109" xr:uid="{EA370A7E-010C-4C42-A20A-8B54F800AC9E}"/>
    <cellStyle name="Comma 2 11 2 6 3 2" xfId="29336" xr:uid="{29E0E09F-F0D2-49A8-AA15-1AEF36737815}"/>
    <cellStyle name="Comma 2 11 2 6 4" xfId="14286" xr:uid="{C32D7DB1-2C33-4848-8761-E8657974FDA2}"/>
    <cellStyle name="Comma 2 11 2 6 4 2" xfId="32986" xr:uid="{715DE268-3E3F-4464-AB73-8630CDDE456B}"/>
    <cellStyle name="Comma 2 11 2 6 5" xfId="17921" xr:uid="{01B12D81-4006-4135-B758-C2330EA62B06}"/>
    <cellStyle name="Comma 2 11 2 6 5 2" xfId="36621" xr:uid="{EA0997F8-4138-4108-8EF8-452318CF21BD}"/>
    <cellStyle name="Comma 2 11 2 6 6" xfId="22034" xr:uid="{839A3CB4-573B-418C-AFB4-7AE26B07DAF7}"/>
    <cellStyle name="Comma 2 11 2 6 7" xfId="44525" xr:uid="{089DB83C-6486-4C8F-B4EA-41FB299B0F7D}"/>
    <cellStyle name="Comma 2 11 2 7" xfId="4519" xr:uid="{D0D24EF6-3314-45E7-B615-6A0CAFB4CDA3}"/>
    <cellStyle name="Comma 2 11 2 7 2" xfId="23806" xr:uid="{15051AE4-73B1-4650-A610-3431AD8917E8}"/>
    <cellStyle name="Comma 2 11 2 8" xfId="8235" xr:uid="{20F62788-E5C3-41AF-932F-AB243FB50A87}"/>
    <cellStyle name="Comma 2 11 2 8 2" xfId="27470" xr:uid="{64648528-51C5-4FB0-BDD7-8B4554ED2512}"/>
    <cellStyle name="Comma 2 11 2 9" xfId="11965" xr:uid="{60596AAA-5782-42B3-AAC7-E423AFF5C808}"/>
    <cellStyle name="Comma 2 11 2 9 2" xfId="31030" xr:uid="{320F2E39-0CE7-4B52-A60E-0E80E87FEF14}"/>
    <cellStyle name="Comma 2 11 3" xfId="565" xr:uid="{056144AE-0C20-4DFD-BD15-39789CA51AC2}"/>
    <cellStyle name="Comma 2 11 3 10" xfId="40381" xr:uid="{A29A5AA6-2499-484E-9027-B36C4CB4364D}"/>
    <cellStyle name="Comma 2 11 3 11" xfId="20263" xr:uid="{37FBA603-9F1D-4096-9C4C-B035B7ADB3DF}"/>
    <cellStyle name="Comma 2 11 3 12" xfId="42274" xr:uid="{13EA1B8F-FDB8-4554-92A0-48BE13B396A9}"/>
    <cellStyle name="Comma 2 11 3 13" xfId="42748" xr:uid="{EB793425-3496-4E1D-9F93-FE11897BC1F7}"/>
    <cellStyle name="Comma 2 11 3 2" xfId="1939" xr:uid="{CB2A5B5F-E765-47EB-81D4-8B652EE1D2B7}"/>
    <cellStyle name="Comma 2 11 3 2 10" xfId="43920" xr:uid="{0A9C5B7C-AEBF-4D53-924C-A46CD6A25BCD}"/>
    <cellStyle name="Comma 2 11 3 2 2" xfId="3998" xr:uid="{B26A4413-1170-4719-BCC9-FB2558900F65}"/>
    <cellStyle name="Comma 2 11 3 2 2 2" xfId="7679" xr:uid="{8CAF8A19-B644-4352-A6BD-2B21DCCCE0F7}"/>
    <cellStyle name="Comma 2 11 3 2 2 2 2" xfId="26949" xr:uid="{F42CECCE-2EEB-4874-A603-89057D951275}"/>
    <cellStyle name="Comma 2 11 3 2 2 3" xfId="11375" xr:uid="{51DECFDE-E404-4BE9-A145-41ACF1D4FBF2}"/>
    <cellStyle name="Comma 2 11 3 2 2 3 2" xfId="30602" xr:uid="{3EB7C0BE-424D-46C9-9947-D0BCCEFA7E2A}"/>
    <cellStyle name="Comma 2 11 3 2 2 4" xfId="15552" xr:uid="{81C23AB1-C691-42D8-8F75-3820FC12F074}"/>
    <cellStyle name="Comma 2 11 3 2 2 4 2" xfId="34252" xr:uid="{E0F13951-DD01-4880-8D30-1C83CEF7FA2C}"/>
    <cellStyle name="Comma 2 11 3 2 2 5" xfId="19187" xr:uid="{D3918A86-0CBC-4C63-8475-6D097D637635}"/>
    <cellStyle name="Comma 2 11 3 2 2 5 2" xfId="37887" xr:uid="{A97D217B-4FB2-409A-8BC2-5E23866643D2}"/>
    <cellStyle name="Comma 2 11 3 2 2 6" xfId="23300" xr:uid="{1F410FE5-4AFD-42D0-96B5-08E40832D918}"/>
    <cellStyle name="Comma 2 11 3 2 2 7" xfId="45791" xr:uid="{56111CB7-E379-494D-84B1-BE6361474043}"/>
    <cellStyle name="Comma 2 11 3 2 3" xfId="5798" xr:uid="{DF6B0AF8-3219-4466-AAE7-F32C806B60EE}"/>
    <cellStyle name="Comma 2 11 3 2 3 2" xfId="25075" xr:uid="{E53028F3-78EC-4533-B546-B7FB2360C019}"/>
    <cellStyle name="Comma 2 11 3 2 4" xfId="9507" xr:uid="{ED795BEF-4040-4FF3-ADDF-69379E680AC5}"/>
    <cellStyle name="Comma 2 11 3 2 4 2" xfId="28736" xr:uid="{AE68E4DF-E1FC-4F82-A406-F33E7931A375}"/>
    <cellStyle name="Comma 2 11 3 2 5" xfId="13689" xr:uid="{D2CD4658-C572-424C-8163-4AE7253863A5}"/>
    <cellStyle name="Comma 2 11 3 2 5 2" xfId="32389" xr:uid="{FC5CE117-493D-41A9-AC53-3C25C7A9EF8B}"/>
    <cellStyle name="Comma 2 11 3 2 6" xfId="17322" xr:uid="{DF5D229C-918B-41AB-BF5E-6A540C4EF1ED}"/>
    <cellStyle name="Comma 2 11 3 2 6 2" xfId="36022" xr:uid="{02190681-198B-467A-80E5-819A7A56BAD8}"/>
    <cellStyle name="Comma 2 11 3 2 7" xfId="39756" xr:uid="{B57B9ED5-85E1-406E-9DF1-097320E24086}"/>
    <cellStyle name="Comma 2 11 3 2 8" xfId="41554" xr:uid="{6DCC0681-24F5-407C-8D01-FCBF8CEE48E8}"/>
    <cellStyle name="Comma 2 11 3 2 9" xfId="21435" xr:uid="{BA020007-6337-4CD7-8C8E-3CC28B243178}"/>
    <cellStyle name="Comma 2 11 3 3" xfId="1373" xr:uid="{5EE40573-74F0-4851-A6F4-41887C0FC1AE}"/>
    <cellStyle name="Comma 2 11 3 3 10" xfId="43354" xr:uid="{AB364E35-49AB-47B6-AC4B-5A367CAD51C6}"/>
    <cellStyle name="Comma 2 11 3 3 2" xfId="3432" xr:uid="{8CFE0460-678E-4784-BEE1-230F019A6FFD}"/>
    <cellStyle name="Comma 2 11 3 3 2 2" xfId="7113" xr:uid="{C75E7AF3-0A0B-47B9-99AE-B5E8D5884822}"/>
    <cellStyle name="Comma 2 11 3 3 2 2 2" xfId="26383" xr:uid="{B2B2E2FC-6870-4C53-AF37-89CD32F67784}"/>
    <cellStyle name="Comma 2 11 3 3 2 3" xfId="10809" xr:uid="{E07D4EB8-4FEB-46D0-8105-FAD5154D6AA6}"/>
    <cellStyle name="Comma 2 11 3 3 2 3 2" xfId="30036" xr:uid="{E55B04F9-CAF8-48EA-A350-1C05D008986C}"/>
    <cellStyle name="Comma 2 11 3 3 2 4" xfId="14986" xr:uid="{20B41FCD-D6C6-4256-9165-11D6EF5F8A79}"/>
    <cellStyle name="Comma 2 11 3 3 2 4 2" xfId="33686" xr:uid="{18C7F980-28AD-4F98-850A-53E997B5160C}"/>
    <cellStyle name="Comma 2 11 3 3 2 5" xfId="18621" xr:uid="{3A95229A-EB51-450E-911A-5995F0F934EF}"/>
    <cellStyle name="Comma 2 11 3 3 2 5 2" xfId="37321" xr:uid="{677A03F7-0152-43F0-BA85-8C48308C170C}"/>
    <cellStyle name="Comma 2 11 3 3 2 6" xfId="22734" xr:uid="{04565CA4-FC52-4061-97AB-87522C6EABC4}"/>
    <cellStyle name="Comma 2 11 3 3 2 7" xfId="45225" xr:uid="{1791C4E3-1799-4661-BCC4-034948B6D6E9}"/>
    <cellStyle name="Comma 2 11 3 3 3" xfId="5232" xr:uid="{83D37537-C9A8-460F-A6FC-A07E7DAA049B}"/>
    <cellStyle name="Comma 2 11 3 3 3 2" xfId="24509" xr:uid="{121F064F-AC8B-431D-9AE9-72CCA9BC43C0}"/>
    <cellStyle name="Comma 2 11 3 3 4" xfId="8941" xr:uid="{597F076A-3410-4169-8245-1E10B0A5FB5F}"/>
    <cellStyle name="Comma 2 11 3 3 4 2" xfId="28170" xr:uid="{56A055EF-ACA2-4786-8921-26C88F780B8F}"/>
    <cellStyle name="Comma 2 11 3 3 5" xfId="13124" xr:uid="{0C5E825D-E0E1-47FF-94BD-17D9A403ED87}"/>
    <cellStyle name="Comma 2 11 3 3 5 2" xfId="31824" xr:uid="{B3F5EDD4-65C1-4ECB-8D42-A84AC113771C}"/>
    <cellStyle name="Comma 2 11 3 3 6" xfId="16756" xr:uid="{C7629DBF-1517-4C6E-A828-5B1BFA70EFDC}"/>
    <cellStyle name="Comma 2 11 3 3 6 2" xfId="35456" xr:uid="{FF6D08CC-B52E-49E9-B0C2-C3115D62FAD3}"/>
    <cellStyle name="Comma 2 11 3 3 7" xfId="39190" xr:uid="{5F38BFCE-5DD2-4A0B-8461-4636D700FD89}"/>
    <cellStyle name="Comma 2 11 3 3 8" xfId="40988" xr:uid="{F3035697-AE01-4EE1-AA6D-2915305E0162}"/>
    <cellStyle name="Comma 2 11 3 3 9" xfId="20869" xr:uid="{44237BE4-2689-4E56-B7E8-BD7B4885828B}"/>
    <cellStyle name="Comma 2 11 3 4" xfId="2826" xr:uid="{24D10B96-0E84-4AAD-868F-AE3B3F949B1D}"/>
    <cellStyle name="Comma 2 11 3 4 2" xfId="6507" xr:uid="{B1F68B4E-6022-4CCE-8383-0FB4E7F0727D}"/>
    <cellStyle name="Comma 2 11 3 4 2 2" xfId="25777" xr:uid="{0D35D0E0-FD6C-4DFC-B5F1-B5B746A5D6A9}"/>
    <cellStyle name="Comma 2 11 3 4 3" xfId="10203" xr:uid="{409BCEAF-0DAD-409F-A932-C578C130322B}"/>
    <cellStyle name="Comma 2 11 3 4 3 2" xfId="29430" xr:uid="{03C77A75-8A54-4913-84DA-AB646E62532C}"/>
    <cellStyle name="Comma 2 11 3 4 4" xfId="14380" xr:uid="{2603C1CC-AD5F-4D57-83B8-F6A968D7122D}"/>
    <cellStyle name="Comma 2 11 3 4 4 2" xfId="33080" xr:uid="{3F9B2CB1-F79D-4DE9-9125-DC769EA013B3}"/>
    <cellStyle name="Comma 2 11 3 4 5" xfId="18015" xr:uid="{9269FBAD-D8DF-4C35-9067-0D26BB9639E7}"/>
    <cellStyle name="Comma 2 11 3 4 5 2" xfId="36715" xr:uid="{4118A0CB-63C6-43E5-AE45-09605DB5F6AA}"/>
    <cellStyle name="Comma 2 11 3 4 6" xfId="22128" xr:uid="{9E80B96F-684E-4691-B485-31E449F16FB9}"/>
    <cellStyle name="Comma 2 11 3 4 7" xfId="44619" xr:uid="{07EF6851-7F3A-486E-BCFA-B8285D691A3B}"/>
    <cellStyle name="Comma 2 11 3 5" xfId="4613" xr:uid="{98206614-EE9F-4E80-9A6E-292AE41DA4CC}"/>
    <cellStyle name="Comma 2 11 3 5 2" xfId="23900" xr:uid="{56155E7A-9400-4F24-9EF4-84C6FEAAE667}"/>
    <cellStyle name="Comma 2 11 3 6" xfId="8329" xr:uid="{65A4EBC1-E0F3-4C3C-8B25-1525696F432C}"/>
    <cellStyle name="Comma 2 11 3 6 2" xfId="27564" xr:uid="{E701AFD2-2C62-4778-83C2-D1EFE72A01EF}"/>
    <cellStyle name="Comma 2 11 3 7" xfId="12523" xr:uid="{C95BFA8F-8947-44D6-B4A2-76CAC18FAC43}"/>
    <cellStyle name="Comma 2 11 3 7 2" xfId="31223" xr:uid="{4908A843-0396-4A1D-97C2-DDEF1ADE545A}"/>
    <cellStyle name="Comma 2 11 3 8" xfId="16150" xr:uid="{3F1F13C8-163A-4050-8D6B-8C80C12E0334}"/>
    <cellStyle name="Comma 2 11 3 8 2" xfId="34850" xr:uid="{CA22861B-577D-41AD-918B-253E5AB14BE2}"/>
    <cellStyle name="Comma 2 11 3 9" xfId="38584" xr:uid="{85563824-66A0-4F0F-90E7-286C660BDEC6}"/>
    <cellStyle name="Comma 2 11 4" xfId="768" xr:uid="{7165C541-FCAA-4764-A328-F19B09D634C2}"/>
    <cellStyle name="Comma 2 11 4 10" xfId="40583" xr:uid="{B7D1CC89-31D2-40CA-9270-B8B36017F5FF}"/>
    <cellStyle name="Comma 2 11 4 11" xfId="20465" xr:uid="{83C8EEC2-D79A-4363-A45D-85D3E325DF7E}"/>
    <cellStyle name="Comma 2 11 4 12" xfId="42950" xr:uid="{7A683E71-A1DE-4D43-91DF-6342DA178652}"/>
    <cellStyle name="Comma 2 11 4 2" xfId="2141" xr:uid="{9FB57272-3E36-49F9-B8FB-1FC5B1B81593}"/>
    <cellStyle name="Comma 2 11 4 2 10" xfId="44122" xr:uid="{B3CE309E-6D85-4FD7-B8BD-6EAA738EB61E}"/>
    <cellStyle name="Comma 2 11 4 2 2" xfId="4200" xr:uid="{4B420CA8-DDCF-43BE-9806-41FD1E03121F}"/>
    <cellStyle name="Comma 2 11 4 2 2 2" xfId="7881" xr:uid="{F729064B-9955-4D58-A47D-419D43AEC251}"/>
    <cellStyle name="Comma 2 11 4 2 2 2 2" xfId="27151" xr:uid="{CAEFF4DB-0C98-4D9A-92E4-94457B201F42}"/>
    <cellStyle name="Comma 2 11 4 2 2 3" xfId="11577" xr:uid="{F62DE451-C446-4F76-A8D6-0E6C6A78920B}"/>
    <cellStyle name="Comma 2 11 4 2 2 3 2" xfId="30804" xr:uid="{1F64025E-FC62-4F66-B75C-0545AE2F5523}"/>
    <cellStyle name="Comma 2 11 4 2 2 4" xfId="15754" xr:uid="{7E2300E3-E342-4D88-8DE0-F3AA177A2BD3}"/>
    <cellStyle name="Comma 2 11 4 2 2 4 2" xfId="34454" xr:uid="{1448B75A-8098-424F-AD45-6777D8331C63}"/>
    <cellStyle name="Comma 2 11 4 2 2 5" xfId="19389" xr:uid="{80E5B40E-450D-406C-AA7B-154EF22C8D79}"/>
    <cellStyle name="Comma 2 11 4 2 2 5 2" xfId="38089" xr:uid="{D3918A93-2BD0-4B3C-BDAF-1CBE9B584C33}"/>
    <cellStyle name="Comma 2 11 4 2 2 6" xfId="23502" xr:uid="{819B4365-B880-4027-9CA9-872986AF1919}"/>
    <cellStyle name="Comma 2 11 4 2 2 7" xfId="45993" xr:uid="{A21C8650-3261-43B5-A34B-BAA44B384D16}"/>
    <cellStyle name="Comma 2 11 4 2 3" xfId="6000" xr:uid="{C080A941-C4C1-484F-B072-C987A57DDFB2}"/>
    <cellStyle name="Comma 2 11 4 2 3 2" xfId="25277" xr:uid="{F2A79AA6-B55C-4367-B336-9EBFD2316421}"/>
    <cellStyle name="Comma 2 11 4 2 4" xfId="9709" xr:uid="{C89E33E8-23B0-4D30-9F35-9BF10EAE5C0F}"/>
    <cellStyle name="Comma 2 11 4 2 4 2" xfId="28938" xr:uid="{71CA0C40-6770-4941-BEAE-D17AB3206FE5}"/>
    <cellStyle name="Comma 2 11 4 2 5" xfId="13891" xr:uid="{F273085E-6110-43BA-81AE-25CE2FB29243}"/>
    <cellStyle name="Comma 2 11 4 2 5 2" xfId="32591" xr:uid="{C4FDAEE3-8475-46B5-91D3-4AF560BA9FFE}"/>
    <cellStyle name="Comma 2 11 4 2 6" xfId="17524" xr:uid="{CE4F77FA-7E41-43E8-8AA4-B7D0A917D83B}"/>
    <cellStyle name="Comma 2 11 4 2 6 2" xfId="36224" xr:uid="{18D75F8C-8547-40AE-B0E8-4EDE2FDE6695}"/>
    <cellStyle name="Comma 2 11 4 2 7" xfId="39958" xr:uid="{5210A2E5-677F-4735-A3A8-C428443C16D6}"/>
    <cellStyle name="Comma 2 11 4 2 8" xfId="41756" xr:uid="{C595D0EC-9E2B-4F47-9202-540BA3BCA17C}"/>
    <cellStyle name="Comma 2 11 4 2 9" xfId="21637" xr:uid="{EB8F98A9-7714-4F1B-B6DE-C24C9EE3FC04}"/>
    <cellStyle name="Comma 2 11 4 3" xfId="1575" xr:uid="{64A214A7-DBD7-46D1-B8D3-5A6FDE6752FB}"/>
    <cellStyle name="Comma 2 11 4 3 10" xfId="43556" xr:uid="{AA15887F-7D40-44F9-939D-D03A2DD6CA4D}"/>
    <cellStyle name="Comma 2 11 4 3 2" xfId="3634" xr:uid="{FEC1D78F-F098-4C03-8E74-96CA2A92F4F1}"/>
    <cellStyle name="Comma 2 11 4 3 2 2" xfId="7315" xr:uid="{5F5D8189-E6E6-4F21-BEFE-D0BF9B1207B4}"/>
    <cellStyle name="Comma 2 11 4 3 2 2 2" xfId="26585" xr:uid="{E74C1834-905F-4DAB-A99C-744FC6388445}"/>
    <cellStyle name="Comma 2 11 4 3 2 3" xfId="11011" xr:uid="{B47F3226-9560-40BA-8968-93D3595C0746}"/>
    <cellStyle name="Comma 2 11 4 3 2 3 2" xfId="30238" xr:uid="{AA7347E4-3B28-4B2D-BD20-F315E443C1CB}"/>
    <cellStyle name="Comma 2 11 4 3 2 4" xfId="15188" xr:uid="{9790F18E-A1E9-4DC6-A65F-D2AB50DEA330}"/>
    <cellStyle name="Comma 2 11 4 3 2 4 2" xfId="33888" xr:uid="{8AFC3FAF-8F28-49BB-A978-C106943C9593}"/>
    <cellStyle name="Comma 2 11 4 3 2 5" xfId="18823" xr:uid="{21BC114F-15BA-4916-B262-110BF4261BF3}"/>
    <cellStyle name="Comma 2 11 4 3 2 5 2" xfId="37523" xr:uid="{E2FB92A5-65BA-436A-8A36-FD1C21C56160}"/>
    <cellStyle name="Comma 2 11 4 3 2 6" xfId="22936" xr:uid="{98099AA2-58DA-47A2-8578-F049B9688F65}"/>
    <cellStyle name="Comma 2 11 4 3 2 7" xfId="45427" xr:uid="{926280A7-6169-4B4B-BAE8-051231A055AB}"/>
    <cellStyle name="Comma 2 11 4 3 3" xfId="5434" xr:uid="{3D398942-DD4F-4D5C-AE77-C8C3EF29CDF6}"/>
    <cellStyle name="Comma 2 11 4 3 3 2" xfId="24711" xr:uid="{3B95FB5F-6DD7-449C-915A-6BC8B3D26320}"/>
    <cellStyle name="Comma 2 11 4 3 4" xfId="9143" xr:uid="{C9DD7855-78CA-4E75-B45D-9520C8D59893}"/>
    <cellStyle name="Comma 2 11 4 3 4 2" xfId="28372" xr:uid="{166CDF5E-D205-46EF-BDB4-1F5EF0769293}"/>
    <cellStyle name="Comma 2 11 4 3 5" xfId="13326" xr:uid="{5320C579-5885-4832-A80C-7A56189833F8}"/>
    <cellStyle name="Comma 2 11 4 3 5 2" xfId="32026" xr:uid="{226AD995-BC68-481E-B8B1-1DABC3EAF696}"/>
    <cellStyle name="Comma 2 11 4 3 6" xfId="16958" xr:uid="{0F2C0A22-CB50-4B64-A442-37D29F6B6B62}"/>
    <cellStyle name="Comma 2 11 4 3 6 2" xfId="35658" xr:uid="{0B7F34B4-53A2-4DE7-9CC3-22C7B34FA76D}"/>
    <cellStyle name="Comma 2 11 4 3 7" xfId="39392" xr:uid="{61839B40-262B-47BF-AFC1-4DF6A30942E6}"/>
    <cellStyle name="Comma 2 11 4 3 8" xfId="41190" xr:uid="{986E8A50-FF57-4D78-B00C-F8572006571A}"/>
    <cellStyle name="Comma 2 11 4 3 9" xfId="21071" xr:uid="{257C45BC-1C35-4FD7-93E1-C3A5E5E36B7B}"/>
    <cellStyle name="Comma 2 11 4 4" xfId="3028" xr:uid="{0692840D-1BB4-4B51-8CAF-93C80A41A45A}"/>
    <cellStyle name="Comma 2 11 4 4 2" xfId="6709" xr:uid="{62C44CF4-7904-4CB9-92BA-B36E9C20C337}"/>
    <cellStyle name="Comma 2 11 4 4 2 2" xfId="25979" xr:uid="{E45B93F7-6E76-44A8-8A2C-DEBFE23E1862}"/>
    <cellStyle name="Comma 2 11 4 4 3" xfId="10405" xr:uid="{8CFDA33D-38E6-4B35-A84F-0D8A64939127}"/>
    <cellStyle name="Comma 2 11 4 4 3 2" xfId="29632" xr:uid="{D6B9B027-3A9F-4DF4-8A04-A7025293336A}"/>
    <cellStyle name="Comma 2 11 4 4 4" xfId="14582" xr:uid="{1BA28CC9-76F6-45DA-9814-55653E2EF96A}"/>
    <cellStyle name="Comma 2 11 4 4 4 2" xfId="33282" xr:uid="{C498B52E-42DD-4E2C-8F09-E4C1269970D7}"/>
    <cellStyle name="Comma 2 11 4 4 5" xfId="18217" xr:uid="{607C6119-0C63-48B9-9E06-B5C25C90D7B0}"/>
    <cellStyle name="Comma 2 11 4 4 5 2" xfId="36917" xr:uid="{E3B60335-B9EA-420F-9E24-97A16ECF1235}"/>
    <cellStyle name="Comma 2 11 4 4 6" xfId="22330" xr:uid="{24451A1A-B29B-4A8E-B867-DB27171AEC9E}"/>
    <cellStyle name="Comma 2 11 4 4 7" xfId="44821" xr:uid="{2FD8D8E0-2A18-434C-B439-8A9C8C529A01}"/>
    <cellStyle name="Comma 2 11 4 5" xfId="4815" xr:uid="{9CCC1A34-338E-4186-94DB-A54D43031B20}"/>
    <cellStyle name="Comma 2 11 4 5 2" xfId="24102" xr:uid="{30D85CA2-DF50-4D1D-AE58-AE2EB7C2D44C}"/>
    <cellStyle name="Comma 2 11 4 6" xfId="8531" xr:uid="{9015F7C2-65BD-485A-85B8-62EF4241AECB}"/>
    <cellStyle name="Comma 2 11 4 6 2" xfId="27766" xr:uid="{731DB246-798D-4A8F-9A8D-8136912396A1}"/>
    <cellStyle name="Comma 2 11 4 7" xfId="12721" xr:uid="{1E8FE835-E227-45DF-ABDB-3750D079E793}"/>
    <cellStyle name="Comma 2 11 4 7 2" xfId="31421" xr:uid="{AB1B27DE-F058-47BF-9B44-B201BD00AD91}"/>
    <cellStyle name="Comma 2 11 4 8" xfId="16352" xr:uid="{E742A634-3B0F-4407-8F33-BE46866676F6}"/>
    <cellStyle name="Comma 2 11 4 8 2" xfId="35052" xr:uid="{BBC54C3B-D447-4B0C-AE04-A2D7E813C4BF}"/>
    <cellStyle name="Comma 2 11 4 9" xfId="38786" xr:uid="{8F21A558-2B84-4459-82F7-2441B49C5E36}"/>
    <cellStyle name="Comma 2 11 5" xfId="1750" xr:uid="{2F091BEE-D102-4CD2-902C-3A858F7639B7}"/>
    <cellStyle name="Comma 2 11 5 10" xfId="43731" xr:uid="{7036CD95-FFD1-42C1-BED4-B9FE31AEF8A9}"/>
    <cellStyle name="Comma 2 11 5 2" xfId="3809" xr:uid="{771240C0-A126-41D7-93F5-6C36FDBA1849}"/>
    <cellStyle name="Comma 2 11 5 2 2" xfId="7490" xr:uid="{3B6BE8CC-4B94-40AA-9451-5CCF6254B54B}"/>
    <cellStyle name="Comma 2 11 5 2 2 2" xfId="26760" xr:uid="{E8CB31F1-0C44-40ED-BE53-2DD4E6703BDF}"/>
    <cellStyle name="Comma 2 11 5 2 3" xfId="11186" xr:uid="{8E8566E7-5C1E-4831-8F8E-C4B550948B59}"/>
    <cellStyle name="Comma 2 11 5 2 3 2" xfId="30413" xr:uid="{A8F13832-56BF-4C9C-B39C-2BDCDE10CDA0}"/>
    <cellStyle name="Comma 2 11 5 2 4" xfId="15363" xr:uid="{D62D9BFC-09C3-4EBC-85AB-02B9E58FA478}"/>
    <cellStyle name="Comma 2 11 5 2 4 2" xfId="34063" xr:uid="{1DF6BCBF-742D-4704-AF37-1F2467502147}"/>
    <cellStyle name="Comma 2 11 5 2 5" xfId="18998" xr:uid="{424226EA-7D16-4A5B-BAE0-0D6C967F9D41}"/>
    <cellStyle name="Comma 2 11 5 2 5 2" xfId="37698" xr:uid="{A29C7B04-6204-4D7E-92FD-4B7A434AE0BF}"/>
    <cellStyle name="Comma 2 11 5 2 6" xfId="23111" xr:uid="{C7221B4C-41CA-49D5-B5FA-059E2A251DE8}"/>
    <cellStyle name="Comma 2 11 5 2 7" xfId="45602" xr:uid="{2599C9F7-226D-4FC1-B060-43881F3D94B1}"/>
    <cellStyle name="Comma 2 11 5 3" xfId="5609" xr:uid="{881CC3B7-CC39-46C7-AAB1-0B51528CC8C5}"/>
    <cellStyle name="Comma 2 11 5 3 2" xfId="24886" xr:uid="{1785F5F9-A626-4B83-AF0C-DA5943AB6090}"/>
    <cellStyle name="Comma 2 11 5 4" xfId="9318" xr:uid="{F9C58605-6879-413D-AEC5-F7DC8A709E25}"/>
    <cellStyle name="Comma 2 11 5 4 2" xfId="28547" xr:uid="{FB99F776-072F-4408-B7DC-3D2C53AD5FEC}"/>
    <cellStyle name="Comma 2 11 5 5" xfId="13500" xr:uid="{113E4D9F-FAA6-408A-A1AD-607CDF776E56}"/>
    <cellStyle name="Comma 2 11 5 5 2" xfId="32200" xr:uid="{320CA5F3-82E2-4FA2-8625-45F2E1775307}"/>
    <cellStyle name="Comma 2 11 5 6" xfId="17133" xr:uid="{3AEE95A9-6CE0-4A8D-86AB-132B13BBA270}"/>
    <cellStyle name="Comma 2 11 5 6 2" xfId="35833" xr:uid="{DFC2878C-F9AC-46FD-899A-638828C0C885}"/>
    <cellStyle name="Comma 2 11 5 7" xfId="39567" xr:uid="{ACB0FD4F-0654-4340-9D13-1FA8AE7AA7C8}"/>
    <cellStyle name="Comma 2 11 5 8" xfId="41365" xr:uid="{CEFFC4EF-B185-4048-BDBD-7CA0DC8E6739}"/>
    <cellStyle name="Comma 2 11 5 9" xfId="21246" xr:uid="{9493A68E-3D6A-4D81-B31B-F04BDBE2BF07}"/>
    <cellStyle name="Comma 2 11 6" xfId="1206" xr:uid="{A150473D-A833-491E-8ADA-A22E5A34BA96}"/>
    <cellStyle name="Comma 2 11 6 10" xfId="43187" xr:uid="{593266DD-D99B-4F4E-97F4-FB3B5992AAB0}"/>
    <cellStyle name="Comma 2 11 6 2" xfId="3265" xr:uid="{3AAB6776-786A-47E8-8A51-8B4816401E34}"/>
    <cellStyle name="Comma 2 11 6 2 2" xfId="6946" xr:uid="{048BB7E0-BA23-4E83-A6EC-F5158C6EE43A}"/>
    <cellStyle name="Comma 2 11 6 2 2 2" xfId="26216" xr:uid="{B3B16B1A-6D68-4D46-BBE2-C6F807714073}"/>
    <cellStyle name="Comma 2 11 6 2 3" xfId="10642" xr:uid="{E17237A3-F32E-497E-BCCB-563FD2E1BCE5}"/>
    <cellStyle name="Comma 2 11 6 2 3 2" xfId="29869" xr:uid="{2E6EAEC9-E6D5-4BCA-A83E-A362477AA92F}"/>
    <cellStyle name="Comma 2 11 6 2 4" xfId="14819" xr:uid="{FB175DC5-2251-470F-BFF9-6C9D89A38AFF}"/>
    <cellStyle name="Comma 2 11 6 2 4 2" xfId="33519" xr:uid="{435FBB55-CCE3-4D3D-A5D0-CD86B041EA3F}"/>
    <cellStyle name="Comma 2 11 6 2 5" xfId="18454" xr:uid="{D223B5B4-D951-4D1B-B46D-DDB4BCEA342B}"/>
    <cellStyle name="Comma 2 11 6 2 5 2" xfId="37154" xr:uid="{CE027EE4-5BF6-4F6B-B70C-EAA71E95F7B8}"/>
    <cellStyle name="Comma 2 11 6 2 6" xfId="22567" xr:uid="{6BF3F34B-61E1-422A-BA68-3E9225867838}"/>
    <cellStyle name="Comma 2 11 6 2 7" xfId="45058" xr:uid="{CACCB660-DB46-4467-BCD0-74715737653B}"/>
    <cellStyle name="Comma 2 11 6 3" xfId="5065" xr:uid="{9ABF7B9A-DD15-4C0C-8C81-27E172602B17}"/>
    <cellStyle name="Comma 2 11 6 3 2" xfId="24342" xr:uid="{EBA5A643-7883-4149-A5CC-FA4DBE38BFE8}"/>
    <cellStyle name="Comma 2 11 6 4" xfId="8774" xr:uid="{7E700FD3-4431-4B49-8E37-FC6FAE62DE70}"/>
    <cellStyle name="Comma 2 11 6 4 2" xfId="28003" xr:uid="{CE5D3DAF-2AFC-436B-B28E-51C7CB4B2E93}"/>
    <cellStyle name="Comma 2 11 6 5" xfId="12957" xr:uid="{A41FA226-6B0C-4629-BA1C-CA82410EE108}"/>
    <cellStyle name="Comma 2 11 6 5 2" xfId="31657" xr:uid="{312D1281-0DF6-4062-83A8-70ACC55CB968}"/>
    <cellStyle name="Comma 2 11 6 6" xfId="16589" xr:uid="{A9DABB3C-0574-4118-8FDF-A3CAC6B9E1B3}"/>
    <cellStyle name="Comma 2 11 6 6 2" xfId="35289" xr:uid="{1908A5B7-AAC6-4F27-B10E-1E76DA4F4FBD}"/>
    <cellStyle name="Comma 2 11 6 7" xfId="39023" xr:uid="{24CFCB53-47F9-4E37-BB83-999676D61E73}"/>
    <cellStyle name="Comma 2 11 6 8" xfId="40821" xr:uid="{0B258B75-381C-4BDA-AD4F-216BE1E26AA5}"/>
    <cellStyle name="Comma 2 11 6 9" xfId="20702" xr:uid="{1E80E1CC-2EBF-4481-BF61-657C02F6D2D2}"/>
    <cellStyle name="Comma 2 11 7" xfId="2633" xr:uid="{1E47AD2F-C820-4DB5-B132-3EDD3336CBB8}"/>
    <cellStyle name="Comma 2 11 7 2" xfId="6314" xr:uid="{6D739BE4-40A3-4E3E-9212-B994788768A2}"/>
    <cellStyle name="Comma 2 11 7 2 2" xfId="25584" xr:uid="{6FFB9A85-101B-4E4D-83F1-36E22DA2CC78}"/>
    <cellStyle name="Comma 2 11 7 3" xfId="10010" xr:uid="{CD0D26AE-CFC6-45CA-81D8-4191E49D2CE6}"/>
    <cellStyle name="Comma 2 11 7 3 2" xfId="29237" xr:uid="{070A59F0-626B-4096-B3C0-6938EEB391F7}"/>
    <cellStyle name="Comma 2 11 7 4" xfId="14187" xr:uid="{2C89C228-D462-46C6-A491-E5EDF3E976F2}"/>
    <cellStyle name="Comma 2 11 7 4 2" xfId="32887" xr:uid="{0124C0AA-30D3-43B4-BB6A-FE1258FEC7F2}"/>
    <cellStyle name="Comma 2 11 7 5" xfId="17822" xr:uid="{CB10C15A-1EC8-4AD6-AFBF-582F28216B0D}"/>
    <cellStyle name="Comma 2 11 7 5 2" xfId="36522" xr:uid="{CF8D93CE-1725-461B-996B-622298AA0192}"/>
    <cellStyle name="Comma 2 11 7 6" xfId="21935" xr:uid="{687F7949-2E59-4213-98E6-EFB6D861C89D}"/>
    <cellStyle name="Comma 2 11 7 7" xfId="44426" xr:uid="{675B4216-A450-4471-AA7D-0C1E158F4571}"/>
    <cellStyle name="Comma 2 11 8" xfId="4415" xr:uid="{41F15ABC-8CF6-4A1D-96F9-236289E08C47}"/>
    <cellStyle name="Comma 2 11 8 2" xfId="23705" xr:uid="{6C5F4853-1438-4CD6-9FEE-36C6D382827B}"/>
    <cellStyle name="Comma 2 11 9" xfId="8131" xr:uid="{6BC0A868-FED4-436C-8684-D7C7BCF574A7}"/>
    <cellStyle name="Comma 2 11 9 2" xfId="27370" xr:uid="{4AE33ED6-FFCF-43BE-87D5-A8A62CD90EA3}"/>
    <cellStyle name="Comma 2 12" xfId="123" xr:uid="{AD2053D6-1EF0-4602-84F8-17E4845CA27C}"/>
    <cellStyle name="Comma 2 12 10" xfId="11966" xr:uid="{8C39B997-5450-4DAD-98A8-73C36039DF8C}"/>
    <cellStyle name="Comma 2 12 10 2" xfId="31031" xr:uid="{F5AD6BD3-69EB-48FE-89D8-057C3C8A6A41}"/>
    <cellStyle name="Comma 2 12 11" xfId="15958" xr:uid="{4DBD5247-E952-41DC-AF1B-D6CEC63588A1}"/>
    <cellStyle name="Comma 2 12 11 2" xfId="34658" xr:uid="{EE801E4C-7F13-4FE6-A1FF-E6EFFBBB8A7F}"/>
    <cellStyle name="Comma 2 12 12" xfId="19632" xr:uid="{54F55FE1-CD07-46FF-9113-818CC7041584}"/>
    <cellStyle name="Comma 2 12 12 2" xfId="38293" xr:uid="{F0648443-151B-4698-BB71-E39834EA312D}"/>
    <cellStyle name="Comma 2 12 13" xfId="38392" xr:uid="{E8CF7B6E-58CA-4239-8FB1-6893BF5F3C9D}"/>
    <cellStyle name="Comma 2 12 14" xfId="40188" xr:uid="{EC858B51-B54A-4663-966A-F675D4113D3C}"/>
    <cellStyle name="Comma 2 12 15" xfId="20071" xr:uid="{F402B328-700C-4FC0-B2EF-56E68AC743A3}"/>
    <cellStyle name="Comma 2 12 16" xfId="42055" xr:uid="{FF0B607C-2797-40C7-A6D6-1BAA6EA9DF17}"/>
    <cellStyle name="Comma 2 12 17" xfId="42556" xr:uid="{96A0C76D-77B2-4FD6-821E-E0C383300A7E}"/>
    <cellStyle name="Comma 2 12 18" xfId="46231" xr:uid="{52E46EE2-2A90-4997-9DF2-A69006E9302B}"/>
    <cellStyle name="Comma 2 12 2" xfId="466" xr:uid="{9E5731EE-DAE8-4EB1-B199-7CEDB7E9C492}"/>
    <cellStyle name="Comma 2 12 2 10" xfId="16057" xr:uid="{93D656A1-2A75-4153-817A-9295F1A92F40}"/>
    <cellStyle name="Comma 2 12 2 10 2" xfId="34757" xr:uid="{79745D5E-0BE6-4299-983F-AC3896D6DCC3}"/>
    <cellStyle name="Comma 2 12 2 11" xfId="38491" xr:uid="{4352FB40-2547-4627-973F-AF22A88C2E6B}"/>
    <cellStyle name="Comma 2 12 2 12" xfId="40288" xr:uid="{0235A8DD-FDAD-472D-B241-4CAB1EC706B8}"/>
    <cellStyle name="Comma 2 12 2 13" xfId="20170" xr:uid="{24D13EC1-05DF-4516-9EA7-638935976EE7}"/>
    <cellStyle name="Comma 2 12 2 14" xfId="42056" xr:uid="{F6362027-9F16-4682-ABB8-F10A1301FE1B}"/>
    <cellStyle name="Comma 2 12 2 15" xfId="42655" xr:uid="{F6F4914E-E2A8-4356-B132-2B9B5F2EB3A6}"/>
    <cellStyle name="Comma 2 12 2 2" xfId="661" xr:uid="{773C9C0F-08B5-43A6-BA02-6A39045367A4}"/>
    <cellStyle name="Comma 2 12 2 2 10" xfId="40477" xr:uid="{B30C4683-1D00-4212-BC8F-E7539DBC7478}"/>
    <cellStyle name="Comma 2 12 2 2 11" xfId="20359" xr:uid="{3F2DE1EF-B3BA-4B77-8D93-619D63DA6E64}"/>
    <cellStyle name="Comma 2 12 2 2 12" xfId="42277" xr:uid="{47F16DD0-D5D3-4313-BBDA-193C854991C3}"/>
    <cellStyle name="Comma 2 12 2 2 13" xfId="42844" xr:uid="{2DF8A3A2-B3AE-461C-9128-8ABF63558D40}"/>
    <cellStyle name="Comma 2 12 2 2 2" xfId="2035" xr:uid="{5434355E-2513-4733-9DE7-568286C5FF10}"/>
    <cellStyle name="Comma 2 12 2 2 2 10" xfId="44016" xr:uid="{E192296D-1B69-4845-80BD-9B23043A5AD6}"/>
    <cellStyle name="Comma 2 12 2 2 2 2" xfId="4094" xr:uid="{F0DED546-1732-4D19-878C-65DF1DD18DDE}"/>
    <cellStyle name="Comma 2 12 2 2 2 2 2" xfId="7775" xr:uid="{A7E7EEAB-990A-45CF-81ED-2F643329474D}"/>
    <cellStyle name="Comma 2 12 2 2 2 2 2 2" xfId="27045" xr:uid="{8BCFC67E-875D-42E2-96D2-F19F348EBDB0}"/>
    <cellStyle name="Comma 2 12 2 2 2 2 3" xfId="11471" xr:uid="{A60F32FA-3006-4E85-A8B0-0B2FC368632C}"/>
    <cellStyle name="Comma 2 12 2 2 2 2 3 2" xfId="30698" xr:uid="{6589BF01-E96A-4C53-A24B-0266D0B07CF3}"/>
    <cellStyle name="Comma 2 12 2 2 2 2 4" xfId="15648" xr:uid="{D5B27CD9-602D-4876-99EC-2F35D1732EEB}"/>
    <cellStyle name="Comma 2 12 2 2 2 2 4 2" xfId="34348" xr:uid="{8BECAB5C-3CA3-4DBF-A7FC-37DA964813A7}"/>
    <cellStyle name="Comma 2 12 2 2 2 2 5" xfId="19283" xr:uid="{B8607C94-A8B4-428F-96BA-16BE5A97B084}"/>
    <cellStyle name="Comma 2 12 2 2 2 2 5 2" xfId="37983" xr:uid="{9451789D-5081-4C38-B43C-0843FA2BF3B8}"/>
    <cellStyle name="Comma 2 12 2 2 2 2 6" xfId="23396" xr:uid="{2D2B54F1-3B5B-4A78-A55D-8A3847E5803F}"/>
    <cellStyle name="Comma 2 12 2 2 2 2 7" xfId="45887" xr:uid="{ADEC79C2-CB1C-4681-ABB4-5D56559544D4}"/>
    <cellStyle name="Comma 2 12 2 2 2 3" xfId="5894" xr:uid="{8DF10FDD-74FF-4FFA-858A-5481C65143BB}"/>
    <cellStyle name="Comma 2 12 2 2 2 3 2" xfId="25171" xr:uid="{F2831D56-254B-47D0-8D89-AB59A635CC56}"/>
    <cellStyle name="Comma 2 12 2 2 2 4" xfId="9603" xr:uid="{DF6B14C9-ADE0-49EC-A9CD-AA253B024AC3}"/>
    <cellStyle name="Comma 2 12 2 2 2 4 2" xfId="28832" xr:uid="{D73875E6-F82B-4181-8C6C-E13C71615733}"/>
    <cellStyle name="Comma 2 12 2 2 2 5" xfId="13785" xr:uid="{F690F256-7141-4B26-8652-938BFB1A5844}"/>
    <cellStyle name="Comma 2 12 2 2 2 5 2" xfId="32485" xr:uid="{9A638ED8-C332-4826-AD36-C19342EDB17E}"/>
    <cellStyle name="Comma 2 12 2 2 2 6" xfId="17418" xr:uid="{540E6DBC-A3E0-4B96-9C64-A834FC519E48}"/>
    <cellStyle name="Comma 2 12 2 2 2 6 2" xfId="36118" xr:uid="{E7E70144-184B-426D-B35A-A7120B1B4127}"/>
    <cellStyle name="Comma 2 12 2 2 2 7" xfId="39852" xr:uid="{70C449A7-4D0C-4781-945D-59DB1B51EB3C}"/>
    <cellStyle name="Comma 2 12 2 2 2 8" xfId="41650" xr:uid="{3841ABDE-1137-4C08-AC2F-1A71F7B7B160}"/>
    <cellStyle name="Comma 2 12 2 2 2 9" xfId="21531" xr:uid="{EA30FD8E-2946-4C06-875E-EE64C1AE89F3}"/>
    <cellStyle name="Comma 2 12 2 2 3" xfId="1469" xr:uid="{0E4D1B88-5E20-4859-AE70-8306749A597E}"/>
    <cellStyle name="Comma 2 12 2 2 3 10" xfId="43450" xr:uid="{5AC5C136-74BB-4477-B5B1-10601442EB60}"/>
    <cellStyle name="Comma 2 12 2 2 3 2" xfId="3528" xr:uid="{AADBEC45-7F96-49F4-AE65-76E64515E571}"/>
    <cellStyle name="Comma 2 12 2 2 3 2 2" xfId="7209" xr:uid="{08728315-F0B7-423A-A578-C7790C961A5D}"/>
    <cellStyle name="Comma 2 12 2 2 3 2 2 2" xfId="26479" xr:uid="{3E3C754E-5A38-4C90-B75F-625FF025BADA}"/>
    <cellStyle name="Comma 2 12 2 2 3 2 3" xfId="10905" xr:uid="{57BDC3BA-EE2E-446A-AF8B-BA37DF7186EB}"/>
    <cellStyle name="Comma 2 12 2 2 3 2 3 2" xfId="30132" xr:uid="{C8D2FA97-95BC-48F4-AFE4-36A5119E9E95}"/>
    <cellStyle name="Comma 2 12 2 2 3 2 4" xfId="15082" xr:uid="{81E69CB8-ECDF-4990-B132-5B14CED0BC36}"/>
    <cellStyle name="Comma 2 12 2 2 3 2 4 2" xfId="33782" xr:uid="{FCCE007C-4E91-46DA-81DE-7D4C0EFCE660}"/>
    <cellStyle name="Comma 2 12 2 2 3 2 5" xfId="18717" xr:uid="{EE63543C-7C19-40F1-A9E4-1F6A85D99697}"/>
    <cellStyle name="Comma 2 12 2 2 3 2 5 2" xfId="37417" xr:uid="{05F80938-799C-4800-B101-20C3FEE01A81}"/>
    <cellStyle name="Comma 2 12 2 2 3 2 6" xfId="22830" xr:uid="{AC3AD83D-130D-4B51-97EE-AB4476727CCD}"/>
    <cellStyle name="Comma 2 12 2 2 3 2 7" xfId="45321" xr:uid="{897F167E-7F7D-4303-8DD0-24C50B8B88A0}"/>
    <cellStyle name="Comma 2 12 2 2 3 3" xfId="5328" xr:uid="{3871D2A0-07C9-4000-9C18-1437B52C405F}"/>
    <cellStyle name="Comma 2 12 2 2 3 3 2" xfId="24605" xr:uid="{0423EC6F-A2C2-4192-8DCC-8AA6FA9AB82A}"/>
    <cellStyle name="Comma 2 12 2 2 3 4" xfId="9037" xr:uid="{30A64480-C02C-4476-98CE-EC782E7BCE5F}"/>
    <cellStyle name="Comma 2 12 2 2 3 4 2" xfId="28266" xr:uid="{F4459CF9-EBC1-4711-8C69-C545C8FFF0F9}"/>
    <cellStyle name="Comma 2 12 2 2 3 5" xfId="13220" xr:uid="{1D5E357C-9B6F-4899-826A-F7B2F0116A8B}"/>
    <cellStyle name="Comma 2 12 2 2 3 5 2" xfId="31920" xr:uid="{B28F1CD8-138B-40A5-92E6-099D449F85A6}"/>
    <cellStyle name="Comma 2 12 2 2 3 6" xfId="16852" xr:uid="{71930E7B-A18E-4709-A6E3-8098EFAC815B}"/>
    <cellStyle name="Comma 2 12 2 2 3 6 2" xfId="35552" xr:uid="{084093A9-74E6-4C26-8F48-725C2C74E5DA}"/>
    <cellStyle name="Comma 2 12 2 2 3 7" xfId="39286" xr:uid="{C3772EA7-C868-445F-9312-A8386D41BD19}"/>
    <cellStyle name="Comma 2 12 2 2 3 8" xfId="41084" xr:uid="{2FB34C44-0DA1-4F09-A628-2D4BB21582D2}"/>
    <cellStyle name="Comma 2 12 2 2 3 9" xfId="20965" xr:uid="{F45073F3-48CC-4608-98E0-BAF73B3C6702}"/>
    <cellStyle name="Comma 2 12 2 2 4" xfId="2922" xr:uid="{12101EEE-208F-45F9-BF19-765F144ED81E}"/>
    <cellStyle name="Comma 2 12 2 2 4 2" xfId="6603" xr:uid="{8A022D57-A025-44BD-8C5A-46A22D1BB1FD}"/>
    <cellStyle name="Comma 2 12 2 2 4 2 2" xfId="25873" xr:uid="{7894BB43-37AD-4A9A-893F-0E7DCC8B3A7E}"/>
    <cellStyle name="Comma 2 12 2 2 4 3" xfId="10299" xr:uid="{ED4BCFCF-1763-4373-BBF3-D8E016B7B056}"/>
    <cellStyle name="Comma 2 12 2 2 4 3 2" xfId="29526" xr:uid="{961F7689-52E4-4947-A320-A6860CE2BA18}"/>
    <cellStyle name="Comma 2 12 2 2 4 4" xfId="14476" xr:uid="{CA720B53-1173-4102-9F17-58D49A81C3BE}"/>
    <cellStyle name="Comma 2 12 2 2 4 4 2" xfId="33176" xr:uid="{5931494D-3A90-4546-9ABA-3406302EC387}"/>
    <cellStyle name="Comma 2 12 2 2 4 5" xfId="18111" xr:uid="{5EC6811E-4173-4202-9E2B-1F98D5D5EB02}"/>
    <cellStyle name="Comma 2 12 2 2 4 5 2" xfId="36811" xr:uid="{A320B6DE-3A47-45EF-B015-13824F869D59}"/>
    <cellStyle name="Comma 2 12 2 2 4 6" xfId="22224" xr:uid="{03DDA27B-436B-40BC-9538-6BECA1AABC69}"/>
    <cellStyle name="Comma 2 12 2 2 4 7" xfId="44715" xr:uid="{6691582E-DA3F-400C-910C-451F63F0D05E}"/>
    <cellStyle name="Comma 2 12 2 2 5" xfId="4709" xr:uid="{6B6B2667-074F-4776-B641-3992E146EBF1}"/>
    <cellStyle name="Comma 2 12 2 2 5 2" xfId="23996" xr:uid="{50B8AC6F-AB84-476E-A467-4AE6AC78981B}"/>
    <cellStyle name="Comma 2 12 2 2 6" xfId="8425" xr:uid="{E4B1A3B3-22BB-4D4B-BF3B-01F8432C2263}"/>
    <cellStyle name="Comma 2 12 2 2 6 2" xfId="27660" xr:uid="{FDD5BA66-446D-4088-85CF-1A8049908D11}"/>
    <cellStyle name="Comma 2 12 2 2 7" xfId="12617" xr:uid="{648E4D51-7957-4F31-A47B-9808FD03F9AE}"/>
    <cellStyle name="Comma 2 12 2 2 7 2" xfId="31317" xr:uid="{63C62805-237F-4B9D-AF25-3A7E66C08FF6}"/>
    <cellStyle name="Comma 2 12 2 2 8" xfId="16246" xr:uid="{96939466-3D74-49A0-8827-0570F2E720AE}"/>
    <cellStyle name="Comma 2 12 2 2 8 2" xfId="34946" xr:uid="{1ABDCE00-D7B2-4F77-997F-8F4394EF82C7}"/>
    <cellStyle name="Comma 2 12 2 2 9" xfId="38680" xr:uid="{B2A51A5D-F97F-48B8-82C6-B294D5BCB8A7}"/>
    <cellStyle name="Comma 2 12 2 3" xfId="771" xr:uid="{ADBAF92E-2624-4429-A728-30CE79681891}"/>
    <cellStyle name="Comma 2 12 2 3 10" xfId="40586" xr:uid="{75E99EA1-F7B3-4C6D-87A9-54BC794CF1F1}"/>
    <cellStyle name="Comma 2 12 2 3 11" xfId="20468" xr:uid="{5EA54FC3-DFB0-4494-AD1E-038BB377362A}"/>
    <cellStyle name="Comma 2 12 2 3 12" xfId="42953" xr:uid="{7D934295-1216-4B0E-8DC0-074F65BEB7A8}"/>
    <cellStyle name="Comma 2 12 2 3 2" xfId="2144" xr:uid="{144E4A90-0707-482F-982A-1398CA9F4998}"/>
    <cellStyle name="Comma 2 12 2 3 2 10" xfId="44125" xr:uid="{18A74941-02AB-4CA8-8B8A-375CF120E59C}"/>
    <cellStyle name="Comma 2 12 2 3 2 2" xfId="4203" xr:uid="{62F65DE5-081D-472C-BAAF-0594192944C4}"/>
    <cellStyle name="Comma 2 12 2 3 2 2 2" xfId="7884" xr:uid="{4FDE0D38-6E18-42DA-8D9F-3FE87430F250}"/>
    <cellStyle name="Comma 2 12 2 3 2 2 2 2" xfId="27154" xr:uid="{9BD6E329-3A3D-471D-BA08-D3F11F230729}"/>
    <cellStyle name="Comma 2 12 2 3 2 2 3" xfId="11580" xr:uid="{FFE70C33-2DE3-4753-AFC2-21B4CFF403CF}"/>
    <cellStyle name="Comma 2 12 2 3 2 2 3 2" xfId="30807" xr:uid="{DF874B43-FEA4-4B92-9CAA-5A8B018439F4}"/>
    <cellStyle name="Comma 2 12 2 3 2 2 4" xfId="15757" xr:uid="{19F5682F-E3B6-49B7-AA0A-16DE9F03555A}"/>
    <cellStyle name="Comma 2 12 2 3 2 2 4 2" xfId="34457" xr:uid="{E71856D1-1572-4065-88D1-284FC9952B43}"/>
    <cellStyle name="Comma 2 12 2 3 2 2 5" xfId="19392" xr:uid="{F6CA4914-2368-49E0-90D1-B59C20F2B593}"/>
    <cellStyle name="Comma 2 12 2 3 2 2 5 2" xfId="38092" xr:uid="{870A57B3-BC25-461B-9F0F-B3F937E62D60}"/>
    <cellStyle name="Comma 2 12 2 3 2 2 6" xfId="23505" xr:uid="{B5AFC109-CDF4-4161-81DA-BF63C502E01D}"/>
    <cellStyle name="Comma 2 12 2 3 2 2 7" xfId="45996" xr:uid="{8420CCD3-9BC6-42A3-8E25-5D9649A8FE47}"/>
    <cellStyle name="Comma 2 12 2 3 2 3" xfId="6003" xr:uid="{01FE2686-055E-4378-A861-D9A7855CD0E7}"/>
    <cellStyle name="Comma 2 12 2 3 2 3 2" xfId="25280" xr:uid="{053EB206-7C8F-4E58-8F87-5FC00A3E6790}"/>
    <cellStyle name="Comma 2 12 2 3 2 4" xfId="9712" xr:uid="{9558B8FB-750B-4B10-861D-FBBBAF5ABDE1}"/>
    <cellStyle name="Comma 2 12 2 3 2 4 2" xfId="28941" xr:uid="{CF3F28A5-3A7C-4513-8959-0351B72ABE31}"/>
    <cellStyle name="Comma 2 12 2 3 2 5" xfId="13894" xr:uid="{EB5F3D4C-CEA5-44D0-885B-4DEB8A020971}"/>
    <cellStyle name="Comma 2 12 2 3 2 5 2" xfId="32594" xr:uid="{D8846F3B-F0A8-4914-84B4-D7217B35A441}"/>
    <cellStyle name="Comma 2 12 2 3 2 6" xfId="17527" xr:uid="{FDEE8E99-155D-4FB3-80EF-5667FEFBA2F9}"/>
    <cellStyle name="Comma 2 12 2 3 2 6 2" xfId="36227" xr:uid="{667A0DAF-8608-4C5A-9102-46A835EE04C1}"/>
    <cellStyle name="Comma 2 12 2 3 2 7" xfId="39961" xr:uid="{A19DAA07-F528-4C33-AEC0-6D21D2F4F3EE}"/>
    <cellStyle name="Comma 2 12 2 3 2 8" xfId="41759" xr:uid="{0F607879-4AA1-494C-8F31-6856BE6E9F44}"/>
    <cellStyle name="Comma 2 12 2 3 2 9" xfId="21640" xr:uid="{0D91E5C1-76ED-46D0-8BCB-0F85658DE43D}"/>
    <cellStyle name="Comma 2 12 2 3 3" xfId="1578" xr:uid="{445ED85C-EDB3-4739-8684-AFD9DB4FA122}"/>
    <cellStyle name="Comma 2 12 2 3 3 10" xfId="43559" xr:uid="{A1A103A2-0393-483D-8FEC-6687AEFB8749}"/>
    <cellStyle name="Comma 2 12 2 3 3 2" xfId="3637" xr:uid="{04F5E776-87BA-45B9-8252-E6636DABE540}"/>
    <cellStyle name="Comma 2 12 2 3 3 2 2" xfId="7318" xr:uid="{558DAFC5-976E-48DA-B775-08FA01FF0229}"/>
    <cellStyle name="Comma 2 12 2 3 3 2 2 2" xfId="26588" xr:uid="{5C1A7710-7C89-482B-84A9-63EC6B0C7D32}"/>
    <cellStyle name="Comma 2 12 2 3 3 2 3" xfId="11014" xr:uid="{01B5DD18-6059-4225-9A05-20F4481FDD76}"/>
    <cellStyle name="Comma 2 12 2 3 3 2 3 2" xfId="30241" xr:uid="{52FBBCBF-52D9-4773-A14C-687718CD576A}"/>
    <cellStyle name="Comma 2 12 2 3 3 2 4" xfId="15191" xr:uid="{8A029D45-B8EB-4164-A9BA-688013CD84BC}"/>
    <cellStyle name="Comma 2 12 2 3 3 2 4 2" xfId="33891" xr:uid="{51BDB2F2-276D-40CA-8F51-B87A58031900}"/>
    <cellStyle name="Comma 2 12 2 3 3 2 5" xfId="18826" xr:uid="{BC6CE3E5-EA89-44DF-89A5-BF0AF903DA44}"/>
    <cellStyle name="Comma 2 12 2 3 3 2 5 2" xfId="37526" xr:uid="{F7351720-C322-40F2-BD1A-7292B4398D2C}"/>
    <cellStyle name="Comma 2 12 2 3 3 2 6" xfId="22939" xr:uid="{A3185D03-CAFF-4BFB-B54F-BF512A12C507}"/>
    <cellStyle name="Comma 2 12 2 3 3 2 7" xfId="45430" xr:uid="{CEF873AA-8BF4-4C32-A1FF-62E0C4627A5A}"/>
    <cellStyle name="Comma 2 12 2 3 3 3" xfId="5437" xr:uid="{C3ECA651-E796-424F-9F98-E04A44B92BA4}"/>
    <cellStyle name="Comma 2 12 2 3 3 3 2" xfId="24714" xr:uid="{39595EB6-557B-4100-982B-387213B85F32}"/>
    <cellStyle name="Comma 2 12 2 3 3 4" xfId="9146" xr:uid="{6FA1FC6B-091F-457A-8472-D0D40C865949}"/>
    <cellStyle name="Comma 2 12 2 3 3 4 2" xfId="28375" xr:uid="{5975E292-2A49-4CA7-AA2A-58A6188F2A93}"/>
    <cellStyle name="Comma 2 12 2 3 3 5" xfId="13329" xr:uid="{102F5611-738C-47F7-8D0E-D9E98FC17A91}"/>
    <cellStyle name="Comma 2 12 2 3 3 5 2" xfId="32029" xr:uid="{7D59508E-2F98-4E16-87A9-5257C837FDCE}"/>
    <cellStyle name="Comma 2 12 2 3 3 6" xfId="16961" xr:uid="{143F991E-B2BB-45FB-BFA9-7C3DE812C6D9}"/>
    <cellStyle name="Comma 2 12 2 3 3 6 2" xfId="35661" xr:uid="{522EBD20-C8B9-406A-8F39-02770A3ADAD4}"/>
    <cellStyle name="Comma 2 12 2 3 3 7" xfId="39395" xr:uid="{BC719D46-0735-456A-A038-B752B70D4199}"/>
    <cellStyle name="Comma 2 12 2 3 3 8" xfId="41193" xr:uid="{A15F3327-7360-458E-B7BA-0659050D60C2}"/>
    <cellStyle name="Comma 2 12 2 3 3 9" xfId="21074" xr:uid="{A2AE1388-1F5B-4187-8838-34D89D16ABF0}"/>
    <cellStyle name="Comma 2 12 2 3 4" xfId="3031" xr:uid="{248EDC4C-FD75-495A-BDF0-8FE7C24AD772}"/>
    <cellStyle name="Comma 2 12 2 3 4 2" xfId="6712" xr:uid="{9C79DEB3-6F36-420D-93E9-AD7AE1BE864B}"/>
    <cellStyle name="Comma 2 12 2 3 4 2 2" xfId="25982" xr:uid="{D2320933-7FE6-4FA3-9471-C06D5CA4F3FB}"/>
    <cellStyle name="Comma 2 12 2 3 4 3" xfId="10408" xr:uid="{A8E03971-1071-4760-8BEC-3CAFBFE0F7A6}"/>
    <cellStyle name="Comma 2 12 2 3 4 3 2" xfId="29635" xr:uid="{DF8D3BDC-B7E0-46C8-A54E-DAE365F964FC}"/>
    <cellStyle name="Comma 2 12 2 3 4 4" xfId="14585" xr:uid="{8D4591C1-F6C1-463A-BF31-330416D597BC}"/>
    <cellStyle name="Comma 2 12 2 3 4 4 2" xfId="33285" xr:uid="{88AEC033-A6B5-49B6-89C8-BE89BF597286}"/>
    <cellStyle name="Comma 2 12 2 3 4 5" xfId="18220" xr:uid="{8D17AD8B-8314-4399-8AB2-B9D3A810F6B2}"/>
    <cellStyle name="Comma 2 12 2 3 4 5 2" xfId="36920" xr:uid="{E583071B-5606-4833-967D-4AC9C1ED6A38}"/>
    <cellStyle name="Comma 2 12 2 3 4 6" xfId="22333" xr:uid="{604CDF67-7D32-447C-9702-B1FC8FAD59E6}"/>
    <cellStyle name="Comma 2 12 2 3 4 7" xfId="44824" xr:uid="{A9018368-AF53-40DD-A184-C271DAD57A98}"/>
    <cellStyle name="Comma 2 12 2 3 5" xfId="4818" xr:uid="{C05712E5-49E5-4209-B8BC-7202D65AD8E0}"/>
    <cellStyle name="Comma 2 12 2 3 5 2" xfId="24105" xr:uid="{D7D49CD5-4485-4982-925A-2A22E88A1A7B}"/>
    <cellStyle name="Comma 2 12 2 3 6" xfId="8534" xr:uid="{A16279C4-3C68-4DBB-8E89-8FB5704EEF49}"/>
    <cellStyle name="Comma 2 12 2 3 6 2" xfId="27769" xr:uid="{3E4ABC16-145C-4CA8-9DAC-CA7775DD2F58}"/>
    <cellStyle name="Comma 2 12 2 3 7" xfId="12724" xr:uid="{EBD12362-8D77-4E5E-847C-0DCD72074F79}"/>
    <cellStyle name="Comma 2 12 2 3 7 2" xfId="31424" xr:uid="{17DD6477-F065-45D1-96AA-DEA333A47026}"/>
    <cellStyle name="Comma 2 12 2 3 8" xfId="16355" xr:uid="{53AA2098-D686-4194-9A44-F9B0CD920059}"/>
    <cellStyle name="Comma 2 12 2 3 8 2" xfId="35055" xr:uid="{BF2F414C-EB22-4BDF-8875-9FFADCE1E1C2}"/>
    <cellStyle name="Comma 2 12 2 3 9" xfId="38789" xr:uid="{34F52B88-9ED0-4F3A-A8F3-8F6FE1E1FAC7}"/>
    <cellStyle name="Comma 2 12 2 4" xfId="1846" xr:uid="{5A3AE875-5992-4D43-A3DB-E50A1E637D06}"/>
    <cellStyle name="Comma 2 12 2 4 10" xfId="43827" xr:uid="{A1944E3C-63CD-4E27-807D-1B577BA72604}"/>
    <cellStyle name="Comma 2 12 2 4 2" xfId="3905" xr:uid="{E9F8863F-D3CF-4719-9394-81E5F68691A1}"/>
    <cellStyle name="Comma 2 12 2 4 2 2" xfId="7586" xr:uid="{A7E00C9B-6950-45E6-B390-0FDB486D23D2}"/>
    <cellStyle name="Comma 2 12 2 4 2 2 2" xfId="26856" xr:uid="{0FADBDD2-B064-4F7C-AD52-1B0609D9F0BA}"/>
    <cellStyle name="Comma 2 12 2 4 2 3" xfId="11282" xr:uid="{688CD14B-783D-4612-819D-503856177909}"/>
    <cellStyle name="Comma 2 12 2 4 2 3 2" xfId="30509" xr:uid="{A4A558B7-35B4-4130-B7E6-5F797DD369CC}"/>
    <cellStyle name="Comma 2 12 2 4 2 4" xfId="15459" xr:uid="{AAE8B9D1-CBD5-4BA0-8AC3-B22DEEFF812C}"/>
    <cellStyle name="Comma 2 12 2 4 2 4 2" xfId="34159" xr:uid="{13649C85-167F-4045-AC0E-D38866AFDC71}"/>
    <cellStyle name="Comma 2 12 2 4 2 5" xfId="19094" xr:uid="{ED6FAD29-455F-4569-8537-2F303D9A6EED}"/>
    <cellStyle name="Comma 2 12 2 4 2 5 2" xfId="37794" xr:uid="{EA7BFA49-8AC3-4087-8DC1-7FDD902D606D}"/>
    <cellStyle name="Comma 2 12 2 4 2 6" xfId="23207" xr:uid="{B1AB9B86-4F7D-41CA-B9CD-3CABFB4793CA}"/>
    <cellStyle name="Comma 2 12 2 4 2 7" xfId="45698" xr:uid="{4E451356-E308-427A-A97A-6C55876247FC}"/>
    <cellStyle name="Comma 2 12 2 4 3" xfId="5705" xr:uid="{D09ABB35-9446-4F77-BE1C-97E281647092}"/>
    <cellStyle name="Comma 2 12 2 4 3 2" xfId="24982" xr:uid="{5F2B1EAD-B098-48EC-A13A-42BDD31E2D7F}"/>
    <cellStyle name="Comma 2 12 2 4 4" xfId="9414" xr:uid="{6532DD95-E99F-4B13-91DD-7E36188201FC}"/>
    <cellStyle name="Comma 2 12 2 4 4 2" xfId="28643" xr:uid="{6D36EC69-1F5C-4241-BA68-775BB3CC6836}"/>
    <cellStyle name="Comma 2 12 2 4 5" xfId="13596" xr:uid="{DB0CC120-C32A-41F7-BE27-31D84C6753B2}"/>
    <cellStyle name="Comma 2 12 2 4 5 2" xfId="32296" xr:uid="{359B96BA-5AAB-47FA-820D-8013D74C0064}"/>
    <cellStyle name="Comma 2 12 2 4 6" xfId="17229" xr:uid="{717E4D98-CCF1-405B-90C0-743B4580BB81}"/>
    <cellStyle name="Comma 2 12 2 4 6 2" xfId="35929" xr:uid="{A02CB43B-7C26-4BFB-9211-1BBBFFE9214F}"/>
    <cellStyle name="Comma 2 12 2 4 7" xfId="39663" xr:uid="{57469955-4380-4D21-BFB5-0304C956A722}"/>
    <cellStyle name="Comma 2 12 2 4 8" xfId="41461" xr:uid="{1E2498E1-41E6-47EE-84A8-6048B00CD81C}"/>
    <cellStyle name="Comma 2 12 2 4 9" xfId="21342" xr:uid="{BF480E41-14A9-4F51-B7C8-9DFB1C40110E}"/>
    <cellStyle name="Comma 2 12 2 5" xfId="1282" xr:uid="{A45FB031-B8FC-447C-B96D-F0939200E46B}"/>
    <cellStyle name="Comma 2 12 2 5 10" xfId="43263" xr:uid="{510BFA6A-7E76-4313-B335-EC03BF1A9B6D}"/>
    <cellStyle name="Comma 2 12 2 5 2" xfId="3341" xr:uid="{148E4330-CDC8-4606-9B5D-BBDE0D334CB3}"/>
    <cellStyle name="Comma 2 12 2 5 2 2" xfId="7022" xr:uid="{52A77B7F-57A9-44F1-BCB4-9566D7A6132D}"/>
    <cellStyle name="Comma 2 12 2 5 2 2 2" xfId="26292" xr:uid="{BAB07DC7-F6E3-439E-8159-528F391CE677}"/>
    <cellStyle name="Comma 2 12 2 5 2 3" xfId="10718" xr:uid="{FCB1B0ED-FCA6-4F6F-ABD8-2C34A652C37B}"/>
    <cellStyle name="Comma 2 12 2 5 2 3 2" xfId="29945" xr:uid="{850056B5-43CB-4653-9F8A-0AD96BEBB3F0}"/>
    <cellStyle name="Comma 2 12 2 5 2 4" xfId="14895" xr:uid="{917A85B1-BA8D-4804-88A1-8D247FF36256}"/>
    <cellStyle name="Comma 2 12 2 5 2 4 2" xfId="33595" xr:uid="{95DDC3B6-8439-41F4-85B6-3B67901A1C54}"/>
    <cellStyle name="Comma 2 12 2 5 2 5" xfId="18530" xr:uid="{A40965D8-77AF-46F9-BB26-30AB094043D0}"/>
    <cellStyle name="Comma 2 12 2 5 2 5 2" xfId="37230" xr:uid="{16471B0C-33E9-4B7D-98DC-573B703A808C}"/>
    <cellStyle name="Comma 2 12 2 5 2 6" xfId="22643" xr:uid="{5727A306-5A5D-48B1-A3C1-7C11D0BE0F50}"/>
    <cellStyle name="Comma 2 12 2 5 2 7" xfId="45134" xr:uid="{F51A0B59-82EE-49C5-9532-6F531398E904}"/>
    <cellStyle name="Comma 2 12 2 5 3" xfId="5141" xr:uid="{6BDF876F-75B9-4FB1-978A-D1984DC63E72}"/>
    <cellStyle name="Comma 2 12 2 5 3 2" xfId="24418" xr:uid="{9B3C16EC-3F49-4703-965B-0746174DD622}"/>
    <cellStyle name="Comma 2 12 2 5 4" xfId="8850" xr:uid="{8FD6C014-C3AE-453B-A5C1-B5C17DFA86F0}"/>
    <cellStyle name="Comma 2 12 2 5 4 2" xfId="28079" xr:uid="{8226299D-74B2-425D-A252-AD1233BC38F1}"/>
    <cellStyle name="Comma 2 12 2 5 5" xfId="13033" xr:uid="{ED739A46-A397-43D5-8EA9-2479647F4F85}"/>
    <cellStyle name="Comma 2 12 2 5 5 2" xfId="31733" xr:uid="{925F3AD4-A8C7-4FCE-B332-C3EBC713F139}"/>
    <cellStyle name="Comma 2 12 2 5 6" xfId="16665" xr:uid="{28679EF9-8A7D-4F20-A50A-6AE500BEF5D8}"/>
    <cellStyle name="Comma 2 12 2 5 6 2" xfId="35365" xr:uid="{31C9CEBA-0985-47E1-A14D-B5C2DCE0EDBA}"/>
    <cellStyle name="Comma 2 12 2 5 7" xfId="39099" xr:uid="{FA255083-F69B-43C8-9E15-E55734CD22EE}"/>
    <cellStyle name="Comma 2 12 2 5 8" xfId="40897" xr:uid="{72EC500D-7F61-4C00-825E-055658016114}"/>
    <cellStyle name="Comma 2 12 2 5 9" xfId="20778" xr:uid="{8CF8D65C-8B7A-4489-A7EA-56327996F091}"/>
    <cellStyle name="Comma 2 12 2 6" xfId="2733" xr:uid="{9E8B9DF8-1E62-48BE-AED6-D4AECB8AA484}"/>
    <cellStyle name="Comma 2 12 2 6 2" xfId="6414" xr:uid="{50664F98-F207-413A-BB19-24002BD9BCE9}"/>
    <cellStyle name="Comma 2 12 2 6 2 2" xfId="25684" xr:uid="{1EFB18B8-B218-4F57-AC57-D67688FFA8D1}"/>
    <cellStyle name="Comma 2 12 2 6 3" xfId="10110" xr:uid="{096817F8-9C9B-49FB-94AA-6E2A0365B671}"/>
    <cellStyle name="Comma 2 12 2 6 3 2" xfId="29337" xr:uid="{732C4D05-CCB6-42AE-A053-DB7AD40DE0A9}"/>
    <cellStyle name="Comma 2 12 2 6 4" xfId="14287" xr:uid="{FE32E6B5-B1CA-43AD-81AD-9F2FA53F872E}"/>
    <cellStyle name="Comma 2 12 2 6 4 2" xfId="32987" xr:uid="{B2B900FC-9D75-480B-BC15-329796D486C3}"/>
    <cellStyle name="Comma 2 12 2 6 5" xfId="17922" xr:uid="{794A68C6-E388-4F42-B6FC-44794FBB6E0B}"/>
    <cellStyle name="Comma 2 12 2 6 5 2" xfId="36622" xr:uid="{37C0022C-2358-49B3-907A-1D3B54BBC4E3}"/>
    <cellStyle name="Comma 2 12 2 6 6" xfId="22035" xr:uid="{74E6988A-58CA-45B1-8A07-A649AD845395}"/>
    <cellStyle name="Comma 2 12 2 6 7" xfId="44526" xr:uid="{A856AC64-AB38-497C-95AE-90ED9EC8629C}"/>
    <cellStyle name="Comma 2 12 2 7" xfId="4520" xr:uid="{35EABBF3-C3A2-47CD-BE34-069C0374FE1C}"/>
    <cellStyle name="Comma 2 12 2 7 2" xfId="23807" xr:uid="{5AC0F8F6-322D-41FB-AA27-9739870DD259}"/>
    <cellStyle name="Comma 2 12 2 8" xfId="8236" xr:uid="{5C9E36A0-2B43-4FF3-A2AD-C1A5D15775BD}"/>
    <cellStyle name="Comma 2 12 2 8 2" xfId="27471" xr:uid="{2563E7B6-2939-4799-9E9D-22A81DF35B44}"/>
    <cellStyle name="Comma 2 12 2 9" xfId="11967" xr:uid="{B3D623E9-49BB-4C29-9596-4966234DB6D0}"/>
    <cellStyle name="Comma 2 12 2 9 2" xfId="31032" xr:uid="{144E02FC-5548-48BD-9AD3-8460AF8D07F1}"/>
    <cellStyle name="Comma 2 12 3" xfId="566" xr:uid="{755C60FC-FF5D-476A-9CF4-F24D0341EF20}"/>
    <cellStyle name="Comma 2 12 3 10" xfId="40382" xr:uid="{D28FD001-DD1B-4EA2-824C-E31219EEF85C}"/>
    <cellStyle name="Comma 2 12 3 11" xfId="20264" xr:uid="{D9996C3D-94B2-4964-96A1-DECAE0728FED}"/>
    <cellStyle name="Comma 2 12 3 12" xfId="42276" xr:uid="{A77BC546-3A4E-48A5-AFC8-AF11D302722E}"/>
    <cellStyle name="Comma 2 12 3 13" xfId="42749" xr:uid="{B75672ED-7C83-45A1-811C-4B16F09095DE}"/>
    <cellStyle name="Comma 2 12 3 2" xfId="1940" xr:uid="{D01862F6-587B-4124-8FAE-2B885FDB2DF5}"/>
    <cellStyle name="Comma 2 12 3 2 10" xfId="43921" xr:uid="{5DC462EC-D4F5-44BF-8CB5-AEA07AD4D6F8}"/>
    <cellStyle name="Comma 2 12 3 2 2" xfId="3999" xr:uid="{1F9A6BFC-11AE-45EE-8814-850A94E2CFD5}"/>
    <cellStyle name="Comma 2 12 3 2 2 2" xfId="7680" xr:uid="{C72ABD6F-DF1F-40F3-B475-885D8B6B0FD9}"/>
    <cellStyle name="Comma 2 12 3 2 2 2 2" xfId="26950" xr:uid="{BC55FFC9-3B3F-4B64-800C-4888D504308F}"/>
    <cellStyle name="Comma 2 12 3 2 2 3" xfId="11376" xr:uid="{EAD4D744-7C78-4E7D-8691-AFF561D67543}"/>
    <cellStyle name="Comma 2 12 3 2 2 3 2" xfId="30603" xr:uid="{95DCB434-C753-45E9-B3AB-5252E4B0A60C}"/>
    <cellStyle name="Comma 2 12 3 2 2 4" xfId="15553" xr:uid="{B2BA08AF-11C1-4311-AE58-462FFAF4195F}"/>
    <cellStyle name="Comma 2 12 3 2 2 4 2" xfId="34253" xr:uid="{91444BB3-893F-4327-949C-46206E10CED5}"/>
    <cellStyle name="Comma 2 12 3 2 2 5" xfId="19188" xr:uid="{29AB1D9A-49B5-42B3-94AD-CA5775034A58}"/>
    <cellStyle name="Comma 2 12 3 2 2 5 2" xfId="37888" xr:uid="{00B3061B-744E-47D8-BFB1-EEAD6464DDD2}"/>
    <cellStyle name="Comma 2 12 3 2 2 6" xfId="23301" xr:uid="{6BDF7372-D6EC-42E2-9284-3E470445F5A0}"/>
    <cellStyle name="Comma 2 12 3 2 2 7" xfId="45792" xr:uid="{D4C230B5-76E5-482E-A893-FB4C81457A9F}"/>
    <cellStyle name="Comma 2 12 3 2 3" xfId="5799" xr:uid="{D1C47E52-96FB-4343-8627-2CB435D32ABD}"/>
    <cellStyle name="Comma 2 12 3 2 3 2" xfId="25076" xr:uid="{B6D5F3B3-AB47-430B-8FE6-34BA61CD8815}"/>
    <cellStyle name="Comma 2 12 3 2 4" xfId="9508" xr:uid="{0FB45682-B278-42A1-B6B3-6091765B3ADA}"/>
    <cellStyle name="Comma 2 12 3 2 4 2" xfId="28737" xr:uid="{AA01AAF3-AB29-4EBE-99FB-C1065AAB0D6D}"/>
    <cellStyle name="Comma 2 12 3 2 5" xfId="13690" xr:uid="{50B07CF8-5FF0-46EB-A53F-B738C520B463}"/>
    <cellStyle name="Comma 2 12 3 2 5 2" xfId="32390" xr:uid="{BF88C951-AABA-426C-AB9A-FA968E7F635D}"/>
    <cellStyle name="Comma 2 12 3 2 6" xfId="17323" xr:uid="{5F87E3BD-3477-4E37-8C51-10BF9BE1927B}"/>
    <cellStyle name="Comma 2 12 3 2 6 2" xfId="36023" xr:uid="{4F8879FC-4A17-4796-AA4F-31CFB39E9199}"/>
    <cellStyle name="Comma 2 12 3 2 7" xfId="39757" xr:uid="{99BD15C5-81AD-469A-B4D8-9CA2A4D9C26A}"/>
    <cellStyle name="Comma 2 12 3 2 8" xfId="41555" xr:uid="{C74EBF8E-A7C4-4042-8C26-B871D7BB0846}"/>
    <cellStyle name="Comma 2 12 3 2 9" xfId="21436" xr:uid="{8DEC3003-7201-4215-AA30-F28F6F1930A7}"/>
    <cellStyle name="Comma 2 12 3 3" xfId="1374" xr:uid="{F2403E94-20FE-40C4-9B85-689430E7FBBE}"/>
    <cellStyle name="Comma 2 12 3 3 10" xfId="43355" xr:uid="{6A6A64F4-1AC6-48C6-9EFA-8CDD50475A6C}"/>
    <cellStyle name="Comma 2 12 3 3 2" xfId="3433" xr:uid="{F0C1ED50-912A-49AD-8E9A-4FE72F7781BF}"/>
    <cellStyle name="Comma 2 12 3 3 2 2" xfId="7114" xr:uid="{6DD61A91-8DEC-45FE-AA94-92A57021B789}"/>
    <cellStyle name="Comma 2 12 3 3 2 2 2" xfId="26384" xr:uid="{9602487E-E7A3-4651-BD2C-B2BDA948151A}"/>
    <cellStyle name="Comma 2 12 3 3 2 3" xfId="10810" xr:uid="{C1657A24-877A-4AA7-9ED7-D13A3BD35571}"/>
    <cellStyle name="Comma 2 12 3 3 2 3 2" xfId="30037" xr:uid="{4A09624D-657E-4AEB-8084-55EA9C602B37}"/>
    <cellStyle name="Comma 2 12 3 3 2 4" xfId="14987" xr:uid="{34DBA542-D9B5-46A4-B3BF-27503DB53F64}"/>
    <cellStyle name="Comma 2 12 3 3 2 4 2" xfId="33687" xr:uid="{D6BFF18C-B978-45B9-9F28-F6A66B624080}"/>
    <cellStyle name="Comma 2 12 3 3 2 5" xfId="18622" xr:uid="{93AA08E7-0A7B-4FD6-B164-5D8ECFD65814}"/>
    <cellStyle name="Comma 2 12 3 3 2 5 2" xfId="37322" xr:uid="{B22C229F-F5B4-491D-A6CC-50F6FC753EB7}"/>
    <cellStyle name="Comma 2 12 3 3 2 6" xfId="22735" xr:uid="{781B89F8-E160-4528-9CF2-2B72290218BD}"/>
    <cellStyle name="Comma 2 12 3 3 2 7" xfId="45226" xr:uid="{4C93CA09-2E06-4E1B-A795-667E0586073A}"/>
    <cellStyle name="Comma 2 12 3 3 3" xfId="5233" xr:uid="{EB84671B-4E48-4E21-8463-E1435A692CB6}"/>
    <cellStyle name="Comma 2 12 3 3 3 2" xfId="24510" xr:uid="{43113ED4-C63D-416F-B11A-8D57C89125C6}"/>
    <cellStyle name="Comma 2 12 3 3 4" xfId="8942" xr:uid="{648745AD-923E-4121-8E96-8237BC62C7D8}"/>
    <cellStyle name="Comma 2 12 3 3 4 2" xfId="28171" xr:uid="{CF96E05D-3FAF-4BA9-A33B-B2BB7CBA67BF}"/>
    <cellStyle name="Comma 2 12 3 3 5" xfId="13125" xr:uid="{6D08EA33-EF93-4BCB-9530-6C1060ADE978}"/>
    <cellStyle name="Comma 2 12 3 3 5 2" xfId="31825" xr:uid="{70597981-FE88-47E0-B06D-C9306F935328}"/>
    <cellStyle name="Comma 2 12 3 3 6" xfId="16757" xr:uid="{A3CB736F-1E89-4F95-859F-CEA212334C40}"/>
    <cellStyle name="Comma 2 12 3 3 6 2" xfId="35457" xr:uid="{C0465C07-37AF-453E-8463-68A13A202323}"/>
    <cellStyle name="Comma 2 12 3 3 7" xfId="39191" xr:uid="{2E9ACD2A-03B4-4320-9A58-0B357B9F5CCC}"/>
    <cellStyle name="Comma 2 12 3 3 8" xfId="40989" xr:uid="{007108E2-6DEA-4F65-ABED-0F4DAEC06F41}"/>
    <cellStyle name="Comma 2 12 3 3 9" xfId="20870" xr:uid="{0F0940AA-5F14-4EDF-A543-1760E6D9DCA6}"/>
    <cellStyle name="Comma 2 12 3 4" xfId="2827" xr:uid="{26FB9205-6B48-4D4A-B91B-0A7B3305F310}"/>
    <cellStyle name="Comma 2 12 3 4 2" xfId="6508" xr:uid="{217934F9-2BD2-4C6F-8CC6-9EE2341162D1}"/>
    <cellStyle name="Comma 2 12 3 4 2 2" xfId="25778" xr:uid="{36FEA70B-CDD0-41FC-955D-9CE5372ED447}"/>
    <cellStyle name="Comma 2 12 3 4 3" xfId="10204" xr:uid="{6601FF05-AC2B-40BC-8EAC-FB77B9BD8803}"/>
    <cellStyle name="Comma 2 12 3 4 3 2" xfId="29431" xr:uid="{D602CD8A-4346-4B5D-9FFC-049BBFEEACD9}"/>
    <cellStyle name="Comma 2 12 3 4 4" xfId="14381" xr:uid="{9DBEBBA6-2EA8-4DEC-A5B0-A5C70BA0D0AE}"/>
    <cellStyle name="Comma 2 12 3 4 4 2" xfId="33081" xr:uid="{5F6B9AFF-54AA-4A5D-B29E-44568E3F7B99}"/>
    <cellStyle name="Comma 2 12 3 4 5" xfId="18016" xr:uid="{0C2DC06D-2EB2-425B-A5C8-82257B4C990A}"/>
    <cellStyle name="Comma 2 12 3 4 5 2" xfId="36716" xr:uid="{9EB13972-4216-4661-92BD-6118737AAA2D}"/>
    <cellStyle name="Comma 2 12 3 4 6" xfId="22129" xr:uid="{D5E7A263-E86E-4645-A72B-29F2D98A7D26}"/>
    <cellStyle name="Comma 2 12 3 4 7" xfId="44620" xr:uid="{B670F7D3-ED4D-4C2A-8DD1-2A10A428D4A6}"/>
    <cellStyle name="Comma 2 12 3 5" xfId="4614" xr:uid="{C172F6E1-81E4-460A-BF39-6F508B938327}"/>
    <cellStyle name="Comma 2 12 3 5 2" xfId="23901" xr:uid="{F73389CA-C7DA-4B50-9099-A025B6D74C8C}"/>
    <cellStyle name="Comma 2 12 3 6" xfId="8330" xr:uid="{627D8B22-5C17-40D4-BCEE-C1B91EA6B780}"/>
    <cellStyle name="Comma 2 12 3 6 2" xfId="27565" xr:uid="{FD83DAD7-805C-4AA4-AED1-C80C840E0151}"/>
    <cellStyle name="Comma 2 12 3 7" xfId="12524" xr:uid="{3EEE9DE7-F18C-451F-AD9C-858F3A0907F7}"/>
    <cellStyle name="Comma 2 12 3 7 2" xfId="31224" xr:uid="{87989DFC-ACFA-46A6-8044-03F8ED22CAAC}"/>
    <cellStyle name="Comma 2 12 3 8" xfId="16151" xr:uid="{46DD2A75-DC91-4797-A751-10A804A05623}"/>
    <cellStyle name="Comma 2 12 3 8 2" xfId="34851" xr:uid="{FCDF40F6-C3E3-49B0-915B-2AFFBFD3C35C}"/>
    <cellStyle name="Comma 2 12 3 9" xfId="38585" xr:uid="{94300E2A-19E2-4DC9-A3BF-52089B00694A}"/>
    <cellStyle name="Comma 2 12 4" xfId="770" xr:uid="{3C1D7469-861B-4907-876A-A8B78976AFB3}"/>
    <cellStyle name="Comma 2 12 4 10" xfId="40585" xr:uid="{1AEECCC5-F2F4-4856-9FDC-2BBB525BD042}"/>
    <cellStyle name="Comma 2 12 4 11" xfId="20467" xr:uid="{6222EB5E-904D-4248-9D16-E6E4B6C0CAA5}"/>
    <cellStyle name="Comma 2 12 4 12" xfId="42952" xr:uid="{36C3DFCA-16FF-45D0-AD01-3D0F35D98550}"/>
    <cellStyle name="Comma 2 12 4 2" xfId="2143" xr:uid="{223E5B6E-8420-4C5B-AAF6-67ED2E1BCDAC}"/>
    <cellStyle name="Comma 2 12 4 2 10" xfId="44124" xr:uid="{53A8BD07-48C6-4D61-B4C1-B764DEBB0A00}"/>
    <cellStyle name="Comma 2 12 4 2 2" xfId="4202" xr:uid="{1BDC73A4-B598-4D11-9C6E-58482907448E}"/>
    <cellStyle name="Comma 2 12 4 2 2 2" xfId="7883" xr:uid="{326360AB-365D-45C9-93C8-9DA1EC3E43CA}"/>
    <cellStyle name="Comma 2 12 4 2 2 2 2" xfId="27153" xr:uid="{229A5698-8C60-4675-9A84-2479793C2444}"/>
    <cellStyle name="Comma 2 12 4 2 2 3" xfId="11579" xr:uid="{3A1FDBB2-7075-4EBE-AA4E-B7A5260481AD}"/>
    <cellStyle name="Comma 2 12 4 2 2 3 2" xfId="30806" xr:uid="{6C8CD690-35CB-483C-9E61-4F7F927A5613}"/>
    <cellStyle name="Comma 2 12 4 2 2 4" xfId="15756" xr:uid="{7D6F68A9-27D2-42D9-975F-C7DFE0434856}"/>
    <cellStyle name="Comma 2 12 4 2 2 4 2" xfId="34456" xr:uid="{CAEB9B97-7B86-44AF-87D1-23B333771821}"/>
    <cellStyle name="Comma 2 12 4 2 2 5" xfId="19391" xr:uid="{BF4F729F-ECD3-4A2F-B606-9C90E2377C0A}"/>
    <cellStyle name="Comma 2 12 4 2 2 5 2" xfId="38091" xr:uid="{A369D92B-9DA9-40D8-9A57-CADB50B135C6}"/>
    <cellStyle name="Comma 2 12 4 2 2 6" xfId="23504" xr:uid="{15B7AAB5-C2A1-43B4-8379-2F1AA9990ABF}"/>
    <cellStyle name="Comma 2 12 4 2 2 7" xfId="45995" xr:uid="{C7F1D55B-26CD-4ACE-9B5C-F388795458D2}"/>
    <cellStyle name="Comma 2 12 4 2 3" xfId="6002" xr:uid="{1608BDC2-7E7E-4270-8EB7-DD36F5DF0199}"/>
    <cellStyle name="Comma 2 12 4 2 3 2" xfId="25279" xr:uid="{365A857E-CAC4-4470-BA53-EE5DA3A4DE95}"/>
    <cellStyle name="Comma 2 12 4 2 4" xfId="9711" xr:uid="{A6CBD33E-7F7E-43FC-93E1-8961620CAAC9}"/>
    <cellStyle name="Comma 2 12 4 2 4 2" xfId="28940" xr:uid="{CE224A3A-CF9E-4794-AC71-32492778F22C}"/>
    <cellStyle name="Comma 2 12 4 2 5" xfId="13893" xr:uid="{9F567498-DB71-4E39-95E8-F7CC52CA93CF}"/>
    <cellStyle name="Comma 2 12 4 2 5 2" xfId="32593" xr:uid="{DE72A1DE-2A2C-4BA2-964C-8BFBE839847A}"/>
    <cellStyle name="Comma 2 12 4 2 6" xfId="17526" xr:uid="{F50DD0D2-0035-4B1C-9CA2-D2DF0421E9A2}"/>
    <cellStyle name="Comma 2 12 4 2 6 2" xfId="36226" xr:uid="{9EEF7A24-29A8-47B6-9E40-F37AEF366A53}"/>
    <cellStyle name="Comma 2 12 4 2 7" xfId="39960" xr:uid="{CC36DF8E-CD7E-4AD2-86AB-11201C2F81A8}"/>
    <cellStyle name="Comma 2 12 4 2 8" xfId="41758" xr:uid="{089BDC73-1977-43B9-865F-BCFFE33F50DE}"/>
    <cellStyle name="Comma 2 12 4 2 9" xfId="21639" xr:uid="{4FF7021D-050D-488C-AC9D-A6E1745A7FA8}"/>
    <cellStyle name="Comma 2 12 4 3" xfId="1577" xr:uid="{5AA528DA-016B-44C7-9A48-CCB7262DE83A}"/>
    <cellStyle name="Comma 2 12 4 3 10" xfId="43558" xr:uid="{BE9A08FB-71D9-4CDB-A101-E300EDE367AB}"/>
    <cellStyle name="Comma 2 12 4 3 2" xfId="3636" xr:uid="{4B3AF576-5E17-4281-A723-E6A8B8041829}"/>
    <cellStyle name="Comma 2 12 4 3 2 2" xfId="7317" xr:uid="{850FAA04-1EB7-4988-A39A-2464DB955EB0}"/>
    <cellStyle name="Comma 2 12 4 3 2 2 2" xfId="26587" xr:uid="{1C49EBB7-D0F0-4983-BEB3-E5B36629E647}"/>
    <cellStyle name="Comma 2 12 4 3 2 3" xfId="11013" xr:uid="{88DDAACD-33FE-4FA0-A23E-CBDCFB739BF9}"/>
    <cellStyle name="Comma 2 12 4 3 2 3 2" xfId="30240" xr:uid="{E5009A20-39A5-4F8D-8653-BF8AC422CEC5}"/>
    <cellStyle name="Comma 2 12 4 3 2 4" xfId="15190" xr:uid="{2C2CAA00-3574-4997-827E-3FBA8554F0B8}"/>
    <cellStyle name="Comma 2 12 4 3 2 4 2" xfId="33890" xr:uid="{71A5DF1B-7F86-4A9E-9CCF-38A9B226B6B6}"/>
    <cellStyle name="Comma 2 12 4 3 2 5" xfId="18825" xr:uid="{6AA14359-E0A9-4051-8842-C29D0A3EFC97}"/>
    <cellStyle name="Comma 2 12 4 3 2 5 2" xfId="37525" xr:uid="{7A7C9681-A036-4CE4-B578-50A0F11594BF}"/>
    <cellStyle name="Comma 2 12 4 3 2 6" xfId="22938" xr:uid="{D3D67B66-26EC-4025-94E3-AD1AB5CE5C50}"/>
    <cellStyle name="Comma 2 12 4 3 2 7" xfId="45429" xr:uid="{AE1C3FE6-7EA3-4662-A229-16379EC092A6}"/>
    <cellStyle name="Comma 2 12 4 3 3" xfId="5436" xr:uid="{615C7303-066B-4C98-9C01-E541C3679494}"/>
    <cellStyle name="Comma 2 12 4 3 3 2" xfId="24713" xr:uid="{E76CAD51-7462-4EE9-90B0-CAAF687F3F2A}"/>
    <cellStyle name="Comma 2 12 4 3 4" xfId="9145" xr:uid="{F2219C25-0AF1-4FBC-B37E-64E0E3F8031C}"/>
    <cellStyle name="Comma 2 12 4 3 4 2" xfId="28374" xr:uid="{7012914A-E90C-41F2-806F-F7E01DFC50E9}"/>
    <cellStyle name="Comma 2 12 4 3 5" xfId="13328" xr:uid="{B203B651-64E2-42A1-9953-6A0A70A5A574}"/>
    <cellStyle name="Comma 2 12 4 3 5 2" xfId="32028" xr:uid="{A03650C3-8242-4331-AB16-D786E0C2AAF7}"/>
    <cellStyle name="Comma 2 12 4 3 6" xfId="16960" xr:uid="{BC6372F7-8FE2-4490-A136-C2179987D7D2}"/>
    <cellStyle name="Comma 2 12 4 3 6 2" xfId="35660" xr:uid="{4895B304-0536-45E6-A0B6-08739E75AA93}"/>
    <cellStyle name="Comma 2 12 4 3 7" xfId="39394" xr:uid="{1DB7DFB5-FA60-4042-A5E1-714531B81128}"/>
    <cellStyle name="Comma 2 12 4 3 8" xfId="41192" xr:uid="{66F65187-C93E-42B6-B31F-18423E430421}"/>
    <cellStyle name="Comma 2 12 4 3 9" xfId="21073" xr:uid="{FDD7E583-9C73-4295-83A3-B3F3881FE0DA}"/>
    <cellStyle name="Comma 2 12 4 4" xfId="3030" xr:uid="{6FE60BAD-463D-4453-B7E8-258BC1CB0E5C}"/>
    <cellStyle name="Comma 2 12 4 4 2" xfId="6711" xr:uid="{09067EE1-42F1-4B45-8D00-FC40D171BA53}"/>
    <cellStyle name="Comma 2 12 4 4 2 2" xfId="25981" xr:uid="{35EB58DF-C622-449F-9DFA-4C6727764314}"/>
    <cellStyle name="Comma 2 12 4 4 3" xfId="10407" xr:uid="{96820025-9C9D-4FFE-8666-D4B8F2F79700}"/>
    <cellStyle name="Comma 2 12 4 4 3 2" xfId="29634" xr:uid="{DDA61F4E-166B-4521-8FEA-E6820417A0FC}"/>
    <cellStyle name="Comma 2 12 4 4 4" xfId="14584" xr:uid="{D3057278-029B-4FF7-924C-4325546FC232}"/>
    <cellStyle name="Comma 2 12 4 4 4 2" xfId="33284" xr:uid="{D04935C4-413F-45F4-8F1B-FD761299F460}"/>
    <cellStyle name="Comma 2 12 4 4 5" xfId="18219" xr:uid="{4AC6635B-DDFD-4D3F-8792-84547E67B7BC}"/>
    <cellStyle name="Comma 2 12 4 4 5 2" xfId="36919" xr:uid="{5572A478-5B1D-43DB-8B21-980AB87D92D3}"/>
    <cellStyle name="Comma 2 12 4 4 6" xfId="22332" xr:uid="{24C7137D-EB8A-41AE-8F91-12454C26209B}"/>
    <cellStyle name="Comma 2 12 4 4 7" xfId="44823" xr:uid="{95FDF214-06C5-4216-9FC1-70FEBED19360}"/>
    <cellStyle name="Comma 2 12 4 5" xfId="4817" xr:uid="{C0CD0EE9-D6EA-498D-8510-4CB79759CB98}"/>
    <cellStyle name="Comma 2 12 4 5 2" xfId="24104" xr:uid="{5BDA36E1-0B48-4073-B8DD-A942BAD21CDB}"/>
    <cellStyle name="Comma 2 12 4 6" xfId="8533" xr:uid="{748E6660-8880-425B-9E4A-89AC8E481182}"/>
    <cellStyle name="Comma 2 12 4 6 2" xfId="27768" xr:uid="{39D11661-5DBB-4F65-A396-08DD53ADA15F}"/>
    <cellStyle name="Comma 2 12 4 7" xfId="12723" xr:uid="{FBDB31E7-068A-4623-988A-BF0D50DCFB04}"/>
    <cellStyle name="Comma 2 12 4 7 2" xfId="31423" xr:uid="{1C5416BA-58D7-4750-8FC6-B4B3CC018ED8}"/>
    <cellStyle name="Comma 2 12 4 8" xfId="16354" xr:uid="{820F654A-A77A-420C-914C-678AA9620702}"/>
    <cellStyle name="Comma 2 12 4 8 2" xfId="35054" xr:uid="{9D332781-1EB0-4203-806C-4E5471340DE8}"/>
    <cellStyle name="Comma 2 12 4 9" xfId="38788" xr:uid="{A546B915-C624-4276-94F0-0714FF0B7917}"/>
    <cellStyle name="Comma 2 12 5" xfId="1751" xr:uid="{5E598850-DE62-48CA-93B7-9DC5B3B5241D}"/>
    <cellStyle name="Comma 2 12 5 10" xfId="43732" xr:uid="{3B74D3FE-5812-43C7-82A0-4698BDF9081D}"/>
    <cellStyle name="Comma 2 12 5 2" xfId="3810" xr:uid="{F10DC26A-5A78-4554-8B11-B059DBE201EE}"/>
    <cellStyle name="Comma 2 12 5 2 2" xfId="7491" xr:uid="{DAF873DD-78A8-454C-86F4-8C1C3B038454}"/>
    <cellStyle name="Comma 2 12 5 2 2 2" xfId="26761" xr:uid="{C9E0885C-F8F2-4B28-8B8B-5895B38F0ABF}"/>
    <cellStyle name="Comma 2 12 5 2 3" xfId="11187" xr:uid="{2ED96E03-32F9-449F-B185-01F6DA20DA46}"/>
    <cellStyle name="Comma 2 12 5 2 3 2" xfId="30414" xr:uid="{A3D7921C-10D2-452B-AAD4-3A34F4853FCC}"/>
    <cellStyle name="Comma 2 12 5 2 4" xfId="15364" xr:uid="{602FD1AB-6B00-4A95-88E8-07D8F1829CB8}"/>
    <cellStyle name="Comma 2 12 5 2 4 2" xfId="34064" xr:uid="{81DA6750-F846-4AD5-B41B-DB213B19F745}"/>
    <cellStyle name="Comma 2 12 5 2 5" xfId="18999" xr:uid="{3BD9C9F0-D69F-4F1D-AB3C-19E3216BEA0B}"/>
    <cellStyle name="Comma 2 12 5 2 5 2" xfId="37699" xr:uid="{A3B561D5-EF28-43B0-804F-BFF59500071F}"/>
    <cellStyle name="Comma 2 12 5 2 6" xfId="23112" xr:uid="{44E22E3F-3A8B-4BC3-B5AE-D990A2CAC293}"/>
    <cellStyle name="Comma 2 12 5 2 7" xfId="45603" xr:uid="{0900652F-C7EA-4575-BDDD-7E361DA5247F}"/>
    <cellStyle name="Comma 2 12 5 3" xfId="5610" xr:uid="{505A5DAD-42E4-401A-B472-E35051768062}"/>
    <cellStyle name="Comma 2 12 5 3 2" xfId="24887" xr:uid="{91CD47FC-FC4D-4EDF-95F0-527E9D09A3BA}"/>
    <cellStyle name="Comma 2 12 5 4" xfId="9319" xr:uid="{9118700E-29BE-4869-B120-E92FDD637D2D}"/>
    <cellStyle name="Comma 2 12 5 4 2" xfId="28548" xr:uid="{21D13C9A-248F-440E-8132-E6DCDA16D7A0}"/>
    <cellStyle name="Comma 2 12 5 5" xfId="13501" xr:uid="{7CD36AA4-2D8F-4F87-B4C5-A7748B4F277C}"/>
    <cellStyle name="Comma 2 12 5 5 2" xfId="32201" xr:uid="{F1ECBF2E-DE58-45DE-90D2-FC535D675270}"/>
    <cellStyle name="Comma 2 12 5 6" xfId="17134" xr:uid="{39328422-198B-47C7-BA1A-35E5307945BF}"/>
    <cellStyle name="Comma 2 12 5 6 2" xfId="35834" xr:uid="{777A4E28-F8E9-489D-BF82-028B415F366F}"/>
    <cellStyle name="Comma 2 12 5 7" xfId="39568" xr:uid="{8CFF645C-C1D0-4703-84A5-79F6F63E5BA5}"/>
    <cellStyle name="Comma 2 12 5 8" xfId="41366" xr:uid="{143E931A-A324-4C23-A692-0B7D7CD529CA}"/>
    <cellStyle name="Comma 2 12 5 9" xfId="21247" xr:uid="{4447F3B6-3132-4BA4-9FF6-B9771B691357}"/>
    <cellStyle name="Comma 2 12 6" xfId="1249" xr:uid="{F4D5B7C2-F1F7-4275-82BD-6D42498B3971}"/>
    <cellStyle name="Comma 2 12 6 10" xfId="43230" xr:uid="{7F266FD3-2738-4BF9-9F86-CC72C15FAB43}"/>
    <cellStyle name="Comma 2 12 6 2" xfId="3308" xr:uid="{7D329C3D-E078-49D7-BBB7-1F019BA30C8D}"/>
    <cellStyle name="Comma 2 12 6 2 2" xfId="6989" xr:uid="{AB62E20E-24A7-4550-AA14-3B1BEFEBBDD0}"/>
    <cellStyle name="Comma 2 12 6 2 2 2" xfId="26259" xr:uid="{5AFB3989-7A91-447E-968B-435D4C5D95F2}"/>
    <cellStyle name="Comma 2 12 6 2 3" xfId="10685" xr:uid="{F7AE1A5A-08F3-4B0C-A3D4-D82F002F6D28}"/>
    <cellStyle name="Comma 2 12 6 2 3 2" xfId="29912" xr:uid="{C431F6C6-39DA-436B-B9A7-8F9709358A8D}"/>
    <cellStyle name="Comma 2 12 6 2 4" xfId="14862" xr:uid="{7F38CE97-9986-4D42-8C24-BC32C8BB1062}"/>
    <cellStyle name="Comma 2 12 6 2 4 2" xfId="33562" xr:uid="{64648834-8F2C-4692-91B3-3D0B9C18258C}"/>
    <cellStyle name="Comma 2 12 6 2 5" xfId="18497" xr:uid="{F35D45A4-018C-4D20-9197-53A12C5C2DAC}"/>
    <cellStyle name="Comma 2 12 6 2 5 2" xfId="37197" xr:uid="{7A60BE6C-B7EB-46EE-83BF-AC84ED8FBE3A}"/>
    <cellStyle name="Comma 2 12 6 2 6" xfId="22610" xr:uid="{1762156E-1369-4064-AC6B-97A662CACA07}"/>
    <cellStyle name="Comma 2 12 6 2 7" xfId="45101" xr:uid="{87C7E760-B53D-4621-89E1-6E33A92FC676}"/>
    <cellStyle name="Comma 2 12 6 3" xfId="5108" xr:uid="{32DCB2A3-7EFF-4076-A5FF-3FF8BA99318D}"/>
    <cellStyle name="Comma 2 12 6 3 2" xfId="24385" xr:uid="{5D795AAC-D6FE-4CF8-8FEE-8A417C2A8DB4}"/>
    <cellStyle name="Comma 2 12 6 4" xfId="8817" xr:uid="{2B06F455-65D6-4784-A052-F7E449C0D2FD}"/>
    <cellStyle name="Comma 2 12 6 4 2" xfId="28046" xr:uid="{420E702C-EC2E-41D3-83D2-84B20F02D082}"/>
    <cellStyle name="Comma 2 12 6 5" xfId="13000" xr:uid="{95099494-331C-4E02-9E6B-C98BCE10A308}"/>
    <cellStyle name="Comma 2 12 6 5 2" xfId="31700" xr:uid="{0B33056B-079F-4AA6-9A4F-A3940E983CB5}"/>
    <cellStyle name="Comma 2 12 6 6" xfId="16632" xr:uid="{377EC701-6E67-43BB-B7CA-05F80CB5DDE4}"/>
    <cellStyle name="Comma 2 12 6 6 2" xfId="35332" xr:uid="{C41946F2-9BBF-40FA-A8B7-039405CD08D2}"/>
    <cellStyle name="Comma 2 12 6 7" xfId="39066" xr:uid="{20224F70-05BD-44EF-916F-95556B7E6F46}"/>
    <cellStyle name="Comma 2 12 6 8" xfId="40864" xr:uid="{5458399A-FB04-4AE5-8A8A-7753DE8EB0F4}"/>
    <cellStyle name="Comma 2 12 6 9" xfId="20745" xr:uid="{2961B481-E8AD-442E-914F-E358C7BEFCB7}"/>
    <cellStyle name="Comma 2 12 7" xfId="2634" xr:uid="{CDBBAD5B-17D9-4FD7-BADB-488F6F5A388F}"/>
    <cellStyle name="Comma 2 12 7 2" xfId="6315" xr:uid="{6BD5D79D-6756-4D7E-B4AA-260DBE54DF47}"/>
    <cellStyle name="Comma 2 12 7 2 2" xfId="25585" xr:uid="{AC480A04-2A89-4033-A850-077B5EE00C98}"/>
    <cellStyle name="Comma 2 12 7 3" xfId="10011" xr:uid="{AB33F6BE-C075-423F-9CAC-4D531A79C0ED}"/>
    <cellStyle name="Comma 2 12 7 3 2" xfId="29238" xr:uid="{89B5FBB7-31ED-41C3-93B1-0FDF5FB2D434}"/>
    <cellStyle name="Comma 2 12 7 4" xfId="14188" xr:uid="{FA571FAD-B60A-4DB4-AE8A-388B9B26F6CA}"/>
    <cellStyle name="Comma 2 12 7 4 2" xfId="32888" xr:uid="{355C03B6-36E9-4CF6-BF89-AD3B0AD69393}"/>
    <cellStyle name="Comma 2 12 7 5" xfId="17823" xr:uid="{6FCB06B2-4F74-4AEB-918E-733384080870}"/>
    <cellStyle name="Comma 2 12 7 5 2" xfId="36523" xr:uid="{6A3CDB40-19A9-4D94-B60C-51A385E369B5}"/>
    <cellStyle name="Comma 2 12 7 6" xfId="21936" xr:uid="{E0336B4B-0F1A-4922-96E9-16EA21D6124E}"/>
    <cellStyle name="Comma 2 12 7 7" xfId="44427" xr:uid="{941C4990-B458-4BCB-911B-F69ED225CC33}"/>
    <cellStyle name="Comma 2 12 8" xfId="4416" xr:uid="{265BE841-6D40-46EB-81A7-BC6CFFCE570B}"/>
    <cellStyle name="Comma 2 12 8 2" xfId="23706" xr:uid="{738D684B-3108-474E-B3E0-82E50D8C4E5F}"/>
    <cellStyle name="Comma 2 12 9" xfId="8132" xr:uid="{B4670860-A8F0-4DED-ACC4-7C4D6516B5AB}"/>
    <cellStyle name="Comma 2 12 9 2" xfId="27371" xr:uid="{0B57CDEC-EBAA-460C-BF28-432730990714}"/>
    <cellStyle name="Comma 2 13" xfId="124" xr:uid="{99125245-C179-4924-83D8-0388F2680ED6}"/>
    <cellStyle name="Comma 2 13 10" xfId="11968" xr:uid="{C190EB0B-0BAA-4518-B36D-97F3B6344DCF}"/>
    <cellStyle name="Comma 2 13 10 2" xfId="31033" xr:uid="{B57DF296-C20A-4D00-8897-D2B5BD3098F7}"/>
    <cellStyle name="Comma 2 13 11" xfId="15959" xr:uid="{B57AB1A7-EF87-4669-A648-FD09BC2AC859}"/>
    <cellStyle name="Comma 2 13 11 2" xfId="34659" xr:uid="{78E3EA91-2939-4DFC-B4B8-0BC9BEFD955F}"/>
    <cellStyle name="Comma 2 13 12" xfId="19633" xr:uid="{47062365-8C9E-46FE-8AD9-BD6537301A13}"/>
    <cellStyle name="Comma 2 13 12 2" xfId="38294" xr:uid="{F44F30F1-09F9-471A-AFE7-62AD4F34A5B5}"/>
    <cellStyle name="Comma 2 13 13" xfId="38393" xr:uid="{ED7687E6-0A96-4EC7-9581-95FB63819144}"/>
    <cellStyle name="Comma 2 13 14" xfId="40189" xr:uid="{601FCC2E-F344-4A56-A8BB-BD944BCD1F22}"/>
    <cellStyle name="Comma 2 13 15" xfId="20072" xr:uid="{E93241DA-A717-4CD7-B2D9-8CE26073973F}"/>
    <cellStyle name="Comma 2 13 16" xfId="42057" xr:uid="{FCF8EBBB-7EC7-4718-91B2-F71FF1CFF827}"/>
    <cellStyle name="Comma 2 13 17" xfId="42557" xr:uid="{CED3F468-99D3-402E-8439-3E4618D384BB}"/>
    <cellStyle name="Comma 2 13 18" xfId="46232" xr:uid="{DFB7704C-2F1B-4893-BD97-FA536BC725F7}"/>
    <cellStyle name="Comma 2 13 2" xfId="467" xr:uid="{793A75B6-C1C9-4C49-9A8B-C1938D715708}"/>
    <cellStyle name="Comma 2 13 2 10" xfId="16058" xr:uid="{DA9622D0-5209-4D48-AD0F-DD06BB7ED935}"/>
    <cellStyle name="Comma 2 13 2 10 2" xfId="34758" xr:uid="{6B43E08D-D25D-4451-A620-6F0D2F91FD30}"/>
    <cellStyle name="Comma 2 13 2 11" xfId="38492" xr:uid="{9DEB1474-3775-44D7-B2E5-D47DB95BBD98}"/>
    <cellStyle name="Comma 2 13 2 12" xfId="40289" xr:uid="{CC10AF30-69E4-4A2C-B0D4-272ED69150A0}"/>
    <cellStyle name="Comma 2 13 2 13" xfId="20171" xr:uid="{806B4A4E-5312-4E38-BE53-8E99C6A1C716}"/>
    <cellStyle name="Comma 2 13 2 14" xfId="42058" xr:uid="{8E0CA62F-DF8F-463D-9B39-CDC29E68CE49}"/>
    <cellStyle name="Comma 2 13 2 15" xfId="42656" xr:uid="{12CAAACB-615D-4FED-952F-2384C75EF0EE}"/>
    <cellStyle name="Comma 2 13 2 2" xfId="662" xr:uid="{7429CECE-A148-48D9-8EC6-669864A836B9}"/>
    <cellStyle name="Comma 2 13 2 2 10" xfId="40478" xr:uid="{533B0484-72BB-425C-84C9-4FB4DC8F37EC}"/>
    <cellStyle name="Comma 2 13 2 2 11" xfId="20360" xr:uid="{8860D5A9-9D76-4AC8-8581-31D8B9A1C8EA}"/>
    <cellStyle name="Comma 2 13 2 2 12" xfId="42279" xr:uid="{F15A5614-0DB4-4ED3-A599-0DB0FBAEF9F6}"/>
    <cellStyle name="Comma 2 13 2 2 13" xfId="42845" xr:uid="{036913D3-7AF1-47BE-A4BF-DBA7E2321F8B}"/>
    <cellStyle name="Comma 2 13 2 2 2" xfId="2036" xr:uid="{3BE8D711-23F5-4C90-B394-302D3B0CE7EC}"/>
    <cellStyle name="Comma 2 13 2 2 2 10" xfId="44017" xr:uid="{8DABE9DD-33CA-419C-B48E-F30C32C3D915}"/>
    <cellStyle name="Comma 2 13 2 2 2 2" xfId="4095" xr:uid="{0B3A8BDB-E039-4D58-AA25-80151A756B24}"/>
    <cellStyle name="Comma 2 13 2 2 2 2 2" xfId="7776" xr:uid="{6433C9C2-DCAC-4151-AC37-0EF624932E79}"/>
    <cellStyle name="Comma 2 13 2 2 2 2 2 2" xfId="27046" xr:uid="{B2B10A9E-A32A-4BB1-A030-D7E859EFE7A0}"/>
    <cellStyle name="Comma 2 13 2 2 2 2 3" xfId="11472" xr:uid="{419CC02A-EC43-4677-A2DC-A916E5BD051A}"/>
    <cellStyle name="Comma 2 13 2 2 2 2 3 2" xfId="30699" xr:uid="{C478BEE3-D7D3-461C-BF43-7391DAFD3965}"/>
    <cellStyle name="Comma 2 13 2 2 2 2 4" xfId="15649" xr:uid="{479C36F9-07EF-445B-996D-33C54EC549DA}"/>
    <cellStyle name="Comma 2 13 2 2 2 2 4 2" xfId="34349" xr:uid="{036AC020-2C92-4879-A59D-F53C82BCB183}"/>
    <cellStyle name="Comma 2 13 2 2 2 2 5" xfId="19284" xr:uid="{D7416525-7105-4A1F-902B-DCCAB7927F5F}"/>
    <cellStyle name="Comma 2 13 2 2 2 2 5 2" xfId="37984" xr:uid="{850746D2-01E8-41EE-A57A-F392BE4CB4DA}"/>
    <cellStyle name="Comma 2 13 2 2 2 2 6" xfId="23397" xr:uid="{D013BA70-B35C-492E-8735-57BBB38E22D1}"/>
    <cellStyle name="Comma 2 13 2 2 2 2 7" xfId="45888" xr:uid="{2D21B734-57B3-4415-A8A0-02E442E065CA}"/>
    <cellStyle name="Comma 2 13 2 2 2 3" xfId="5895" xr:uid="{98B52F30-AA90-4D8A-951C-F3026263D273}"/>
    <cellStyle name="Comma 2 13 2 2 2 3 2" xfId="25172" xr:uid="{9279F935-F8F7-484A-8189-6A5EC2D14E07}"/>
    <cellStyle name="Comma 2 13 2 2 2 4" xfId="9604" xr:uid="{5D9CD76E-BC56-4616-859B-BE7932468174}"/>
    <cellStyle name="Comma 2 13 2 2 2 4 2" xfId="28833" xr:uid="{F3085734-42D2-4119-B7E0-3E16F3A5B532}"/>
    <cellStyle name="Comma 2 13 2 2 2 5" xfId="13786" xr:uid="{A822AF44-3B01-48B3-A37A-AB352D391AEC}"/>
    <cellStyle name="Comma 2 13 2 2 2 5 2" xfId="32486" xr:uid="{7743999B-2070-4076-82CC-1B6F59B9D9E9}"/>
    <cellStyle name="Comma 2 13 2 2 2 6" xfId="17419" xr:uid="{C5AF44BB-9EB2-4DCE-AD36-F71D9D07A820}"/>
    <cellStyle name="Comma 2 13 2 2 2 6 2" xfId="36119" xr:uid="{36623BEE-EA5B-495D-A258-426B660AA629}"/>
    <cellStyle name="Comma 2 13 2 2 2 7" xfId="39853" xr:uid="{EE4BBD42-E3DA-40E0-8298-45CB652C57CA}"/>
    <cellStyle name="Comma 2 13 2 2 2 8" xfId="41651" xr:uid="{FA9F6111-3F0D-4B13-8180-708E7EF9C2F1}"/>
    <cellStyle name="Comma 2 13 2 2 2 9" xfId="21532" xr:uid="{B8B9F50C-7484-471B-8725-F45CDB0A07EA}"/>
    <cellStyle name="Comma 2 13 2 2 3" xfId="1470" xr:uid="{E0C6D23A-A6E3-4B6E-8EFA-54C53DAA52F0}"/>
    <cellStyle name="Comma 2 13 2 2 3 10" xfId="43451" xr:uid="{99EC1AA3-46A0-4047-BC63-DA1D4F651F2D}"/>
    <cellStyle name="Comma 2 13 2 2 3 2" xfId="3529" xr:uid="{9455FB77-4492-40D0-88CE-E4DA449EEA62}"/>
    <cellStyle name="Comma 2 13 2 2 3 2 2" xfId="7210" xr:uid="{9029E242-1943-4DF7-A567-49792E608A78}"/>
    <cellStyle name="Comma 2 13 2 2 3 2 2 2" xfId="26480" xr:uid="{E2706DF0-5785-40E7-83D8-6A59A60223C9}"/>
    <cellStyle name="Comma 2 13 2 2 3 2 3" xfId="10906" xr:uid="{4F8B2943-3B5F-4C79-994C-3262B131BD7A}"/>
    <cellStyle name="Comma 2 13 2 2 3 2 3 2" xfId="30133" xr:uid="{CF6A739E-9A09-414B-A1A7-BC42D78D45B1}"/>
    <cellStyle name="Comma 2 13 2 2 3 2 4" xfId="15083" xr:uid="{9ECEFBD2-1D4B-4521-BB55-D82CBBBCFC5F}"/>
    <cellStyle name="Comma 2 13 2 2 3 2 4 2" xfId="33783" xr:uid="{562F2077-EFB6-4B9A-95E2-78E54802573F}"/>
    <cellStyle name="Comma 2 13 2 2 3 2 5" xfId="18718" xr:uid="{F28A9267-E916-49C6-BF88-BC8B9C2598F0}"/>
    <cellStyle name="Comma 2 13 2 2 3 2 5 2" xfId="37418" xr:uid="{477AF795-7D15-4890-AAD9-27907AD56259}"/>
    <cellStyle name="Comma 2 13 2 2 3 2 6" xfId="22831" xr:uid="{2A27B59D-40A3-4228-B0D9-7FF1791EBF8E}"/>
    <cellStyle name="Comma 2 13 2 2 3 2 7" xfId="45322" xr:uid="{01BDCC26-8661-473A-A2DA-0BFADA6F445B}"/>
    <cellStyle name="Comma 2 13 2 2 3 3" xfId="5329" xr:uid="{264DBE4D-61DB-4318-AE5F-A12288EA5DD4}"/>
    <cellStyle name="Comma 2 13 2 2 3 3 2" xfId="24606" xr:uid="{803353A4-7A71-439A-9ADE-3223EBD33B69}"/>
    <cellStyle name="Comma 2 13 2 2 3 4" xfId="9038" xr:uid="{931BF430-397F-4A40-B788-581D806109DF}"/>
    <cellStyle name="Comma 2 13 2 2 3 4 2" xfId="28267" xr:uid="{E7A7D361-1BE3-45A9-AA7E-EC67DD04C361}"/>
    <cellStyle name="Comma 2 13 2 2 3 5" xfId="13221" xr:uid="{A9DED082-A175-40B2-9A9A-89C26B0019F5}"/>
    <cellStyle name="Comma 2 13 2 2 3 5 2" xfId="31921" xr:uid="{D267EBBD-ED26-4A2C-A729-AA3E3A851B44}"/>
    <cellStyle name="Comma 2 13 2 2 3 6" xfId="16853" xr:uid="{33972ACA-8378-4BEA-A06D-733C6CF04CA3}"/>
    <cellStyle name="Comma 2 13 2 2 3 6 2" xfId="35553" xr:uid="{46670150-03F0-4B54-A82C-24F732A9CDAF}"/>
    <cellStyle name="Comma 2 13 2 2 3 7" xfId="39287" xr:uid="{2C843342-7BDB-42C5-B698-5099A486D26C}"/>
    <cellStyle name="Comma 2 13 2 2 3 8" xfId="41085" xr:uid="{D5769D93-017B-4F11-B907-7F2D89FF4340}"/>
    <cellStyle name="Comma 2 13 2 2 3 9" xfId="20966" xr:uid="{5A2E1D1E-3C76-4F3C-9577-20917E099A63}"/>
    <cellStyle name="Comma 2 13 2 2 4" xfId="2923" xr:uid="{26D790DB-736E-476D-A891-491E44174E47}"/>
    <cellStyle name="Comma 2 13 2 2 4 2" xfId="6604" xr:uid="{89F949D6-F572-48E9-8210-3D3A25E21BE6}"/>
    <cellStyle name="Comma 2 13 2 2 4 2 2" xfId="25874" xr:uid="{9557B13B-9BE5-4017-891A-B91ED6EA8A14}"/>
    <cellStyle name="Comma 2 13 2 2 4 3" xfId="10300" xr:uid="{48B00811-DDD1-4B4F-8889-8BF914EBBCBF}"/>
    <cellStyle name="Comma 2 13 2 2 4 3 2" xfId="29527" xr:uid="{2883C8BB-655D-4382-AF75-416C33E4430C}"/>
    <cellStyle name="Comma 2 13 2 2 4 4" xfId="14477" xr:uid="{AE712DE5-794D-4919-8A30-3B4DA3EB88CA}"/>
    <cellStyle name="Comma 2 13 2 2 4 4 2" xfId="33177" xr:uid="{044C4094-A911-47E9-9758-9887334B3067}"/>
    <cellStyle name="Comma 2 13 2 2 4 5" xfId="18112" xr:uid="{73EEE9AA-F288-4EF3-81AF-CED6C6581839}"/>
    <cellStyle name="Comma 2 13 2 2 4 5 2" xfId="36812" xr:uid="{97BE3B74-1A7A-43A7-96A6-F7942930DE1F}"/>
    <cellStyle name="Comma 2 13 2 2 4 6" xfId="22225" xr:uid="{8FFF467E-FAB1-45E9-B53E-C91AF84BF6CE}"/>
    <cellStyle name="Comma 2 13 2 2 4 7" xfId="44716" xr:uid="{CBA58CC1-A97F-441C-AB9F-11DED93D2C8E}"/>
    <cellStyle name="Comma 2 13 2 2 5" xfId="4710" xr:uid="{8A6A0AC7-8ECF-4ECF-A404-F9393CCBA493}"/>
    <cellStyle name="Comma 2 13 2 2 5 2" xfId="23997" xr:uid="{DE580E19-6D54-4B51-AFBA-A3AB44D3FE62}"/>
    <cellStyle name="Comma 2 13 2 2 6" xfId="8426" xr:uid="{A6C6FB42-EEEB-46AC-8E6E-CD02F45A178F}"/>
    <cellStyle name="Comma 2 13 2 2 6 2" xfId="27661" xr:uid="{923F8BFC-AA71-4DF5-A574-12493D9380A9}"/>
    <cellStyle name="Comma 2 13 2 2 7" xfId="12618" xr:uid="{8A3EAFC5-DBB2-416A-87E5-84AAB2874647}"/>
    <cellStyle name="Comma 2 13 2 2 7 2" xfId="31318" xr:uid="{A9203063-0DC7-45E2-AE68-F98C5765BAE9}"/>
    <cellStyle name="Comma 2 13 2 2 8" xfId="16247" xr:uid="{6A9C1E81-A1BA-4375-A0A0-386C14429FB6}"/>
    <cellStyle name="Comma 2 13 2 2 8 2" xfId="34947" xr:uid="{B4D29A64-1144-4EAC-A9FF-7159AEF5C219}"/>
    <cellStyle name="Comma 2 13 2 2 9" xfId="38681" xr:uid="{BE490839-18AA-4F5E-BC29-66869DD91517}"/>
    <cellStyle name="Comma 2 13 2 3" xfId="773" xr:uid="{E50B9D77-8456-44D1-8E6A-143B2ED930B1}"/>
    <cellStyle name="Comma 2 13 2 3 10" xfId="40588" xr:uid="{B3A2376D-8F21-40A2-A3E5-070A4F38BC19}"/>
    <cellStyle name="Comma 2 13 2 3 11" xfId="20470" xr:uid="{09DCEBEA-E292-48F8-8863-CFDACCF9B99C}"/>
    <cellStyle name="Comma 2 13 2 3 12" xfId="42955" xr:uid="{BEAF6C16-7416-47A3-8770-39E4AC7D7367}"/>
    <cellStyle name="Comma 2 13 2 3 2" xfId="2146" xr:uid="{118DC52B-32B0-47B4-9A56-C2C552CC6DB9}"/>
    <cellStyle name="Comma 2 13 2 3 2 10" xfId="44127" xr:uid="{C74657D9-6E0F-4712-B319-537978813199}"/>
    <cellStyle name="Comma 2 13 2 3 2 2" xfId="4205" xr:uid="{8492B4D0-C2A0-4616-949A-49CD7EA5504F}"/>
    <cellStyle name="Comma 2 13 2 3 2 2 2" xfId="7886" xr:uid="{F79939AE-08B6-40B1-8F56-7ADC4DC69591}"/>
    <cellStyle name="Comma 2 13 2 3 2 2 2 2" xfId="27156" xr:uid="{CCB6212F-83AC-4C28-8BC6-C3E976C9A76E}"/>
    <cellStyle name="Comma 2 13 2 3 2 2 3" xfId="11582" xr:uid="{3A501652-3685-4CD4-A05F-718CC528D55B}"/>
    <cellStyle name="Comma 2 13 2 3 2 2 3 2" xfId="30809" xr:uid="{891B60BB-20DB-4F74-A278-4E5360944A9F}"/>
    <cellStyle name="Comma 2 13 2 3 2 2 4" xfId="15759" xr:uid="{404C1B63-B59A-4438-830D-4AC37DC63596}"/>
    <cellStyle name="Comma 2 13 2 3 2 2 4 2" xfId="34459" xr:uid="{F2266D69-B978-4584-A4C5-78EFF88D686D}"/>
    <cellStyle name="Comma 2 13 2 3 2 2 5" xfId="19394" xr:uid="{ACE2E646-3E97-4BCA-A77C-46E64053AF55}"/>
    <cellStyle name="Comma 2 13 2 3 2 2 5 2" xfId="38094" xr:uid="{A3009F55-1396-406F-9E1F-9FBF7C898F53}"/>
    <cellStyle name="Comma 2 13 2 3 2 2 6" xfId="23507" xr:uid="{F2002802-7409-4AF0-84AE-21333BDF3877}"/>
    <cellStyle name="Comma 2 13 2 3 2 2 7" xfId="45998" xr:uid="{A5BC83A4-4458-4CC5-91AE-335C40E049DB}"/>
    <cellStyle name="Comma 2 13 2 3 2 3" xfId="6005" xr:uid="{43AB8A09-519A-444C-8C05-4508E5C7E0BD}"/>
    <cellStyle name="Comma 2 13 2 3 2 3 2" xfId="25282" xr:uid="{9DCC85A1-6DEB-4853-BFCB-642FE2098387}"/>
    <cellStyle name="Comma 2 13 2 3 2 4" xfId="9714" xr:uid="{60349327-6875-4F69-8B4A-F427711329D0}"/>
    <cellStyle name="Comma 2 13 2 3 2 4 2" xfId="28943" xr:uid="{446629DA-2E48-4F51-90FE-B8F9A9F04448}"/>
    <cellStyle name="Comma 2 13 2 3 2 5" xfId="13896" xr:uid="{7653756C-1323-40CC-B360-4D492515946A}"/>
    <cellStyle name="Comma 2 13 2 3 2 5 2" xfId="32596" xr:uid="{EA2BE9E3-DC76-4B91-BB53-32D24F40056F}"/>
    <cellStyle name="Comma 2 13 2 3 2 6" xfId="17529" xr:uid="{6A75858D-DF5D-4FD2-81C0-451BE598E090}"/>
    <cellStyle name="Comma 2 13 2 3 2 6 2" xfId="36229" xr:uid="{B274AA6D-9E37-49EC-9BFF-C02C82772860}"/>
    <cellStyle name="Comma 2 13 2 3 2 7" xfId="39963" xr:uid="{9531770E-8F7A-4DED-B0C6-C7565D069486}"/>
    <cellStyle name="Comma 2 13 2 3 2 8" xfId="41761" xr:uid="{3948827F-942C-4A46-8D03-570C3EE06F18}"/>
    <cellStyle name="Comma 2 13 2 3 2 9" xfId="21642" xr:uid="{BAEF80C9-6916-48EB-AC2E-574F3F467BEF}"/>
    <cellStyle name="Comma 2 13 2 3 3" xfId="1580" xr:uid="{A4E97E3B-789D-49BE-9CFD-3B3131639651}"/>
    <cellStyle name="Comma 2 13 2 3 3 10" xfId="43561" xr:uid="{E9B2DAD3-C933-4296-9C26-90F7C02A7417}"/>
    <cellStyle name="Comma 2 13 2 3 3 2" xfId="3639" xr:uid="{2291CBDB-4473-498A-B88C-812E6DFAF041}"/>
    <cellStyle name="Comma 2 13 2 3 3 2 2" xfId="7320" xr:uid="{D265D036-7AE2-4B07-B368-421CFB307D06}"/>
    <cellStyle name="Comma 2 13 2 3 3 2 2 2" xfId="26590" xr:uid="{E5EB9704-5278-46F4-BDD8-F812C4B5D336}"/>
    <cellStyle name="Comma 2 13 2 3 3 2 3" xfId="11016" xr:uid="{0231D43D-F3D4-4771-A257-A5A8C39A0045}"/>
    <cellStyle name="Comma 2 13 2 3 3 2 3 2" xfId="30243" xr:uid="{16B3BA86-63E5-45EE-A54A-EB5D034401E2}"/>
    <cellStyle name="Comma 2 13 2 3 3 2 4" xfId="15193" xr:uid="{8CFC0917-DF90-4E40-8AAB-B36175A74C93}"/>
    <cellStyle name="Comma 2 13 2 3 3 2 4 2" xfId="33893" xr:uid="{079A97CC-A8F6-4751-BEDC-18331FDEB322}"/>
    <cellStyle name="Comma 2 13 2 3 3 2 5" xfId="18828" xr:uid="{1F3E6A83-DDA8-42DC-B56B-62AF3B27CDB2}"/>
    <cellStyle name="Comma 2 13 2 3 3 2 5 2" xfId="37528" xr:uid="{43D13E07-6A0E-4B83-978F-B41DD08FFE50}"/>
    <cellStyle name="Comma 2 13 2 3 3 2 6" xfId="22941" xr:uid="{F74081F0-809C-4C77-9FCA-ED1D6994E8F3}"/>
    <cellStyle name="Comma 2 13 2 3 3 2 7" xfId="45432" xr:uid="{ADA68FAE-91B0-4D89-A44C-C2C1D53A151E}"/>
    <cellStyle name="Comma 2 13 2 3 3 3" xfId="5439" xr:uid="{01B1273F-FE13-45C2-BEB5-B6368B63484F}"/>
    <cellStyle name="Comma 2 13 2 3 3 3 2" xfId="24716" xr:uid="{71AD2E21-CBF2-48FF-B272-45EFB19492E0}"/>
    <cellStyle name="Comma 2 13 2 3 3 4" xfId="9148" xr:uid="{A77D3CB2-2752-4ACE-9F6A-C6A0EC9A8AFB}"/>
    <cellStyle name="Comma 2 13 2 3 3 4 2" xfId="28377" xr:uid="{C4078D20-7822-4D84-A6F7-C2B5241C4E15}"/>
    <cellStyle name="Comma 2 13 2 3 3 5" xfId="13331" xr:uid="{1231FB7C-FDFD-44F6-A476-7C019C22C71F}"/>
    <cellStyle name="Comma 2 13 2 3 3 5 2" xfId="32031" xr:uid="{FB026316-3EF3-49BE-B7E8-B730AE2A852C}"/>
    <cellStyle name="Comma 2 13 2 3 3 6" xfId="16963" xr:uid="{EA4F2718-1B1A-45AA-95A3-758AA6775D26}"/>
    <cellStyle name="Comma 2 13 2 3 3 6 2" xfId="35663" xr:uid="{3BFAEA0E-0B5B-4F68-9281-31B9C09FC4BA}"/>
    <cellStyle name="Comma 2 13 2 3 3 7" xfId="39397" xr:uid="{ACF51F78-6D8E-4307-AE36-0759E3AE2598}"/>
    <cellStyle name="Comma 2 13 2 3 3 8" xfId="41195" xr:uid="{ECE0FF6A-20C6-457E-8024-129CBB0A667A}"/>
    <cellStyle name="Comma 2 13 2 3 3 9" xfId="21076" xr:uid="{B9F99510-B463-4531-9E3E-DBAB6EDEE51F}"/>
    <cellStyle name="Comma 2 13 2 3 4" xfId="3033" xr:uid="{D9A941E6-348A-454C-B051-B27CA5B36AF5}"/>
    <cellStyle name="Comma 2 13 2 3 4 2" xfId="6714" xr:uid="{03108CC1-28DE-4142-B935-7A534196C510}"/>
    <cellStyle name="Comma 2 13 2 3 4 2 2" xfId="25984" xr:uid="{CE2EBC43-F6D2-495A-AC47-FD664F673C64}"/>
    <cellStyle name="Comma 2 13 2 3 4 3" xfId="10410" xr:uid="{2CE3DC5D-23A8-406E-BA34-9DB3068673AD}"/>
    <cellStyle name="Comma 2 13 2 3 4 3 2" xfId="29637" xr:uid="{B888A71C-4937-479B-AD6C-5600AF7622E8}"/>
    <cellStyle name="Comma 2 13 2 3 4 4" xfId="14587" xr:uid="{16164C8E-883F-4CCE-B523-D65C44BBDC88}"/>
    <cellStyle name="Comma 2 13 2 3 4 4 2" xfId="33287" xr:uid="{6666D714-60D5-41B4-BE6F-FDD775F957BF}"/>
    <cellStyle name="Comma 2 13 2 3 4 5" xfId="18222" xr:uid="{F0F51A08-D87C-431C-BF27-8D1D83F3BD8D}"/>
    <cellStyle name="Comma 2 13 2 3 4 5 2" xfId="36922" xr:uid="{6A3D0F0C-2A3F-4D32-A37C-D5B3D9FBF774}"/>
    <cellStyle name="Comma 2 13 2 3 4 6" xfId="22335" xr:uid="{B8157D76-E7D8-4EBD-8265-0108B51A9809}"/>
    <cellStyle name="Comma 2 13 2 3 4 7" xfId="44826" xr:uid="{CAE4EA35-8169-497F-90E3-5F1584742C40}"/>
    <cellStyle name="Comma 2 13 2 3 5" xfId="4820" xr:uid="{FE21B614-0166-4E20-872F-3CF687BEEA4B}"/>
    <cellStyle name="Comma 2 13 2 3 5 2" xfId="24107" xr:uid="{34447FF5-30A1-4603-8B7E-9316BBD44360}"/>
    <cellStyle name="Comma 2 13 2 3 6" xfId="8536" xr:uid="{16680B26-0F70-4342-A068-9459A8ACFDC2}"/>
    <cellStyle name="Comma 2 13 2 3 6 2" xfId="27771" xr:uid="{B0F68C03-3FA4-4718-B191-385C983E73FE}"/>
    <cellStyle name="Comma 2 13 2 3 7" xfId="12726" xr:uid="{8AFFEF2A-E84B-4CD8-B79A-BF486640EA1A}"/>
    <cellStyle name="Comma 2 13 2 3 7 2" xfId="31426" xr:uid="{B5BE179F-B006-46E1-8069-C520D2E73127}"/>
    <cellStyle name="Comma 2 13 2 3 8" xfId="16357" xr:uid="{158D1E49-7689-42BF-ABFD-9C93AF544F5F}"/>
    <cellStyle name="Comma 2 13 2 3 8 2" xfId="35057" xr:uid="{ABE43A2B-7B13-421D-A662-F5DA08B68E37}"/>
    <cellStyle name="Comma 2 13 2 3 9" xfId="38791" xr:uid="{D66264E0-3FE8-49B1-BEAD-E1306D08D376}"/>
    <cellStyle name="Comma 2 13 2 4" xfId="1847" xr:uid="{7B9588B1-6E09-4D42-9C16-0D7D3DB5BDAB}"/>
    <cellStyle name="Comma 2 13 2 4 10" xfId="43828" xr:uid="{2414A729-D18A-4A2C-8928-2BF68A3D5344}"/>
    <cellStyle name="Comma 2 13 2 4 2" xfId="3906" xr:uid="{647C1169-E304-4CD8-86C1-ED6C0F463F6C}"/>
    <cellStyle name="Comma 2 13 2 4 2 2" xfId="7587" xr:uid="{7EC47105-58AC-41CE-8799-6D5E9262E009}"/>
    <cellStyle name="Comma 2 13 2 4 2 2 2" xfId="26857" xr:uid="{7FEFF042-A6EB-4E98-8E0D-A62865D9D1F9}"/>
    <cellStyle name="Comma 2 13 2 4 2 3" xfId="11283" xr:uid="{4A3A13E9-6939-4A86-89D2-FD2B5C80A49E}"/>
    <cellStyle name="Comma 2 13 2 4 2 3 2" xfId="30510" xr:uid="{BD9E48FE-C15C-4CBA-98A1-3423D0260416}"/>
    <cellStyle name="Comma 2 13 2 4 2 4" xfId="15460" xr:uid="{45EE4E98-42AF-4F48-A13B-513926BA29B2}"/>
    <cellStyle name="Comma 2 13 2 4 2 4 2" xfId="34160" xr:uid="{5044BBF0-10AB-492C-9FD1-1C6085C7704F}"/>
    <cellStyle name="Comma 2 13 2 4 2 5" xfId="19095" xr:uid="{4004B2CD-6D45-4DB4-BDC8-C04B5D8CD4D3}"/>
    <cellStyle name="Comma 2 13 2 4 2 5 2" xfId="37795" xr:uid="{B0F60139-22C6-477B-8AE4-345766D82F82}"/>
    <cellStyle name="Comma 2 13 2 4 2 6" xfId="23208" xr:uid="{D8365D29-9C73-4D38-964F-FE0E0C0F7255}"/>
    <cellStyle name="Comma 2 13 2 4 2 7" xfId="45699" xr:uid="{517098DD-45AD-474F-A7CA-3C5DF76564EA}"/>
    <cellStyle name="Comma 2 13 2 4 3" xfId="5706" xr:uid="{DF33CE1D-47FD-42C9-871E-AAF89C280C51}"/>
    <cellStyle name="Comma 2 13 2 4 3 2" xfId="24983" xr:uid="{CDAA0530-EFF1-4BF3-A250-5C04D990166E}"/>
    <cellStyle name="Comma 2 13 2 4 4" xfId="9415" xr:uid="{BF7BD45D-D499-4BD1-8DDE-0A3997A07A1E}"/>
    <cellStyle name="Comma 2 13 2 4 4 2" xfId="28644" xr:uid="{3CEFC3B7-920E-41AD-975D-28F4B4456E19}"/>
    <cellStyle name="Comma 2 13 2 4 5" xfId="13597" xr:uid="{C082369A-B4CF-4E3F-AAC2-80A99113FA45}"/>
    <cellStyle name="Comma 2 13 2 4 5 2" xfId="32297" xr:uid="{B337985F-99F6-4D1C-B872-0516C8B863ED}"/>
    <cellStyle name="Comma 2 13 2 4 6" xfId="17230" xr:uid="{644D6DDF-AE3C-4E73-A286-A29BA8C22DC3}"/>
    <cellStyle name="Comma 2 13 2 4 6 2" xfId="35930" xr:uid="{6D9D3898-E664-47C3-9A68-CB7C5AEFB1C1}"/>
    <cellStyle name="Comma 2 13 2 4 7" xfId="39664" xr:uid="{95DF41C1-AFEA-4190-B87A-DE5FD39229EB}"/>
    <cellStyle name="Comma 2 13 2 4 8" xfId="41462" xr:uid="{F4026BB7-01DA-449F-9C00-B05C27D266EF}"/>
    <cellStyle name="Comma 2 13 2 4 9" xfId="21343" xr:uid="{1625E0B5-BDB4-4DEC-BB15-3524815CEC62}"/>
    <cellStyle name="Comma 2 13 2 5" xfId="1283" xr:uid="{665E392D-E41E-43CE-A7FA-9C888B2587F0}"/>
    <cellStyle name="Comma 2 13 2 5 10" xfId="43264" xr:uid="{262D6AA3-0651-490A-9504-A1DB52BB40A2}"/>
    <cellStyle name="Comma 2 13 2 5 2" xfId="3342" xr:uid="{95D0FE22-912D-418C-84D3-F2E73BEFC389}"/>
    <cellStyle name="Comma 2 13 2 5 2 2" xfId="7023" xr:uid="{35E217FB-D65B-4F76-A711-F13F64D4639B}"/>
    <cellStyle name="Comma 2 13 2 5 2 2 2" xfId="26293" xr:uid="{0B19DED8-A621-4B8D-9E7E-4C5791BE92BF}"/>
    <cellStyle name="Comma 2 13 2 5 2 3" xfId="10719" xr:uid="{FFAED36F-B877-489E-B2A3-F811A8A42749}"/>
    <cellStyle name="Comma 2 13 2 5 2 3 2" xfId="29946" xr:uid="{4257E3C0-1140-412C-8C82-3D1727C3C0AF}"/>
    <cellStyle name="Comma 2 13 2 5 2 4" xfId="14896" xr:uid="{0298DDF9-CADB-4AA8-B3B3-07FB88157E78}"/>
    <cellStyle name="Comma 2 13 2 5 2 4 2" xfId="33596" xr:uid="{221E38B2-515A-4635-BC5D-9E2BF2BE516E}"/>
    <cellStyle name="Comma 2 13 2 5 2 5" xfId="18531" xr:uid="{07413EE9-7C3D-4557-9223-A60EAE91F1BC}"/>
    <cellStyle name="Comma 2 13 2 5 2 5 2" xfId="37231" xr:uid="{598F8FEB-00D7-42C0-BF86-04F0953C299A}"/>
    <cellStyle name="Comma 2 13 2 5 2 6" xfId="22644" xr:uid="{AAC6F7F5-FEC1-44FA-B535-77D827D4240E}"/>
    <cellStyle name="Comma 2 13 2 5 2 7" xfId="45135" xr:uid="{29B264C1-3DBB-46A5-8E0F-909AB6430EF9}"/>
    <cellStyle name="Comma 2 13 2 5 3" xfId="5142" xr:uid="{F31F1498-4135-4BF1-A8B2-C9683DCA1F3A}"/>
    <cellStyle name="Comma 2 13 2 5 3 2" xfId="24419" xr:uid="{AB5B02BC-48C7-4894-8D38-04D415A3D5EA}"/>
    <cellStyle name="Comma 2 13 2 5 4" xfId="8851" xr:uid="{F8E72BC0-9188-44A6-A434-90DACCEB9E34}"/>
    <cellStyle name="Comma 2 13 2 5 4 2" xfId="28080" xr:uid="{09252C22-068D-4B15-83C4-CECC8FD6578E}"/>
    <cellStyle name="Comma 2 13 2 5 5" xfId="13034" xr:uid="{A58FFCCE-7954-4208-A68F-54316BD01E16}"/>
    <cellStyle name="Comma 2 13 2 5 5 2" xfId="31734" xr:uid="{B4129DF6-3784-49A5-8B69-48F11C97F966}"/>
    <cellStyle name="Comma 2 13 2 5 6" xfId="16666" xr:uid="{F1685267-9FF2-4CC7-A62A-F79A09A35FC2}"/>
    <cellStyle name="Comma 2 13 2 5 6 2" xfId="35366" xr:uid="{A7146FA0-E6F2-495A-BE3E-AD4EAAFE5087}"/>
    <cellStyle name="Comma 2 13 2 5 7" xfId="39100" xr:uid="{9F43C3F4-132C-4B26-8056-7DFE15F761E4}"/>
    <cellStyle name="Comma 2 13 2 5 8" xfId="40898" xr:uid="{FFE7C69B-2043-4870-BCEB-598C30492002}"/>
    <cellStyle name="Comma 2 13 2 5 9" xfId="20779" xr:uid="{1F766858-0061-4952-B533-0A87A4015FAC}"/>
    <cellStyle name="Comma 2 13 2 6" xfId="2734" xr:uid="{A3E929F8-574A-49E2-B1E0-5341767DA80E}"/>
    <cellStyle name="Comma 2 13 2 6 2" xfId="6415" xr:uid="{6C1A4427-EE1D-44F4-A7BC-C4AFF44FA3AE}"/>
    <cellStyle name="Comma 2 13 2 6 2 2" xfId="25685" xr:uid="{F80F2ECB-1CA6-418F-B516-95DBD80D85A8}"/>
    <cellStyle name="Comma 2 13 2 6 3" xfId="10111" xr:uid="{2281CBD7-D034-4F55-B712-2CFC39BB3AF2}"/>
    <cellStyle name="Comma 2 13 2 6 3 2" xfId="29338" xr:uid="{319C0715-9665-41CD-92E0-586DEE7FBA99}"/>
    <cellStyle name="Comma 2 13 2 6 4" xfId="14288" xr:uid="{65893C69-8B99-4B67-8021-FD3FEE62BF33}"/>
    <cellStyle name="Comma 2 13 2 6 4 2" xfId="32988" xr:uid="{54C888A8-C8DE-4566-B991-71FCE99F046F}"/>
    <cellStyle name="Comma 2 13 2 6 5" xfId="17923" xr:uid="{4B0A700D-0A00-43CC-AE4A-EE3C3ED39113}"/>
    <cellStyle name="Comma 2 13 2 6 5 2" xfId="36623" xr:uid="{AFA955C5-7CEE-4E33-8DB3-8F785A5643BC}"/>
    <cellStyle name="Comma 2 13 2 6 6" xfId="22036" xr:uid="{857F3A72-1050-45C6-8B62-F512E2DF94B4}"/>
    <cellStyle name="Comma 2 13 2 6 7" xfId="44527" xr:uid="{B769BBAB-934D-4F04-8CAC-64F5644FD415}"/>
    <cellStyle name="Comma 2 13 2 7" xfId="4521" xr:uid="{09E0EF94-C093-4B8E-A417-E639C07F8B01}"/>
    <cellStyle name="Comma 2 13 2 7 2" xfId="23808" xr:uid="{591BAA12-1355-4D53-A34A-5AB687B9A94B}"/>
    <cellStyle name="Comma 2 13 2 8" xfId="8237" xr:uid="{1F52CCDD-071D-4F09-9A7B-B16479CDC8A5}"/>
    <cellStyle name="Comma 2 13 2 8 2" xfId="27472" xr:uid="{A176CBC0-28B5-44F2-9DF7-D89E882A0819}"/>
    <cellStyle name="Comma 2 13 2 9" xfId="11969" xr:uid="{CF2E4E61-C102-4955-9FCB-7046F4ED08BC}"/>
    <cellStyle name="Comma 2 13 2 9 2" xfId="31034" xr:uid="{88AD3DCB-4E9A-4BC6-8611-E0132FFF9C14}"/>
    <cellStyle name="Comma 2 13 3" xfId="567" xr:uid="{389B0F06-A199-4C56-B8A3-B0D9C221C58D}"/>
    <cellStyle name="Comma 2 13 3 10" xfId="40383" xr:uid="{9C0887E2-6967-4E4A-82B0-B34CA1344AB9}"/>
    <cellStyle name="Comma 2 13 3 11" xfId="20265" xr:uid="{7E6E199C-B975-4A1D-9B11-895D7A016A3D}"/>
    <cellStyle name="Comma 2 13 3 12" xfId="42278" xr:uid="{7D10B8B6-47D7-4830-965C-6F4848F28661}"/>
    <cellStyle name="Comma 2 13 3 13" xfId="42750" xr:uid="{8ABF8AF8-493A-49D5-9EDE-A3F6AB60B8C5}"/>
    <cellStyle name="Comma 2 13 3 2" xfId="1941" xr:uid="{09DBC387-36A1-477F-B799-DEB0EEC30F68}"/>
    <cellStyle name="Comma 2 13 3 2 10" xfId="43922" xr:uid="{CCEA8992-294C-4C7C-AE84-FF7D766BD7C7}"/>
    <cellStyle name="Comma 2 13 3 2 2" xfId="4000" xr:uid="{13E46DB2-AC7C-4C91-BF46-E1242F357BE1}"/>
    <cellStyle name="Comma 2 13 3 2 2 2" xfId="7681" xr:uid="{D3EFCCD8-C94D-48FA-AA56-7F97F53577FB}"/>
    <cellStyle name="Comma 2 13 3 2 2 2 2" xfId="26951" xr:uid="{A6801D01-BB0A-4CFA-9B75-208022499BB7}"/>
    <cellStyle name="Comma 2 13 3 2 2 3" xfId="11377" xr:uid="{DF9CF6C3-8E96-40B9-9546-092E618E6112}"/>
    <cellStyle name="Comma 2 13 3 2 2 3 2" xfId="30604" xr:uid="{0B7DF4C5-CE93-40AA-B7C8-A290EA96F5FA}"/>
    <cellStyle name="Comma 2 13 3 2 2 4" xfId="15554" xr:uid="{AFD8BE07-B4D7-4F79-86BD-BFB9D6D55B8F}"/>
    <cellStyle name="Comma 2 13 3 2 2 4 2" xfId="34254" xr:uid="{B2DAD762-74F6-4E75-8830-9F38BBC3E189}"/>
    <cellStyle name="Comma 2 13 3 2 2 5" xfId="19189" xr:uid="{20726AB9-4348-4104-BB21-05A4C4F479A1}"/>
    <cellStyle name="Comma 2 13 3 2 2 5 2" xfId="37889" xr:uid="{AE1000CD-E518-4F15-AD29-3DC9C4D68D1F}"/>
    <cellStyle name="Comma 2 13 3 2 2 6" xfId="23302" xr:uid="{A5D4EA9F-A83B-4FDB-A9A9-B2D91C45E051}"/>
    <cellStyle name="Comma 2 13 3 2 2 7" xfId="45793" xr:uid="{C249B11E-95E2-4E03-AB29-F3C1701DB924}"/>
    <cellStyle name="Comma 2 13 3 2 3" xfId="5800" xr:uid="{F9F5A4F0-D7FF-42EC-ADF4-2FA4CA8857F3}"/>
    <cellStyle name="Comma 2 13 3 2 3 2" xfId="25077" xr:uid="{F6F9490F-9049-456B-A830-1814B38FD956}"/>
    <cellStyle name="Comma 2 13 3 2 4" xfId="9509" xr:uid="{FB01F2D1-BBBC-4E8B-AEEA-0F460CC6C501}"/>
    <cellStyle name="Comma 2 13 3 2 4 2" xfId="28738" xr:uid="{BE8F3FDD-0737-4F22-8660-5E82442C0343}"/>
    <cellStyle name="Comma 2 13 3 2 5" xfId="13691" xr:uid="{64179AC6-103E-439D-8EBE-BA52F2337867}"/>
    <cellStyle name="Comma 2 13 3 2 5 2" xfId="32391" xr:uid="{A7A7B334-3229-4B66-AF68-65A97068263B}"/>
    <cellStyle name="Comma 2 13 3 2 6" xfId="17324" xr:uid="{D2285296-AF5D-4189-8DB7-F5580D72DBB6}"/>
    <cellStyle name="Comma 2 13 3 2 6 2" xfId="36024" xr:uid="{E69BB56A-0E66-4BEB-A82D-4543E0463BB7}"/>
    <cellStyle name="Comma 2 13 3 2 7" xfId="39758" xr:uid="{1BC57D69-B691-48A5-A829-592DFEE35B30}"/>
    <cellStyle name="Comma 2 13 3 2 8" xfId="41556" xr:uid="{CF31FE8A-6566-470A-A080-092B4D2E7179}"/>
    <cellStyle name="Comma 2 13 3 2 9" xfId="21437" xr:uid="{D907A3BF-2564-4D30-8509-BC0129870962}"/>
    <cellStyle name="Comma 2 13 3 3" xfId="1375" xr:uid="{A9420C6C-14C8-441A-9E5B-F1BFF6E3FB26}"/>
    <cellStyle name="Comma 2 13 3 3 10" xfId="43356" xr:uid="{BF7AC088-C663-42F5-9002-1A2C99B979A4}"/>
    <cellStyle name="Comma 2 13 3 3 2" xfId="3434" xr:uid="{8C0DBAAF-1584-4C1D-9072-50B7D12FEBD1}"/>
    <cellStyle name="Comma 2 13 3 3 2 2" xfId="7115" xr:uid="{B9EB582A-7876-46B2-95F7-586A7C636FC3}"/>
    <cellStyle name="Comma 2 13 3 3 2 2 2" xfId="26385" xr:uid="{AD3A4A1D-5346-4EA4-B531-0C8E8A1D55AB}"/>
    <cellStyle name="Comma 2 13 3 3 2 3" xfId="10811" xr:uid="{06C74785-D4F5-4212-BC32-948BE45E35EA}"/>
    <cellStyle name="Comma 2 13 3 3 2 3 2" xfId="30038" xr:uid="{82AF6DBD-7904-4A9F-8127-FA42AF97A89B}"/>
    <cellStyle name="Comma 2 13 3 3 2 4" xfId="14988" xr:uid="{3A14D1A6-92FB-4086-ADF9-4C698B66FBA6}"/>
    <cellStyle name="Comma 2 13 3 3 2 4 2" xfId="33688" xr:uid="{272100EC-A0F0-42EA-9409-EA792A642906}"/>
    <cellStyle name="Comma 2 13 3 3 2 5" xfId="18623" xr:uid="{9C0C2BD1-54B1-4F36-B5E7-892BA33DDF52}"/>
    <cellStyle name="Comma 2 13 3 3 2 5 2" xfId="37323" xr:uid="{B193FDEA-31FF-473C-9419-990BE62F681D}"/>
    <cellStyle name="Comma 2 13 3 3 2 6" xfId="22736" xr:uid="{643ABA2E-61A3-48C5-A092-B517BBA97681}"/>
    <cellStyle name="Comma 2 13 3 3 2 7" xfId="45227" xr:uid="{49E04047-0F5E-4C62-94CE-912FD7C4FC67}"/>
    <cellStyle name="Comma 2 13 3 3 3" xfId="5234" xr:uid="{2A908E63-520B-494C-900E-16DD73C8ECAB}"/>
    <cellStyle name="Comma 2 13 3 3 3 2" xfId="24511" xr:uid="{0147E99B-4408-45DF-948E-0E82920E8AC8}"/>
    <cellStyle name="Comma 2 13 3 3 4" xfId="8943" xr:uid="{E7CA1B4D-87C6-4B82-B240-959E76E7918F}"/>
    <cellStyle name="Comma 2 13 3 3 4 2" xfId="28172" xr:uid="{D2F36A1F-470A-4DB9-B0D9-ED54F8B25CA2}"/>
    <cellStyle name="Comma 2 13 3 3 5" xfId="13126" xr:uid="{D82E4C17-8A5C-4C28-933A-12850978A025}"/>
    <cellStyle name="Comma 2 13 3 3 5 2" xfId="31826" xr:uid="{B88CFA5F-7957-464B-B35F-21F61E7CC44F}"/>
    <cellStyle name="Comma 2 13 3 3 6" xfId="16758" xr:uid="{A6E88006-C381-4E2E-8CFF-BE825E9D8CFE}"/>
    <cellStyle name="Comma 2 13 3 3 6 2" xfId="35458" xr:uid="{75333610-CD27-4FF4-811F-1F542AB3A94B}"/>
    <cellStyle name="Comma 2 13 3 3 7" xfId="39192" xr:uid="{4AD7EA10-BA91-4C3D-8100-7A1725CD3348}"/>
    <cellStyle name="Comma 2 13 3 3 8" xfId="40990" xr:uid="{6C22D6CD-1066-4DFC-B0D6-47D2CF79C0F3}"/>
    <cellStyle name="Comma 2 13 3 3 9" xfId="20871" xr:uid="{EA539562-542E-491B-B63A-340173C303CA}"/>
    <cellStyle name="Comma 2 13 3 4" xfId="2828" xr:uid="{B96BC0C3-571F-44E5-826F-F607B355D42F}"/>
    <cellStyle name="Comma 2 13 3 4 2" xfId="6509" xr:uid="{1966864E-B3D7-4BB2-A8E8-1AE47F0753BD}"/>
    <cellStyle name="Comma 2 13 3 4 2 2" xfId="25779" xr:uid="{8A6BDCAF-C0E1-43C2-87FA-B866E3740020}"/>
    <cellStyle name="Comma 2 13 3 4 3" xfId="10205" xr:uid="{7C749FCD-C8DF-463F-94E9-9A3348517FA4}"/>
    <cellStyle name="Comma 2 13 3 4 3 2" xfId="29432" xr:uid="{BF1EBDCE-FBD7-4194-864C-AA0F27A03EF1}"/>
    <cellStyle name="Comma 2 13 3 4 4" xfId="14382" xr:uid="{EA47AA6E-8205-4695-8205-FA0A32E92113}"/>
    <cellStyle name="Comma 2 13 3 4 4 2" xfId="33082" xr:uid="{90DDE6E9-4431-44F0-80D1-E46E4B0EFD3A}"/>
    <cellStyle name="Comma 2 13 3 4 5" xfId="18017" xr:uid="{9CF30AD3-BDF8-4152-9CFE-615B1D2E66C3}"/>
    <cellStyle name="Comma 2 13 3 4 5 2" xfId="36717" xr:uid="{4FB182FB-F27A-4C68-BF87-EF6FBAAFB963}"/>
    <cellStyle name="Comma 2 13 3 4 6" xfId="22130" xr:uid="{579D59C5-C065-45D3-BBBC-711B59B7D7BD}"/>
    <cellStyle name="Comma 2 13 3 4 7" xfId="44621" xr:uid="{8025B729-42D9-4A79-8BF7-F87087632E64}"/>
    <cellStyle name="Comma 2 13 3 5" xfId="4615" xr:uid="{BA2A9075-6FB2-4DD5-B35D-CC3C4CC1E3FD}"/>
    <cellStyle name="Comma 2 13 3 5 2" xfId="23902" xr:uid="{CCC85EB6-8523-4AA3-B1A7-5824AA5589E2}"/>
    <cellStyle name="Comma 2 13 3 6" xfId="8331" xr:uid="{05B6C9E6-FF3D-4C07-8F49-189498E17CA2}"/>
    <cellStyle name="Comma 2 13 3 6 2" xfId="27566" xr:uid="{4759F37C-526D-4804-B7FE-CE0048A1C4AC}"/>
    <cellStyle name="Comma 2 13 3 7" xfId="12525" xr:uid="{606DE3C8-8818-4321-86F4-93B71CB8E5B7}"/>
    <cellStyle name="Comma 2 13 3 7 2" xfId="31225" xr:uid="{F0336FD2-4FB8-4D51-B1F9-C6EF83AF5606}"/>
    <cellStyle name="Comma 2 13 3 8" xfId="16152" xr:uid="{49E6C337-B0DE-4469-A30F-6288E37EA952}"/>
    <cellStyle name="Comma 2 13 3 8 2" xfId="34852" xr:uid="{8365CC40-0A9C-4754-AB4C-D4F85A39016B}"/>
    <cellStyle name="Comma 2 13 3 9" xfId="38586" xr:uid="{405B4A99-C739-4951-AE9D-F9E72356ED21}"/>
    <cellStyle name="Comma 2 13 4" xfId="772" xr:uid="{7031ACE3-2BE1-40A9-A46F-01B3A2981929}"/>
    <cellStyle name="Comma 2 13 4 10" xfId="40587" xr:uid="{C62955ED-727B-41ED-ABB6-B689B5C20462}"/>
    <cellStyle name="Comma 2 13 4 11" xfId="20469" xr:uid="{794AF496-680C-41DE-AB49-8F4091BC0A18}"/>
    <cellStyle name="Comma 2 13 4 12" xfId="42954" xr:uid="{9B23CFB5-FE31-4EF7-8EDB-B92AA2866DB6}"/>
    <cellStyle name="Comma 2 13 4 2" xfId="2145" xr:uid="{7AFCDF53-9852-4ACA-A2EA-310C4491AE59}"/>
    <cellStyle name="Comma 2 13 4 2 10" xfId="44126" xr:uid="{8A933033-15A6-404A-A4AF-C83C67141EAB}"/>
    <cellStyle name="Comma 2 13 4 2 2" xfId="4204" xr:uid="{3616C398-2030-4A54-B366-8D6726A6D153}"/>
    <cellStyle name="Comma 2 13 4 2 2 2" xfId="7885" xr:uid="{AB969E11-BAC5-4143-95FE-7A5A632E114F}"/>
    <cellStyle name="Comma 2 13 4 2 2 2 2" xfId="27155" xr:uid="{DCB50A2E-86E1-4735-A4F1-838543108171}"/>
    <cellStyle name="Comma 2 13 4 2 2 3" xfId="11581" xr:uid="{70162A07-EDD4-4B96-A259-4B45DAE281A1}"/>
    <cellStyle name="Comma 2 13 4 2 2 3 2" xfId="30808" xr:uid="{0BE51F0B-7ADC-4B43-90DD-54FEAEF6A9A8}"/>
    <cellStyle name="Comma 2 13 4 2 2 4" xfId="15758" xr:uid="{0D07F0CE-6073-4D90-BFF0-89A931037A4D}"/>
    <cellStyle name="Comma 2 13 4 2 2 4 2" xfId="34458" xr:uid="{3A7B93E6-EE92-4C48-A3C6-2B190638FBAF}"/>
    <cellStyle name="Comma 2 13 4 2 2 5" xfId="19393" xr:uid="{A74D2215-8296-4571-89ED-9477B0ED3FCE}"/>
    <cellStyle name="Comma 2 13 4 2 2 5 2" xfId="38093" xr:uid="{4FB8DA38-D941-471F-9E85-93A8D7A673A3}"/>
    <cellStyle name="Comma 2 13 4 2 2 6" xfId="23506" xr:uid="{2B1234B1-9025-41EC-AB4D-9E26487906C5}"/>
    <cellStyle name="Comma 2 13 4 2 2 7" xfId="45997" xr:uid="{94520D04-BED7-4E5C-B59D-BAE0F270619B}"/>
    <cellStyle name="Comma 2 13 4 2 3" xfId="6004" xr:uid="{221078EE-AE35-4917-9E9F-51B8B2D0EF5F}"/>
    <cellStyle name="Comma 2 13 4 2 3 2" xfId="25281" xr:uid="{7A577349-A0E4-4671-A2B1-02B34C1B0857}"/>
    <cellStyle name="Comma 2 13 4 2 4" xfId="9713" xr:uid="{2AFBB116-EB91-4DDC-9A5D-37FA54FAD1E5}"/>
    <cellStyle name="Comma 2 13 4 2 4 2" xfId="28942" xr:uid="{FCEE4541-351D-4ACB-830E-C539FD019035}"/>
    <cellStyle name="Comma 2 13 4 2 5" xfId="13895" xr:uid="{E16C91AE-18C8-4C4D-9CAD-F1118045474D}"/>
    <cellStyle name="Comma 2 13 4 2 5 2" xfId="32595" xr:uid="{66010FE0-C3A2-4DCE-9CB1-72E6800341A2}"/>
    <cellStyle name="Comma 2 13 4 2 6" xfId="17528" xr:uid="{A8084095-B213-458B-B8C6-F0A1471481DE}"/>
    <cellStyle name="Comma 2 13 4 2 6 2" xfId="36228" xr:uid="{9F0FEE21-FA6E-475B-9476-978093FAE2C5}"/>
    <cellStyle name="Comma 2 13 4 2 7" xfId="39962" xr:uid="{A07BDECE-9D2E-4702-A6B8-3163999F611C}"/>
    <cellStyle name="Comma 2 13 4 2 8" xfId="41760" xr:uid="{8894980F-5415-4D0D-8492-D82423E22C32}"/>
    <cellStyle name="Comma 2 13 4 2 9" xfId="21641" xr:uid="{C8782819-F782-459E-AA94-D3527AC18302}"/>
    <cellStyle name="Comma 2 13 4 3" xfId="1579" xr:uid="{733C8214-9FA0-4505-B059-71654C6AE6BF}"/>
    <cellStyle name="Comma 2 13 4 3 10" xfId="43560" xr:uid="{82610B42-45C6-45E3-B247-F3AAFDBC20F0}"/>
    <cellStyle name="Comma 2 13 4 3 2" xfId="3638" xr:uid="{2198E938-AECA-4073-BCD6-7A66D319B4FC}"/>
    <cellStyle name="Comma 2 13 4 3 2 2" xfId="7319" xr:uid="{4040DF91-8B28-4336-8246-36AF4E01AE0C}"/>
    <cellStyle name="Comma 2 13 4 3 2 2 2" xfId="26589" xr:uid="{483CF594-E435-4F23-93B5-649039FF48D9}"/>
    <cellStyle name="Comma 2 13 4 3 2 3" xfId="11015" xr:uid="{EB152387-514E-4D15-8AF2-AC4C1222DC33}"/>
    <cellStyle name="Comma 2 13 4 3 2 3 2" xfId="30242" xr:uid="{C8A0D1BC-70A2-47E6-8D66-444D8D75F026}"/>
    <cellStyle name="Comma 2 13 4 3 2 4" xfId="15192" xr:uid="{0D668E35-6508-4E0B-BC9A-5231E5053A3F}"/>
    <cellStyle name="Comma 2 13 4 3 2 4 2" xfId="33892" xr:uid="{07B4E6BA-3834-449A-95C4-118F6088E63E}"/>
    <cellStyle name="Comma 2 13 4 3 2 5" xfId="18827" xr:uid="{121BE34D-6CE8-4DCA-B7FE-7206AF740327}"/>
    <cellStyle name="Comma 2 13 4 3 2 5 2" xfId="37527" xr:uid="{70C0EBC3-9A89-4D5B-9D21-B14970913A9A}"/>
    <cellStyle name="Comma 2 13 4 3 2 6" xfId="22940" xr:uid="{F0552493-7B77-40ED-B87E-DE4C0CCFAE0A}"/>
    <cellStyle name="Comma 2 13 4 3 2 7" xfId="45431" xr:uid="{19478EAD-957C-4D28-A82F-2E39A82226D3}"/>
    <cellStyle name="Comma 2 13 4 3 3" xfId="5438" xr:uid="{05A8A0F0-C27D-4387-9A08-5649D299C3B7}"/>
    <cellStyle name="Comma 2 13 4 3 3 2" xfId="24715" xr:uid="{A3860F6E-2EAF-4E9D-A29B-CB1B9E1A1895}"/>
    <cellStyle name="Comma 2 13 4 3 4" xfId="9147" xr:uid="{FEEC7B43-61A6-47BA-A147-9E117CE96837}"/>
    <cellStyle name="Comma 2 13 4 3 4 2" xfId="28376" xr:uid="{D0ECC55C-BF7E-4C76-B998-03146151C76A}"/>
    <cellStyle name="Comma 2 13 4 3 5" xfId="13330" xr:uid="{5BA6D855-3D0A-4018-8072-48D2603D3751}"/>
    <cellStyle name="Comma 2 13 4 3 5 2" xfId="32030" xr:uid="{0BEC8332-D75F-406C-9CD0-ACAE2A525DE8}"/>
    <cellStyle name="Comma 2 13 4 3 6" xfId="16962" xr:uid="{35BA1C0A-6471-417F-A051-DFDBE12A5D5D}"/>
    <cellStyle name="Comma 2 13 4 3 6 2" xfId="35662" xr:uid="{B5C72691-7ED8-4182-A36C-E9D437DC9C2B}"/>
    <cellStyle name="Comma 2 13 4 3 7" xfId="39396" xr:uid="{6D795363-3CCD-4EE3-957F-C0CC84FFFD27}"/>
    <cellStyle name="Comma 2 13 4 3 8" xfId="41194" xr:uid="{F1EFACBD-89F8-4B11-A364-3AAB93B59C63}"/>
    <cellStyle name="Comma 2 13 4 3 9" xfId="21075" xr:uid="{1A8E0ACC-AAF8-4D60-80CF-CAE27DBF9E7B}"/>
    <cellStyle name="Comma 2 13 4 4" xfId="3032" xr:uid="{B23FC2E8-1B2E-4358-9A46-1B8E800BC9F2}"/>
    <cellStyle name="Comma 2 13 4 4 2" xfId="6713" xr:uid="{744BEE44-60FD-48DB-9CFC-67DC72634DC7}"/>
    <cellStyle name="Comma 2 13 4 4 2 2" xfId="25983" xr:uid="{80F0D2B2-03CB-45B2-ACD7-E08BBB307039}"/>
    <cellStyle name="Comma 2 13 4 4 3" xfId="10409" xr:uid="{7DFB540A-BC76-4D23-80D4-BC4DE7855D93}"/>
    <cellStyle name="Comma 2 13 4 4 3 2" xfId="29636" xr:uid="{C7F864A7-6AB8-4D3D-95A2-09937025E5A2}"/>
    <cellStyle name="Comma 2 13 4 4 4" xfId="14586" xr:uid="{C8504E95-EAFA-4EC6-9EA3-3D2CA80A6D5F}"/>
    <cellStyle name="Comma 2 13 4 4 4 2" xfId="33286" xr:uid="{D53AAE36-2810-4647-9AA5-0DA78EF5905A}"/>
    <cellStyle name="Comma 2 13 4 4 5" xfId="18221" xr:uid="{3957C542-3C4C-4BDE-B3AA-4BB8A78356CD}"/>
    <cellStyle name="Comma 2 13 4 4 5 2" xfId="36921" xr:uid="{D04329C3-4D31-44AB-AAAE-3B73B5E1DFED}"/>
    <cellStyle name="Comma 2 13 4 4 6" xfId="22334" xr:uid="{28AD70AE-F94E-4BC6-A8BE-872AE8690625}"/>
    <cellStyle name="Comma 2 13 4 4 7" xfId="44825" xr:uid="{F8F39803-2C53-4EA9-9D09-C7FF9CCB912E}"/>
    <cellStyle name="Comma 2 13 4 5" xfId="4819" xr:uid="{ED309C50-E748-4D33-B8A4-7CA93FFBD718}"/>
    <cellStyle name="Comma 2 13 4 5 2" xfId="24106" xr:uid="{6D40C9B2-1168-4CD3-AC00-26E1DDEF7CFF}"/>
    <cellStyle name="Comma 2 13 4 6" xfId="8535" xr:uid="{DA2DD7FC-C7EE-4886-8318-673A093A9487}"/>
    <cellStyle name="Comma 2 13 4 6 2" xfId="27770" xr:uid="{6F37491A-E029-4AA2-9FC8-47F6E66FC402}"/>
    <cellStyle name="Comma 2 13 4 7" xfId="12725" xr:uid="{767F5402-33B0-442F-BEDC-DC1E4C0DF319}"/>
    <cellStyle name="Comma 2 13 4 7 2" xfId="31425" xr:uid="{F31A8048-F001-4357-89F4-2182FB026A3B}"/>
    <cellStyle name="Comma 2 13 4 8" xfId="16356" xr:uid="{51E7DC1B-F556-4FAD-9DAA-1B387F48C9A6}"/>
    <cellStyle name="Comma 2 13 4 8 2" xfId="35056" xr:uid="{BEDBCBF3-B745-42F6-8AB9-DCCB6DF9CFCB}"/>
    <cellStyle name="Comma 2 13 4 9" xfId="38790" xr:uid="{A2509E40-FAD7-4370-A49D-55DC1789C949}"/>
    <cellStyle name="Comma 2 13 5" xfId="1752" xr:uid="{9E05F61E-9FB6-41BF-B6F3-45D282F5219D}"/>
    <cellStyle name="Comma 2 13 5 10" xfId="43733" xr:uid="{7BB3D1D2-0E03-44A0-A77F-68274020311A}"/>
    <cellStyle name="Comma 2 13 5 2" xfId="3811" xr:uid="{F86A78DA-F5A3-4891-95B7-E18F79EF28D5}"/>
    <cellStyle name="Comma 2 13 5 2 2" xfId="7492" xr:uid="{3557FBF3-EC49-4B71-9D24-506AF7E57166}"/>
    <cellStyle name="Comma 2 13 5 2 2 2" xfId="26762" xr:uid="{490DF5BB-C82F-4C6E-8B73-281A7AA77030}"/>
    <cellStyle name="Comma 2 13 5 2 3" xfId="11188" xr:uid="{0858574F-236F-43C7-A389-A8817CCB31D6}"/>
    <cellStyle name="Comma 2 13 5 2 3 2" xfId="30415" xr:uid="{AA38220D-4DC8-4962-85AF-2066F26CB650}"/>
    <cellStyle name="Comma 2 13 5 2 4" xfId="15365" xr:uid="{8703FA76-BA39-403A-8D78-BB7A08A1F57C}"/>
    <cellStyle name="Comma 2 13 5 2 4 2" xfId="34065" xr:uid="{175E4CF3-97D8-488B-A95A-DF1D2442F3CC}"/>
    <cellStyle name="Comma 2 13 5 2 5" xfId="19000" xr:uid="{DDD45AA2-53C1-4D37-BC1C-49158AB67FAC}"/>
    <cellStyle name="Comma 2 13 5 2 5 2" xfId="37700" xr:uid="{2B08F5E6-385A-4100-A9D5-228C65992970}"/>
    <cellStyle name="Comma 2 13 5 2 6" xfId="23113" xr:uid="{FEA7A194-06F6-4C5C-BE12-72589E48FD48}"/>
    <cellStyle name="Comma 2 13 5 2 7" xfId="45604" xr:uid="{A330A24C-87D6-4A2D-A9A9-10C2A60A23F8}"/>
    <cellStyle name="Comma 2 13 5 3" xfId="5611" xr:uid="{58D1BF96-E8BF-455E-BE80-0E4268BED592}"/>
    <cellStyle name="Comma 2 13 5 3 2" xfId="24888" xr:uid="{017ABF3F-50F4-400F-A841-47E4D79BDA8B}"/>
    <cellStyle name="Comma 2 13 5 4" xfId="9320" xr:uid="{86A9B305-6E0F-40DB-820D-91B3FCA27804}"/>
    <cellStyle name="Comma 2 13 5 4 2" xfId="28549" xr:uid="{BC156904-0226-4754-802F-F4F1E5A80355}"/>
    <cellStyle name="Comma 2 13 5 5" xfId="13502" xr:uid="{6731EEB8-D76F-4777-9F54-46B4B3B8DDFA}"/>
    <cellStyle name="Comma 2 13 5 5 2" xfId="32202" xr:uid="{96209689-FF92-4B6F-9B99-C60E6696BDB1}"/>
    <cellStyle name="Comma 2 13 5 6" xfId="17135" xr:uid="{DF936B62-4BC5-4F21-8156-2A6D51A7DD12}"/>
    <cellStyle name="Comma 2 13 5 6 2" xfId="35835" xr:uid="{F0394A04-BC13-4DFC-B9A2-7BA16EFD04E5}"/>
    <cellStyle name="Comma 2 13 5 7" xfId="39569" xr:uid="{E6F0A8FB-1C1A-44F7-BC33-22B801D26D38}"/>
    <cellStyle name="Comma 2 13 5 8" xfId="41367" xr:uid="{CDBE433D-0D18-4A8A-A5B5-0C3B9EECCF80}"/>
    <cellStyle name="Comma 2 13 5 9" xfId="21248" xr:uid="{8078AC25-D39C-4A12-BAF6-8FCA82C438AF}"/>
    <cellStyle name="Comma 2 13 6" xfId="1210" xr:uid="{8C4CE8D7-C137-4CB4-9FC3-263844DD9E5D}"/>
    <cellStyle name="Comma 2 13 6 10" xfId="43191" xr:uid="{537B5310-1832-4D6B-94E4-3206199F41B2}"/>
    <cellStyle name="Comma 2 13 6 2" xfId="3269" xr:uid="{42EDC82B-6E6E-462E-A774-30ACB17D2561}"/>
    <cellStyle name="Comma 2 13 6 2 2" xfId="6950" xr:uid="{BBC6B4BB-EB71-4D48-8C19-C2D7F0FE1C62}"/>
    <cellStyle name="Comma 2 13 6 2 2 2" xfId="26220" xr:uid="{5438E83D-A9CA-457B-BA1F-59C70EA7DB1C}"/>
    <cellStyle name="Comma 2 13 6 2 3" xfId="10646" xr:uid="{5C21BE13-1FFA-4A84-98BA-B381C152FBAC}"/>
    <cellStyle name="Comma 2 13 6 2 3 2" xfId="29873" xr:uid="{73040FB2-23EF-4FC1-96A9-EB044DCA10DE}"/>
    <cellStyle name="Comma 2 13 6 2 4" xfId="14823" xr:uid="{05C06533-BDCD-4F23-817B-826D2B5F69D6}"/>
    <cellStyle name="Comma 2 13 6 2 4 2" xfId="33523" xr:uid="{71FFAFD6-59F4-4616-ADB6-3704B4E5300B}"/>
    <cellStyle name="Comma 2 13 6 2 5" xfId="18458" xr:uid="{8C27DC33-D75D-4A81-A6AB-F246A0B297D3}"/>
    <cellStyle name="Comma 2 13 6 2 5 2" xfId="37158" xr:uid="{95167BB1-8EF6-49DE-BB13-F1ABCDB9CEC7}"/>
    <cellStyle name="Comma 2 13 6 2 6" xfId="22571" xr:uid="{410A396F-D42C-40DB-8B03-8C763F97A3DF}"/>
    <cellStyle name="Comma 2 13 6 2 7" xfId="45062" xr:uid="{38F86220-9F26-428B-8794-48947FC12A2C}"/>
    <cellStyle name="Comma 2 13 6 3" xfId="5069" xr:uid="{8BE430DA-AF29-4775-A06D-D85BABA26D8E}"/>
    <cellStyle name="Comma 2 13 6 3 2" xfId="24346" xr:uid="{3B535E2C-150E-4484-AE85-174623AF4668}"/>
    <cellStyle name="Comma 2 13 6 4" xfId="8778" xr:uid="{6AE9C2CD-05E5-48F7-9C2D-A25F9F6BE1AE}"/>
    <cellStyle name="Comma 2 13 6 4 2" xfId="28007" xr:uid="{C4593627-52AB-480D-B01C-5DF3E8EAB4F5}"/>
    <cellStyle name="Comma 2 13 6 5" xfId="12961" xr:uid="{9C70016E-0A3C-4EE8-AF13-3FEBF666F1EC}"/>
    <cellStyle name="Comma 2 13 6 5 2" xfId="31661" xr:uid="{B8BECEEC-42D5-4DC8-8227-7613A4048E15}"/>
    <cellStyle name="Comma 2 13 6 6" xfId="16593" xr:uid="{8C1A170B-F995-4551-8433-5C62DFA441D2}"/>
    <cellStyle name="Comma 2 13 6 6 2" xfId="35293" xr:uid="{20EC3BEE-4290-4813-AC25-DD03A599B318}"/>
    <cellStyle name="Comma 2 13 6 7" xfId="39027" xr:uid="{8D625E8C-6DDE-487B-8042-51B10795464A}"/>
    <cellStyle name="Comma 2 13 6 8" xfId="40825" xr:uid="{82C58732-C940-4819-B7BD-54EB2468CC38}"/>
    <cellStyle name="Comma 2 13 6 9" xfId="20706" xr:uid="{05537B97-657B-427D-B6EF-8255D8A5F2A4}"/>
    <cellStyle name="Comma 2 13 7" xfId="2635" xr:uid="{96CEDBF9-7768-4ABC-AD58-1D4B2986CCE2}"/>
    <cellStyle name="Comma 2 13 7 2" xfId="6316" xr:uid="{4A351B37-790D-4F01-AA68-4A5EC62CA7BD}"/>
    <cellStyle name="Comma 2 13 7 2 2" xfId="25586" xr:uid="{136D978B-9260-4546-B2D6-12BEDB8D4806}"/>
    <cellStyle name="Comma 2 13 7 3" xfId="10012" xr:uid="{EAFCDC64-0D6C-4CFD-826C-EF57BFF699AE}"/>
    <cellStyle name="Comma 2 13 7 3 2" xfId="29239" xr:uid="{6E5BE284-C234-4996-AAC3-13B6E21ACB01}"/>
    <cellStyle name="Comma 2 13 7 4" xfId="14189" xr:uid="{9057CDC0-B24D-4134-BB04-4F6A6913AF48}"/>
    <cellStyle name="Comma 2 13 7 4 2" xfId="32889" xr:uid="{3EE8A837-CF98-4000-AFF9-6BB48C1287B1}"/>
    <cellStyle name="Comma 2 13 7 5" xfId="17824" xr:uid="{2599B5F2-8A64-473B-8FCA-D9909841D416}"/>
    <cellStyle name="Comma 2 13 7 5 2" xfId="36524" xr:uid="{0FCB70EA-73FF-41A4-B79A-DCF9141CCEE5}"/>
    <cellStyle name="Comma 2 13 7 6" xfId="40159" xr:uid="{8203AE11-BBBE-4468-80AC-48F8064689E8}"/>
    <cellStyle name="Comma 2 13 7 7" xfId="41957" xr:uid="{D573096A-1961-42EC-9097-0BA32556F344}"/>
    <cellStyle name="Comma 2 13 7 8" xfId="21937" xr:uid="{5A14DE3A-E988-42A7-892F-F86D99D057CE}"/>
    <cellStyle name="Comma 2 13 7 9" xfId="44428" xr:uid="{0A05544A-3987-4196-AB98-0BF772C39102}"/>
    <cellStyle name="Comma 2 13 8" xfId="4417" xr:uid="{B8C15705-CE67-4738-A768-BDC56781504C}"/>
    <cellStyle name="Comma 2 13 8 2" xfId="23707" xr:uid="{8FF861A5-896E-4F66-A144-B4104167996A}"/>
    <cellStyle name="Comma 2 13 9" xfId="8133" xr:uid="{B80EE3D9-7FA3-4E31-B587-AD9F2A38A04B}"/>
    <cellStyle name="Comma 2 13 9 2" xfId="27372" xr:uid="{C680E8B2-5B07-4714-9EFC-FA26B9B005AB}"/>
    <cellStyle name="Comma 2 14" xfId="125" xr:uid="{37F15129-599B-4B2D-88CA-7944D44BA227}"/>
    <cellStyle name="Comma 2 14 10" xfId="11970" xr:uid="{9BA5F747-1936-41D5-9452-082744D23561}"/>
    <cellStyle name="Comma 2 14 10 2" xfId="31035" xr:uid="{7F4ED5D2-E1A5-48D3-B002-27E6A6F35E96}"/>
    <cellStyle name="Comma 2 14 11" xfId="15960" xr:uid="{9BDBD263-3068-4735-920C-70CC0C559AA0}"/>
    <cellStyle name="Comma 2 14 11 2" xfId="34660" xr:uid="{02A246B7-897B-4B01-A14F-D8CA7B24947A}"/>
    <cellStyle name="Comma 2 14 12" xfId="19634" xr:uid="{5DD5E915-96F7-475F-964B-5962F932DD41}"/>
    <cellStyle name="Comma 2 14 12 2" xfId="38295" xr:uid="{AAC7345D-B92B-4F91-8E52-EF08D751949E}"/>
    <cellStyle name="Comma 2 14 13" xfId="38394" xr:uid="{27701F53-789C-4D8D-AE64-0BF32425DA92}"/>
    <cellStyle name="Comma 2 14 14" xfId="40190" xr:uid="{FB5F6ACD-BFA9-4FE9-B58A-C3BA2D1A4FF1}"/>
    <cellStyle name="Comma 2 14 15" xfId="20073" xr:uid="{62B4EB78-9AF5-4448-ACD4-DCF0ACDCE688}"/>
    <cellStyle name="Comma 2 14 16" xfId="42059" xr:uid="{B2ADF293-5E7E-4730-8559-62F863401C77}"/>
    <cellStyle name="Comma 2 14 17" xfId="42558" xr:uid="{49ACBEF0-F90E-407D-BDB3-66A1F22219F0}"/>
    <cellStyle name="Comma 2 14 18" xfId="46233" xr:uid="{DAE8136D-EBA1-4D0F-8D31-8E5B0B1D7CAC}"/>
    <cellStyle name="Comma 2 14 2" xfId="468" xr:uid="{26AEE2A9-88AF-4E09-A4A4-CDFFD758FC9D}"/>
    <cellStyle name="Comma 2 14 2 10" xfId="16059" xr:uid="{C46E979C-8201-4360-85AB-20EF8368C914}"/>
    <cellStyle name="Comma 2 14 2 10 2" xfId="34759" xr:uid="{6A7FEB48-2334-46EC-AA21-B891C1CA4222}"/>
    <cellStyle name="Comma 2 14 2 11" xfId="38493" xr:uid="{2434994E-32ED-4F6D-8228-D17583D3F5D7}"/>
    <cellStyle name="Comma 2 14 2 12" xfId="40290" xr:uid="{F1D5687F-55E9-4DEB-AA3C-93E33B9D8750}"/>
    <cellStyle name="Comma 2 14 2 13" xfId="20172" xr:uid="{2C384667-BA32-46DC-BB63-B0D03350656E}"/>
    <cellStyle name="Comma 2 14 2 14" xfId="42060" xr:uid="{2BA14D3B-E3C6-4C10-A264-11C40C310693}"/>
    <cellStyle name="Comma 2 14 2 15" xfId="42657" xr:uid="{BBF1BC38-0AD5-4F1E-8A42-097E3D4BBB61}"/>
    <cellStyle name="Comma 2 14 2 2" xfId="663" xr:uid="{D9F74256-E1D0-4CBB-A959-0C4F244B6B4F}"/>
    <cellStyle name="Comma 2 14 2 2 10" xfId="40479" xr:uid="{094D74A8-B70E-48AB-AFE5-9B68CE9BF05E}"/>
    <cellStyle name="Comma 2 14 2 2 11" xfId="20361" xr:uid="{13A7984C-3525-4984-BF6F-F7E198A8E53E}"/>
    <cellStyle name="Comma 2 14 2 2 12" xfId="42281" xr:uid="{3DFA3F33-113D-41B2-AABD-92EC54EE0838}"/>
    <cellStyle name="Comma 2 14 2 2 13" xfId="42846" xr:uid="{A7DB8456-E5A7-49B2-A6B7-177ED7E1C052}"/>
    <cellStyle name="Comma 2 14 2 2 2" xfId="2037" xr:uid="{67D6243F-25F6-4578-9E65-9AB49C714FFB}"/>
    <cellStyle name="Comma 2 14 2 2 2 10" xfId="44018" xr:uid="{E001C872-1322-4C86-ADE5-25EC38EB389E}"/>
    <cellStyle name="Comma 2 14 2 2 2 2" xfId="4096" xr:uid="{A25C3D11-26A3-4233-91C6-00FC234017E4}"/>
    <cellStyle name="Comma 2 14 2 2 2 2 2" xfId="7777" xr:uid="{40BB0CF8-77AA-45E8-9A1B-C2DB19A9239F}"/>
    <cellStyle name="Comma 2 14 2 2 2 2 2 2" xfId="27047" xr:uid="{89605210-6C58-4069-B552-6524C3E4553F}"/>
    <cellStyle name="Comma 2 14 2 2 2 2 3" xfId="11473" xr:uid="{27558A25-9F3A-4FED-A034-00A8361BEB30}"/>
    <cellStyle name="Comma 2 14 2 2 2 2 3 2" xfId="30700" xr:uid="{C9AD55F1-8D9A-4116-B5E7-2D30F52969B9}"/>
    <cellStyle name="Comma 2 14 2 2 2 2 4" xfId="15650" xr:uid="{666760D2-52E7-4F51-BC0B-83E5BDE7504E}"/>
    <cellStyle name="Comma 2 14 2 2 2 2 4 2" xfId="34350" xr:uid="{0AF80F88-0971-4246-BFDA-8A9CDCABE220}"/>
    <cellStyle name="Comma 2 14 2 2 2 2 5" xfId="19285" xr:uid="{CBF1E5B4-CA7F-41DA-A8C0-09BDCA448C73}"/>
    <cellStyle name="Comma 2 14 2 2 2 2 5 2" xfId="37985" xr:uid="{C5B8C354-625D-471E-85F9-AE4FBB6F47B7}"/>
    <cellStyle name="Comma 2 14 2 2 2 2 6" xfId="23398" xr:uid="{E7575287-1244-4CD1-9293-2858FAF6F250}"/>
    <cellStyle name="Comma 2 14 2 2 2 2 7" xfId="45889" xr:uid="{69A23487-9EC7-470D-BC3F-731AC5E3CA8C}"/>
    <cellStyle name="Comma 2 14 2 2 2 3" xfId="5896" xr:uid="{BEE7DFFC-B1C4-4771-820B-666C44F85ACE}"/>
    <cellStyle name="Comma 2 14 2 2 2 3 2" xfId="25173" xr:uid="{4C763B2C-C4D1-4370-AFCF-CA96BBFF3E47}"/>
    <cellStyle name="Comma 2 14 2 2 2 4" xfId="9605" xr:uid="{B5847C03-A123-4638-AD5E-DC6F8EBEE152}"/>
    <cellStyle name="Comma 2 14 2 2 2 4 2" xfId="28834" xr:uid="{498AF749-C2EF-4228-99A2-AA0670DB9F09}"/>
    <cellStyle name="Comma 2 14 2 2 2 5" xfId="13787" xr:uid="{E32635B1-EA7E-41E0-B899-5E0BBE3CD336}"/>
    <cellStyle name="Comma 2 14 2 2 2 5 2" xfId="32487" xr:uid="{50F059CC-8718-4E7F-8BDB-D0EAFB27BE73}"/>
    <cellStyle name="Comma 2 14 2 2 2 6" xfId="17420" xr:uid="{D41E6169-F72C-4EC3-952E-8AC37B46C422}"/>
    <cellStyle name="Comma 2 14 2 2 2 6 2" xfId="36120" xr:uid="{5386F967-463D-4B78-B8F2-FDCF54030906}"/>
    <cellStyle name="Comma 2 14 2 2 2 7" xfId="39854" xr:uid="{3A14014A-F58B-45DB-866D-71881B31A92A}"/>
    <cellStyle name="Comma 2 14 2 2 2 8" xfId="41652" xr:uid="{34EA8879-2A08-4509-B02B-EE1D57C78437}"/>
    <cellStyle name="Comma 2 14 2 2 2 9" xfId="21533" xr:uid="{47CE8263-141E-4565-B0CD-4FB4D65EDE3E}"/>
    <cellStyle name="Comma 2 14 2 2 3" xfId="1471" xr:uid="{5B7D9925-8704-435E-9B21-B46A64882802}"/>
    <cellStyle name="Comma 2 14 2 2 3 10" xfId="43452" xr:uid="{D7D2D299-EE3B-4717-9AE9-A427AF4F9ED3}"/>
    <cellStyle name="Comma 2 14 2 2 3 2" xfId="3530" xr:uid="{059AA835-DB66-4F3D-8EE4-2FB3CD3E8927}"/>
    <cellStyle name="Comma 2 14 2 2 3 2 2" xfId="7211" xr:uid="{6B354944-8524-434C-BC3B-8B916C0E598F}"/>
    <cellStyle name="Comma 2 14 2 2 3 2 2 2" xfId="26481" xr:uid="{22469A42-E4E0-4006-96B5-FF3D954229F7}"/>
    <cellStyle name="Comma 2 14 2 2 3 2 3" xfId="10907" xr:uid="{8FF9133A-0469-4D1D-BD23-04999F732798}"/>
    <cellStyle name="Comma 2 14 2 2 3 2 3 2" xfId="30134" xr:uid="{869CDCCC-54A1-4E1E-B4AB-2C86ACF47BC2}"/>
    <cellStyle name="Comma 2 14 2 2 3 2 4" xfId="15084" xr:uid="{E9A02F7F-5DE4-4D50-A804-295F2E38DB47}"/>
    <cellStyle name="Comma 2 14 2 2 3 2 4 2" xfId="33784" xr:uid="{ED68BCA8-7B92-45E5-885F-4FC943610F54}"/>
    <cellStyle name="Comma 2 14 2 2 3 2 5" xfId="18719" xr:uid="{C49CE1A2-019D-4EFB-BE52-B1906230C074}"/>
    <cellStyle name="Comma 2 14 2 2 3 2 5 2" xfId="37419" xr:uid="{361CA459-D049-4FA6-A5B8-AF1E5FA5DA6B}"/>
    <cellStyle name="Comma 2 14 2 2 3 2 6" xfId="22832" xr:uid="{D48FDC9B-440F-4091-81C2-4CFB20E48424}"/>
    <cellStyle name="Comma 2 14 2 2 3 2 7" xfId="45323" xr:uid="{9A971A8A-795B-4070-BD3E-9B4B9CFF4B5A}"/>
    <cellStyle name="Comma 2 14 2 2 3 3" xfId="5330" xr:uid="{AEE5DB6D-E2BA-4196-886B-57FB8B494E00}"/>
    <cellStyle name="Comma 2 14 2 2 3 3 2" xfId="24607" xr:uid="{AD894A66-E809-4946-9278-C8FCB6032A5C}"/>
    <cellStyle name="Comma 2 14 2 2 3 4" xfId="9039" xr:uid="{CC79F98B-2BAD-449A-AC98-A5D8BAEFFA95}"/>
    <cellStyle name="Comma 2 14 2 2 3 4 2" xfId="28268" xr:uid="{45D40E2B-5056-437D-9C41-C0B265F47B34}"/>
    <cellStyle name="Comma 2 14 2 2 3 5" xfId="13222" xr:uid="{0E6CC724-467B-4410-9EE9-2B8278F4C8CD}"/>
    <cellStyle name="Comma 2 14 2 2 3 5 2" xfId="31922" xr:uid="{EA1AE991-0F73-48BE-9F66-77532C25EA2C}"/>
    <cellStyle name="Comma 2 14 2 2 3 6" xfId="16854" xr:uid="{61D1F5DA-4FCF-45F9-BB58-BE88EA6389F2}"/>
    <cellStyle name="Comma 2 14 2 2 3 6 2" xfId="35554" xr:uid="{55A79291-8FCB-40C7-869D-C90CCBAE6A2C}"/>
    <cellStyle name="Comma 2 14 2 2 3 7" xfId="39288" xr:uid="{49B22287-A9F3-45C3-9566-E4809D2B37D5}"/>
    <cellStyle name="Comma 2 14 2 2 3 8" xfId="41086" xr:uid="{BE55756C-4C3E-472D-8F24-310371853DE3}"/>
    <cellStyle name="Comma 2 14 2 2 3 9" xfId="20967" xr:uid="{B1D83C4E-3EED-4CB5-947B-D87DDC7FFA25}"/>
    <cellStyle name="Comma 2 14 2 2 4" xfId="2924" xr:uid="{3AF62FFC-1413-489C-ACFF-39BD5028A8D0}"/>
    <cellStyle name="Comma 2 14 2 2 4 2" xfId="6605" xr:uid="{D0BEA03D-0A96-4036-9560-32F9EBE7839E}"/>
    <cellStyle name="Comma 2 14 2 2 4 2 2" xfId="25875" xr:uid="{F756B417-C948-4B3E-918A-2E85C7BC2F4D}"/>
    <cellStyle name="Comma 2 14 2 2 4 3" xfId="10301" xr:uid="{5D050869-68FA-4B88-8D51-AAE3B137C13F}"/>
    <cellStyle name="Comma 2 14 2 2 4 3 2" xfId="29528" xr:uid="{B1184957-09E0-44A3-A981-B4979E9368A4}"/>
    <cellStyle name="Comma 2 14 2 2 4 4" xfId="14478" xr:uid="{6DF2E052-5B15-4CF9-A34D-FF1DB2EAE99E}"/>
    <cellStyle name="Comma 2 14 2 2 4 4 2" xfId="33178" xr:uid="{686861C4-C9E8-4962-B90E-92E06D8342AC}"/>
    <cellStyle name="Comma 2 14 2 2 4 5" xfId="18113" xr:uid="{01F4E3EC-EA4A-41B8-9EB7-CB5D8B15EEEB}"/>
    <cellStyle name="Comma 2 14 2 2 4 5 2" xfId="36813" xr:uid="{D4F28ED7-75FA-40C3-B568-68106CD5C896}"/>
    <cellStyle name="Comma 2 14 2 2 4 6" xfId="22226" xr:uid="{3176B3C2-1DC2-4811-99A6-2C32EDFE5BF9}"/>
    <cellStyle name="Comma 2 14 2 2 4 7" xfId="44717" xr:uid="{798C6F14-B4E8-4690-842C-72D7C96FF3A4}"/>
    <cellStyle name="Comma 2 14 2 2 5" xfId="4711" xr:uid="{2D20FA78-07B0-4066-86B7-014E7B6DB5E3}"/>
    <cellStyle name="Comma 2 14 2 2 5 2" xfId="23998" xr:uid="{32868FBA-1159-4D99-B0AA-B46D44AE4CB1}"/>
    <cellStyle name="Comma 2 14 2 2 6" xfId="8427" xr:uid="{A05FA3F6-444C-46B0-8180-79F34E7105F3}"/>
    <cellStyle name="Comma 2 14 2 2 6 2" xfId="27662" xr:uid="{3A7725A9-3960-476A-AC61-141734D32929}"/>
    <cellStyle name="Comma 2 14 2 2 7" xfId="12619" xr:uid="{30887DE1-477A-4E29-A18D-E9EE3BA9B955}"/>
    <cellStyle name="Comma 2 14 2 2 7 2" xfId="31319" xr:uid="{3C47157D-438D-4E88-BEA9-440B69BE6230}"/>
    <cellStyle name="Comma 2 14 2 2 8" xfId="16248" xr:uid="{83F365CD-4E84-4450-9BD5-717EA78795FB}"/>
    <cellStyle name="Comma 2 14 2 2 8 2" xfId="34948" xr:uid="{AEA143E9-7279-43AE-AB4E-116A7E951FDF}"/>
    <cellStyle name="Comma 2 14 2 2 9" xfId="38682" xr:uid="{74D9CD15-2EB3-4B44-8628-BEF8ED7FC99F}"/>
    <cellStyle name="Comma 2 14 2 3" xfId="775" xr:uid="{E40D745E-827C-41D2-A50D-ACE63B633D7A}"/>
    <cellStyle name="Comma 2 14 2 3 10" xfId="40590" xr:uid="{8C2DFAA1-3087-4878-BD54-5AAF41734848}"/>
    <cellStyle name="Comma 2 14 2 3 11" xfId="20472" xr:uid="{744B00A9-3A35-4B34-8CF4-90E613914EA6}"/>
    <cellStyle name="Comma 2 14 2 3 12" xfId="42957" xr:uid="{B9ECD028-CE77-429D-BF41-87F3D487EDB8}"/>
    <cellStyle name="Comma 2 14 2 3 2" xfId="2148" xr:uid="{904174F0-DEF8-4283-B0BE-C54EBE86CFE6}"/>
    <cellStyle name="Comma 2 14 2 3 2 10" xfId="44129" xr:uid="{91B58886-3940-43D9-97F1-CC9536E17FB2}"/>
    <cellStyle name="Comma 2 14 2 3 2 2" xfId="4207" xr:uid="{682FA727-2491-45AE-A39A-147B62C2C1DC}"/>
    <cellStyle name="Comma 2 14 2 3 2 2 2" xfId="7888" xr:uid="{CB3208CD-579B-46D4-B48F-FC4E67A09A3C}"/>
    <cellStyle name="Comma 2 14 2 3 2 2 2 2" xfId="27158" xr:uid="{E438CBB4-F6FF-430F-BA74-6863954F4F0D}"/>
    <cellStyle name="Comma 2 14 2 3 2 2 3" xfId="11584" xr:uid="{1BA93E6A-31FA-429C-A642-614FAA5CD988}"/>
    <cellStyle name="Comma 2 14 2 3 2 2 3 2" xfId="30811" xr:uid="{AD056EA0-5A81-4475-9965-B8ACE5EA1C1F}"/>
    <cellStyle name="Comma 2 14 2 3 2 2 4" xfId="15761" xr:uid="{967AB6FD-9B46-4CD2-8D6E-19535E0E7CE1}"/>
    <cellStyle name="Comma 2 14 2 3 2 2 4 2" xfId="34461" xr:uid="{AE5DD932-7E47-4E90-978D-2A0EB97EC921}"/>
    <cellStyle name="Comma 2 14 2 3 2 2 5" xfId="19396" xr:uid="{78227E4E-8AB5-4399-87C7-C999492E8BE7}"/>
    <cellStyle name="Comma 2 14 2 3 2 2 5 2" xfId="38096" xr:uid="{BFAA4EA9-769F-4A88-B5EF-1F19138B74F9}"/>
    <cellStyle name="Comma 2 14 2 3 2 2 6" xfId="23509" xr:uid="{1E3F4607-A89F-44E2-9CF7-7C44E0F3B03D}"/>
    <cellStyle name="Comma 2 14 2 3 2 2 7" xfId="46000" xr:uid="{D0FE1765-F96D-4296-9384-A5579FA769F9}"/>
    <cellStyle name="Comma 2 14 2 3 2 3" xfId="6007" xr:uid="{45DAD905-40CA-46A5-8E59-885906B6D65C}"/>
    <cellStyle name="Comma 2 14 2 3 2 3 2" xfId="25284" xr:uid="{B09E6610-2E68-423D-9CC8-319C05F8E294}"/>
    <cellStyle name="Comma 2 14 2 3 2 4" xfId="9716" xr:uid="{B5D0780C-A60B-4D22-BB26-C638B1E4953E}"/>
    <cellStyle name="Comma 2 14 2 3 2 4 2" xfId="28945" xr:uid="{3BAA5160-DDE8-47B0-95C2-B8C90C665CF3}"/>
    <cellStyle name="Comma 2 14 2 3 2 5" xfId="13898" xr:uid="{9CB9F6C3-E509-4364-8A32-CAF2CFD3033B}"/>
    <cellStyle name="Comma 2 14 2 3 2 5 2" xfId="32598" xr:uid="{DB861760-AC87-4E16-9C94-7C369115DF2C}"/>
    <cellStyle name="Comma 2 14 2 3 2 6" xfId="17531" xr:uid="{B27AACE0-1EFF-4B12-8EE0-BD24FD044217}"/>
    <cellStyle name="Comma 2 14 2 3 2 6 2" xfId="36231" xr:uid="{7E0D13AA-5961-4016-B9DA-B7F1CF5D6494}"/>
    <cellStyle name="Comma 2 14 2 3 2 7" xfId="39965" xr:uid="{8872E8BB-0593-4760-82F2-A5E72C1F706A}"/>
    <cellStyle name="Comma 2 14 2 3 2 8" xfId="41763" xr:uid="{038DE6E3-52F7-4468-9294-5E7E7B0A3E0F}"/>
    <cellStyle name="Comma 2 14 2 3 2 9" xfId="21644" xr:uid="{2E8139A3-F537-47ED-8D74-CAE052CC5315}"/>
    <cellStyle name="Comma 2 14 2 3 3" xfId="1582" xr:uid="{A5AA6F53-0DF3-4F5F-AC93-B56B91CDA7F9}"/>
    <cellStyle name="Comma 2 14 2 3 3 10" xfId="43563" xr:uid="{9707BF94-662F-40BF-8FFE-C3D0F6AC8C04}"/>
    <cellStyle name="Comma 2 14 2 3 3 2" xfId="3641" xr:uid="{0EFA7AE1-9926-4E0E-8628-16B11AFDD9B0}"/>
    <cellStyle name="Comma 2 14 2 3 3 2 2" xfId="7322" xr:uid="{AAB6995F-BFC5-4902-88ED-325ABEBA4A49}"/>
    <cellStyle name="Comma 2 14 2 3 3 2 2 2" xfId="26592" xr:uid="{03419E8B-489D-4E49-81B4-9EB38C1530F4}"/>
    <cellStyle name="Comma 2 14 2 3 3 2 3" xfId="11018" xr:uid="{7B442AF4-D05A-4E8B-AFFE-5C4283852E5F}"/>
    <cellStyle name="Comma 2 14 2 3 3 2 3 2" xfId="30245" xr:uid="{93A4223A-D58A-43B9-8B2F-7E6796B7F826}"/>
    <cellStyle name="Comma 2 14 2 3 3 2 4" xfId="15195" xr:uid="{F24BE6D8-E010-4C53-829D-1D7273371777}"/>
    <cellStyle name="Comma 2 14 2 3 3 2 4 2" xfId="33895" xr:uid="{B1A930C7-3376-4011-B57A-D3D89B6AD49E}"/>
    <cellStyle name="Comma 2 14 2 3 3 2 5" xfId="18830" xr:uid="{8ABF2E4C-779D-440B-B258-51E76EA4B671}"/>
    <cellStyle name="Comma 2 14 2 3 3 2 5 2" xfId="37530" xr:uid="{B79F06FE-7B25-4C2E-94D6-E650445CCB64}"/>
    <cellStyle name="Comma 2 14 2 3 3 2 6" xfId="22943" xr:uid="{EF46D4A1-3A52-412E-BD3E-17A1610FE2DF}"/>
    <cellStyle name="Comma 2 14 2 3 3 2 7" xfId="45434" xr:uid="{9029CC56-BE6F-4E9A-9D13-BD6AFB1A21D6}"/>
    <cellStyle name="Comma 2 14 2 3 3 3" xfId="5441" xr:uid="{994A355D-6688-48F5-96C0-5DD2CE53DA35}"/>
    <cellStyle name="Comma 2 14 2 3 3 3 2" xfId="24718" xr:uid="{8DFF8B92-0039-4CBE-95A6-3194B37282E4}"/>
    <cellStyle name="Comma 2 14 2 3 3 4" xfId="9150" xr:uid="{0183D869-7E0C-4197-917F-51FCE562AFFF}"/>
    <cellStyle name="Comma 2 14 2 3 3 4 2" xfId="28379" xr:uid="{456981C5-83E5-47BF-99BC-90C3D1A4D006}"/>
    <cellStyle name="Comma 2 14 2 3 3 5" xfId="13333" xr:uid="{56241EEE-E577-41D6-A01E-8D6D8F08DE51}"/>
    <cellStyle name="Comma 2 14 2 3 3 5 2" xfId="32033" xr:uid="{6095CF55-35E9-435C-BB12-14B81FD50E3D}"/>
    <cellStyle name="Comma 2 14 2 3 3 6" xfId="16965" xr:uid="{BFD4C9C4-FEE6-410E-B4C4-E350B9CB6515}"/>
    <cellStyle name="Comma 2 14 2 3 3 6 2" xfId="35665" xr:uid="{76ECCCB1-50D9-4402-8168-EF9604246A90}"/>
    <cellStyle name="Comma 2 14 2 3 3 7" xfId="39399" xr:uid="{A7503622-8A76-483B-9392-27BA95334E79}"/>
    <cellStyle name="Comma 2 14 2 3 3 8" xfId="41197" xr:uid="{BD78F1C8-FE4B-41B5-BED6-6803656D7F61}"/>
    <cellStyle name="Comma 2 14 2 3 3 9" xfId="21078" xr:uid="{AFCDDBD2-E26E-4762-8DE3-58D70903A481}"/>
    <cellStyle name="Comma 2 14 2 3 4" xfId="3035" xr:uid="{A2B81EE9-1844-4789-9646-70E20FA5DF24}"/>
    <cellStyle name="Comma 2 14 2 3 4 2" xfId="6716" xr:uid="{48A1981B-7F4B-406D-ADF6-A4D63B2B3EC7}"/>
    <cellStyle name="Comma 2 14 2 3 4 2 2" xfId="25986" xr:uid="{FB3D39CE-8C3E-4938-A559-A9901B3E340B}"/>
    <cellStyle name="Comma 2 14 2 3 4 3" xfId="10412" xr:uid="{CE5E24B9-6B51-45A0-8D2D-40D6BB583735}"/>
    <cellStyle name="Comma 2 14 2 3 4 3 2" xfId="29639" xr:uid="{5518D61C-EBFE-46AB-AC77-368B1ED1C178}"/>
    <cellStyle name="Comma 2 14 2 3 4 4" xfId="14589" xr:uid="{E1893F91-9C28-44B4-BAF1-CB8B68A94708}"/>
    <cellStyle name="Comma 2 14 2 3 4 4 2" xfId="33289" xr:uid="{519BF2C4-E015-4C07-B272-BB8F9FC6DD3D}"/>
    <cellStyle name="Comma 2 14 2 3 4 5" xfId="18224" xr:uid="{907E757B-DA1D-4C20-8541-D7CDD662B5A3}"/>
    <cellStyle name="Comma 2 14 2 3 4 5 2" xfId="36924" xr:uid="{3E08F953-0D98-4722-8EF0-7B23DD799EE2}"/>
    <cellStyle name="Comma 2 14 2 3 4 6" xfId="22337" xr:uid="{B75F3311-64BE-4B47-A981-605FE5F626C6}"/>
    <cellStyle name="Comma 2 14 2 3 4 7" xfId="44828" xr:uid="{AEAE585E-C6CB-430B-B3FF-EF78CE7F5183}"/>
    <cellStyle name="Comma 2 14 2 3 5" xfId="4822" xr:uid="{107476E3-1CDC-4B5F-9A95-34004175C88B}"/>
    <cellStyle name="Comma 2 14 2 3 5 2" xfId="24109" xr:uid="{F7C0F91A-F1FD-4947-8661-7FC099391BD7}"/>
    <cellStyle name="Comma 2 14 2 3 6" xfId="8538" xr:uid="{3C714B97-D39E-4B20-A1BA-DF743E4FCD29}"/>
    <cellStyle name="Comma 2 14 2 3 6 2" xfId="27773" xr:uid="{43C39581-7637-44B5-86A0-97B518A8C029}"/>
    <cellStyle name="Comma 2 14 2 3 7" xfId="12728" xr:uid="{42795E57-A54A-43BC-B183-16654A798E91}"/>
    <cellStyle name="Comma 2 14 2 3 7 2" xfId="31428" xr:uid="{6FF85FE6-DB8B-4452-9300-AB21EAC469A0}"/>
    <cellStyle name="Comma 2 14 2 3 8" xfId="16359" xr:uid="{122ECD31-65E4-4050-B3AC-C06E3EBFCB60}"/>
    <cellStyle name="Comma 2 14 2 3 8 2" xfId="35059" xr:uid="{552C664E-414A-4F31-A4D5-A473BE81632C}"/>
    <cellStyle name="Comma 2 14 2 3 9" xfId="38793" xr:uid="{59B07482-7DF6-4E77-AA1F-AED40C739322}"/>
    <cellStyle name="Comma 2 14 2 4" xfId="1848" xr:uid="{FC92F062-93AF-4F0D-A30E-0F2E0EC6D057}"/>
    <cellStyle name="Comma 2 14 2 4 10" xfId="43829" xr:uid="{124C2342-E660-48B6-8A6F-C2B002792BC5}"/>
    <cellStyle name="Comma 2 14 2 4 2" xfId="3907" xr:uid="{62E6B344-EFEB-4AD2-BD20-A7FC6B512278}"/>
    <cellStyle name="Comma 2 14 2 4 2 2" xfId="7588" xr:uid="{3DAA6DB8-356D-4AD1-98A3-990ED11BA070}"/>
    <cellStyle name="Comma 2 14 2 4 2 2 2" xfId="26858" xr:uid="{34F7F7FE-FD87-4426-89B5-E265188FAC4C}"/>
    <cellStyle name="Comma 2 14 2 4 2 3" xfId="11284" xr:uid="{0771B12C-2FC2-4A98-95C6-61CB8A835BB1}"/>
    <cellStyle name="Comma 2 14 2 4 2 3 2" xfId="30511" xr:uid="{D712FEE0-ED3B-4A8C-BE93-C339C8353E34}"/>
    <cellStyle name="Comma 2 14 2 4 2 4" xfId="15461" xr:uid="{BD081CEF-9615-419A-A2A7-45858DCAB114}"/>
    <cellStyle name="Comma 2 14 2 4 2 4 2" xfId="34161" xr:uid="{4E465D5C-3A1A-4D82-B43D-92656C78C473}"/>
    <cellStyle name="Comma 2 14 2 4 2 5" xfId="19096" xr:uid="{BB0ABDF5-3626-4FF1-B1CA-BE76A879EDD5}"/>
    <cellStyle name="Comma 2 14 2 4 2 5 2" xfId="37796" xr:uid="{6895BC2F-D1F3-4D9B-BBB0-6E8B2F3B0367}"/>
    <cellStyle name="Comma 2 14 2 4 2 6" xfId="23209" xr:uid="{12DDD656-42F1-4B03-BF05-C6BE4322773F}"/>
    <cellStyle name="Comma 2 14 2 4 2 7" xfId="45700" xr:uid="{C5A475D5-6A85-40DF-9808-DFE3156FBB8D}"/>
    <cellStyle name="Comma 2 14 2 4 3" xfId="5707" xr:uid="{D64C69E3-6D7B-40BF-86E5-937FDD220D98}"/>
    <cellStyle name="Comma 2 14 2 4 3 2" xfId="24984" xr:uid="{B28D4FA7-6E2C-4FB6-B600-3151471133E3}"/>
    <cellStyle name="Comma 2 14 2 4 4" xfId="9416" xr:uid="{C11FD227-05E5-4485-9900-2BF96C74AF72}"/>
    <cellStyle name="Comma 2 14 2 4 4 2" xfId="28645" xr:uid="{A9779837-1701-4668-BC21-23089FBCA448}"/>
    <cellStyle name="Comma 2 14 2 4 5" xfId="13598" xr:uid="{86E27AF7-5F73-47CA-8057-C90EA2641A84}"/>
    <cellStyle name="Comma 2 14 2 4 5 2" xfId="32298" xr:uid="{DD54BC7D-A594-4745-B68A-25F1E6D9A120}"/>
    <cellStyle name="Comma 2 14 2 4 6" xfId="17231" xr:uid="{E880280D-1C1C-496A-B3C8-14E366148772}"/>
    <cellStyle name="Comma 2 14 2 4 6 2" xfId="35931" xr:uid="{91E1E399-47CB-4D1B-8BC9-D5E82D170F4E}"/>
    <cellStyle name="Comma 2 14 2 4 7" xfId="39665" xr:uid="{7E25834D-634C-482C-B8D6-2D08CEDD2732}"/>
    <cellStyle name="Comma 2 14 2 4 8" xfId="41463" xr:uid="{D4BD87A9-050F-4409-B994-EE5BE360D944}"/>
    <cellStyle name="Comma 2 14 2 4 9" xfId="21344" xr:uid="{78368C69-5BB8-4033-B07E-DE46A2D6B00D}"/>
    <cellStyle name="Comma 2 14 2 5" xfId="1284" xr:uid="{31B5DEB9-5945-4588-A052-999C3962AE00}"/>
    <cellStyle name="Comma 2 14 2 5 10" xfId="43265" xr:uid="{66DD96FB-6CD8-45A9-9114-B98A7A5A34B2}"/>
    <cellStyle name="Comma 2 14 2 5 2" xfId="3343" xr:uid="{49553E7A-225E-44A8-9547-C0A95647110C}"/>
    <cellStyle name="Comma 2 14 2 5 2 2" xfId="7024" xr:uid="{C9C8DC1D-B46E-4D3C-B983-7B031A0C1C40}"/>
    <cellStyle name="Comma 2 14 2 5 2 2 2" xfId="26294" xr:uid="{0DC694F6-FC80-43F2-822B-0B6C4F7C7DDE}"/>
    <cellStyle name="Comma 2 14 2 5 2 3" xfId="10720" xr:uid="{52EF011A-EAA1-48C5-AE7D-5AF155DC49D7}"/>
    <cellStyle name="Comma 2 14 2 5 2 3 2" xfId="29947" xr:uid="{CC55E5AE-AB51-4804-BDA9-D5F722E3E743}"/>
    <cellStyle name="Comma 2 14 2 5 2 4" xfId="14897" xr:uid="{60E2EC06-DC8A-4A3B-9A7F-7999964C3543}"/>
    <cellStyle name="Comma 2 14 2 5 2 4 2" xfId="33597" xr:uid="{9E11EEB8-8174-43CB-B34F-1F19556F8305}"/>
    <cellStyle name="Comma 2 14 2 5 2 5" xfId="18532" xr:uid="{C637F234-52E5-467A-A24F-6070F229F084}"/>
    <cellStyle name="Comma 2 14 2 5 2 5 2" xfId="37232" xr:uid="{CBF45D98-85DE-466C-8C00-65DA59802AE3}"/>
    <cellStyle name="Comma 2 14 2 5 2 6" xfId="22645" xr:uid="{64B4F970-777E-4210-818D-3A6A5AFB4E82}"/>
    <cellStyle name="Comma 2 14 2 5 2 7" xfId="45136" xr:uid="{C1900635-CE54-4568-B751-9AAAD90D1CB4}"/>
    <cellStyle name="Comma 2 14 2 5 3" xfId="5143" xr:uid="{5F90FC59-CEC7-4549-A92B-99C8916AAA5C}"/>
    <cellStyle name="Comma 2 14 2 5 3 2" xfId="24420" xr:uid="{B8D61665-FE65-4514-B56C-4B1292F293F7}"/>
    <cellStyle name="Comma 2 14 2 5 4" xfId="8852" xr:uid="{2533A966-FD22-4B57-9234-0A9E0AF00412}"/>
    <cellStyle name="Comma 2 14 2 5 4 2" xfId="28081" xr:uid="{1BBB76BB-894E-4B3D-96D1-A760DCFA4D3E}"/>
    <cellStyle name="Comma 2 14 2 5 5" xfId="13035" xr:uid="{A27619EB-A272-4FE7-B797-DEF6F4782145}"/>
    <cellStyle name="Comma 2 14 2 5 5 2" xfId="31735" xr:uid="{7F937581-875A-4DCF-AFF3-C20F06D015A6}"/>
    <cellStyle name="Comma 2 14 2 5 6" xfId="16667" xr:uid="{AB9D8F28-19E1-4102-94CD-48A20FD030BF}"/>
    <cellStyle name="Comma 2 14 2 5 6 2" xfId="35367" xr:uid="{DFA80DF6-6E5D-406A-A075-C6D62BD3A0C7}"/>
    <cellStyle name="Comma 2 14 2 5 7" xfId="39101" xr:uid="{659688F4-D842-4EF0-A6B4-C078ECEF22FA}"/>
    <cellStyle name="Comma 2 14 2 5 8" xfId="40899" xr:uid="{6240D56F-6054-46C6-8455-4F9C2BAFE8C8}"/>
    <cellStyle name="Comma 2 14 2 5 9" xfId="20780" xr:uid="{AD6449F1-7462-445B-8609-3E63B22B7F33}"/>
    <cellStyle name="Comma 2 14 2 6" xfId="2735" xr:uid="{C5222702-8DAB-417D-872C-1E72C3B8C8A1}"/>
    <cellStyle name="Comma 2 14 2 6 2" xfId="6416" xr:uid="{FE96DB3B-C8DE-4F0E-85E6-35A732F23D66}"/>
    <cellStyle name="Comma 2 14 2 6 2 2" xfId="25686" xr:uid="{FC163789-F65D-4533-92B8-0FC45C6C83DC}"/>
    <cellStyle name="Comma 2 14 2 6 3" xfId="10112" xr:uid="{C5531DF0-18CD-4545-A453-2591DCFE23A6}"/>
    <cellStyle name="Comma 2 14 2 6 3 2" xfId="29339" xr:uid="{BB452A99-EC19-4124-A1C5-28B31F1CE968}"/>
    <cellStyle name="Comma 2 14 2 6 4" xfId="14289" xr:uid="{3056BECE-23A9-4AA0-9F3A-CF1EE7C2E6F7}"/>
    <cellStyle name="Comma 2 14 2 6 4 2" xfId="32989" xr:uid="{C69B0DD7-3610-4176-ABD3-00C4A453333B}"/>
    <cellStyle name="Comma 2 14 2 6 5" xfId="17924" xr:uid="{B667FEAE-B97E-437E-BD05-0D0915BD5D02}"/>
    <cellStyle name="Comma 2 14 2 6 5 2" xfId="36624" xr:uid="{5351C583-EA5A-4667-988C-4CBE72F7EC47}"/>
    <cellStyle name="Comma 2 14 2 6 6" xfId="22037" xr:uid="{CFA72D2F-9C67-4818-BF4B-91F84EDC6224}"/>
    <cellStyle name="Comma 2 14 2 6 7" xfId="44528" xr:uid="{22F3A4A9-52B0-4AC4-BF93-76021DE14C2F}"/>
    <cellStyle name="Comma 2 14 2 7" xfId="4522" xr:uid="{56618465-E446-49BA-8FED-0EB51371776D}"/>
    <cellStyle name="Comma 2 14 2 7 2" xfId="23809" xr:uid="{0764AE6A-53CD-4BBB-9D07-4360B0DEBF65}"/>
    <cellStyle name="Comma 2 14 2 8" xfId="8238" xr:uid="{2BE0F6A6-CE23-48BC-8DC5-4FF23D2F58B1}"/>
    <cellStyle name="Comma 2 14 2 8 2" xfId="27473" xr:uid="{F32299E6-9AFC-488F-A66A-DFD1076E1AD4}"/>
    <cellStyle name="Comma 2 14 2 9" xfId="11971" xr:uid="{CC35D6A9-E242-44D0-9053-DA9976EDEA2F}"/>
    <cellStyle name="Comma 2 14 2 9 2" xfId="31036" xr:uid="{C6D0449D-71AF-4EC4-BD78-4C5859BDC027}"/>
    <cellStyle name="Comma 2 14 3" xfId="568" xr:uid="{7BAF81D4-2FA0-4788-8D4E-9BE707AA3024}"/>
    <cellStyle name="Comma 2 14 3 10" xfId="40384" xr:uid="{089D3865-BEA4-4CA1-85AD-6CF7EAC9C673}"/>
    <cellStyle name="Comma 2 14 3 11" xfId="20266" xr:uid="{6BA5EA9D-4D9F-4DCE-8672-65856459C837}"/>
    <cellStyle name="Comma 2 14 3 12" xfId="42280" xr:uid="{0C55F25F-85F2-491C-962E-764F9E981EC0}"/>
    <cellStyle name="Comma 2 14 3 13" xfId="42751" xr:uid="{C7881814-33F3-4BE5-A487-74AA43825E62}"/>
    <cellStyle name="Comma 2 14 3 2" xfId="1942" xr:uid="{81A21846-99E4-4764-9FDA-B5B179452F59}"/>
    <cellStyle name="Comma 2 14 3 2 10" xfId="43923" xr:uid="{D1E12C05-1AD5-4E3D-8CAE-48B244EA4924}"/>
    <cellStyle name="Comma 2 14 3 2 2" xfId="4001" xr:uid="{CED1BA62-F07B-4952-8C86-339BB35674E1}"/>
    <cellStyle name="Comma 2 14 3 2 2 2" xfId="7682" xr:uid="{827701D3-77DF-401D-8057-8894561A6B8C}"/>
    <cellStyle name="Comma 2 14 3 2 2 2 2" xfId="26952" xr:uid="{4F879DAC-73F3-4D15-8630-B84EEC43E87D}"/>
    <cellStyle name="Comma 2 14 3 2 2 3" xfId="11378" xr:uid="{329D6F56-B9EA-4068-82D9-3EECC9502EE8}"/>
    <cellStyle name="Comma 2 14 3 2 2 3 2" xfId="30605" xr:uid="{E04BA218-A3A9-4A88-A287-DF4B2F399D35}"/>
    <cellStyle name="Comma 2 14 3 2 2 4" xfId="15555" xr:uid="{1F0664AA-62E8-486D-BA69-BA2F6C0F679B}"/>
    <cellStyle name="Comma 2 14 3 2 2 4 2" xfId="34255" xr:uid="{F3606C01-C762-42DD-8A6C-A2BF03E59CF0}"/>
    <cellStyle name="Comma 2 14 3 2 2 5" xfId="19190" xr:uid="{123AE051-3C41-45A1-B5E1-D71ED8A13EDD}"/>
    <cellStyle name="Comma 2 14 3 2 2 5 2" xfId="37890" xr:uid="{1D5836FF-639E-477A-8A8C-19323B7B0C33}"/>
    <cellStyle name="Comma 2 14 3 2 2 6" xfId="23303" xr:uid="{52A74A9F-6F5C-48BB-839C-34E6FF174CE4}"/>
    <cellStyle name="Comma 2 14 3 2 2 7" xfId="45794" xr:uid="{49853782-CCF6-4B32-A8B8-353FAE772EFE}"/>
    <cellStyle name="Comma 2 14 3 2 3" xfId="5801" xr:uid="{AD36061E-FA99-4D95-9EB6-AF33C85CBEB4}"/>
    <cellStyle name="Comma 2 14 3 2 3 2" xfId="25078" xr:uid="{8EB8D29C-1EA2-4D0D-91D3-3F230F7CDC1B}"/>
    <cellStyle name="Comma 2 14 3 2 4" xfId="9510" xr:uid="{9C462B81-0268-4B4A-A15A-DFC8FB91D94C}"/>
    <cellStyle name="Comma 2 14 3 2 4 2" xfId="28739" xr:uid="{B324E59F-1D6D-4666-8C0D-1FCF4CBA2752}"/>
    <cellStyle name="Comma 2 14 3 2 5" xfId="13692" xr:uid="{1FB6C1C8-5268-4DC5-9227-4F3927704F5A}"/>
    <cellStyle name="Comma 2 14 3 2 5 2" xfId="32392" xr:uid="{45F2E6B0-A417-4EE7-A8C4-442DE8C52FCC}"/>
    <cellStyle name="Comma 2 14 3 2 6" xfId="17325" xr:uid="{1C66302A-5090-4625-9D15-3D58003C4F95}"/>
    <cellStyle name="Comma 2 14 3 2 6 2" xfId="36025" xr:uid="{2DF0A7B6-F242-4561-B407-11CFCEB068FA}"/>
    <cellStyle name="Comma 2 14 3 2 7" xfId="39759" xr:uid="{D63F03DA-9819-432A-85ED-18A135D43891}"/>
    <cellStyle name="Comma 2 14 3 2 8" xfId="41557" xr:uid="{C141307F-16C7-4DA5-B16B-A6DE650889EF}"/>
    <cellStyle name="Comma 2 14 3 2 9" xfId="21438" xr:uid="{97E6781B-4312-4284-ABE3-36D1692741DF}"/>
    <cellStyle name="Comma 2 14 3 3" xfId="1376" xr:uid="{C8CD7943-25E1-4FE2-8A2A-B1FAF3A0C0BE}"/>
    <cellStyle name="Comma 2 14 3 3 10" xfId="43357" xr:uid="{FFA61406-CE0A-4040-BF76-FD404E2AD8CB}"/>
    <cellStyle name="Comma 2 14 3 3 2" xfId="3435" xr:uid="{77A04CA3-4A0E-4B62-9E0C-B6CFCB5E351E}"/>
    <cellStyle name="Comma 2 14 3 3 2 2" xfId="7116" xr:uid="{7E997E01-146D-435C-93B1-115DDA60567B}"/>
    <cellStyle name="Comma 2 14 3 3 2 2 2" xfId="26386" xr:uid="{A00A48E6-D12C-4DE1-84AD-1F9F1D7D2FC2}"/>
    <cellStyle name="Comma 2 14 3 3 2 3" xfId="10812" xr:uid="{8D40B48A-E901-4E95-9085-5F54CCC230AD}"/>
    <cellStyle name="Comma 2 14 3 3 2 3 2" xfId="30039" xr:uid="{738B98AB-6BC2-432A-99F1-A7218BBA8487}"/>
    <cellStyle name="Comma 2 14 3 3 2 4" xfId="14989" xr:uid="{D9E3E600-930F-4D77-B6FE-5F57085E6F3D}"/>
    <cellStyle name="Comma 2 14 3 3 2 4 2" xfId="33689" xr:uid="{53C178C8-5643-4CA8-B535-58897492696E}"/>
    <cellStyle name="Comma 2 14 3 3 2 5" xfId="18624" xr:uid="{F20D812F-9939-4161-A7EF-02040B88F0D5}"/>
    <cellStyle name="Comma 2 14 3 3 2 5 2" xfId="37324" xr:uid="{D2298685-E188-4C3E-BAFA-FF41450B23B6}"/>
    <cellStyle name="Comma 2 14 3 3 2 6" xfId="22737" xr:uid="{FA5661C0-4CF6-4219-AAD0-A17E9004EA39}"/>
    <cellStyle name="Comma 2 14 3 3 2 7" xfId="45228" xr:uid="{E79E3106-3C73-4416-A8EC-9CBAB2FB2772}"/>
    <cellStyle name="Comma 2 14 3 3 3" xfId="5235" xr:uid="{218E3C0E-83B3-4173-A227-91391C57FD5D}"/>
    <cellStyle name="Comma 2 14 3 3 3 2" xfId="24512" xr:uid="{B904EB1D-0AC9-4497-B812-50BF723388E7}"/>
    <cellStyle name="Comma 2 14 3 3 4" xfId="8944" xr:uid="{87572968-A9D8-4D83-9D7B-CCBEC30254EC}"/>
    <cellStyle name="Comma 2 14 3 3 4 2" xfId="28173" xr:uid="{FFCF5DA8-CF76-4938-8D8F-02784228B467}"/>
    <cellStyle name="Comma 2 14 3 3 5" xfId="13127" xr:uid="{51C102E7-AEBB-4231-8BAF-58B5149D9454}"/>
    <cellStyle name="Comma 2 14 3 3 5 2" xfId="31827" xr:uid="{364AD76A-7556-4D56-ADCC-8A33F2DA2437}"/>
    <cellStyle name="Comma 2 14 3 3 6" xfId="16759" xr:uid="{565E1BA9-4602-4637-AAAB-D707ECCA9A19}"/>
    <cellStyle name="Comma 2 14 3 3 6 2" xfId="35459" xr:uid="{AA59831D-B5A6-45D2-9B91-AAFF0356B3B7}"/>
    <cellStyle name="Comma 2 14 3 3 7" xfId="39193" xr:uid="{68A91CB0-ACB6-41A4-8766-1F839B978031}"/>
    <cellStyle name="Comma 2 14 3 3 8" xfId="40991" xr:uid="{75BE82C2-6B51-4A62-822B-6E922E3E4EF7}"/>
    <cellStyle name="Comma 2 14 3 3 9" xfId="20872" xr:uid="{5CC25CDA-8395-4CBF-8065-367AB41543E3}"/>
    <cellStyle name="Comma 2 14 3 4" xfId="2829" xr:uid="{95E0E555-EE16-4781-89D7-E02ED3112134}"/>
    <cellStyle name="Comma 2 14 3 4 2" xfId="6510" xr:uid="{3618B923-903D-4233-86BE-31A54FDAC148}"/>
    <cellStyle name="Comma 2 14 3 4 2 2" xfId="25780" xr:uid="{E76061A0-89AB-4F46-9FEC-B20A342F1150}"/>
    <cellStyle name="Comma 2 14 3 4 3" xfId="10206" xr:uid="{00B9897B-2984-4444-B736-FB94415622A2}"/>
    <cellStyle name="Comma 2 14 3 4 3 2" xfId="29433" xr:uid="{F3F71DAA-A5FE-4914-88D3-9CA82594BD2F}"/>
    <cellStyle name="Comma 2 14 3 4 4" xfId="14383" xr:uid="{2A27A338-AF84-403D-AE8B-8B8F283F8F02}"/>
    <cellStyle name="Comma 2 14 3 4 4 2" xfId="33083" xr:uid="{6FEEDDB2-8401-41B9-9892-4C62ABD1BEC2}"/>
    <cellStyle name="Comma 2 14 3 4 5" xfId="18018" xr:uid="{E58D3219-587D-423F-ABBB-D03BADAA3CA7}"/>
    <cellStyle name="Comma 2 14 3 4 5 2" xfId="36718" xr:uid="{78CCCD5D-5947-4B32-9270-88BE92A77228}"/>
    <cellStyle name="Comma 2 14 3 4 6" xfId="22131" xr:uid="{567E03D3-F599-4B96-AAD9-1C11B2EC75B3}"/>
    <cellStyle name="Comma 2 14 3 4 7" xfId="44622" xr:uid="{30B3267E-642B-4672-8F26-486C5E45DF3E}"/>
    <cellStyle name="Comma 2 14 3 5" xfId="4616" xr:uid="{90C10A37-0E2A-4D0E-B27F-103406000FA0}"/>
    <cellStyle name="Comma 2 14 3 5 2" xfId="23903" xr:uid="{6C0A17B9-0CD7-430F-A377-357BA18BED5E}"/>
    <cellStyle name="Comma 2 14 3 6" xfId="8332" xr:uid="{A4BCFA50-7DD5-439D-9A1E-5929EC3302A4}"/>
    <cellStyle name="Comma 2 14 3 6 2" xfId="27567" xr:uid="{26B980FD-1B8C-48EB-86B8-1C8CED7F585C}"/>
    <cellStyle name="Comma 2 14 3 7" xfId="12526" xr:uid="{6757018F-1176-4DE7-9E34-BBD6CF012B5D}"/>
    <cellStyle name="Comma 2 14 3 7 2" xfId="31226" xr:uid="{DB498AAD-CEB7-476A-8579-5EDAAC93CB0C}"/>
    <cellStyle name="Comma 2 14 3 8" xfId="16153" xr:uid="{7880CE91-7E7A-4B68-9B72-7AC4D0B7D611}"/>
    <cellStyle name="Comma 2 14 3 8 2" xfId="34853" xr:uid="{FCD7A7D4-5B3C-4BFA-AA84-EA45B125B45C}"/>
    <cellStyle name="Comma 2 14 3 9" xfId="38587" xr:uid="{64F59A24-A954-486E-900C-AB456934B7A0}"/>
    <cellStyle name="Comma 2 14 4" xfId="774" xr:uid="{26BC42E6-9EAD-4863-95E7-2B6650BE699E}"/>
    <cellStyle name="Comma 2 14 4 10" xfId="40589" xr:uid="{F681F1AE-B2AE-4863-9844-C5C5AF226185}"/>
    <cellStyle name="Comma 2 14 4 11" xfId="20471" xr:uid="{649F641D-0E79-4944-98FD-9AA275C742E0}"/>
    <cellStyle name="Comma 2 14 4 12" xfId="42956" xr:uid="{5BFED737-ED79-41A9-90D7-710D4528007C}"/>
    <cellStyle name="Comma 2 14 4 2" xfId="2147" xr:uid="{E1916126-33E1-449B-8BB9-8AD064DF1F24}"/>
    <cellStyle name="Comma 2 14 4 2 10" xfId="44128" xr:uid="{BCE8BD37-0DCA-40C0-8198-5E3A7390F3BA}"/>
    <cellStyle name="Comma 2 14 4 2 2" xfId="4206" xr:uid="{E10A1C43-B646-4E75-BC8C-138EBB991239}"/>
    <cellStyle name="Comma 2 14 4 2 2 2" xfId="7887" xr:uid="{D5942B09-66E8-4B18-9B69-FDDAC4B08AF7}"/>
    <cellStyle name="Comma 2 14 4 2 2 2 2" xfId="27157" xr:uid="{D3D57E07-D24B-4A15-9064-6B12D7C174A4}"/>
    <cellStyle name="Comma 2 14 4 2 2 3" xfId="11583" xr:uid="{FA03E780-2A54-4005-9E4D-AF0831E16799}"/>
    <cellStyle name="Comma 2 14 4 2 2 3 2" xfId="30810" xr:uid="{D9AA8F9D-DF7F-4231-82EB-08290A776477}"/>
    <cellStyle name="Comma 2 14 4 2 2 4" xfId="15760" xr:uid="{0B425B61-7A0D-41A2-947B-914ADABBC501}"/>
    <cellStyle name="Comma 2 14 4 2 2 4 2" xfId="34460" xr:uid="{59FFA5A7-3455-43C6-AAE2-43022C89A17E}"/>
    <cellStyle name="Comma 2 14 4 2 2 5" xfId="19395" xr:uid="{92EB09B0-0ABB-4FAD-A4E8-759E9EAF3875}"/>
    <cellStyle name="Comma 2 14 4 2 2 5 2" xfId="38095" xr:uid="{C98D276E-3BD6-44A6-B994-57625212C947}"/>
    <cellStyle name="Comma 2 14 4 2 2 6" xfId="23508" xr:uid="{8066F0DA-C1CC-4764-BE8C-F42B462E5246}"/>
    <cellStyle name="Comma 2 14 4 2 2 7" xfId="45999" xr:uid="{B232EB70-E43A-4BDE-9A79-49AA5B75C45E}"/>
    <cellStyle name="Comma 2 14 4 2 3" xfId="6006" xr:uid="{A8A71997-40E1-4868-A387-5AA62549DDB9}"/>
    <cellStyle name="Comma 2 14 4 2 3 2" xfId="25283" xr:uid="{2D125A08-528E-4F3D-BC7E-425F3EB30D78}"/>
    <cellStyle name="Comma 2 14 4 2 4" xfId="9715" xr:uid="{828B9B29-C529-407C-BF44-16D3215ADBE7}"/>
    <cellStyle name="Comma 2 14 4 2 4 2" xfId="28944" xr:uid="{DAD458D4-B1BF-4EE2-A86B-E7112D20C410}"/>
    <cellStyle name="Comma 2 14 4 2 5" xfId="13897" xr:uid="{8A1CF8A5-64F4-4B99-98B9-F2110DAB37FB}"/>
    <cellStyle name="Comma 2 14 4 2 5 2" xfId="32597" xr:uid="{2AB2DE0C-ADCE-4D06-AE1E-9298092FD292}"/>
    <cellStyle name="Comma 2 14 4 2 6" xfId="17530" xr:uid="{71A9888A-E645-47BC-A312-2802E1D5A08E}"/>
    <cellStyle name="Comma 2 14 4 2 6 2" xfId="36230" xr:uid="{F73906CE-D5ED-4F57-A26F-AFD0BD8696CB}"/>
    <cellStyle name="Comma 2 14 4 2 7" xfId="39964" xr:uid="{C8FDF233-6A2A-4116-B70B-D14D154ABD4F}"/>
    <cellStyle name="Comma 2 14 4 2 8" xfId="41762" xr:uid="{D7BED4E8-4EF4-4B13-B9D8-3EF725F86C94}"/>
    <cellStyle name="Comma 2 14 4 2 9" xfId="21643" xr:uid="{26A8907D-C355-4A97-9523-7F5BB5118322}"/>
    <cellStyle name="Comma 2 14 4 3" xfId="1581" xr:uid="{6B71183A-907D-4734-A3CD-65E212E803C6}"/>
    <cellStyle name="Comma 2 14 4 3 10" xfId="43562" xr:uid="{FA52082F-822B-4248-BD40-09659373E9EF}"/>
    <cellStyle name="Comma 2 14 4 3 2" xfId="3640" xr:uid="{AFE5AB4B-2BAC-4591-B3EA-D0E2DF94D85B}"/>
    <cellStyle name="Comma 2 14 4 3 2 2" xfId="7321" xr:uid="{96246970-2C2D-4EF4-8C91-4C0CA0318EDF}"/>
    <cellStyle name="Comma 2 14 4 3 2 2 2" xfId="26591" xr:uid="{E3DDBEFA-D9BB-42B0-A9CF-D74A4B25AFC8}"/>
    <cellStyle name="Comma 2 14 4 3 2 3" xfId="11017" xr:uid="{2E77AE28-2811-4F3D-B497-A48623E7827C}"/>
    <cellStyle name="Comma 2 14 4 3 2 3 2" xfId="30244" xr:uid="{8E54CFC9-7039-41E4-81E2-A9E4F87D6C2E}"/>
    <cellStyle name="Comma 2 14 4 3 2 4" xfId="15194" xr:uid="{48A7AF34-CC0F-4E33-9785-5B8F51CCE731}"/>
    <cellStyle name="Comma 2 14 4 3 2 4 2" xfId="33894" xr:uid="{F5B36E90-F356-40AB-8350-D7359CE22886}"/>
    <cellStyle name="Comma 2 14 4 3 2 5" xfId="18829" xr:uid="{84E11251-5763-4A2F-BC77-9BB35BA6190A}"/>
    <cellStyle name="Comma 2 14 4 3 2 5 2" xfId="37529" xr:uid="{933ACB05-3DC3-4BB4-B02F-65EB8C92A2B7}"/>
    <cellStyle name="Comma 2 14 4 3 2 6" xfId="22942" xr:uid="{4E01C0A0-68EA-45F6-A432-E966BC76E527}"/>
    <cellStyle name="Comma 2 14 4 3 2 7" xfId="45433" xr:uid="{CCE93A96-B6BC-4877-B099-6D3CBB4C9111}"/>
    <cellStyle name="Comma 2 14 4 3 3" xfId="5440" xr:uid="{6A2E38FE-2E4F-4C70-B1FA-690ABDA8E4FD}"/>
    <cellStyle name="Comma 2 14 4 3 3 2" xfId="24717" xr:uid="{CB5B9F8F-CA8C-4D88-8F4A-AC91D0DEA021}"/>
    <cellStyle name="Comma 2 14 4 3 4" xfId="9149" xr:uid="{DEE689F0-4A35-44C0-8669-25B10C2362C5}"/>
    <cellStyle name="Comma 2 14 4 3 4 2" xfId="28378" xr:uid="{B6564672-F384-463A-849D-2CBFCEA8C8A6}"/>
    <cellStyle name="Comma 2 14 4 3 5" xfId="13332" xr:uid="{F5398ABF-FF03-461E-8671-4F4A05697CCA}"/>
    <cellStyle name="Comma 2 14 4 3 5 2" xfId="32032" xr:uid="{6D06B24C-B0DD-4C8E-A01C-67D13CB97EB6}"/>
    <cellStyle name="Comma 2 14 4 3 6" xfId="16964" xr:uid="{C617783D-4A6E-418E-9602-13ED96F0D47F}"/>
    <cellStyle name="Comma 2 14 4 3 6 2" xfId="35664" xr:uid="{04766BA7-9BC4-420D-BAE5-FA315135C5E6}"/>
    <cellStyle name="Comma 2 14 4 3 7" xfId="39398" xr:uid="{C004EA8D-D3D3-45FA-B168-F2C85F03B535}"/>
    <cellStyle name="Comma 2 14 4 3 8" xfId="41196" xr:uid="{F01454A5-0D6E-4D04-91BB-84EFF2431DEB}"/>
    <cellStyle name="Comma 2 14 4 3 9" xfId="21077" xr:uid="{DCF1C993-E10D-4122-9BF8-6A44C2025CA5}"/>
    <cellStyle name="Comma 2 14 4 4" xfId="3034" xr:uid="{19659774-7896-4C78-859C-0E8BE5A888FD}"/>
    <cellStyle name="Comma 2 14 4 4 2" xfId="6715" xr:uid="{63AF113E-5AB6-49E5-8472-8F87897CB4AF}"/>
    <cellStyle name="Comma 2 14 4 4 2 2" xfId="25985" xr:uid="{A41555EF-E629-4E07-81CD-88C1ED970A2F}"/>
    <cellStyle name="Comma 2 14 4 4 3" xfId="10411" xr:uid="{8D3C2546-6E6B-44DC-B37D-5D8235AB1E5A}"/>
    <cellStyle name="Comma 2 14 4 4 3 2" xfId="29638" xr:uid="{5E93B3EB-D466-4516-8D8E-87EAC3BF8A07}"/>
    <cellStyle name="Comma 2 14 4 4 4" xfId="14588" xr:uid="{0B0C4B1F-C632-4E7F-9577-FE47D58EF52D}"/>
    <cellStyle name="Comma 2 14 4 4 4 2" xfId="33288" xr:uid="{A8F2785E-455B-4187-8086-E842E506B140}"/>
    <cellStyle name="Comma 2 14 4 4 5" xfId="18223" xr:uid="{85E983D8-56B9-4606-8026-698EC4EC8E72}"/>
    <cellStyle name="Comma 2 14 4 4 5 2" xfId="36923" xr:uid="{4439C60D-8DEA-49B9-A0C2-64117438904F}"/>
    <cellStyle name="Comma 2 14 4 4 6" xfId="22336" xr:uid="{8C0D3886-A1BA-43E0-9D6B-116E6CCD9B75}"/>
    <cellStyle name="Comma 2 14 4 4 7" xfId="44827" xr:uid="{9FC3CDF1-4C4B-415F-9737-0948198F115F}"/>
    <cellStyle name="Comma 2 14 4 5" xfId="4821" xr:uid="{B99BBF32-3CFD-40BA-9FF4-A2B573849E50}"/>
    <cellStyle name="Comma 2 14 4 5 2" xfId="24108" xr:uid="{91BC2CCC-FE0C-457F-887C-15A3F4AC5F3B}"/>
    <cellStyle name="Comma 2 14 4 6" xfId="8537" xr:uid="{6F08CBD6-6E42-42A5-AFD1-B279DB4CB23B}"/>
    <cellStyle name="Comma 2 14 4 6 2" xfId="27772" xr:uid="{5802FF56-3589-423E-9A15-AAFFFA4B5857}"/>
    <cellStyle name="Comma 2 14 4 7" xfId="12727" xr:uid="{4DAED713-2B78-429E-B708-B53CC3CF1BAF}"/>
    <cellStyle name="Comma 2 14 4 7 2" xfId="31427" xr:uid="{F4DECF3A-537B-4854-A4D5-58CC8F24C4B4}"/>
    <cellStyle name="Comma 2 14 4 8" xfId="16358" xr:uid="{821A8A71-3935-46BA-B451-E8013CAEC17B}"/>
    <cellStyle name="Comma 2 14 4 8 2" xfId="35058" xr:uid="{0F752AD8-3248-4936-89E4-929EF2F7C81A}"/>
    <cellStyle name="Comma 2 14 4 9" xfId="38792" xr:uid="{3CF9E53E-208D-4E9B-9DB0-D263B7B31561}"/>
    <cellStyle name="Comma 2 14 5" xfId="1753" xr:uid="{DD7418AA-CE44-41C1-BE49-6696EDA11521}"/>
    <cellStyle name="Comma 2 14 5 10" xfId="43734" xr:uid="{0518D4C7-E7D9-4F06-BE51-0CCB8EE01E06}"/>
    <cellStyle name="Comma 2 14 5 2" xfId="3812" xr:uid="{7CED659A-EFB4-48DB-B984-20E7D78BC866}"/>
    <cellStyle name="Comma 2 14 5 2 2" xfId="7493" xr:uid="{C3611A6A-D03C-4342-8ABC-0A05462459D4}"/>
    <cellStyle name="Comma 2 14 5 2 2 2" xfId="26763" xr:uid="{30E2937D-5B0E-4E7B-802C-6354B5763C27}"/>
    <cellStyle name="Comma 2 14 5 2 3" xfId="11189" xr:uid="{873BACFF-DE02-4E30-B2FA-41DA0F919EE3}"/>
    <cellStyle name="Comma 2 14 5 2 3 2" xfId="30416" xr:uid="{D3EF6AFB-8116-4C69-92CD-CAC8751BF53C}"/>
    <cellStyle name="Comma 2 14 5 2 4" xfId="15366" xr:uid="{32EA0E3E-916A-43DC-BC10-D6AAA8E73777}"/>
    <cellStyle name="Comma 2 14 5 2 4 2" xfId="34066" xr:uid="{1716EE76-FFB5-42C9-9E3E-7E5888D95461}"/>
    <cellStyle name="Comma 2 14 5 2 5" xfId="19001" xr:uid="{7F80ED35-5D97-44A6-AA51-263DDD315EA3}"/>
    <cellStyle name="Comma 2 14 5 2 5 2" xfId="37701" xr:uid="{DC6E00DA-76BD-4010-B927-961D8DFDA7D8}"/>
    <cellStyle name="Comma 2 14 5 2 6" xfId="23114" xr:uid="{E772070C-6ACE-4E69-8C60-3C07865972C5}"/>
    <cellStyle name="Comma 2 14 5 2 7" xfId="45605" xr:uid="{A3D2C417-C6E1-430A-92F6-7B182368AE9D}"/>
    <cellStyle name="Comma 2 14 5 3" xfId="5612" xr:uid="{45280E5B-1D3E-4FA5-920E-4D9EF53EA433}"/>
    <cellStyle name="Comma 2 14 5 3 2" xfId="24889" xr:uid="{FA291C4F-1EC9-4FA9-BE5A-86B8064F8BFF}"/>
    <cellStyle name="Comma 2 14 5 4" xfId="9321" xr:uid="{9AC9930C-C1AF-4125-A068-C6394BC22B51}"/>
    <cellStyle name="Comma 2 14 5 4 2" xfId="28550" xr:uid="{FE6D1B4D-FF1E-446A-906F-A46E4A719714}"/>
    <cellStyle name="Comma 2 14 5 5" xfId="13503" xr:uid="{6F9EAF7F-FC3D-4183-91FA-C668C56713DA}"/>
    <cellStyle name="Comma 2 14 5 5 2" xfId="32203" xr:uid="{C35041A2-1A8E-4978-B6C9-9CE62CD25D7F}"/>
    <cellStyle name="Comma 2 14 5 6" xfId="17136" xr:uid="{0CEF6CD5-C90B-4C33-B496-456242BA3928}"/>
    <cellStyle name="Comma 2 14 5 6 2" xfId="35836" xr:uid="{0CE528FF-1D94-4851-BB0E-9A9041099672}"/>
    <cellStyle name="Comma 2 14 5 7" xfId="39570" xr:uid="{042852C1-8158-4E4A-9627-DF1ABD90C635}"/>
    <cellStyle name="Comma 2 14 5 8" xfId="41368" xr:uid="{62C9C993-F176-4CB6-B8A8-17EFA2E60EF4}"/>
    <cellStyle name="Comma 2 14 5 9" xfId="21249" xr:uid="{91F4B3B1-87F3-489F-A7D4-AC0CD60107A2}"/>
    <cellStyle name="Comma 2 14 6" xfId="1252" xr:uid="{F1624546-E966-42A6-997B-2A2BA024633A}"/>
    <cellStyle name="Comma 2 14 6 10" xfId="43233" xr:uid="{49DC8A4D-85E5-43BB-BF1A-AF4812C27B3D}"/>
    <cellStyle name="Comma 2 14 6 2" xfId="3311" xr:uid="{46E7C71C-AF66-4078-971E-157B618534D8}"/>
    <cellStyle name="Comma 2 14 6 2 2" xfId="6992" xr:uid="{92E83EA8-EAB3-4FFF-8894-1B141002C2F7}"/>
    <cellStyle name="Comma 2 14 6 2 2 2" xfId="26262" xr:uid="{9932908B-CF91-4B74-B149-2633839B59DA}"/>
    <cellStyle name="Comma 2 14 6 2 3" xfId="10688" xr:uid="{A8916A2C-3B21-464F-A1B6-BD232DF730BD}"/>
    <cellStyle name="Comma 2 14 6 2 3 2" xfId="29915" xr:uid="{89360DAA-FE47-4FD9-8A87-27C615503498}"/>
    <cellStyle name="Comma 2 14 6 2 4" xfId="14865" xr:uid="{B695161E-A01E-4BA1-B08E-8BB13852A530}"/>
    <cellStyle name="Comma 2 14 6 2 4 2" xfId="33565" xr:uid="{BB3A64C4-ACDD-40E5-95EB-E62818B1DB99}"/>
    <cellStyle name="Comma 2 14 6 2 5" xfId="18500" xr:uid="{C72F37C2-A30E-4D9B-8E3A-9CA4A2277631}"/>
    <cellStyle name="Comma 2 14 6 2 5 2" xfId="37200" xr:uid="{BBD198F6-7B83-4E1A-B6E4-F60061C4FDBD}"/>
    <cellStyle name="Comma 2 14 6 2 6" xfId="22613" xr:uid="{D9E95972-1504-46D2-A4BA-641D7386F84E}"/>
    <cellStyle name="Comma 2 14 6 2 7" xfId="45104" xr:uid="{139BAD65-53EF-45F9-A29A-62EDE2BE3089}"/>
    <cellStyle name="Comma 2 14 6 3" xfId="5111" xr:uid="{6AEC00BA-28F6-4602-ABC6-4BA68195E345}"/>
    <cellStyle name="Comma 2 14 6 3 2" xfId="24388" xr:uid="{8576DB4A-E999-4C67-B7BB-C21F71B03AFA}"/>
    <cellStyle name="Comma 2 14 6 4" xfId="8820" xr:uid="{32501E90-5B70-4A26-AD1D-A75FE8FF4628}"/>
    <cellStyle name="Comma 2 14 6 4 2" xfId="28049" xr:uid="{9125C22E-0AB3-4714-A0EC-42334C8FD785}"/>
    <cellStyle name="Comma 2 14 6 5" xfId="13003" xr:uid="{E8C54162-9D35-433F-BABB-0DB1E96D61DA}"/>
    <cellStyle name="Comma 2 14 6 5 2" xfId="31703" xr:uid="{1FCF8EB4-85A7-48B2-9E66-462A0CD71E41}"/>
    <cellStyle name="Comma 2 14 6 6" xfId="16635" xr:uid="{48C82DA5-FB0B-4083-8644-BE4F0BB59EDF}"/>
    <cellStyle name="Comma 2 14 6 6 2" xfId="35335" xr:uid="{90CDC915-8A84-4F14-9EBD-AFB57FC63501}"/>
    <cellStyle name="Comma 2 14 6 7" xfId="39069" xr:uid="{B5F10278-F19E-4984-97C8-DB1B9744B6D4}"/>
    <cellStyle name="Comma 2 14 6 8" xfId="40867" xr:uid="{64A1B9D8-088C-4F01-A8AF-69D6991FC22A}"/>
    <cellStyle name="Comma 2 14 6 9" xfId="20748" xr:uid="{34762CA7-DA90-49AF-A860-751F2730DE15}"/>
    <cellStyle name="Comma 2 14 7" xfId="2636" xr:uid="{F416272E-BECA-432F-BA93-25141567A451}"/>
    <cellStyle name="Comma 2 14 7 2" xfId="6317" xr:uid="{45D3ED62-1DE5-4EC6-9F50-442EF9CBAC5B}"/>
    <cellStyle name="Comma 2 14 7 2 2" xfId="25587" xr:uid="{839B3A8D-78C6-4A73-9FB3-DFE5C2964C66}"/>
    <cellStyle name="Comma 2 14 7 3" xfId="10013" xr:uid="{9EA20BD5-034B-4E44-9212-DAE216F2E8F8}"/>
    <cellStyle name="Comma 2 14 7 3 2" xfId="29240" xr:uid="{8D9738F0-B6B6-42B7-A087-E06FC9DA497A}"/>
    <cellStyle name="Comma 2 14 7 4" xfId="14190" xr:uid="{1A9FBF28-4D1C-487A-A70E-B94B21B90ECB}"/>
    <cellStyle name="Comma 2 14 7 4 2" xfId="32890" xr:uid="{AF841BC2-2E43-4EEB-8FD1-E57753A8028D}"/>
    <cellStyle name="Comma 2 14 7 5" xfId="17825" xr:uid="{6F8AE0FB-0BAF-4F5D-84AB-B188791E2ABC}"/>
    <cellStyle name="Comma 2 14 7 5 2" xfId="36525" xr:uid="{D39FF5CA-6585-42B3-82E7-9ED5FD448AAD}"/>
    <cellStyle name="Comma 2 14 7 6" xfId="21938" xr:uid="{593D65E7-405F-4E06-A1DD-AA62360374F5}"/>
    <cellStyle name="Comma 2 14 7 7" xfId="44429" xr:uid="{8D9E1DE5-8F35-46E9-8802-0DEF7A4F6D40}"/>
    <cellStyle name="Comma 2 14 8" xfId="4418" xr:uid="{9C832564-2A70-4BF0-8C9C-0C812EA14B4C}"/>
    <cellStyle name="Comma 2 14 8 2" xfId="23708" xr:uid="{734EF61F-1D50-4AF3-9B4A-F23621E1553A}"/>
    <cellStyle name="Comma 2 14 9" xfId="8134" xr:uid="{2E133F9C-12C8-49AC-97A4-A654D037ED0C}"/>
    <cellStyle name="Comma 2 14 9 2" xfId="27373" xr:uid="{5F8DA110-7B45-4328-8524-7A4D6EC10C9A}"/>
    <cellStyle name="Comma 2 15" xfId="126" xr:uid="{4E0471FF-24A1-4F8F-B9B5-20F45454A4D1}"/>
    <cellStyle name="Comma 2 15 10" xfId="11972" xr:uid="{05783004-A953-433D-B6EC-19E2CBEDCD98}"/>
    <cellStyle name="Comma 2 15 10 2" xfId="31037" xr:uid="{4F682F22-95F6-49CC-891B-32398DFA61A7}"/>
    <cellStyle name="Comma 2 15 11" xfId="15961" xr:uid="{FF573F86-70F8-45B0-9EC5-5DB561136B1A}"/>
    <cellStyle name="Comma 2 15 11 2" xfId="34661" xr:uid="{5F42B7AF-5CE6-459B-B731-7C70A0DE7807}"/>
    <cellStyle name="Comma 2 15 12" xfId="19635" xr:uid="{C54FE03B-ECD1-449F-8C5A-7A3E3B73A43B}"/>
    <cellStyle name="Comma 2 15 12 2" xfId="38296" xr:uid="{4B46051D-C160-49E1-965C-0AF8D339CD84}"/>
    <cellStyle name="Comma 2 15 13" xfId="38395" xr:uid="{414991C0-554B-4EB0-A0EE-B3C1BE8367C7}"/>
    <cellStyle name="Comma 2 15 14" xfId="40191" xr:uid="{F3AE9C25-9269-4602-9671-DC8A6B70BEB9}"/>
    <cellStyle name="Comma 2 15 15" xfId="20074" xr:uid="{46531B07-A4CD-4960-8B15-F8B2FB198EBF}"/>
    <cellStyle name="Comma 2 15 16" xfId="42061" xr:uid="{73116785-6A4A-4D9B-A2D5-CE7922AA0292}"/>
    <cellStyle name="Comma 2 15 17" xfId="42559" xr:uid="{A77A8F16-40BF-4731-B94F-0E6B1C2FAA61}"/>
    <cellStyle name="Comma 2 15 18" xfId="46234" xr:uid="{0DF23A39-7719-4845-990E-D047E59EEB28}"/>
    <cellStyle name="Comma 2 15 2" xfId="469" xr:uid="{CE159022-BD88-4F0F-A1A7-66266FF88300}"/>
    <cellStyle name="Comma 2 15 2 10" xfId="16060" xr:uid="{81D3DBB2-AB28-4C8E-AB7D-01717C6D92DB}"/>
    <cellStyle name="Comma 2 15 2 10 2" xfId="34760" xr:uid="{A8AE4182-9755-421F-B153-8CB4341B0682}"/>
    <cellStyle name="Comma 2 15 2 11" xfId="38494" xr:uid="{9E0D5EC4-372A-4B3C-9E2E-6C88E471B7E5}"/>
    <cellStyle name="Comma 2 15 2 12" xfId="40291" xr:uid="{D64E917B-2169-49DF-B988-E96E7689B01E}"/>
    <cellStyle name="Comma 2 15 2 13" xfId="20173" xr:uid="{53DFBEF1-A6D2-4684-B759-69743D408E44}"/>
    <cellStyle name="Comma 2 15 2 14" xfId="42062" xr:uid="{3BFA3A26-93DE-4440-8B36-F02DB2C1BD9E}"/>
    <cellStyle name="Comma 2 15 2 15" xfId="42658" xr:uid="{9CD7B64E-F0C9-43F9-AB1A-8E9F57E07999}"/>
    <cellStyle name="Comma 2 15 2 2" xfId="664" xr:uid="{DAA368CD-6EB9-43E5-AD56-A192B5DAF4F8}"/>
    <cellStyle name="Comma 2 15 2 2 10" xfId="40480" xr:uid="{403CD5DB-B59D-46FC-A8F0-9FFBCFBF56A0}"/>
    <cellStyle name="Comma 2 15 2 2 11" xfId="20362" xr:uid="{E5583C98-A3B2-452F-9FCC-D444E07F574D}"/>
    <cellStyle name="Comma 2 15 2 2 12" xfId="42283" xr:uid="{A895BC3D-3C69-48F3-B79F-E5DDEFCB5444}"/>
    <cellStyle name="Comma 2 15 2 2 13" xfId="42847" xr:uid="{EBB91188-C994-487D-80AF-1AE63FED3C53}"/>
    <cellStyle name="Comma 2 15 2 2 2" xfId="2038" xr:uid="{E3E1AE7F-A0CE-4E8F-8300-DC31C09AD52C}"/>
    <cellStyle name="Comma 2 15 2 2 2 10" xfId="44019" xr:uid="{C2AD5810-AC6A-4541-AF6A-948ABDF690B0}"/>
    <cellStyle name="Comma 2 15 2 2 2 2" xfId="4097" xr:uid="{BFDD4CE5-9020-4E61-B8A4-91FD8A267B24}"/>
    <cellStyle name="Comma 2 15 2 2 2 2 2" xfId="7778" xr:uid="{7B0CD583-C987-427D-B1AA-59690DD50F0E}"/>
    <cellStyle name="Comma 2 15 2 2 2 2 2 2" xfId="27048" xr:uid="{DEA74E9D-91C4-4D4A-B50A-A4080DCC3275}"/>
    <cellStyle name="Comma 2 15 2 2 2 2 3" xfId="11474" xr:uid="{370EA259-EA19-421D-B69F-CFF7AB92EE96}"/>
    <cellStyle name="Comma 2 15 2 2 2 2 3 2" xfId="30701" xr:uid="{4EC45785-F034-413D-9575-92EB407657AC}"/>
    <cellStyle name="Comma 2 15 2 2 2 2 4" xfId="15651" xr:uid="{3E2B1666-DC45-4D70-B85B-D1BB2AF20ABA}"/>
    <cellStyle name="Comma 2 15 2 2 2 2 4 2" xfId="34351" xr:uid="{DE7E1728-4559-4C84-A5FC-F0F6CECEC1D1}"/>
    <cellStyle name="Comma 2 15 2 2 2 2 5" xfId="19286" xr:uid="{26A3DB94-903F-44F2-8DE9-4164119F0364}"/>
    <cellStyle name="Comma 2 15 2 2 2 2 5 2" xfId="37986" xr:uid="{77D4169A-7504-4BF2-9DEB-89FCFA488E16}"/>
    <cellStyle name="Comma 2 15 2 2 2 2 6" xfId="23399" xr:uid="{98548BC4-BE85-47BC-8482-D2C017FBB74B}"/>
    <cellStyle name="Comma 2 15 2 2 2 2 7" xfId="45890" xr:uid="{9106D624-8234-49C3-8F77-FA6118689DC6}"/>
    <cellStyle name="Comma 2 15 2 2 2 3" xfId="5897" xr:uid="{83E76DC5-45BB-442E-9EBF-D89F9860A31D}"/>
    <cellStyle name="Comma 2 15 2 2 2 3 2" xfId="25174" xr:uid="{584E6B01-3B55-424C-8191-946BC88A7E10}"/>
    <cellStyle name="Comma 2 15 2 2 2 4" xfId="9606" xr:uid="{6110B02B-F3D5-4F9D-A32C-A16ED7D07EC7}"/>
    <cellStyle name="Comma 2 15 2 2 2 4 2" xfId="28835" xr:uid="{17946755-A794-49FF-9137-DD61993D8DFF}"/>
    <cellStyle name="Comma 2 15 2 2 2 5" xfId="13788" xr:uid="{709F9AE6-D01D-44B2-9FEC-5B5AE1A2B82F}"/>
    <cellStyle name="Comma 2 15 2 2 2 5 2" xfId="32488" xr:uid="{3270AC08-6BE9-4FC7-ACA2-31E7B3E87F18}"/>
    <cellStyle name="Comma 2 15 2 2 2 6" xfId="17421" xr:uid="{B4ECBE91-2ABF-4B18-80C4-2AC3C8C5696B}"/>
    <cellStyle name="Comma 2 15 2 2 2 6 2" xfId="36121" xr:uid="{697D66A0-F030-4F2D-AFA9-3D0E4536D8BB}"/>
    <cellStyle name="Comma 2 15 2 2 2 7" xfId="39855" xr:uid="{14AEAB13-C5B5-44C8-A448-9CA10A569FF1}"/>
    <cellStyle name="Comma 2 15 2 2 2 8" xfId="41653" xr:uid="{7FEC2404-DF82-4A58-9970-6BBB7ACED282}"/>
    <cellStyle name="Comma 2 15 2 2 2 9" xfId="21534" xr:uid="{F229C729-973F-4C66-BD5F-D1F0501A140D}"/>
    <cellStyle name="Comma 2 15 2 2 3" xfId="1472" xr:uid="{52B76D18-06B6-4001-AEE3-024CCE3F141A}"/>
    <cellStyle name="Comma 2 15 2 2 3 10" xfId="43453" xr:uid="{9CEE0A25-F89E-4A6A-B64E-D1BAD40716D5}"/>
    <cellStyle name="Comma 2 15 2 2 3 2" xfId="3531" xr:uid="{1F97FB13-BA21-43CC-AE59-C181F7F181AF}"/>
    <cellStyle name="Comma 2 15 2 2 3 2 2" xfId="7212" xr:uid="{0ECEF6D7-F966-4DAB-A549-9F381036530A}"/>
    <cellStyle name="Comma 2 15 2 2 3 2 2 2" xfId="26482" xr:uid="{00E0716B-90D1-4D01-9220-59D4C4FC1BDE}"/>
    <cellStyle name="Comma 2 15 2 2 3 2 3" xfId="10908" xr:uid="{D3FEEA02-BC68-4679-904F-8EF62C66E299}"/>
    <cellStyle name="Comma 2 15 2 2 3 2 3 2" xfId="30135" xr:uid="{D38148AE-D419-419B-B1CF-A7E0B0F435B8}"/>
    <cellStyle name="Comma 2 15 2 2 3 2 4" xfId="15085" xr:uid="{473872C6-DAE8-40A9-B4C8-F78DD19AA14C}"/>
    <cellStyle name="Comma 2 15 2 2 3 2 4 2" xfId="33785" xr:uid="{FB32BAC8-D0E9-4B05-8BD8-13FAB209AEC1}"/>
    <cellStyle name="Comma 2 15 2 2 3 2 5" xfId="18720" xr:uid="{B423123D-819C-4F92-83C9-6954EA6C0F9B}"/>
    <cellStyle name="Comma 2 15 2 2 3 2 5 2" xfId="37420" xr:uid="{8A186495-521C-49D3-B973-676372C8169C}"/>
    <cellStyle name="Comma 2 15 2 2 3 2 6" xfId="22833" xr:uid="{7475FEDF-EB8C-40E2-97DB-6B7ED475E288}"/>
    <cellStyle name="Comma 2 15 2 2 3 2 7" xfId="45324" xr:uid="{15D5F054-866C-448C-9A8C-0C07FD78ADEF}"/>
    <cellStyle name="Comma 2 15 2 2 3 3" xfId="5331" xr:uid="{55341DAC-1610-40B0-A180-F9B43E80D8F5}"/>
    <cellStyle name="Comma 2 15 2 2 3 3 2" xfId="24608" xr:uid="{93A9C103-D64C-4576-895E-AAFFEFE8CE63}"/>
    <cellStyle name="Comma 2 15 2 2 3 4" xfId="9040" xr:uid="{C907449B-2DA7-4D49-9526-1C6A9467C5FC}"/>
    <cellStyle name="Comma 2 15 2 2 3 4 2" xfId="28269" xr:uid="{C87004F7-DB56-40EF-B9B3-F16ED6C84AD1}"/>
    <cellStyle name="Comma 2 15 2 2 3 5" xfId="13223" xr:uid="{605A734B-E3ED-4AA5-8569-8A46423C1AAD}"/>
    <cellStyle name="Comma 2 15 2 2 3 5 2" xfId="31923" xr:uid="{59CEB4DB-370B-40B7-8DE0-B351F5A36F82}"/>
    <cellStyle name="Comma 2 15 2 2 3 6" xfId="16855" xr:uid="{83B1D5A0-A3FF-4DCE-8E30-931C0FCAAADC}"/>
    <cellStyle name="Comma 2 15 2 2 3 6 2" xfId="35555" xr:uid="{4CF831E4-A709-4529-9392-DA3EE91840DD}"/>
    <cellStyle name="Comma 2 15 2 2 3 7" xfId="39289" xr:uid="{3B113242-9A11-4D34-8959-FF3E606C7AD7}"/>
    <cellStyle name="Comma 2 15 2 2 3 8" xfId="41087" xr:uid="{4455327F-98B9-471F-95E3-82C606516912}"/>
    <cellStyle name="Comma 2 15 2 2 3 9" xfId="20968" xr:uid="{35BAF506-B4CA-489D-809F-78F1C5804D34}"/>
    <cellStyle name="Comma 2 15 2 2 4" xfId="2925" xr:uid="{6E794556-9659-44D5-AA74-7AAC2A0A2C47}"/>
    <cellStyle name="Comma 2 15 2 2 4 2" xfId="6606" xr:uid="{7EDAD109-34A4-4194-A81A-772C00E67921}"/>
    <cellStyle name="Comma 2 15 2 2 4 2 2" xfId="25876" xr:uid="{B527F63D-6219-417B-8A2B-769F6DE1AF65}"/>
    <cellStyle name="Comma 2 15 2 2 4 3" xfId="10302" xr:uid="{5C2FF094-AB78-4958-BFAC-5E0146BD7E96}"/>
    <cellStyle name="Comma 2 15 2 2 4 3 2" xfId="29529" xr:uid="{2E51D0D2-2809-42EC-AF20-55DC0C2BAA45}"/>
    <cellStyle name="Comma 2 15 2 2 4 4" xfId="14479" xr:uid="{14B41C85-B91D-45A1-89F8-3727EF5E5DD2}"/>
    <cellStyle name="Comma 2 15 2 2 4 4 2" xfId="33179" xr:uid="{9EE68BA7-1366-41BA-B331-05BEE0C7476D}"/>
    <cellStyle name="Comma 2 15 2 2 4 5" xfId="18114" xr:uid="{ED768161-DD27-4C38-B1D5-AD1CF731615A}"/>
    <cellStyle name="Comma 2 15 2 2 4 5 2" xfId="36814" xr:uid="{DF6FFD74-0983-4F23-8600-41AE58EC48D1}"/>
    <cellStyle name="Comma 2 15 2 2 4 6" xfId="22227" xr:uid="{46D1A05E-2047-4D91-972B-5CACFBB01C3A}"/>
    <cellStyle name="Comma 2 15 2 2 4 7" xfId="44718" xr:uid="{C7DE83C7-11CC-43F3-AD4A-A3CF0BA0EB95}"/>
    <cellStyle name="Comma 2 15 2 2 5" xfId="4712" xr:uid="{146AAA74-F3D4-4C58-82FE-722A986F6BA2}"/>
    <cellStyle name="Comma 2 15 2 2 5 2" xfId="23999" xr:uid="{3F747273-DB80-4E3E-84A5-7193360FCAFA}"/>
    <cellStyle name="Comma 2 15 2 2 6" xfId="8428" xr:uid="{8C34A712-24E0-4559-BD32-EB4929C325FC}"/>
    <cellStyle name="Comma 2 15 2 2 6 2" xfId="27663" xr:uid="{71AD0772-51C6-49BF-AEBA-F900A569D251}"/>
    <cellStyle name="Comma 2 15 2 2 7" xfId="12620" xr:uid="{A888993C-5314-495E-BBE8-4C4CDF13C33B}"/>
    <cellStyle name="Comma 2 15 2 2 7 2" xfId="31320" xr:uid="{3EA9472B-A71E-42C4-8357-E6779D2309E2}"/>
    <cellStyle name="Comma 2 15 2 2 8" xfId="16249" xr:uid="{A0BD92DB-FC24-4310-B0BF-8C45B6CBF90C}"/>
    <cellStyle name="Comma 2 15 2 2 8 2" xfId="34949" xr:uid="{B152F02E-7E2D-4AEC-8E5B-B6C6C3823B01}"/>
    <cellStyle name="Comma 2 15 2 2 9" xfId="38683" xr:uid="{77CBC658-A850-469F-A446-31B57A1A4C06}"/>
    <cellStyle name="Comma 2 15 2 3" xfId="777" xr:uid="{A8AD008D-BD08-4CE3-B14F-FC7786634139}"/>
    <cellStyle name="Comma 2 15 2 3 10" xfId="40592" xr:uid="{8F9997E2-908F-4636-BE9F-7B630CFAADD9}"/>
    <cellStyle name="Comma 2 15 2 3 11" xfId="20474" xr:uid="{0472F2F8-FD36-4944-B1CB-DCF16CFD4D02}"/>
    <cellStyle name="Comma 2 15 2 3 12" xfId="42959" xr:uid="{EC8DE4AC-9210-496C-B05C-ADACD1413E99}"/>
    <cellStyle name="Comma 2 15 2 3 2" xfId="2150" xr:uid="{B6439C8F-FBD5-4720-9884-3687EF33E2CA}"/>
    <cellStyle name="Comma 2 15 2 3 2 10" xfId="44131" xr:uid="{DE28AADC-3A61-4536-AEEF-FB4C41519B69}"/>
    <cellStyle name="Comma 2 15 2 3 2 2" xfId="4209" xr:uid="{9AC46263-CDB5-45F9-A187-2EAAE3AEB4DE}"/>
    <cellStyle name="Comma 2 15 2 3 2 2 2" xfId="7890" xr:uid="{85C99AAB-C6E2-4817-8CE3-339D78A68D22}"/>
    <cellStyle name="Comma 2 15 2 3 2 2 2 2" xfId="27160" xr:uid="{A64903C7-BB4C-4AA5-A947-998C829EF542}"/>
    <cellStyle name="Comma 2 15 2 3 2 2 3" xfId="11586" xr:uid="{C445F048-C695-4189-809F-BB3927B37D96}"/>
    <cellStyle name="Comma 2 15 2 3 2 2 3 2" xfId="30813" xr:uid="{A3E85B6D-CB9A-4CCD-A277-0EA9C1AEDA48}"/>
    <cellStyle name="Comma 2 15 2 3 2 2 4" xfId="15763" xr:uid="{0C04E5EC-FAD8-4F2B-A1D3-930C2EB8505C}"/>
    <cellStyle name="Comma 2 15 2 3 2 2 4 2" xfId="34463" xr:uid="{D146CF29-A053-4BC4-AB40-1FF838CB2D9B}"/>
    <cellStyle name="Comma 2 15 2 3 2 2 5" xfId="19398" xr:uid="{85AD556C-8B43-4EB0-8241-1099712BB8FF}"/>
    <cellStyle name="Comma 2 15 2 3 2 2 5 2" xfId="38098" xr:uid="{06707344-5B6B-4DF0-A81E-1337CA4841B9}"/>
    <cellStyle name="Comma 2 15 2 3 2 2 6" xfId="23511" xr:uid="{A6DABCF5-A8A7-4F62-9347-900D8D499B61}"/>
    <cellStyle name="Comma 2 15 2 3 2 2 7" xfId="46002" xr:uid="{5EDE7AD3-F067-467F-BACE-811543EA0C38}"/>
    <cellStyle name="Comma 2 15 2 3 2 3" xfId="6009" xr:uid="{013A09E4-FB21-466D-B3F0-7B621F7283D2}"/>
    <cellStyle name="Comma 2 15 2 3 2 3 2" xfId="25286" xr:uid="{7D679AB6-00E2-408C-8483-90AC5ACA7BF4}"/>
    <cellStyle name="Comma 2 15 2 3 2 4" xfId="9718" xr:uid="{5009BDAE-7E77-48B5-8914-480C9139D6EC}"/>
    <cellStyle name="Comma 2 15 2 3 2 4 2" xfId="28947" xr:uid="{6C9227A6-BF6A-410B-AC03-E25FFD50A37F}"/>
    <cellStyle name="Comma 2 15 2 3 2 5" xfId="13900" xr:uid="{CC014169-1250-4ECD-B1AA-9337F58F7E69}"/>
    <cellStyle name="Comma 2 15 2 3 2 5 2" xfId="32600" xr:uid="{0154612B-389D-4407-93B9-1CA18E54B2A3}"/>
    <cellStyle name="Comma 2 15 2 3 2 6" xfId="17533" xr:uid="{B2CC6C2C-9509-472C-A11C-EC423CCAEFE4}"/>
    <cellStyle name="Comma 2 15 2 3 2 6 2" xfId="36233" xr:uid="{F03E2A74-5890-479D-8461-E24003E39D41}"/>
    <cellStyle name="Comma 2 15 2 3 2 7" xfId="39967" xr:uid="{17653C96-BF85-4835-B24F-D85E948A8BBA}"/>
    <cellStyle name="Comma 2 15 2 3 2 8" xfId="41765" xr:uid="{377CA4B2-2FB7-4FF0-A82B-4A9BBABB15E4}"/>
    <cellStyle name="Comma 2 15 2 3 2 9" xfId="21646" xr:uid="{585C01C0-978A-4A4F-BFA4-F42B8A491BCC}"/>
    <cellStyle name="Comma 2 15 2 3 3" xfId="1584" xr:uid="{67D5C3C1-6AF4-447B-BE43-47AA20163679}"/>
    <cellStyle name="Comma 2 15 2 3 3 10" xfId="43565" xr:uid="{4B40BC1E-B680-436B-BCC0-B7F4803CA9FF}"/>
    <cellStyle name="Comma 2 15 2 3 3 2" xfId="3643" xr:uid="{739F0B09-BC10-4B84-AAAA-114319A652F0}"/>
    <cellStyle name="Comma 2 15 2 3 3 2 2" xfId="7324" xr:uid="{06350640-01CE-4B3A-AF42-3BF9EAA6E1A2}"/>
    <cellStyle name="Comma 2 15 2 3 3 2 2 2" xfId="26594" xr:uid="{4E020949-5F99-4DB5-B626-385DC4E8924C}"/>
    <cellStyle name="Comma 2 15 2 3 3 2 3" xfId="11020" xr:uid="{88A3E0E3-D1B8-4E4E-A4D0-FC3A07926C03}"/>
    <cellStyle name="Comma 2 15 2 3 3 2 3 2" xfId="30247" xr:uid="{5C08027E-4BC5-46C2-A5D8-BF513C2A704B}"/>
    <cellStyle name="Comma 2 15 2 3 3 2 4" xfId="15197" xr:uid="{7A17FC2F-D292-4BAA-B315-93992DAA283E}"/>
    <cellStyle name="Comma 2 15 2 3 3 2 4 2" xfId="33897" xr:uid="{4081B289-EE2C-4566-BFDC-BA5DA12EBD2B}"/>
    <cellStyle name="Comma 2 15 2 3 3 2 5" xfId="18832" xr:uid="{C7FBDE8A-3153-4457-99F6-EC8502DA909E}"/>
    <cellStyle name="Comma 2 15 2 3 3 2 5 2" xfId="37532" xr:uid="{288B42AF-BAB8-4262-A4DA-A048BE639554}"/>
    <cellStyle name="Comma 2 15 2 3 3 2 6" xfId="22945" xr:uid="{65E84175-44DC-4AF3-A8C4-1FDB9A54029E}"/>
    <cellStyle name="Comma 2 15 2 3 3 2 7" xfId="45436" xr:uid="{B68A64FC-5E71-46DA-AE0E-FD390BD8CD96}"/>
    <cellStyle name="Comma 2 15 2 3 3 3" xfId="5443" xr:uid="{2EDF6737-C691-43BD-B131-872DA8AAB579}"/>
    <cellStyle name="Comma 2 15 2 3 3 3 2" xfId="24720" xr:uid="{95EADDFA-639C-4205-8C99-C6FC85E82DB7}"/>
    <cellStyle name="Comma 2 15 2 3 3 4" xfId="9152" xr:uid="{4B5F3D6D-45A7-4AD1-8AD9-090EF4DE4EA4}"/>
    <cellStyle name="Comma 2 15 2 3 3 4 2" xfId="28381" xr:uid="{50517256-5BB2-414A-BCC2-F20FE0E0012D}"/>
    <cellStyle name="Comma 2 15 2 3 3 5" xfId="13335" xr:uid="{D112C34D-B8EC-451C-8FDF-E62F3F98AFD3}"/>
    <cellStyle name="Comma 2 15 2 3 3 5 2" xfId="32035" xr:uid="{9A4A60AE-4189-4312-B9DA-0985F5F6859F}"/>
    <cellStyle name="Comma 2 15 2 3 3 6" xfId="16967" xr:uid="{DB872264-64CD-40A3-8272-B24F64A07AA4}"/>
    <cellStyle name="Comma 2 15 2 3 3 6 2" xfId="35667" xr:uid="{AEFD0A42-1A77-4AED-AF5F-19A1C3FFA3B0}"/>
    <cellStyle name="Comma 2 15 2 3 3 7" xfId="39401" xr:uid="{E4637B26-1DDD-4BCD-9734-DAB5E26117C3}"/>
    <cellStyle name="Comma 2 15 2 3 3 8" xfId="41199" xr:uid="{DB45E944-48A5-4F02-957E-40460C103DAD}"/>
    <cellStyle name="Comma 2 15 2 3 3 9" xfId="21080" xr:uid="{AA9FCCEA-D04F-4ACD-9181-9BC48C4C88C7}"/>
    <cellStyle name="Comma 2 15 2 3 4" xfId="3037" xr:uid="{FCC4B625-4BD2-49AC-BDDF-4DC8284FA636}"/>
    <cellStyle name="Comma 2 15 2 3 4 2" xfId="6718" xr:uid="{7FB829CF-2D13-42FD-A4B9-10FE0198811B}"/>
    <cellStyle name="Comma 2 15 2 3 4 2 2" xfId="25988" xr:uid="{28FD95B8-7413-4A5E-B7E9-4F6A4E886348}"/>
    <cellStyle name="Comma 2 15 2 3 4 3" xfId="10414" xr:uid="{8CC5583E-B72C-4490-A5EA-7E5C81F5DDB6}"/>
    <cellStyle name="Comma 2 15 2 3 4 3 2" xfId="29641" xr:uid="{C8A52906-86CC-4D21-ABF2-4EAFCF08CF45}"/>
    <cellStyle name="Comma 2 15 2 3 4 4" xfId="14591" xr:uid="{1A2398CB-722D-4E6D-871B-375047FFCF48}"/>
    <cellStyle name="Comma 2 15 2 3 4 4 2" xfId="33291" xr:uid="{0A9C00FE-F1BA-49F7-9F5F-EACAFB217E77}"/>
    <cellStyle name="Comma 2 15 2 3 4 5" xfId="18226" xr:uid="{3472BCAA-8F96-4EA6-B440-479BDCEBCFD8}"/>
    <cellStyle name="Comma 2 15 2 3 4 5 2" xfId="36926" xr:uid="{99DF135F-6798-427E-836B-923E100292E4}"/>
    <cellStyle name="Comma 2 15 2 3 4 6" xfId="22339" xr:uid="{6727F2BF-5931-4BEF-A90A-8354913C14CA}"/>
    <cellStyle name="Comma 2 15 2 3 4 7" xfId="44830" xr:uid="{24A895A6-1D19-4E4E-8471-0FD1B5D47E9F}"/>
    <cellStyle name="Comma 2 15 2 3 5" xfId="4824" xr:uid="{971B80FF-B5FA-4837-AC54-DE751BF2C27C}"/>
    <cellStyle name="Comma 2 15 2 3 5 2" xfId="24111" xr:uid="{89FB02EC-2C07-47C4-B468-DA5D2F92683C}"/>
    <cellStyle name="Comma 2 15 2 3 6" xfId="8540" xr:uid="{747ED966-DC00-4F4B-AF20-0A4E0E876906}"/>
    <cellStyle name="Comma 2 15 2 3 6 2" xfId="27775" xr:uid="{FC0C496B-9B63-4FBE-AFAA-BD0C75926327}"/>
    <cellStyle name="Comma 2 15 2 3 7" xfId="12730" xr:uid="{F8F4087A-C08C-448C-9F3F-93AA22BFA9A7}"/>
    <cellStyle name="Comma 2 15 2 3 7 2" xfId="31430" xr:uid="{CB401830-75C2-49F0-AEB9-F319C4A5706E}"/>
    <cellStyle name="Comma 2 15 2 3 8" xfId="16361" xr:uid="{A5E625CD-FE7D-47A4-89F6-78DF6D4AE956}"/>
    <cellStyle name="Comma 2 15 2 3 8 2" xfId="35061" xr:uid="{6D8CE581-6E9F-4AEB-B7A3-EC77128AFC4F}"/>
    <cellStyle name="Comma 2 15 2 3 9" xfId="38795" xr:uid="{63A030CB-C63E-4A66-BECB-281BD3F1B08E}"/>
    <cellStyle name="Comma 2 15 2 4" xfId="1849" xr:uid="{8F7FF1F7-CDD4-4977-A0F4-D65552B451B1}"/>
    <cellStyle name="Comma 2 15 2 4 10" xfId="43830" xr:uid="{0E3ADA4B-0873-4AF4-A955-46B896CC6E70}"/>
    <cellStyle name="Comma 2 15 2 4 2" xfId="3908" xr:uid="{66A60FAC-C8EE-430B-B115-946F16BE4ED6}"/>
    <cellStyle name="Comma 2 15 2 4 2 2" xfId="7589" xr:uid="{CF3B3D39-12D5-4B15-AE4C-6E01E7D13E1D}"/>
    <cellStyle name="Comma 2 15 2 4 2 2 2" xfId="26859" xr:uid="{CAE27F73-F1E2-455C-8232-B2CBC1F937D1}"/>
    <cellStyle name="Comma 2 15 2 4 2 3" xfId="11285" xr:uid="{23DD153C-612E-4673-ACAE-F621B2E4F72E}"/>
    <cellStyle name="Comma 2 15 2 4 2 3 2" xfId="30512" xr:uid="{73EF865A-6DAA-4E3D-96A9-41D33F9DB44A}"/>
    <cellStyle name="Comma 2 15 2 4 2 4" xfId="15462" xr:uid="{88D31D92-D1D2-4572-98B7-E3B9C0C105B0}"/>
    <cellStyle name="Comma 2 15 2 4 2 4 2" xfId="34162" xr:uid="{6D5B33F1-5819-4796-BC08-FBFFEE4E082E}"/>
    <cellStyle name="Comma 2 15 2 4 2 5" xfId="19097" xr:uid="{08C2B3CC-5606-4C86-8E79-065FF8677E7B}"/>
    <cellStyle name="Comma 2 15 2 4 2 5 2" xfId="37797" xr:uid="{EF7DEA63-D53E-471C-8F98-813D2E9752D3}"/>
    <cellStyle name="Comma 2 15 2 4 2 6" xfId="23210" xr:uid="{BFD28378-576E-4764-8626-98CBD4EA5AE6}"/>
    <cellStyle name="Comma 2 15 2 4 2 7" xfId="45701" xr:uid="{DF4ECC42-3428-4C6E-8DC2-20B943161F91}"/>
    <cellStyle name="Comma 2 15 2 4 3" xfId="5708" xr:uid="{268450F2-BD92-4056-B270-61BF26503C03}"/>
    <cellStyle name="Comma 2 15 2 4 3 2" xfId="24985" xr:uid="{C84CE052-11B7-470D-B3C3-7BDD03922718}"/>
    <cellStyle name="Comma 2 15 2 4 4" xfId="9417" xr:uid="{518B6780-9D38-4C6C-8F19-228AD8E961FA}"/>
    <cellStyle name="Comma 2 15 2 4 4 2" xfId="28646" xr:uid="{160167F2-6EC7-4C1B-AD7B-1B05B126B56C}"/>
    <cellStyle name="Comma 2 15 2 4 5" xfId="13599" xr:uid="{909F44D6-05E9-48F3-91D7-219E1C4ABC7B}"/>
    <cellStyle name="Comma 2 15 2 4 5 2" xfId="32299" xr:uid="{AE09EBAE-EB4A-496E-B2D9-43694368DAC4}"/>
    <cellStyle name="Comma 2 15 2 4 6" xfId="17232" xr:uid="{3F2F994D-1291-46C6-BE58-D2A7D9444DC1}"/>
    <cellStyle name="Comma 2 15 2 4 6 2" xfId="35932" xr:uid="{A29C1C68-5270-4226-A983-ADEBACB2E06B}"/>
    <cellStyle name="Comma 2 15 2 4 7" xfId="39666" xr:uid="{51831051-9310-446C-B678-074CE65CEDDF}"/>
    <cellStyle name="Comma 2 15 2 4 8" xfId="41464" xr:uid="{79198962-7F0C-4296-B600-7DA4165E0ED9}"/>
    <cellStyle name="Comma 2 15 2 4 9" xfId="21345" xr:uid="{6B024A47-9508-4695-A6C3-917802B9F8D3}"/>
    <cellStyle name="Comma 2 15 2 5" xfId="1285" xr:uid="{F62DB421-F069-40EB-AE08-C0E270CF8622}"/>
    <cellStyle name="Comma 2 15 2 5 10" xfId="43266" xr:uid="{E60AB138-EECA-41A5-8678-6810F46B8180}"/>
    <cellStyle name="Comma 2 15 2 5 2" xfId="3344" xr:uid="{C91FDEAA-43EB-4AFB-A6C5-4209115DEAB0}"/>
    <cellStyle name="Comma 2 15 2 5 2 2" xfId="7025" xr:uid="{F3DD3B63-AED9-4B02-81C9-3AE05D0FC361}"/>
    <cellStyle name="Comma 2 15 2 5 2 2 2" xfId="26295" xr:uid="{4B3D23CC-DC07-4225-8754-9F71E0160F45}"/>
    <cellStyle name="Comma 2 15 2 5 2 3" xfId="10721" xr:uid="{1E4654F4-6DC4-4137-8E4D-531F2C10C511}"/>
    <cellStyle name="Comma 2 15 2 5 2 3 2" xfId="29948" xr:uid="{B6164C41-CF08-4E9A-B725-CA4280201E2A}"/>
    <cellStyle name="Comma 2 15 2 5 2 4" xfId="14898" xr:uid="{96AC83AC-16C6-4A34-99F1-26E3E1BE82C5}"/>
    <cellStyle name="Comma 2 15 2 5 2 4 2" xfId="33598" xr:uid="{51209166-72A6-4558-82E2-D6C5931E2752}"/>
    <cellStyle name="Comma 2 15 2 5 2 5" xfId="18533" xr:uid="{BA7C6839-8D02-484F-93F2-43A382C88404}"/>
    <cellStyle name="Comma 2 15 2 5 2 5 2" xfId="37233" xr:uid="{3741938A-EBEB-4DED-9D96-89D900FFBE9E}"/>
    <cellStyle name="Comma 2 15 2 5 2 6" xfId="22646" xr:uid="{98CAD3F8-2279-4244-A956-BC46F3AB9368}"/>
    <cellStyle name="Comma 2 15 2 5 2 7" xfId="45137" xr:uid="{A16EDB61-219D-44D7-B956-D3557FDD9633}"/>
    <cellStyle name="Comma 2 15 2 5 3" xfId="5144" xr:uid="{83B3AC54-4429-4476-8315-9530E4965FEE}"/>
    <cellStyle name="Comma 2 15 2 5 3 2" xfId="24421" xr:uid="{01C6E81E-0C25-4868-AED9-8B870D42E45C}"/>
    <cellStyle name="Comma 2 15 2 5 4" xfId="8853" xr:uid="{1EC4500D-4D89-4888-A5DF-A472A9A505E4}"/>
    <cellStyle name="Comma 2 15 2 5 4 2" xfId="28082" xr:uid="{C583C95B-3EEA-4D7D-8283-F16EF16F0B7E}"/>
    <cellStyle name="Comma 2 15 2 5 5" xfId="13036" xr:uid="{F396F79F-409F-4945-B51F-E1642C8C1CF5}"/>
    <cellStyle name="Comma 2 15 2 5 5 2" xfId="31736" xr:uid="{2B8E8A27-6943-4F80-AE57-776874CC75F4}"/>
    <cellStyle name="Comma 2 15 2 5 6" xfId="16668" xr:uid="{75F9987A-29BA-4343-BEC1-42AFDB627216}"/>
    <cellStyle name="Comma 2 15 2 5 6 2" xfId="35368" xr:uid="{15A8AC16-3FF9-4ACE-A41D-61B35A71F0BB}"/>
    <cellStyle name="Comma 2 15 2 5 7" xfId="39102" xr:uid="{FE00814C-81D6-4BEE-8787-154A161B7E16}"/>
    <cellStyle name="Comma 2 15 2 5 8" xfId="40900" xr:uid="{D988F60A-241E-4217-88F7-072010D0A407}"/>
    <cellStyle name="Comma 2 15 2 5 9" xfId="20781" xr:uid="{CF3F4191-0433-4CFC-9A70-185785B6B0C7}"/>
    <cellStyle name="Comma 2 15 2 6" xfId="2736" xr:uid="{7FF2B8B2-33DC-4FCD-9B99-5E6E59C13970}"/>
    <cellStyle name="Comma 2 15 2 6 2" xfId="6417" xr:uid="{A4D81BFE-EE1E-402E-9EE1-5C2D9289C099}"/>
    <cellStyle name="Comma 2 15 2 6 2 2" xfId="25687" xr:uid="{CEA82713-815A-4025-B88F-E873DCA253F7}"/>
    <cellStyle name="Comma 2 15 2 6 3" xfId="10113" xr:uid="{DCB0D696-420C-400B-9589-A143AB61755E}"/>
    <cellStyle name="Comma 2 15 2 6 3 2" xfId="29340" xr:uid="{44940539-DA69-457D-9EF7-29A79C3D90DE}"/>
    <cellStyle name="Comma 2 15 2 6 4" xfId="14290" xr:uid="{7EC06035-B383-48F5-9410-C6FD05BF490E}"/>
    <cellStyle name="Comma 2 15 2 6 4 2" xfId="32990" xr:uid="{4B345C57-0050-42A8-AEDC-1B2F2EBE0C90}"/>
    <cellStyle name="Comma 2 15 2 6 5" xfId="17925" xr:uid="{9D8C736C-5E94-42A4-8FE5-40EDA813E700}"/>
    <cellStyle name="Comma 2 15 2 6 5 2" xfId="36625" xr:uid="{A25308A8-D6A8-408B-940C-0266200C220F}"/>
    <cellStyle name="Comma 2 15 2 6 6" xfId="22038" xr:uid="{FB61A9EF-5F7E-4573-BFE1-3F6261DC664A}"/>
    <cellStyle name="Comma 2 15 2 6 7" xfId="44529" xr:uid="{96A01621-0D6B-4ADF-9D8A-40A300D5D43C}"/>
    <cellStyle name="Comma 2 15 2 7" xfId="4523" xr:uid="{801D00FA-C1DC-48B7-B9F8-668D918D5A9C}"/>
    <cellStyle name="Comma 2 15 2 7 2" xfId="23810" xr:uid="{7776E10C-6E5E-421A-9801-634F67E5F871}"/>
    <cellStyle name="Comma 2 15 2 8" xfId="8239" xr:uid="{AACD5E96-6935-4B3A-BD86-63C693547E92}"/>
    <cellStyle name="Comma 2 15 2 8 2" xfId="27474" xr:uid="{3565A0C6-D33F-4ADF-8037-FD1C2D515839}"/>
    <cellStyle name="Comma 2 15 2 9" xfId="11973" xr:uid="{C98894FD-E5BB-4FEB-85D9-E5D17D005053}"/>
    <cellStyle name="Comma 2 15 2 9 2" xfId="31038" xr:uid="{2425D268-D72F-42D0-99FC-ED315A4A14FE}"/>
    <cellStyle name="Comma 2 15 3" xfId="569" xr:uid="{2F3DE48A-ACDB-4F27-9FB4-E36270CA9162}"/>
    <cellStyle name="Comma 2 15 3 10" xfId="40385" xr:uid="{554DF932-4E0F-4C73-9634-3CBEDB683C26}"/>
    <cellStyle name="Comma 2 15 3 11" xfId="20267" xr:uid="{539CCB1E-45EC-470A-90DB-B7FB86249E2D}"/>
    <cellStyle name="Comma 2 15 3 12" xfId="42282" xr:uid="{58615545-AB6A-488B-95CD-D6A67E11F105}"/>
    <cellStyle name="Comma 2 15 3 13" xfId="42752" xr:uid="{93A07603-BA40-4689-9516-133D4A9FD2DE}"/>
    <cellStyle name="Comma 2 15 3 2" xfId="1943" xr:uid="{9AE995C4-B5DF-4DE0-A9D6-595147A8D72B}"/>
    <cellStyle name="Comma 2 15 3 2 10" xfId="43924" xr:uid="{1C561CAD-37DA-43F9-B05D-EDC2BE1C8EDD}"/>
    <cellStyle name="Comma 2 15 3 2 2" xfId="4002" xr:uid="{D7F1B33B-A9E7-41C0-8247-60F0FD981F6C}"/>
    <cellStyle name="Comma 2 15 3 2 2 2" xfId="7683" xr:uid="{0DFF5A6E-FFB8-40FE-8212-822979F1EC0A}"/>
    <cellStyle name="Comma 2 15 3 2 2 2 2" xfId="26953" xr:uid="{F60571B3-3DA4-4300-AB80-FCB9C8151C82}"/>
    <cellStyle name="Comma 2 15 3 2 2 3" xfId="11379" xr:uid="{2B4A9FE3-4122-40FE-BF2B-80E22F4DF7F5}"/>
    <cellStyle name="Comma 2 15 3 2 2 3 2" xfId="30606" xr:uid="{6F08A176-BA34-4AB3-9143-7225D31BC595}"/>
    <cellStyle name="Comma 2 15 3 2 2 4" xfId="15556" xr:uid="{AE6C117C-D5C8-4859-9F27-F0ED551D888E}"/>
    <cellStyle name="Comma 2 15 3 2 2 4 2" xfId="34256" xr:uid="{4130BC31-3D7F-4ADB-8951-8638A0EE2C52}"/>
    <cellStyle name="Comma 2 15 3 2 2 5" xfId="19191" xr:uid="{D33ACEC4-7AB2-4B75-9259-C1FBF290B0D9}"/>
    <cellStyle name="Comma 2 15 3 2 2 5 2" xfId="37891" xr:uid="{39E114A2-7853-436A-B0A6-62E05AAB9B10}"/>
    <cellStyle name="Comma 2 15 3 2 2 6" xfId="23304" xr:uid="{4F69DFDE-CFAB-41B3-9D4B-4975869162E5}"/>
    <cellStyle name="Comma 2 15 3 2 2 7" xfId="45795" xr:uid="{2F660EDB-CFC6-4E7F-BBCC-083362A9D8D4}"/>
    <cellStyle name="Comma 2 15 3 2 3" xfId="5802" xr:uid="{69F9F05C-624C-4B58-BD38-327622E1816E}"/>
    <cellStyle name="Comma 2 15 3 2 3 2" xfId="25079" xr:uid="{31B84C63-FB8F-4A7F-A066-875B9CF8AB04}"/>
    <cellStyle name="Comma 2 15 3 2 4" xfId="9511" xr:uid="{4FEE4481-99AC-4872-A4F2-E6F04AFDB45A}"/>
    <cellStyle name="Comma 2 15 3 2 4 2" xfId="28740" xr:uid="{78FABBBF-1298-4F7F-A4D3-89CF1A533E7A}"/>
    <cellStyle name="Comma 2 15 3 2 5" xfId="13693" xr:uid="{36EB2979-AE11-45CD-97A3-36C5EA45C1A0}"/>
    <cellStyle name="Comma 2 15 3 2 5 2" xfId="32393" xr:uid="{17CA3AD8-E0CE-43DE-B117-EE6910593D99}"/>
    <cellStyle name="Comma 2 15 3 2 6" xfId="17326" xr:uid="{82E33429-7A4A-417B-88D9-9D4F451659A4}"/>
    <cellStyle name="Comma 2 15 3 2 6 2" xfId="36026" xr:uid="{719F0865-104A-42B7-98AE-3A292F373A9D}"/>
    <cellStyle name="Comma 2 15 3 2 7" xfId="39760" xr:uid="{5B0EC8AD-99AB-4936-8BFD-75849E725E26}"/>
    <cellStyle name="Comma 2 15 3 2 8" xfId="41558" xr:uid="{2ED088C0-F348-4185-9562-191FA4563418}"/>
    <cellStyle name="Comma 2 15 3 2 9" xfId="21439" xr:uid="{C33E7667-9072-49EE-9E5F-2C5000B998A8}"/>
    <cellStyle name="Comma 2 15 3 3" xfId="1377" xr:uid="{0A608986-BCFF-4708-920F-D589FE582E40}"/>
    <cellStyle name="Comma 2 15 3 3 10" xfId="43358" xr:uid="{23C5C108-0367-4E67-81B2-16387923ABE4}"/>
    <cellStyle name="Comma 2 15 3 3 2" xfId="3436" xr:uid="{17091132-99B8-4D44-8291-44BE82D48815}"/>
    <cellStyle name="Comma 2 15 3 3 2 2" xfId="7117" xr:uid="{D9E10AEF-1A11-40D3-8C7B-D1550C5A2AAF}"/>
    <cellStyle name="Comma 2 15 3 3 2 2 2" xfId="26387" xr:uid="{00D51E90-105C-438D-BC32-7DBFA22374AF}"/>
    <cellStyle name="Comma 2 15 3 3 2 3" xfId="10813" xr:uid="{C33C0D4C-E438-4C3D-BDC9-75A5A06C0F1B}"/>
    <cellStyle name="Comma 2 15 3 3 2 3 2" xfId="30040" xr:uid="{58AFFFDD-66A7-46EE-8A56-5D8D1A806EBB}"/>
    <cellStyle name="Comma 2 15 3 3 2 4" xfId="14990" xr:uid="{317AE07E-1821-49EA-9640-84F9B1A6D0D7}"/>
    <cellStyle name="Comma 2 15 3 3 2 4 2" xfId="33690" xr:uid="{A9BF83E6-013F-4D14-A6BD-A2CCCC54A42E}"/>
    <cellStyle name="Comma 2 15 3 3 2 5" xfId="18625" xr:uid="{B53A266A-9B0E-4B8A-ABD6-A56A31C5BDDE}"/>
    <cellStyle name="Comma 2 15 3 3 2 5 2" xfId="37325" xr:uid="{02801FDD-0F94-47AB-9A43-2E20054298BE}"/>
    <cellStyle name="Comma 2 15 3 3 2 6" xfId="22738" xr:uid="{DC73EB6D-7ADE-48E6-A3BF-BEB752A467DD}"/>
    <cellStyle name="Comma 2 15 3 3 2 7" xfId="45229" xr:uid="{98330530-45C3-462C-9954-A3C3D41BF1DA}"/>
    <cellStyle name="Comma 2 15 3 3 3" xfId="5236" xr:uid="{D4FA625E-7636-488D-BE00-36E35B2E5C87}"/>
    <cellStyle name="Comma 2 15 3 3 3 2" xfId="24513" xr:uid="{C50B7A94-41EA-479B-BCC0-BC121230802D}"/>
    <cellStyle name="Comma 2 15 3 3 4" xfId="8945" xr:uid="{89A30B03-370B-4981-B1A1-A1D3AA3E02F5}"/>
    <cellStyle name="Comma 2 15 3 3 4 2" xfId="28174" xr:uid="{05F0B63D-B170-4E3C-ACF6-036C5717E2F3}"/>
    <cellStyle name="Comma 2 15 3 3 5" xfId="13128" xr:uid="{D50AC88C-A811-4AE1-B701-81844D60E5C9}"/>
    <cellStyle name="Comma 2 15 3 3 5 2" xfId="31828" xr:uid="{5B448E25-36D2-4491-A41F-8D77428F68A5}"/>
    <cellStyle name="Comma 2 15 3 3 6" xfId="16760" xr:uid="{FB5FE298-9284-4AEC-9141-8A7DFF3DE1DE}"/>
    <cellStyle name="Comma 2 15 3 3 6 2" xfId="35460" xr:uid="{0A9843CD-D6D9-4C14-B047-645904A93FFF}"/>
    <cellStyle name="Comma 2 15 3 3 7" xfId="39194" xr:uid="{860F0B20-424E-473D-91E4-586C3D252B5D}"/>
    <cellStyle name="Comma 2 15 3 3 8" xfId="40992" xr:uid="{DC8A89D8-C3F0-40EE-9197-9A65B1D3B3AF}"/>
    <cellStyle name="Comma 2 15 3 3 9" xfId="20873" xr:uid="{E8D31A44-9B7E-4D4F-B5B0-25C45A8F4088}"/>
    <cellStyle name="Comma 2 15 3 4" xfId="2830" xr:uid="{815A85C2-3FD6-4E59-B4A7-6B07A0E66D0C}"/>
    <cellStyle name="Comma 2 15 3 4 2" xfId="6511" xr:uid="{B070E2AB-012B-40E5-80CC-0A8FC2021905}"/>
    <cellStyle name="Comma 2 15 3 4 2 2" xfId="25781" xr:uid="{9DC1F1FD-0484-4531-BDD4-9C4E074C64EE}"/>
    <cellStyle name="Comma 2 15 3 4 3" xfId="10207" xr:uid="{8C7EA41C-3F17-481F-8820-F1247F31DF17}"/>
    <cellStyle name="Comma 2 15 3 4 3 2" xfId="29434" xr:uid="{94450A49-F3DE-4ED1-B592-EA9F7066C5B2}"/>
    <cellStyle name="Comma 2 15 3 4 4" xfId="14384" xr:uid="{2F7845F7-6C1B-4023-801C-0ACDCC09EB35}"/>
    <cellStyle name="Comma 2 15 3 4 4 2" xfId="33084" xr:uid="{5806D0C7-22D5-480B-AE6F-3C239320A77D}"/>
    <cellStyle name="Comma 2 15 3 4 5" xfId="18019" xr:uid="{1F16AA3D-967C-40B4-BF3C-25E205777664}"/>
    <cellStyle name="Comma 2 15 3 4 5 2" xfId="36719" xr:uid="{F851A2DE-F0DA-47FE-8B67-8E38489771C4}"/>
    <cellStyle name="Comma 2 15 3 4 6" xfId="22132" xr:uid="{5BF702AC-4714-4C22-A23A-CB90CF8E8983}"/>
    <cellStyle name="Comma 2 15 3 4 7" xfId="44623" xr:uid="{F25F60C8-FC02-47B8-91EC-7A48B5E79838}"/>
    <cellStyle name="Comma 2 15 3 5" xfId="4617" xr:uid="{3AE20E87-75ED-4C5B-897C-4C3D74B064E6}"/>
    <cellStyle name="Comma 2 15 3 5 2" xfId="23904" xr:uid="{F01234CF-6E7A-483B-A927-08EE25B9E895}"/>
    <cellStyle name="Comma 2 15 3 6" xfId="8333" xr:uid="{D7FC1CB2-85F4-481E-BC9A-3ABC473020FC}"/>
    <cellStyle name="Comma 2 15 3 6 2" xfId="27568" xr:uid="{43BD643C-6376-48D4-9BD3-1034217B24FE}"/>
    <cellStyle name="Comma 2 15 3 7" xfId="12527" xr:uid="{F1D816F1-BAD6-4E0C-8D1F-790FC9FCB367}"/>
    <cellStyle name="Comma 2 15 3 7 2" xfId="31227" xr:uid="{4F70893B-A54C-4004-A94B-E55199870125}"/>
    <cellStyle name="Comma 2 15 3 8" xfId="16154" xr:uid="{9C75EE2B-DAA8-4D3B-B441-D5128060887B}"/>
    <cellStyle name="Comma 2 15 3 8 2" xfId="34854" xr:uid="{CF322101-71B7-4AB4-AADE-5FB60BC5D9E2}"/>
    <cellStyle name="Comma 2 15 3 9" xfId="38588" xr:uid="{68C35F38-B49E-45CE-AF09-340AF9280552}"/>
    <cellStyle name="Comma 2 15 4" xfId="776" xr:uid="{B6E6743E-96F5-4FD5-927C-AD4A8074A978}"/>
    <cellStyle name="Comma 2 15 4 10" xfId="40591" xr:uid="{D35A4EED-209E-48E0-AF7E-4B324F4D44A6}"/>
    <cellStyle name="Comma 2 15 4 11" xfId="20473" xr:uid="{218DA991-F349-40EE-8E1D-7334EF57407C}"/>
    <cellStyle name="Comma 2 15 4 12" xfId="42958" xr:uid="{CB0FF56C-EE29-435D-A4AF-8325CA73BC33}"/>
    <cellStyle name="Comma 2 15 4 2" xfId="2149" xr:uid="{B139FF90-F425-4154-94B3-6599DC884A22}"/>
    <cellStyle name="Comma 2 15 4 2 10" xfId="44130" xr:uid="{1CCDE5FB-DDEF-4C4E-A43C-2D56FFBB29FA}"/>
    <cellStyle name="Comma 2 15 4 2 2" xfId="4208" xr:uid="{9C65802B-9166-4470-AD04-A258CDEFF551}"/>
    <cellStyle name="Comma 2 15 4 2 2 2" xfId="7889" xr:uid="{F0294982-A033-4EE8-8F8B-1E349B6F1216}"/>
    <cellStyle name="Comma 2 15 4 2 2 2 2" xfId="27159" xr:uid="{F437D647-0FFD-4315-9C2D-0117D73B9C51}"/>
    <cellStyle name="Comma 2 15 4 2 2 3" xfId="11585" xr:uid="{E05C416C-3E0F-4336-B938-51F3823F35CC}"/>
    <cellStyle name="Comma 2 15 4 2 2 3 2" xfId="30812" xr:uid="{A679FDC9-27C9-4631-854F-592091D1D246}"/>
    <cellStyle name="Comma 2 15 4 2 2 4" xfId="15762" xr:uid="{C6E8F155-B2C3-4B60-B9F3-816E69888DF7}"/>
    <cellStyle name="Comma 2 15 4 2 2 4 2" xfId="34462" xr:uid="{91F694E5-AB1D-486C-8B27-C536457FF403}"/>
    <cellStyle name="Comma 2 15 4 2 2 5" xfId="19397" xr:uid="{0D3C18C6-CFEC-4CAF-B5C5-1FE0FD2D0F8E}"/>
    <cellStyle name="Comma 2 15 4 2 2 5 2" xfId="38097" xr:uid="{70B4C5C9-A795-4C3E-8BB3-9C90C362E293}"/>
    <cellStyle name="Comma 2 15 4 2 2 6" xfId="23510" xr:uid="{3324A0C2-7D06-4F3E-95F4-1A4144F19614}"/>
    <cellStyle name="Comma 2 15 4 2 2 7" xfId="46001" xr:uid="{BB5479D3-E75A-4E49-8E51-78DCE67E3352}"/>
    <cellStyle name="Comma 2 15 4 2 3" xfId="6008" xr:uid="{F3FAC0AB-31CC-46F4-B840-8C49A3D4501F}"/>
    <cellStyle name="Comma 2 15 4 2 3 2" xfId="25285" xr:uid="{3E0D0599-8139-42FF-A0AB-02F2000C0570}"/>
    <cellStyle name="Comma 2 15 4 2 4" xfId="9717" xr:uid="{F1A3BD4F-1847-4C39-B1A3-E8EB8CCDA0B9}"/>
    <cellStyle name="Comma 2 15 4 2 4 2" xfId="28946" xr:uid="{BAB96CAF-9F55-4AAE-A49A-F045EE75A26B}"/>
    <cellStyle name="Comma 2 15 4 2 5" xfId="13899" xr:uid="{00BED82D-9849-4274-BF08-25BAFA49E729}"/>
    <cellStyle name="Comma 2 15 4 2 5 2" xfId="32599" xr:uid="{BE465CF6-8FFA-4067-A1B1-EFCB240C4675}"/>
    <cellStyle name="Comma 2 15 4 2 6" xfId="17532" xr:uid="{AF9E662E-6678-42FD-8CB5-B3BA19377B69}"/>
    <cellStyle name="Comma 2 15 4 2 6 2" xfId="36232" xr:uid="{5DC0AB95-7B88-40AB-8738-5F3889E681EF}"/>
    <cellStyle name="Comma 2 15 4 2 7" xfId="39966" xr:uid="{2FF3E5A7-70D8-44F1-908F-E0B88443D59A}"/>
    <cellStyle name="Comma 2 15 4 2 8" xfId="41764" xr:uid="{0105C0E9-47EA-4F13-8820-335F12F234CC}"/>
    <cellStyle name="Comma 2 15 4 2 9" xfId="21645" xr:uid="{A06719E2-D598-4471-AC52-9CE836BDFB53}"/>
    <cellStyle name="Comma 2 15 4 3" xfId="1583" xr:uid="{9097A795-B44F-4B62-946E-C77CC4102A58}"/>
    <cellStyle name="Comma 2 15 4 3 10" xfId="43564" xr:uid="{FE645549-C68D-4D32-9941-7BBF99948311}"/>
    <cellStyle name="Comma 2 15 4 3 2" xfId="3642" xr:uid="{56290E2B-DADC-454F-8DC3-1A2D8B99A8F5}"/>
    <cellStyle name="Comma 2 15 4 3 2 2" xfId="7323" xr:uid="{8EDE0E0D-8D98-45B9-8BB3-CFD66B885ADD}"/>
    <cellStyle name="Comma 2 15 4 3 2 2 2" xfId="26593" xr:uid="{ED686BD7-48C4-454B-8B59-9155A77E380A}"/>
    <cellStyle name="Comma 2 15 4 3 2 3" xfId="11019" xr:uid="{2071FDF3-3B6C-4EB7-A3E3-D472F86A6ECD}"/>
    <cellStyle name="Comma 2 15 4 3 2 3 2" xfId="30246" xr:uid="{04A355AD-90B1-4819-8F9F-60F4455EAFF5}"/>
    <cellStyle name="Comma 2 15 4 3 2 4" xfId="15196" xr:uid="{619EBF47-C5FF-460F-82B8-BD72EDADDC5E}"/>
    <cellStyle name="Comma 2 15 4 3 2 4 2" xfId="33896" xr:uid="{2CACEC0A-CFE3-4432-AB7C-68ACE8EF1103}"/>
    <cellStyle name="Comma 2 15 4 3 2 5" xfId="18831" xr:uid="{DC140ADE-D894-47A3-A0A2-D22629D74A78}"/>
    <cellStyle name="Comma 2 15 4 3 2 5 2" xfId="37531" xr:uid="{5C19C977-55FA-44A9-B6CE-7FC80781A049}"/>
    <cellStyle name="Comma 2 15 4 3 2 6" xfId="22944" xr:uid="{35DA198D-0FCA-402E-85A9-FFBD9EE1DF3C}"/>
    <cellStyle name="Comma 2 15 4 3 2 7" xfId="45435" xr:uid="{02B20089-EB21-41FC-BA81-524098D2F906}"/>
    <cellStyle name="Comma 2 15 4 3 3" xfId="5442" xr:uid="{58477E8B-DEA4-4C71-9B48-7081DE9922DD}"/>
    <cellStyle name="Comma 2 15 4 3 3 2" xfId="24719" xr:uid="{22A8F81A-5B06-4164-9605-07AD0203F349}"/>
    <cellStyle name="Comma 2 15 4 3 4" xfId="9151" xr:uid="{E001F9BA-E13A-4F85-A536-779AA21BBE3C}"/>
    <cellStyle name="Comma 2 15 4 3 4 2" xfId="28380" xr:uid="{7D473AF8-0D33-441C-A188-84C00DE2D31E}"/>
    <cellStyle name="Comma 2 15 4 3 5" xfId="13334" xr:uid="{90BFB280-C85F-4ED5-9F68-E97289B6960D}"/>
    <cellStyle name="Comma 2 15 4 3 5 2" xfId="32034" xr:uid="{E34A2EDF-51EB-4DC2-90AB-1AB5CABA6DDE}"/>
    <cellStyle name="Comma 2 15 4 3 6" xfId="16966" xr:uid="{D0BC1347-DE21-462A-8EFF-B1849941E75F}"/>
    <cellStyle name="Comma 2 15 4 3 6 2" xfId="35666" xr:uid="{5609F3DF-2EFE-4254-ADCC-DB3135363227}"/>
    <cellStyle name="Comma 2 15 4 3 7" xfId="39400" xr:uid="{F0D745E1-F0A4-45C5-A91F-2F7A88E72757}"/>
    <cellStyle name="Comma 2 15 4 3 8" xfId="41198" xr:uid="{79BB29EB-6CCC-4AFE-8B23-C086D6A2C496}"/>
    <cellStyle name="Comma 2 15 4 3 9" xfId="21079" xr:uid="{FFEB25F2-F891-4A05-A1CD-37AA1C2A1BDD}"/>
    <cellStyle name="Comma 2 15 4 4" xfId="3036" xr:uid="{FD60FDE8-E9EF-458B-B52C-1A700B9D56A5}"/>
    <cellStyle name="Comma 2 15 4 4 2" xfId="6717" xr:uid="{BE5B96AD-A090-43EA-A182-51E6D48E6A46}"/>
    <cellStyle name="Comma 2 15 4 4 2 2" xfId="25987" xr:uid="{2BEF4E11-413D-4F65-AD2A-FD0D79AC8270}"/>
    <cellStyle name="Comma 2 15 4 4 3" xfId="10413" xr:uid="{FCF00788-9BF1-45C5-98FD-AB2000603A9B}"/>
    <cellStyle name="Comma 2 15 4 4 3 2" xfId="29640" xr:uid="{833D95B2-2727-4791-B368-35DA8B7AFCC6}"/>
    <cellStyle name="Comma 2 15 4 4 4" xfId="14590" xr:uid="{6E33DE4E-2DEF-468E-9A43-DAC07DF6D1D4}"/>
    <cellStyle name="Comma 2 15 4 4 4 2" xfId="33290" xr:uid="{1D628113-7D77-42F0-9616-24F4949CEF7C}"/>
    <cellStyle name="Comma 2 15 4 4 5" xfId="18225" xr:uid="{0CD48ADE-5167-4F82-9E3F-E9EDDBEFE4BE}"/>
    <cellStyle name="Comma 2 15 4 4 5 2" xfId="36925" xr:uid="{2CF4B301-4430-455A-B6DC-D883A337D6CD}"/>
    <cellStyle name="Comma 2 15 4 4 6" xfId="22338" xr:uid="{76A62C7F-124C-4FAE-AD8E-184672AEDB94}"/>
    <cellStyle name="Comma 2 15 4 4 7" xfId="44829" xr:uid="{F6A12CB2-954A-406B-A2FD-2426C5D5014A}"/>
    <cellStyle name="Comma 2 15 4 5" xfId="4823" xr:uid="{EC41B2B2-1C5C-47A8-B29C-1806E3E87BCE}"/>
    <cellStyle name="Comma 2 15 4 5 2" xfId="24110" xr:uid="{35E4C506-FA03-441F-8D10-742A0E041801}"/>
    <cellStyle name="Comma 2 15 4 6" xfId="8539" xr:uid="{B8960B67-2A1F-4D44-8E78-2C7F777F7B64}"/>
    <cellStyle name="Comma 2 15 4 6 2" xfId="27774" xr:uid="{CAF383C2-A7C3-4490-86A2-0D2B4A4B6B3C}"/>
    <cellStyle name="Comma 2 15 4 7" xfId="12729" xr:uid="{8A56A02F-5D89-4EEE-AFE6-4D647F407966}"/>
    <cellStyle name="Comma 2 15 4 7 2" xfId="31429" xr:uid="{E9BE4C40-28BD-48F5-B4EF-0FDE62B95338}"/>
    <cellStyle name="Comma 2 15 4 8" xfId="16360" xr:uid="{C23216AD-E5F3-43C5-9DB1-008BCF54946A}"/>
    <cellStyle name="Comma 2 15 4 8 2" xfId="35060" xr:uid="{2A6CDB40-B450-4E93-9280-F7AF5AF7EEE6}"/>
    <cellStyle name="Comma 2 15 4 9" xfId="38794" xr:uid="{A4D874D6-CBFF-41BB-9A9D-89BA564DDD19}"/>
    <cellStyle name="Comma 2 15 5" xfId="1754" xr:uid="{F4E6FE64-CD43-4CBD-91DD-9007C0D0FF73}"/>
    <cellStyle name="Comma 2 15 5 10" xfId="43735" xr:uid="{5A2484A5-07B0-4D8B-91C3-9E475BEB4A32}"/>
    <cellStyle name="Comma 2 15 5 2" xfId="3813" xr:uid="{53E19CE2-E765-4657-A199-C3316344FA49}"/>
    <cellStyle name="Comma 2 15 5 2 2" xfId="7494" xr:uid="{4FA89641-C223-474A-882E-02C726749F04}"/>
    <cellStyle name="Comma 2 15 5 2 2 2" xfId="26764" xr:uid="{3B5098FB-3AE3-4613-8A2A-514280A53295}"/>
    <cellStyle name="Comma 2 15 5 2 3" xfId="11190" xr:uid="{B73590E8-3684-45AE-9810-6275690816E0}"/>
    <cellStyle name="Comma 2 15 5 2 3 2" xfId="30417" xr:uid="{15186527-443D-4D2D-AAF6-D59142399A87}"/>
    <cellStyle name="Comma 2 15 5 2 4" xfId="15367" xr:uid="{9C6C52EC-A17C-44C9-A311-D15C22A563E5}"/>
    <cellStyle name="Comma 2 15 5 2 4 2" xfId="34067" xr:uid="{6B6EAC46-58D4-490D-B75F-37E3F4B71FC6}"/>
    <cellStyle name="Comma 2 15 5 2 5" xfId="19002" xr:uid="{4C03C95C-8F06-4DD9-90CF-D4EA58CE6CFD}"/>
    <cellStyle name="Comma 2 15 5 2 5 2" xfId="37702" xr:uid="{C886781C-EB85-4F93-A85C-7CCD9239B014}"/>
    <cellStyle name="Comma 2 15 5 2 6" xfId="23115" xr:uid="{35652D3A-98AF-40A9-8819-8862ACF67D55}"/>
    <cellStyle name="Comma 2 15 5 2 7" xfId="45606" xr:uid="{372144F4-0A67-4BC0-9890-5F8BDF353300}"/>
    <cellStyle name="Comma 2 15 5 3" xfId="5613" xr:uid="{4609FE53-3D92-454E-873E-41FB7B5EF9B1}"/>
    <cellStyle name="Comma 2 15 5 3 2" xfId="24890" xr:uid="{1D029546-C7E5-4073-8F04-5976A210DE72}"/>
    <cellStyle name="Comma 2 15 5 4" xfId="9322" xr:uid="{6B10945F-A6A7-49D3-B869-5B44CCEAF95C}"/>
    <cellStyle name="Comma 2 15 5 4 2" xfId="28551" xr:uid="{C114FF4C-78FC-4688-B571-4EBEB7F1AEA5}"/>
    <cellStyle name="Comma 2 15 5 5" xfId="13504" xr:uid="{1EA3A986-C534-46E8-A88E-FC3F5963A408}"/>
    <cellStyle name="Comma 2 15 5 5 2" xfId="32204" xr:uid="{A1E5D862-4784-4369-A1A7-76E9589952FB}"/>
    <cellStyle name="Comma 2 15 5 6" xfId="17137" xr:uid="{18083123-903B-4CE3-BD89-1B57549273CB}"/>
    <cellStyle name="Comma 2 15 5 6 2" xfId="35837" xr:uid="{27113806-156C-4E4A-A445-5872CEE82FBB}"/>
    <cellStyle name="Comma 2 15 5 7" xfId="39571" xr:uid="{0D63A0B5-22C6-49DE-92E7-0C0D4F85AED0}"/>
    <cellStyle name="Comma 2 15 5 8" xfId="41369" xr:uid="{C0AAA162-D852-4A07-9E3E-9FE5B081D207}"/>
    <cellStyle name="Comma 2 15 5 9" xfId="21250" xr:uid="{1885B05B-2E50-4D81-B469-FC67A9A22020}"/>
    <cellStyle name="Comma 2 15 6" xfId="1214" xr:uid="{A7C79AA4-2163-4080-B9CF-BC61A07026E0}"/>
    <cellStyle name="Comma 2 15 6 10" xfId="43195" xr:uid="{FE3CC361-C1B5-4F58-A82A-99D3864E0332}"/>
    <cellStyle name="Comma 2 15 6 2" xfId="3273" xr:uid="{A589ACFC-CE09-4892-8BD2-E6DF30F42E20}"/>
    <cellStyle name="Comma 2 15 6 2 2" xfId="6954" xr:uid="{16C10FB8-F66F-41D9-858B-CD6AF799AA32}"/>
    <cellStyle name="Comma 2 15 6 2 2 2" xfId="26224" xr:uid="{4C44691F-9E90-4BFF-BBBC-6A95C1FEECC1}"/>
    <cellStyle name="Comma 2 15 6 2 3" xfId="10650" xr:uid="{D2DFAAF9-11CC-4E87-BCB6-BC25925045B5}"/>
    <cellStyle name="Comma 2 15 6 2 3 2" xfId="29877" xr:uid="{500EDCAA-DA7A-4890-85B7-D5AAF45F6393}"/>
    <cellStyle name="Comma 2 15 6 2 4" xfId="14827" xr:uid="{76E84EE9-EC8D-4F50-BDC0-6F38CD42D850}"/>
    <cellStyle name="Comma 2 15 6 2 4 2" xfId="33527" xr:uid="{65CAD936-AACF-45C9-9D49-D67F5D323F31}"/>
    <cellStyle name="Comma 2 15 6 2 5" xfId="18462" xr:uid="{AED7F019-45ED-4FC2-9A4C-A5F88937152D}"/>
    <cellStyle name="Comma 2 15 6 2 5 2" xfId="37162" xr:uid="{550D2A27-56B2-40E9-B937-F9B335A4A395}"/>
    <cellStyle name="Comma 2 15 6 2 6" xfId="22575" xr:uid="{13634965-D3AB-4E56-A47E-CE7CD3389A41}"/>
    <cellStyle name="Comma 2 15 6 2 7" xfId="45066" xr:uid="{1791D907-61B3-431C-B7D1-090E805B23FC}"/>
    <cellStyle name="Comma 2 15 6 3" xfId="5073" xr:uid="{A89A46C9-3B5A-4005-A6EE-EF3C66311E52}"/>
    <cellStyle name="Comma 2 15 6 3 2" xfId="24350" xr:uid="{9610A5DC-16A7-40EC-A90F-069D144FDC20}"/>
    <cellStyle name="Comma 2 15 6 4" xfId="8782" xr:uid="{DD937295-606F-47F8-903A-6B150573B6F2}"/>
    <cellStyle name="Comma 2 15 6 4 2" xfId="28011" xr:uid="{DDBF2D3D-9BA4-4ED3-BFF9-5A9AEC2E6D8E}"/>
    <cellStyle name="Comma 2 15 6 5" xfId="12965" xr:uid="{4A562C37-852A-4917-94B7-37F3AAB8A2AC}"/>
    <cellStyle name="Comma 2 15 6 5 2" xfId="31665" xr:uid="{33AFDE67-1026-4A65-861F-8DA505039F61}"/>
    <cellStyle name="Comma 2 15 6 6" xfId="16597" xr:uid="{02B7B5CD-50AB-41CB-99E3-5A693AC76F1A}"/>
    <cellStyle name="Comma 2 15 6 6 2" xfId="35297" xr:uid="{DC7C128A-C507-4B0A-8A08-649004916D0D}"/>
    <cellStyle name="Comma 2 15 6 7" xfId="39031" xr:uid="{2480E9AA-7861-45BF-8BD3-126929A64BC4}"/>
    <cellStyle name="Comma 2 15 6 8" xfId="40829" xr:uid="{C6943B1C-69F4-4234-A172-C1E99928363C}"/>
    <cellStyle name="Comma 2 15 6 9" xfId="20710" xr:uid="{D9AF4C38-7A51-4E2B-A7B0-51ABD1C7BFA5}"/>
    <cellStyle name="Comma 2 15 7" xfId="2637" xr:uid="{FF0807BF-A432-471C-8592-8C967947646E}"/>
    <cellStyle name="Comma 2 15 7 2" xfId="6318" xr:uid="{8F26F166-AEB5-4F23-8E15-F0C65D73474A}"/>
    <cellStyle name="Comma 2 15 7 2 2" xfId="25588" xr:uid="{E01D4CB2-050B-465A-9CF2-9E5A59358DB6}"/>
    <cellStyle name="Comma 2 15 7 3" xfId="10014" xr:uid="{73CAFDB3-5211-4608-BDC8-BAC9BB9AD12C}"/>
    <cellStyle name="Comma 2 15 7 3 2" xfId="29241" xr:uid="{549D0DB2-43CD-4633-97A9-A680932D4ECD}"/>
    <cellStyle name="Comma 2 15 7 4" xfId="14191" xr:uid="{7BEEF4E5-4C67-44C8-974D-65C69AE4EEAD}"/>
    <cellStyle name="Comma 2 15 7 4 2" xfId="32891" xr:uid="{F5E76D2F-ECC8-4F37-8148-59919FAD314D}"/>
    <cellStyle name="Comma 2 15 7 5" xfId="17826" xr:uid="{403BCD73-0831-47F9-BB49-18F584DB435F}"/>
    <cellStyle name="Comma 2 15 7 5 2" xfId="36526" xr:uid="{96C4D98E-36E1-48E2-8B1B-D3C8A63C25D4}"/>
    <cellStyle name="Comma 2 15 7 6" xfId="21939" xr:uid="{0E3DEDC5-1B2F-4935-A983-6F5183C67E5A}"/>
    <cellStyle name="Comma 2 15 7 7" xfId="44430" xr:uid="{B3729E78-A4AA-4611-AE29-55AFCE3CABFA}"/>
    <cellStyle name="Comma 2 15 8" xfId="4419" xr:uid="{336BCC6E-996E-49D7-9E59-73374181D418}"/>
    <cellStyle name="Comma 2 15 8 2" xfId="23709" xr:uid="{6B4D48FC-4C50-4262-8CD3-3D511A712DE0}"/>
    <cellStyle name="Comma 2 15 9" xfId="8135" xr:uid="{7323C6A6-24BB-42FB-AAFE-0A0E0C6CB86C}"/>
    <cellStyle name="Comma 2 15 9 2" xfId="27374" xr:uid="{7C91A144-EDE6-4E4E-AA83-BD9A705146A5}"/>
    <cellStyle name="Comma 2 16" xfId="127" xr:uid="{BA869C8F-997E-4A9A-ADDD-41F0031A7706}"/>
    <cellStyle name="Comma 2 16 10" xfId="11974" xr:uid="{CA09344F-126C-4355-A64F-48834E18D0FB}"/>
    <cellStyle name="Comma 2 16 10 2" xfId="31039" xr:uid="{D3996647-7986-4200-89F2-EBEEAA54D94D}"/>
    <cellStyle name="Comma 2 16 11" xfId="15962" xr:uid="{8C8A723D-9D99-4052-A577-316986431AB5}"/>
    <cellStyle name="Comma 2 16 11 2" xfId="34662" xr:uid="{BC433772-08A1-453B-8264-C416ECF5BB9F}"/>
    <cellStyle name="Comma 2 16 12" xfId="19636" xr:uid="{DE26C672-627B-4404-9720-AB320DF9F51F}"/>
    <cellStyle name="Comma 2 16 12 2" xfId="38297" xr:uid="{FDA721ED-271D-41B0-97B8-DC91DA5C3C03}"/>
    <cellStyle name="Comma 2 16 13" xfId="38396" xr:uid="{9282E05F-DEA6-496C-949D-53B455E2A4DB}"/>
    <cellStyle name="Comma 2 16 14" xfId="40192" xr:uid="{8750722E-AB19-4BA8-B551-D2B9F27BC173}"/>
    <cellStyle name="Comma 2 16 15" xfId="20075" xr:uid="{5735EB2B-8191-42DB-B957-9C6B90002E8C}"/>
    <cellStyle name="Comma 2 16 16" xfId="42063" xr:uid="{AECEDC88-6C6C-4086-B161-5E0F4126CFE6}"/>
    <cellStyle name="Comma 2 16 17" xfId="42560" xr:uid="{68892BE5-473E-4753-BA15-619758C469D8}"/>
    <cellStyle name="Comma 2 16 18" xfId="46235" xr:uid="{44535B8E-F3D0-4548-A1E5-FB35E18835A0}"/>
    <cellStyle name="Comma 2 16 2" xfId="470" xr:uid="{DAF5C4A3-F3E0-45E6-8CEA-D37DEB0643D0}"/>
    <cellStyle name="Comma 2 16 2 10" xfId="16061" xr:uid="{C1E43FE7-ADDA-492B-853D-7C5BC876A5F2}"/>
    <cellStyle name="Comma 2 16 2 10 2" xfId="34761" xr:uid="{C4DEDDB9-323D-4542-A368-053D33939A5B}"/>
    <cellStyle name="Comma 2 16 2 11" xfId="38495" xr:uid="{F4FC51DE-DAE1-4D4B-838B-4137FFF71E5C}"/>
    <cellStyle name="Comma 2 16 2 12" xfId="40292" xr:uid="{308B875A-E6C0-4B88-BF00-3434569AF7A4}"/>
    <cellStyle name="Comma 2 16 2 13" xfId="20174" xr:uid="{DEF0A38A-EFCC-4442-94D3-D8C1CB3756F2}"/>
    <cellStyle name="Comma 2 16 2 14" xfId="42064" xr:uid="{F587109C-DB26-4DB2-B9C9-C959857C8858}"/>
    <cellStyle name="Comma 2 16 2 15" xfId="42659" xr:uid="{2F85FC5C-F305-464B-9E96-482A7DC72EC8}"/>
    <cellStyle name="Comma 2 16 2 2" xfId="665" xr:uid="{70BC92E3-7968-4C8F-8608-C58B9B120F98}"/>
    <cellStyle name="Comma 2 16 2 2 10" xfId="40481" xr:uid="{96102CA9-AEBC-48E5-B04A-A89D62B8104D}"/>
    <cellStyle name="Comma 2 16 2 2 11" xfId="20363" xr:uid="{7C6CD377-4FD7-46A2-8728-27FCD0E74ABF}"/>
    <cellStyle name="Comma 2 16 2 2 12" xfId="42285" xr:uid="{F4F8E6C6-ABC8-4711-B5B6-25A9EA4438FB}"/>
    <cellStyle name="Comma 2 16 2 2 13" xfId="42848" xr:uid="{D88DE4FC-B85D-41C7-A021-0013597BC7DD}"/>
    <cellStyle name="Comma 2 16 2 2 2" xfId="2039" xr:uid="{7D68D626-370C-4A5D-9E55-2EA3C831DAF2}"/>
    <cellStyle name="Comma 2 16 2 2 2 10" xfId="44020" xr:uid="{FFCF6869-7D97-4F6D-9C19-7F48B125267E}"/>
    <cellStyle name="Comma 2 16 2 2 2 2" xfId="4098" xr:uid="{B59A5D75-DFEB-4ECF-BA96-9909FD660CE3}"/>
    <cellStyle name="Comma 2 16 2 2 2 2 2" xfId="7779" xr:uid="{D488689B-94E4-4DFD-A8F7-5352CCFD06CC}"/>
    <cellStyle name="Comma 2 16 2 2 2 2 2 2" xfId="27049" xr:uid="{33472F2D-F927-4203-85E4-BE75FEA2032C}"/>
    <cellStyle name="Comma 2 16 2 2 2 2 3" xfId="11475" xr:uid="{AA63580E-2DAC-43F9-8058-466FEEE35F6D}"/>
    <cellStyle name="Comma 2 16 2 2 2 2 3 2" xfId="30702" xr:uid="{5F46625C-93A6-4890-860F-F8E1306C0721}"/>
    <cellStyle name="Comma 2 16 2 2 2 2 4" xfId="15652" xr:uid="{5BA0F058-8C5D-4945-9954-7601FE5CE65B}"/>
    <cellStyle name="Comma 2 16 2 2 2 2 4 2" xfId="34352" xr:uid="{6AFA9AEA-6FEF-4919-8E02-13E99AF4AC88}"/>
    <cellStyle name="Comma 2 16 2 2 2 2 5" xfId="19287" xr:uid="{69BE4B81-27CB-4B1D-B9A8-20E02C50ACAE}"/>
    <cellStyle name="Comma 2 16 2 2 2 2 5 2" xfId="37987" xr:uid="{08C62695-8D3D-4A73-B4EE-5D742032BB54}"/>
    <cellStyle name="Comma 2 16 2 2 2 2 6" xfId="23400" xr:uid="{8BC354B4-C9F5-42EC-A673-E7D1337FC524}"/>
    <cellStyle name="Comma 2 16 2 2 2 2 7" xfId="45891" xr:uid="{7CD52E22-6480-40A1-9ABF-585113617B8A}"/>
    <cellStyle name="Comma 2 16 2 2 2 3" xfId="5898" xr:uid="{88E5DE22-FD1C-4E98-B52E-400C00C747CB}"/>
    <cellStyle name="Comma 2 16 2 2 2 3 2" xfId="25175" xr:uid="{EE6C437A-395F-48D7-A71F-E9925D81E94D}"/>
    <cellStyle name="Comma 2 16 2 2 2 4" xfId="9607" xr:uid="{F569FA17-32E4-4C99-B159-F322CA8630CD}"/>
    <cellStyle name="Comma 2 16 2 2 2 4 2" xfId="28836" xr:uid="{C214291F-A78B-4289-91FC-0A90698744FC}"/>
    <cellStyle name="Comma 2 16 2 2 2 5" xfId="13789" xr:uid="{4B96A815-7972-43B7-9F64-81D5FE7F09E1}"/>
    <cellStyle name="Comma 2 16 2 2 2 5 2" xfId="32489" xr:uid="{BCF24ECB-953B-4E8F-AAFA-8CBFE44B17F0}"/>
    <cellStyle name="Comma 2 16 2 2 2 6" xfId="17422" xr:uid="{C7AC453C-2F1B-4A89-8955-EA4968C4E319}"/>
    <cellStyle name="Comma 2 16 2 2 2 6 2" xfId="36122" xr:uid="{06C13CC5-E91E-4169-A65F-324775253ACE}"/>
    <cellStyle name="Comma 2 16 2 2 2 7" xfId="39856" xr:uid="{6053BFEF-6B7A-4A59-9AA2-09564EF3F120}"/>
    <cellStyle name="Comma 2 16 2 2 2 8" xfId="41654" xr:uid="{4C161AC1-5D34-4831-8D60-9236FDDC61B6}"/>
    <cellStyle name="Comma 2 16 2 2 2 9" xfId="21535" xr:uid="{6A5D6864-962A-4A22-B240-DF90AF515128}"/>
    <cellStyle name="Comma 2 16 2 2 3" xfId="1473" xr:uid="{1F504C7C-B1DD-4203-A86B-75C95A0F9C20}"/>
    <cellStyle name="Comma 2 16 2 2 3 10" xfId="43454" xr:uid="{D89C1A18-2013-46E8-8ABD-E4BAA00CFD89}"/>
    <cellStyle name="Comma 2 16 2 2 3 2" xfId="3532" xr:uid="{F8937749-753D-4580-9B74-B489A23B239F}"/>
    <cellStyle name="Comma 2 16 2 2 3 2 2" xfId="7213" xr:uid="{CCD8D8B3-E260-400F-A5C9-9A7305755554}"/>
    <cellStyle name="Comma 2 16 2 2 3 2 2 2" xfId="26483" xr:uid="{34095903-747B-4085-B0EA-F8A9C50978F5}"/>
    <cellStyle name="Comma 2 16 2 2 3 2 3" xfId="10909" xr:uid="{6E00A914-D7EC-40B5-8123-0461E21723F2}"/>
    <cellStyle name="Comma 2 16 2 2 3 2 3 2" xfId="30136" xr:uid="{6D83EC43-E31D-4465-9CC4-937BECFB8930}"/>
    <cellStyle name="Comma 2 16 2 2 3 2 4" xfId="15086" xr:uid="{5457937B-7F83-45C2-9EC9-3355F0523145}"/>
    <cellStyle name="Comma 2 16 2 2 3 2 4 2" xfId="33786" xr:uid="{1E20F339-59A7-470D-B4DB-563C901E0156}"/>
    <cellStyle name="Comma 2 16 2 2 3 2 5" xfId="18721" xr:uid="{014AF1E0-8285-4607-AA70-F813CADE4FEC}"/>
    <cellStyle name="Comma 2 16 2 2 3 2 5 2" xfId="37421" xr:uid="{3E99C95B-D35A-43CE-916D-E5B69FAE58A5}"/>
    <cellStyle name="Comma 2 16 2 2 3 2 6" xfId="22834" xr:uid="{D0A4E257-BE43-4112-B8D7-0D1495CE56B1}"/>
    <cellStyle name="Comma 2 16 2 2 3 2 7" xfId="45325" xr:uid="{6F1128B3-ECDE-4FFF-9CED-5A5C84EC7A53}"/>
    <cellStyle name="Comma 2 16 2 2 3 3" xfId="5332" xr:uid="{8276B98D-E100-4CCF-A87F-985B7CF672F5}"/>
    <cellStyle name="Comma 2 16 2 2 3 3 2" xfId="24609" xr:uid="{D0BF8842-F96D-4838-BDB4-E71C25CA0A3F}"/>
    <cellStyle name="Comma 2 16 2 2 3 4" xfId="9041" xr:uid="{D29139D0-D22C-4012-84FC-1AFF874CC5A0}"/>
    <cellStyle name="Comma 2 16 2 2 3 4 2" xfId="28270" xr:uid="{CA3A601E-17FF-452A-BCBE-746038212828}"/>
    <cellStyle name="Comma 2 16 2 2 3 5" xfId="13224" xr:uid="{168FCDF9-47F5-42E5-8F83-C68A8451C7C7}"/>
    <cellStyle name="Comma 2 16 2 2 3 5 2" xfId="31924" xr:uid="{0C647970-2DD7-4149-810F-6F9EE3A9E038}"/>
    <cellStyle name="Comma 2 16 2 2 3 6" xfId="16856" xr:uid="{D6DE606E-EF27-4128-8B8A-E4EE61B1C3A1}"/>
    <cellStyle name="Comma 2 16 2 2 3 6 2" xfId="35556" xr:uid="{25C81161-AF4A-4F72-9A02-9177EB1D2A1B}"/>
    <cellStyle name="Comma 2 16 2 2 3 7" xfId="39290" xr:uid="{F0F24D63-8505-4EA3-A2C9-2D19E472806D}"/>
    <cellStyle name="Comma 2 16 2 2 3 8" xfId="41088" xr:uid="{D7BA67E5-B343-480B-9651-CFA9443BA4F8}"/>
    <cellStyle name="Comma 2 16 2 2 3 9" xfId="20969" xr:uid="{54876B4B-CEBD-4F52-9ACF-0969072E1F4F}"/>
    <cellStyle name="Comma 2 16 2 2 4" xfId="2926" xr:uid="{7322FA17-181B-405E-B7DF-ACB330E61BE1}"/>
    <cellStyle name="Comma 2 16 2 2 4 2" xfId="6607" xr:uid="{6E36A98D-1E82-44CD-AA99-C22E79D4C947}"/>
    <cellStyle name="Comma 2 16 2 2 4 2 2" xfId="25877" xr:uid="{CB5E343C-8068-42EB-AB97-2E4775345167}"/>
    <cellStyle name="Comma 2 16 2 2 4 3" xfId="10303" xr:uid="{2E6CF5A2-D9CC-49A3-B36E-4D37A0F738BC}"/>
    <cellStyle name="Comma 2 16 2 2 4 3 2" xfId="29530" xr:uid="{52DE4DA7-61AA-413A-88E5-B8D854F12104}"/>
    <cellStyle name="Comma 2 16 2 2 4 4" xfId="14480" xr:uid="{3113A047-96A4-49CB-A316-7D42EA39325D}"/>
    <cellStyle name="Comma 2 16 2 2 4 4 2" xfId="33180" xr:uid="{330E405D-AD82-42F2-B0CD-43864755BAA0}"/>
    <cellStyle name="Comma 2 16 2 2 4 5" xfId="18115" xr:uid="{8AEAFC67-2677-439B-9B1F-172A42B295EF}"/>
    <cellStyle name="Comma 2 16 2 2 4 5 2" xfId="36815" xr:uid="{BFE4ABB6-1041-40FC-98AA-B49DD4D6FDA6}"/>
    <cellStyle name="Comma 2 16 2 2 4 6" xfId="22228" xr:uid="{955BB8E2-0EEA-44D9-8152-8FC2A2231B70}"/>
    <cellStyle name="Comma 2 16 2 2 4 7" xfId="44719" xr:uid="{6ACE8624-DEE1-4F02-BE4D-6EC7264E4EB3}"/>
    <cellStyle name="Comma 2 16 2 2 5" xfId="4713" xr:uid="{CC0F6BA0-478C-4893-93CC-A63BE54A5BD8}"/>
    <cellStyle name="Comma 2 16 2 2 5 2" xfId="24000" xr:uid="{C3A00646-B3BA-41B6-BA3E-5FB647855483}"/>
    <cellStyle name="Comma 2 16 2 2 6" xfId="8429" xr:uid="{05FDCCB5-F35A-44C1-B1CF-6D8701AD0B24}"/>
    <cellStyle name="Comma 2 16 2 2 6 2" xfId="27664" xr:uid="{FC3B2B70-8D20-4FC4-8C5F-9BC173BCFE82}"/>
    <cellStyle name="Comma 2 16 2 2 7" xfId="12621" xr:uid="{261F493F-E5D7-4AFF-85BB-0AA7ADF2C826}"/>
    <cellStyle name="Comma 2 16 2 2 7 2" xfId="31321" xr:uid="{954D84C2-8B23-418E-9175-085C728E43A8}"/>
    <cellStyle name="Comma 2 16 2 2 8" xfId="16250" xr:uid="{B0ACBB28-95F0-4A32-8170-7D2BEFC2C0CB}"/>
    <cellStyle name="Comma 2 16 2 2 8 2" xfId="34950" xr:uid="{30E2B105-2479-478A-B695-C3F2AC99035F}"/>
    <cellStyle name="Comma 2 16 2 2 9" xfId="38684" xr:uid="{575DB817-D021-4EAD-808E-18AF490A7A09}"/>
    <cellStyle name="Comma 2 16 2 3" xfId="779" xr:uid="{9F641671-1D96-4199-A053-9C2C431BDE23}"/>
    <cellStyle name="Comma 2 16 2 3 10" xfId="40594" xr:uid="{2AB13CD3-154E-487D-996D-905BDEC5F593}"/>
    <cellStyle name="Comma 2 16 2 3 11" xfId="20476" xr:uid="{57C1B235-CA9C-4227-9630-C5303D0D17B7}"/>
    <cellStyle name="Comma 2 16 2 3 12" xfId="42961" xr:uid="{A8534FD1-3B17-4C1D-8F6E-8A443964EFDD}"/>
    <cellStyle name="Comma 2 16 2 3 2" xfId="2152" xr:uid="{9F1F8CE6-2C0E-4A43-8090-E2CEE6DB28C7}"/>
    <cellStyle name="Comma 2 16 2 3 2 10" xfId="44133" xr:uid="{FD8B8450-4720-4FEA-A654-1EA5E5044004}"/>
    <cellStyle name="Comma 2 16 2 3 2 2" xfId="4211" xr:uid="{4F9058CE-234C-4235-A49E-602E9FEF51C4}"/>
    <cellStyle name="Comma 2 16 2 3 2 2 2" xfId="7892" xr:uid="{A17B293F-F234-4C20-8223-0600FE3151A5}"/>
    <cellStyle name="Comma 2 16 2 3 2 2 2 2" xfId="27162" xr:uid="{A0F3C695-4213-41DF-9C80-0B7D6273FD36}"/>
    <cellStyle name="Comma 2 16 2 3 2 2 3" xfId="11588" xr:uid="{5FD82AC4-CBA0-4D02-AC67-F85056A75447}"/>
    <cellStyle name="Comma 2 16 2 3 2 2 3 2" xfId="30815" xr:uid="{966E551B-2A62-45F9-B076-DF47325F0FCF}"/>
    <cellStyle name="Comma 2 16 2 3 2 2 4" xfId="15765" xr:uid="{244D8C51-E410-486A-8FE1-57DD2B353D41}"/>
    <cellStyle name="Comma 2 16 2 3 2 2 4 2" xfId="34465" xr:uid="{47818C83-3F93-489E-A686-3B4A052F00F8}"/>
    <cellStyle name="Comma 2 16 2 3 2 2 5" xfId="19400" xr:uid="{6382C248-0008-4C1F-84D8-DCEDD4AE8393}"/>
    <cellStyle name="Comma 2 16 2 3 2 2 5 2" xfId="38100" xr:uid="{06B3281A-3A2F-44EE-AEF5-A716977B32DC}"/>
    <cellStyle name="Comma 2 16 2 3 2 2 6" xfId="23513" xr:uid="{0273D49A-0413-405D-B0C9-36DA92C09A05}"/>
    <cellStyle name="Comma 2 16 2 3 2 2 7" xfId="46004" xr:uid="{E674972A-FB43-43D7-B6D3-0F7886DE4C20}"/>
    <cellStyle name="Comma 2 16 2 3 2 3" xfId="6011" xr:uid="{6247AF95-3404-428C-BA34-45CE4E616510}"/>
    <cellStyle name="Comma 2 16 2 3 2 3 2" xfId="25288" xr:uid="{CE5E84FC-ECB6-41BD-A524-B046B8861FD6}"/>
    <cellStyle name="Comma 2 16 2 3 2 4" xfId="9720" xr:uid="{53ACEC7F-E8D3-464F-A25A-3D31D613F7B8}"/>
    <cellStyle name="Comma 2 16 2 3 2 4 2" xfId="28949" xr:uid="{8314A323-A89F-49B5-9696-0DD30F97E90A}"/>
    <cellStyle name="Comma 2 16 2 3 2 5" xfId="13902" xr:uid="{C611D493-B4E9-497C-BBD9-80CCB60CE31E}"/>
    <cellStyle name="Comma 2 16 2 3 2 5 2" xfId="32602" xr:uid="{202DD85A-A085-46D1-9940-365CB4F4ED41}"/>
    <cellStyle name="Comma 2 16 2 3 2 6" xfId="17535" xr:uid="{F3507DC1-AAA2-4755-AEA1-630B617142BD}"/>
    <cellStyle name="Comma 2 16 2 3 2 6 2" xfId="36235" xr:uid="{EA7FA52B-E362-474C-912D-F6AE3E765CDE}"/>
    <cellStyle name="Comma 2 16 2 3 2 7" xfId="39969" xr:uid="{42EDB046-3FA6-49C4-8FE4-D7F83CD72519}"/>
    <cellStyle name="Comma 2 16 2 3 2 8" xfId="41767" xr:uid="{5FCBBF15-CF91-476B-89DF-0AD7C494BEED}"/>
    <cellStyle name="Comma 2 16 2 3 2 9" xfId="21648" xr:uid="{AA36D244-13BF-4FCF-9BB1-1ACC57B3C23D}"/>
    <cellStyle name="Comma 2 16 2 3 3" xfId="1586" xr:uid="{D219DA67-F3DB-4CFE-9F06-1F4E6527B846}"/>
    <cellStyle name="Comma 2 16 2 3 3 10" xfId="43567" xr:uid="{27A88E93-418B-45D8-8F34-CCFC453A5D35}"/>
    <cellStyle name="Comma 2 16 2 3 3 2" xfId="3645" xr:uid="{3BFAA891-45C8-429A-835E-1E4C385A093C}"/>
    <cellStyle name="Comma 2 16 2 3 3 2 2" xfId="7326" xr:uid="{5296D4F2-1640-4E09-81D8-2C603431242E}"/>
    <cellStyle name="Comma 2 16 2 3 3 2 2 2" xfId="26596" xr:uid="{F3343624-BEC9-4874-ADB6-343D718FA7A5}"/>
    <cellStyle name="Comma 2 16 2 3 3 2 3" xfId="11022" xr:uid="{9B197E35-E705-4E08-8191-F01239550A93}"/>
    <cellStyle name="Comma 2 16 2 3 3 2 3 2" xfId="30249" xr:uid="{23B7A4A5-2C95-40D8-9CA8-8954E2726953}"/>
    <cellStyle name="Comma 2 16 2 3 3 2 4" xfId="15199" xr:uid="{83863600-37D1-45A0-903F-A0F1782D7925}"/>
    <cellStyle name="Comma 2 16 2 3 3 2 4 2" xfId="33899" xr:uid="{3D296CDE-B81E-40FF-8CB2-585765E77FAE}"/>
    <cellStyle name="Comma 2 16 2 3 3 2 5" xfId="18834" xr:uid="{1836E4E9-1021-478F-BADB-44282393D664}"/>
    <cellStyle name="Comma 2 16 2 3 3 2 5 2" xfId="37534" xr:uid="{C9200FCE-3DA3-4D03-8B5E-E9BADFC11C1C}"/>
    <cellStyle name="Comma 2 16 2 3 3 2 6" xfId="22947" xr:uid="{80A525BC-A2CF-491E-AC8A-52F8F080E61C}"/>
    <cellStyle name="Comma 2 16 2 3 3 2 7" xfId="45438" xr:uid="{265DB9CD-8758-44AA-BF51-2264C6E67870}"/>
    <cellStyle name="Comma 2 16 2 3 3 3" xfId="5445" xr:uid="{3FC08473-D85C-4F3E-AB34-628A18EE7CFE}"/>
    <cellStyle name="Comma 2 16 2 3 3 3 2" xfId="24722" xr:uid="{DFDCFCED-C7E2-4643-999F-272DF13D6D85}"/>
    <cellStyle name="Comma 2 16 2 3 3 4" xfId="9154" xr:uid="{2EF74B57-7B0B-4A4A-9BF9-6577D51BFBC9}"/>
    <cellStyle name="Comma 2 16 2 3 3 4 2" xfId="28383" xr:uid="{C1F19974-4635-4CD8-A7CD-D8F44A80F218}"/>
    <cellStyle name="Comma 2 16 2 3 3 5" xfId="13337" xr:uid="{DF5C4640-6C75-47B1-9F61-B65B8EDD7EB7}"/>
    <cellStyle name="Comma 2 16 2 3 3 5 2" xfId="32037" xr:uid="{79620804-2A90-415E-AC2E-2CE6227B396D}"/>
    <cellStyle name="Comma 2 16 2 3 3 6" xfId="16969" xr:uid="{DBA28E15-4E7C-49BD-AEB7-4098A1A2EBC9}"/>
    <cellStyle name="Comma 2 16 2 3 3 6 2" xfId="35669" xr:uid="{33647D6D-EE6C-48AA-B101-315403F4A285}"/>
    <cellStyle name="Comma 2 16 2 3 3 7" xfId="39403" xr:uid="{49DC243C-7FCE-4A47-8EA3-1D630F3ACB17}"/>
    <cellStyle name="Comma 2 16 2 3 3 8" xfId="41201" xr:uid="{8754FEC3-7671-4BA4-B89E-81FB7E85A6E2}"/>
    <cellStyle name="Comma 2 16 2 3 3 9" xfId="21082" xr:uid="{1EADD3D2-19CB-438B-BB22-709A3174E6BC}"/>
    <cellStyle name="Comma 2 16 2 3 4" xfId="3039" xr:uid="{A8083931-E86E-4A89-88E1-85ED9035BF72}"/>
    <cellStyle name="Comma 2 16 2 3 4 2" xfId="6720" xr:uid="{06C92879-EE7E-4771-ADD2-0C93AD7654B3}"/>
    <cellStyle name="Comma 2 16 2 3 4 2 2" xfId="25990" xr:uid="{3F3C8793-F152-4A2C-8360-A806772DEDC4}"/>
    <cellStyle name="Comma 2 16 2 3 4 3" xfId="10416" xr:uid="{C475D3D6-1140-49E7-A644-92B3E20BDDDB}"/>
    <cellStyle name="Comma 2 16 2 3 4 3 2" xfId="29643" xr:uid="{422EBCF8-8CE0-4766-AA3E-ADCDEFD599E0}"/>
    <cellStyle name="Comma 2 16 2 3 4 4" xfId="14593" xr:uid="{35680597-21E9-487C-8F56-11B4DFE0BB62}"/>
    <cellStyle name="Comma 2 16 2 3 4 4 2" xfId="33293" xr:uid="{66769F00-F617-4C47-899D-8B055622DD69}"/>
    <cellStyle name="Comma 2 16 2 3 4 5" xfId="18228" xr:uid="{D62F0B67-2290-4C5D-BA60-3F1636DC8AEA}"/>
    <cellStyle name="Comma 2 16 2 3 4 5 2" xfId="36928" xr:uid="{3F846FE8-AC8E-46BF-A560-E07E87ABFE60}"/>
    <cellStyle name="Comma 2 16 2 3 4 6" xfId="22341" xr:uid="{2AAB48F5-085C-45B0-B4E1-EFC29EA2B344}"/>
    <cellStyle name="Comma 2 16 2 3 4 7" xfId="44832" xr:uid="{28C6B29E-B1DC-4C6B-A190-7D79D0247501}"/>
    <cellStyle name="Comma 2 16 2 3 5" xfId="4826" xr:uid="{5373337A-7BCC-45F1-9634-404176402567}"/>
    <cellStyle name="Comma 2 16 2 3 5 2" xfId="24113" xr:uid="{E4FE832F-1DF2-4521-A7D8-A286CCBC73A8}"/>
    <cellStyle name="Comma 2 16 2 3 6" xfId="8542" xr:uid="{E09E46A2-4CA4-4E2A-9A4D-C8C83A02AFDC}"/>
    <cellStyle name="Comma 2 16 2 3 6 2" xfId="27777" xr:uid="{378B7FB0-41AF-4203-AB9A-262673908E05}"/>
    <cellStyle name="Comma 2 16 2 3 7" xfId="12732" xr:uid="{BC272D2B-A08C-43B2-B0F8-D64A8AB86BEF}"/>
    <cellStyle name="Comma 2 16 2 3 7 2" xfId="31432" xr:uid="{61E3B587-09CF-4453-9928-722036B34389}"/>
    <cellStyle name="Comma 2 16 2 3 8" xfId="16363" xr:uid="{87AAAA77-8800-4D28-8B65-71DFB8B954AA}"/>
    <cellStyle name="Comma 2 16 2 3 8 2" xfId="35063" xr:uid="{42F3D860-0320-45D0-B53F-6001E484C550}"/>
    <cellStyle name="Comma 2 16 2 3 9" xfId="38797" xr:uid="{491AD36F-BBD4-4EDE-B18B-C861A7ECA852}"/>
    <cellStyle name="Comma 2 16 2 4" xfId="1850" xr:uid="{77BE45A1-06DA-4772-99D2-D9C4F0BE95D8}"/>
    <cellStyle name="Comma 2 16 2 4 10" xfId="43831" xr:uid="{FD39D479-49E8-45C1-895B-C477AA022963}"/>
    <cellStyle name="Comma 2 16 2 4 2" xfId="3909" xr:uid="{6F755CFB-30B2-4C68-BB30-F74548D91A4F}"/>
    <cellStyle name="Comma 2 16 2 4 2 2" xfId="7590" xr:uid="{803ED94B-A3FF-43B1-8214-E924A81E2E12}"/>
    <cellStyle name="Comma 2 16 2 4 2 2 2" xfId="26860" xr:uid="{79F646B3-40BD-4C39-9DF7-A827A19E7AA3}"/>
    <cellStyle name="Comma 2 16 2 4 2 3" xfId="11286" xr:uid="{57203701-2308-4D55-9B1F-1FE300FDFD60}"/>
    <cellStyle name="Comma 2 16 2 4 2 3 2" xfId="30513" xr:uid="{1B49B753-274F-48C1-A3CF-81427EDA9EEB}"/>
    <cellStyle name="Comma 2 16 2 4 2 4" xfId="15463" xr:uid="{F6224979-91B8-4B0B-99B1-263BD0E8A9DF}"/>
    <cellStyle name="Comma 2 16 2 4 2 4 2" xfId="34163" xr:uid="{65B2DDF3-27E4-44AB-A94C-41C6A8F40E16}"/>
    <cellStyle name="Comma 2 16 2 4 2 5" xfId="19098" xr:uid="{A483397B-5A4A-4DF6-9B32-A6A730D32E48}"/>
    <cellStyle name="Comma 2 16 2 4 2 5 2" xfId="37798" xr:uid="{63C672EB-3E8C-4A71-9A01-8FB6CA9FD916}"/>
    <cellStyle name="Comma 2 16 2 4 2 6" xfId="23211" xr:uid="{88C59F61-9A78-43FC-8A47-1495D97FEBED}"/>
    <cellStyle name="Comma 2 16 2 4 2 7" xfId="45702" xr:uid="{DFD6EBB3-B061-4FBB-AD43-D2D508C12687}"/>
    <cellStyle name="Comma 2 16 2 4 3" xfId="5709" xr:uid="{F271FD3A-C3A5-4428-8EF7-B01C0565E6FA}"/>
    <cellStyle name="Comma 2 16 2 4 3 2" xfId="24986" xr:uid="{EA692E50-CEC3-4BE4-80D2-5D7EAA2442CA}"/>
    <cellStyle name="Comma 2 16 2 4 4" xfId="9418" xr:uid="{6D661F03-575C-4F61-A880-FAC57A00BDE1}"/>
    <cellStyle name="Comma 2 16 2 4 4 2" xfId="28647" xr:uid="{0DB7A45B-B1BE-4C9A-AE35-4B17BD33B46B}"/>
    <cellStyle name="Comma 2 16 2 4 5" xfId="13600" xr:uid="{B77DA756-40F0-43D8-9DB9-3178FB1C648A}"/>
    <cellStyle name="Comma 2 16 2 4 5 2" xfId="32300" xr:uid="{34005805-5327-4DD0-A0FB-983DA63EAC3D}"/>
    <cellStyle name="Comma 2 16 2 4 6" xfId="17233" xr:uid="{31F7DE86-8ACD-47C8-83A4-DC8D5E0E7D52}"/>
    <cellStyle name="Comma 2 16 2 4 6 2" xfId="35933" xr:uid="{A9A26772-A2D0-4FB7-88C2-4E6EDE510B76}"/>
    <cellStyle name="Comma 2 16 2 4 7" xfId="39667" xr:uid="{6E5458F1-F270-4278-9273-F67281F7BCEE}"/>
    <cellStyle name="Comma 2 16 2 4 8" xfId="41465" xr:uid="{BC758A34-5732-4242-967E-10A6432ABE28}"/>
    <cellStyle name="Comma 2 16 2 4 9" xfId="21346" xr:uid="{F619D1E2-7944-43BF-894F-DE34CE1BB759}"/>
    <cellStyle name="Comma 2 16 2 5" xfId="1286" xr:uid="{AEAF1F71-524D-481A-B770-2C397C13C0FA}"/>
    <cellStyle name="Comma 2 16 2 5 10" xfId="43267" xr:uid="{2D0B8792-DFC7-4129-96D0-346326790220}"/>
    <cellStyle name="Comma 2 16 2 5 2" xfId="3345" xr:uid="{88909863-9B11-4111-81D9-4946686EE8C7}"/>
    <cellStyle name="Comma 2 16 2 5 2 2" xfId="7026" xr:uid="{5D1834E4-08C0-4213-B389-8F698B331D14}"/>
    <cellStyle name="Comma 2 16 2 5 2 2 2" xfId="26296" xr:uid="{1437A387-E646-4DBF-8835-9CC717599FD0}"/>
    <cellStyle name="Comma 2 16 2 5 2 3" xfId="10722" xr:uid="{123797CF-ACD5-492D-86A7-6FD2D8340313}"/>
    <cellStyle name="Comma 2 16 2 5 2 3 2" xfId="29949" xr:uid="{183086F4-598F-4AC1-8959-C6501494C891}"/>
    <cellStyle name="Comma 2 16 2 5 2 4" xfId="14899" xr:uid="{058A8323-0A58-487B-B0C9-72B1F4AFCA18}"/>
    <cellStyle name="Comma 2 16 2 5 2 4 2" xfId="33599" xr:uid="{ABA139F8-CF22-481F-AD05-147C25058880}"/>
    <cellStyle name="Comma 2 16 2 5 2 5" xfId="18534" xr:uid="{F6E60E51-480D-4306-9C78-0C839945AD9D}"/>
    <cellStyle name="Comma 2 16 2 5 2 5 2" xfId="37234" xr:uid="{FC57CE15-5FB2-4993-9315-06E616FC8F0B}"/>
    <cellStyle name="Comma 2 16 2 5 2 6" xfId="22647" xr:uid="{CEFB86F0-FEB9-4512-9B5D-5ED73344ECBE}"/>
    <cellStyle name="Comma 2 16 2 5 2 7" xfId="45138" xr:uid="{552E3DA0-1076-44D4-AAB8-D48CEC055993}"/>
    <cellStyle name="Comma 2 16 2 5 3" xfId="5145" xr:uid="{293F07B1-7966-4E2E-B81C-CE2E10F21A26}"/>
    <cellStyle name="Comma 2 16 2 5 3 2" xfId="24422" xr:uid="{3637593B-C228-44EB-A306-BFFC0DFEDB11}"/>
    <cellStyle name="Comma 2 16 2 5 4" xfId="8854" xr:uid="{B9DDDBD9-36A5-4C24-A881-937159D29E95}"/>
    <cellStyle name="Comma 2 16 2 5 4 2" xfId="28083" xr:uid="{915BD105-C0C4-4DFD-97DF-A30CCFD58C37}"/>
    <cellStyle name="Comma 2 16 2 5 5" xfId="13037" xr:uid="{CF2A4594-5194-48D8-9020-BE495AB49332}"/>
    <cellStyle name="Comma 2 16 2 5 5 2" xfId="31737" xr:uid="{B8BB32C6-A7D7-4D59-BDA1-06439FDAFE45}"/>
    <cellStyle name="Comma 2 16 2 5 6" xfId="16669" xr:uid="{ACA0A741-3BFE-49E9-B83E-D104460ED757}"/>
    <cellStyle name="Comma 2 16 2 5 6 2" xfId="35369" xr:uid="{5EE7CDBB-3ABE-4890-B75D-882FD52F28B1}"/>
    <cellStyle name="Comma 2 16 2 5 7" xfId="39103" xr:uid="{8E950829-6250-42FC-AD3D-DE47CE05C687}"/>
    <cellStyle name="Comma 2 16 2 5 8" xfId="40901" xr:uid="{04040582-6358-4FEB-9AF7-C6D211308E0A}"/>
    <cellStyle name="Comma 2 16 2 5 9" xfId="20782" xr:uid="{16E86DA2-3C9A-4D31-95ED-E392A2921C64}"/>
    <cellStyle name="Comma 2 16 2 6" xfId="2737" xr:uid="{03F7AEB8-6786-4E64-A79C-13F67F512E3F}"/>
    <cellStyle name="Comma 2 16 2 6 2" xfId="6418" xr:uid="{5264BC3D-EBE6-4398-A8E8-4D342163977C}"/>
    <cellStyle name="Comma 2 16 2 6 2 2" xfId="25688" xr:uid="{E8FB6314-5E5C-47E1-A9A9-36B22C6DBD36}"/>
    <cellStyle name="Comma 2 16 2 6 3" xfId="10114" xr:uid="{03F3CCA6-29D4-47EE-8980-A1C268B2A544}"/>
    <cellStyle name="Comma 2 16 2 6 3 2" xfId="29341" xr:uid="{46751E28-DA86-4EB7-9F38-2BC97A573CF2}"/>
    <cellStyle name="Comma 2 16 2 6 4" xfId="14291" xr:uid="{5BC5DB82-9432-4F54-A859-FE281437A516}"/>
    <cellStyle name="Comma 2 16 2 6 4 2" xfId="32991" xr:uid="{5A7733DD-D71B-4A5F-AB74-3D25D0AC03AE}"/>
    <cellStyle name="Comma 2 16 2 6 5" xfId="17926" xr:uid="{51DF9610-B71B-403C-AFA4-9247C9778558}"/>
    <cellStyle name="Comma 2 16 2 6 5 2" xfId="36626" xr:uid="{8018EBA8-C3A4-4324-9B1D-3AC1FA22772B}"/>
    <cellStyle name="Comma 2 16 2 6 6" xfId="22039" xr:uid="{95A18669-EA14-4EFE-B862-29B9CB177C2D}"/>
    <cellStyle name="Comma 2 16 2 6 7" xfId="44530" xr:uid="{50D6EA8B-580C-4211-842F-FD920F8FD523}"/>
    <cellStyle name="Comma 2 16 2 7" xfId="4524" xr:uid="{D1E6EE0B-1087-4136-BAC8-C2542B492843}"/>
    <cellStyle name="Comma 2 16 2 7 2" xfId="23811" xr:uid="{28ED2912-DE21-485C-8175-78318D2C8B23}"/>
    <cellStyle name="Comma 2 16 2 8" xfId="8240" xr:uid="{888C485A-C770-41A0-818D-32E3318D7E90}"/>
    <cellStyle name="Comma 2 16 2 8 2" xfId="27475" xr:uid="{64B6536C-08CA-4B60-85A4-483D522FABE3}"/>
    <cellStyle name="Comma 2 16 2 9" xfId="11975" xr:uid="{5AF3A14C-5F58-47AE-9F99-BC262A9A0A9B}"/>
    <cellStyle name="Comma 2 16 2 9 2" xfId="31040" xr:uid="{5DA512F8-6AFA-4168-83C6-D86DF0C15486}"/>
    <cellStyle name="Comma 2 16 3" xfId="570" xr:uid="{45DF53BC-3AF1-48C2-9523-EFD05407D24F}"/>
    <cellStyle name="Comma 2 16 3 10" xfId="40386" xr:uid="{BBEA59EF-CCFD-453B-8815-97D0F1B6CAD0}"/>
    <cellStyle name="Comma 2 16 3 11" xfId="20268" xr:uid="{14251495-CF03-4550-9C58-FFAA09F78081}"/>
    <cellStyle name="Comma 2 16 3 12" xfId="42284" xr:uid="{10585584-114B-4A5A-ABCF-E5E3D2E7F85C}"/>
    <cellStyle name="Comma 2 16 3 13" xfId="42753" xr:uid="{42AD686B-EF5C-4AE6-9138-F1E625DE4585}"/>
    <cellStyle name="Comma 2 16 3 2" xfId="1944" xr:uid="{3936EEC2-E067-4926-BA09-A95A0ACAEA5F}"/>
    <cellStyle name="Comma 2 16 3 2 10" xfId="43925" xr:uid="{C76CD0D5-A2F8-4394-B07F-6E117DC0AE6B}"/>
    <cellStyle name="Comma 2 16 3 2 2" xfId="4003" xr:uid="{7F3FBAF1-E4BD-4170-A8F7-BB71A347B3F5}"/>
    <cellStyle name="Comma 2 16 3 2 2 2" xfId="7684" xr:uid="{407C21C2-EA99-4D06-A845-9958496676ED}"/>
    <cellStyle name="Comma 2 16 3 2 2 2 2" xfId="26954" xr:uid="{BB9E682C-78A6-42E8-9614-ECB2016E2A53}"/>
    <cellStyle name="Comma 2 16 3 2 2 3" xfId="11380" xr:uid="{0A697E56-2E0F-44A9-AEFB-A915AEABC499}"/>
    <cellStyle name="Comma 2 16 3 2 2 3 2" xfId="30607" xr:uid="{00CDCFE9-D9CF-4F83-ADB0-423E787678FD}"/>
    <cellStyle name="Comma 2 16 3 2 2 4" xfId="15557" xr:uid="{6C0CF474-5367-4FD4-A242-8B728D63A46D}"/>
    <cellStyle name="Comma 2 16 3 2 2 4 2" xfId="34257" xr:uid="{5748695C-9A2A-472C-8D07-57305F469B6D}"/>
    <cellStyle name="Comma 2 16 3 2 2 5" xfId="19192" xr:uid="{FDCE0D88-8087-4912-9323-286FC459A886}"/>
    <cellStyle name="Comma 2 16 3 2 2 5 2" xfId="37892" xr:uid="{1F56E582-4A64-44AF-B675-50E0F1C0172D}"/>
    <cellStyle name="Comma 2 16 3 2 2 6" xfId="23305" xr:uid="{1DA00198-DAA6-4366-BD63-F1C2C824ECC7}"/>
    <cellStyle name="Comma 2 16 3 2 2 7" xfId="45796" xr:uid="{5C403558-F7C9-40F1-951B-160F5E493440}"/>
    <cellStyle name="Comma 2 16 3 2 3" xfId="5803" xr:uid="{B66CF732-4801-4E8B-8DBF-DE7DAA3A856A}"/>
    <cellStyle name="Comma 2 16 3 2 3 2" xfId="25080" xr:uid="{8312EE90-D1A0-4E6F-A581-95E1CC2ACA2F}"/>
    <cellStyle name="Comma 2 16 3 2 4" xfId="9512" xr:uid="{DD82E7BA-760F-43DC-BFC7-46C294B630FB}"/>
    <cellStyle name="Comma 2 16 3 2 4 2" xfId="28741" xr:uid="{2DD4A553-3427-4B3E-8CB5-B19C969C3551}"/>
    <cellStyle name="Comma 2 16 3 2 5" xfId="13694" xr:uid="{408C848A-A934-4516-A8AC-56DDC6BBB61C}"/>
    <cellStyle name="Comma 2 16 3 2 5 2" xfId="32394" xr:uid="{3174568E-E86C-47E7-845F-D419E08CFDA7}"/>
    <cellStyle name="Comma 2 16 3 2 6" xfId="17327" xr:uid="{AAC16657-2B3C-4512-AFD8-274B0D53C444}"/>
    <cellStyle name="Comma 2 16 3 2 6 2" xfId="36027" xr:uid="{9E837FF9-9276-4177-B99F-ED0AC5D1CD62}"/>
    <cellStyle name="Comma 2 16 3 2 7" xfId="39761" xr:uid="{50D2E479-BB39-48D9-B215-76AF3D93EE6E}"/>
    <cellStyle name="Comma 2 16 3 2 8" xfId="41559" xr:uid="{571BEDE9-A59B-4702-802A-A0E0B645CBA0}"/>
    <cellStyle name="Comma 2 16 3 2 9" xfId="21440" xr:uid="{9D9637A2-E53E-4337-8E44-02EC491883CF}"/>
    <cellStyle name="Comma 2 16 3 3" xfId="1378" xr:uid="{A0B35636-D252-4B15-BABB-F57D5307DE9B}"/>
    <cellStyle name="Comma 2 16 3 3 10" xfId="43359" xr:uid="{71EF914D-C895-49B6-AE78-52D696F8A139}"/>
    <cellStyle name="Comma 2 16 3 3 2" xfId="3437" xr:uid="{EB0C0597-C28A-48E6-8CA2-CBD22FA52264}"/>
    <cellStyle name="Comma 2 16 3 3 2 2" xfId="7118" xr:uid="{EF02B2DC-C6F6-45C9-ACDE-4029C5FD4B2F}"/>
    <cellStyle name="Comma 2 16 3 3 2 2 2" xfId="26388" xr:uid="{C2C8B3A0-B14A-4945-9EE8-92BC75EA9668}"/>
    <cellStyle name="Comma 2 16 3 3 2 3" xfId="10814" xr:uid="{EC8632A2-6BD3-4CAB-AF32-78FFF4A5B5DC}"/>
    <cellStyle name="Comma 2 16 3 3 2 3 2" xfId="30041" xr:uid="{393F91E4-4186-435D-B421-766DF4A10A90}"/>
    <cellStyle name="Comma 2 16 3 3 2 4" xfId="14991" xr:uid="{C313662E-154C-4E2F-8061-3866B574A07D}"/>
    <cellStyle name="Comma 2 16 3 3 2 4 2" xfId="33691" xr:uid="{DDB07516-516F-472F-9139-94285053EBDD}"/>
    <cellStyle name="Comma 2 16 3 3 2 5" xfId="18626" xr:uid="{B520FA05-6CE0-4995-928C-77C1D0D583D9}"/>
    <cellStyle name="Comma 2 16 3 3 2 5 2" xfId="37326" xr:uid="{FC09F3DE-3FDA-4968-978E-C7AC155FDC35}"/>
    <cellStyle name="Comma 2 16 3 3 2 6" xfId="22739" xr:uid="{A3F428EC-FC84-4EBF-A20E-A60381B215BA}"/>
    <cellStyle name="Comma 2 16 3 3 2 7" xfId="45230" xr:uid="{FD3AE672-901F-4135-B3A8-EF308F20B3BE}"/>
    <cellStyle name="Comma 2 16 3 3 3" xfId="5237" xr:uid="{F1BCED78-BE54-457B-9B09-45C406FDD10F}"/>
    <cellStyle name="Comma 2 16 3 3 3 2" xfId="24514" xr:uid="{C1911F06-40D6-4672-BEA4-BA1597B3A2BA}"/>
    <cellStyle name="Comma 2 16 3 3 4" xfId="8946" xr:uid="{212CAB36-8CBF-43BE-BA63-60499D6A56F2}"/>
    <cellStyle name="Comma 2 16 3 3 4 2" xfId="28175" xr:uid="{B6D4C9BC-A107-496D-97C9-D42B742FE5DC}"/>
    <cellStyle name="Comma 2 16 3 3 5" xfId="13129" xr:uid="{6C2D2871-C6DD-44B8-9805-6E8ABF176E0D}"/>
    <cellStyle name="Comma 2 16 3 3 5 2" xfId="31829" xr:uid="{E674D1C7-5046-4C8E-9E9F-C67F50F6E21B}"/>
    <cellStyle name="Comma 2 16 3 3 6" xfId="16761" xr:uid="{A3F4435A-F29F-4DE8-AB21-A04FB7FBE465}"/>
    <cellStyle name="Comma 2 16 3 3 6 2" xfId="35461" xr:uid="{30381C90-9A71-4632-9AEB-6F92BF3B27D7}"/>
    <cellStyle name="Comma 2 16 3 3 7" xfId="39195" xr:uid="{3195CD4B-F1FC-4993-A8EE-1A663E31E5FB}"/>
    <cellStyle name="Comma 2 16 3 3 8" xfId="40993" xr:uid="{027E0934-8DC2-40B8-BDFE-264AC7EA46DC}"/>
    <cellStyle name="Comma 2 16 3 3 9" xfId="20874" xr:uid="{CD64E29B-D6B6-4E7A-9E64-59F535EA7A0A}"/>
    <cellStyle name="Comma 2 16 3 4" xfId="2831" xr:uid="{59621972-4C71-481A-946D-8909E081FE63}"/>
    <cellStyle name="Comma 2 16 3 4 2" xfId="6512" xr:uid="{C931B710-E49F-4683-80BF-ACDE3AEEC048}"/>
    <cellStyle name="Comma 2 16 3 4 2 2" xfId="25782" xr:uid="{DCAE3D9E-BAD1-4E5B-BE40-DB9C511B85BB}"/>
    <cellStyle name="Comma 2 16 3 4 3" xfId="10208" xr:uid="{9048DBD7-D2B3-47B5-883D-D325DD48F16D}"/>
    <cellStyle name="Comma 2 16 3 4 3 2" xfId="29435" xr:uid="{1F8F170A-9A39-43E9-8FFB-7AD0A6F3364F}"/>
    <cellStyle name="Comma 2 16 3 4 4" xfId="14385" xr:uid="{AE9F7E9C-98F7-450B-90F5-A687D868EE92}"/>
    <cellStyle name="Comma 2 16 3 4 4 2" xfId="33085" xr:uid="{115CBF58-EBC1-4735-92AA-C3297297C765}"/>
    <cellStyle name="Comma 2 16 3 4 5" xfId="18020" xr:uid="{82206A5E-ADF9-4CCF-A817-0A6A600C7A4C}"/>
    <cellStyle name="Comma 2 16 3 4 5 2" xfId="36720" xr:uid="{6B7E4E09-F777-44CE-BB21-6E562EF48589}"/>
    <cellStyle name="Comma 2 16 3 4 6" xfId="22133" xr:uid="{443A0CBC-9163-4782-A363-BFC43A7F5419}"/>
    <cellStyle name="Comma 2 16 3 4 7" xfId="44624" xr:uid="{32906039-DAD9-4006-BA28-29E2FBA44C5C}"/>
    <cellStyle name="Comma 2 16 3 5" xfId="4618" xr:uid="{64B69522-DEEA-4C6E-B111-3385C17FE678}"/>
    <cellStyle name="Comma 2 16 3 5 2" xfId="23905" xr:uid="{44FEE8E9-1DFF-463F-800F-D708065E3296}"/>
    <cellStyle name="Comma 2 16 3 6" xfId="8334" xr:uid="{9E339737-7623-4AE5-9273-0D738AE2A9E7}"/>
    <cellStyle name="Comma 2 16 3 6 2" xfId="27569" xr:uid="{716ABCA3-0F5C-4A39-913A-CA1908C52472}"/>
    <cellStyle name="Comma 2 16 3 7" xfId="12528" xr:uid="{2F987E16-61F4-4CE2-9751-E48F3E03DBB8}"/>
    <cellStyle name="Comma 2 16 3 7 2" xfId="31228" xr:uid="{26F8FA8D-F5D4-44D0-ABB8-BEF509B79C17}"/>
    <cellStyle name="Comma 2 16 3 8" xfId="16155" xr:uid="{0AE43EA2-3D37-4029-90D3-32ED29BE0C42}"/>
    <cellStyle name="Comma 2 16 3 8 2" xfId="34855" xr:uid="{0D7E3254-EF1C-4066-9C73-F7AEC3F5CC1F}"/>
    <cellStyle name="Comma 2 16 3 9" xfId="38589" xr:uid="{57CC4739-8D55-46CB-A58C-734DE38735B5}"/>
    <cellStyle name="Comma 2 16 4" xfId="778" xr:uid="{AB9FD486-5686-4A29-BEA8-B053A4AF8AF8}"/>
    <cellStyle name="Comma 2 16 4 10" xfId="40593" xr:uid="{B3CB9433-9D5D-4BDD-BC77-6E047C9E441F}"/>
    <cellStyle name="Comma 2 16 4 11" xfId="20475" xr:uid="{C17C7A08-3E7F-4E62-8289-3B0B329B25D5}"/>
    <cellStyle name="Comma 2 16 4 12" xfId="42960" xr:uid="{FD4FB7D9-FB99-4F56-A3E4-D41F91BC1FB2}"/>
    <cellStyle name="Comma 2 16 4 2" xfId="2151" xr:uid="{BF10550E-CB9A-4922-8602-5A5DFC79A3EB}"/>
    <cellStyle name="Comma 2 16 4 2 10" xfId="44132" xr:uid="{50775C52-72AB-43A1-AF4E-445427681B60}"/>
    <cellStyle name="Comma 2 16 4 2 2" xfId="4210" xr:uid="{71F69FDD-EBB5-4724-8191-A5C8537F8819}"/>
    <cellStyle name="Comma 2 16 4 2 2 2" xfId="7891" xr:uid="{E0FB9ED7-5B4D-4EC1-A617-0D3307E74609}"/>
    <cellStyle name="Comma 2 16 4 2 2 2 2" xfId="27161" xr:uid="{8877CE95-A4A0-4361-AF14-A3F1DE235465}"/>
    <cellStyle name="Comma 2 16 4 2 2 3" xfId="11587" xr:uid="{B9F312BC-6537-496E-BC58-6C6438437B95}"/>
    <cellStyle name="Comma 2 16 4 2 2 3 2" xfId="30814" xr:uid="{A3D992D8-6395-42AA-AD85-8DCE1A49AA11}"/>
    <cellStyle name="Comma 2 16 4 2 2 4" xfId="15764" xr:uid="{5F06937C-7E9B-44A5-A592-FAE7F428EA9B}"/>
    <cellStyle name="Comma 2 16 4 2 2 4 2" xfId="34464" xr:uid="{30E2A0AB-CFB1-4DFD-89E3-FB6A66BDD3FD}"/>
    <cellStyle name="Comma 2 16 4 2 2 5" xfId="19399" xr:uid="{3E448BEB-8989-4E9C-9F7C-252B24A0FAFE}"/>
    <cellStyle name="Comma 2 16 4 2 2 5 2" xfId="38099" xr:uid="{02286D61-DFFB-4620-95F8-D937C23CBBD2}"/>
    <cellStyle name="Comma 2 16 4 2 2 6" xfId="23512" xr:uid="{BAC0F824-EDAB-440D-B9FD-15AE57DA8625}"/>
    <cellStyle name="Comma 2 16 4 2 2 7" xfId="46003" xr:uid="{D245008A-3688-4D1A-B95D-1268E915A79E}"/>
    <cellStyle name="Comma 2 16 4 2 3" xfId="6010" xr:uid="{0486490B-D587-4F37-B538-15FAB2769CA0}"/>
    <cellStyle name="Comma 2 16 4 2 3 2" xfId="25287" xr:uid="{79AD5AD6-B6A3-454E-A3C3-D046624CF4B9}"/>
    <cellStyle name="Comma 2 16 4 2 4" xfId="9719" xr:uid="{B18DA0B0-DA9B-427C-965C-070A4CCC6A2A}"/>
    <cellStyle name="Comma 2 16 4 2 4 2" xfId="28948" xr:uid="{967DA4F2-F70D-4CCD-9E5E-E839FAEB9DBD}"/>
    <cellStyle name="Comma 2 16 4 2 5" xfId="13901" xr:uid="{1DD48916-B26B-46E2-9A71-A5A5C3259B58}"/>
    <cellStyle name="Comma 2 16 4 2 5 2" xfId="32601" xr:uid="{FEE215EC-3AEA-44D8-BA4E-C585B06C526C}"/>
    <cellStyle name="Comma 2 16 4 2 6" xfId="17534" xr:uid="{9852B260-81AF-4C91-B5F9-381B1BA5AF72}"/>
    <cellStyle name="Comma 2 16 4 2 6 2" xfId="36234" xr:uid="{960D1BBF-9B34-4FE4-9B17-81367B7F63DC}"/>
    <cellStyle name="Comma 2 16 4 2 7" xfId="39968" xr:uid="{502138D7-C30B-4187-99F7-97294A2E26AB}"/>
    <cellStyle name="Comma 2 16 4 2 8" xfId="41766" xr:uid="{0F7B56AA-BCC9-4CDC-A6A6-60146525F673}"/>
    <cellStyle name="Comma 2 16 4 2 9" xfId="21647" xr:uid="{C666EB0D-3966-44F4-8502-30FCAE8FC7E8}"/>
    <cellStyle name="Comma 2 16 4 3" xfId="1585" xr:uid="{C5D7D617-BDF0-422F-A220-FE2434A56271}"/>
    <cellStyle name="Comma 2 16 4 3 10" xfId="43566" xr:uid="{8A5A9FB8-3123-4F5C-B271-AE73C3E2FBFB}"/>
    <cellStyle name="Comma 2 16 4 3 2" xfId="3644" xr:uid="{50BA3E38-CB92-4DD8-96DA-4E27B960B7FD}"/>
    <cellStyle name="Comma 2 16 4 3 2 2" xfId="7325" xr:uid="{D95F9FD9-252F-44F6-A855-086E34443B6D}"/>
    <cellStyle name="Comma 2 16 4 3 2 2 2" xfId="26595" xr:uid="{DB0467AD-2C30-4070-B9F4-50CE5583B531}"/>
    <cellStyle name="Comma 2 16 4 3 2 3" xfId="11021" xr:uid="{CAA31E16-D093-4300-B50A-475CBF8BEDB9}"/>
    <cellStyle name="Comma 2 16 4 3 2 3 2" xfId="30248" xr:uid="{D048D575-D256-4499-A9DB-597DD4DED3BB}"/>
    <cellStyle name="Comma 2 16 4 3 2 4" xfId="15198" xr:uid="{D23BE180-9086-4E78-BF24-0EC4C62AA5A4}"/>
    <cellStyle name="Comma 2 16 4 3 2 4 2" xfId="33898" xr:uid="{2FA9A2C5-1210-47F9-ADB6-3BBBB797C004}"/>
    <cellStyle name="Comma 2 16 4 3 2 5" xfId="18833" xr:uid="{56E607F5-2737-4F61-94DA-978A61DA196F}"/>
    <cellStyle name="Comma 2 16 4 3 2 5 2" xfId="37533" xr:uid="{8A37A73F-9BD8-46C1-84E4-881099CE1B44}"/>
    <cellStyle name="Comma 2 16 4 3 2 6" xfId="22946" xr:uid="{DA5069C6-387A-42DB-B2E0-F0A2E4645A2E}"/>
    <cellStyle name="Comma 2 16 4 3 2 7" xfId="45437" xr:uid="{07265761-9570-4665-81D3-3CCD74AC0580}"/>
    <cellStyle name="Comma 2 16 4 3 3" xfId="5444" xr:uid="{D305BDC6-CC13-4CEB-890E-DCCF14D7618E}"/>
    <cellStyle name="Comma 2 16 4 3 3 2" xfId="24721" xr:uid="{2CCFD61B-C08A-4C8F-BA3C-77262804C5DF}"/>
    <cellStyle name="Comma 2 16 4 3 4" xfId="9153" xr:uid="{5E5EAB4F-389D-4D47-A693-FDC5637BECB7}"/>
    <cellStyle name="Comma 2 16 4 3 4 2" xfId="28382" xr:uid="{A7A0E781-D102-45BB-BC61-1A394AFBAE13}"/>
    <cellStyle name="Comma 2 16 4 3 5" xfId="13336" xr:uid="{7F766F0D-C312-4DC0-B69C-08D6B01DF0B7}"/>
    <cellStyle name="Comma 2 16 4 3 5 2" xfId="32036" xr:uid="{32ABD1E7-D00E-4C9C-8059-E61601945DFA}"/>
    <cellStyle name="Comma 2 16 4 3 6" xfId="16968" xr:uid="{BF37FBEB-1AEF-490B-9FF9-268886A9AEB0}"/>
    <cellStyle name="Comma 2 16 4 3 6 2" xfId="35668" xr:uid="{827EFA47-4977-4ABE-AB8E-B5518412B5BF}"/>
    <cellStyle name="Comma 2 16 4 3 7" xfId="39402" xr:uid="{B12192BF-56A8-43B8-B8B7-4FE69D104BE7}"/>
    <cellStyle name="Comma 2 16 4 3 8" xfId="41200" xr:uid="{D7417A36-CDA9-42D5-BA4B-315A32E0ACE5}"/>
    <cellStyle name="Comma 2 16 4 3 9" xfId="21081" xr:uid="{93F0D145-FA0F-4164-8A3B-F1F5407ED633}"/>
    <cellStyle name="Comma 2 16 4 4" xfId="3038" xr:uid="{A9FCC5A4-FD42-43B0-9874-5DFD1EFF48B5}"/>
    <cellStyle name="Comma 2 16 4 4 2" xfId="6719" xr:uid="{46C51B12-D54D-4C68-969B-DDB93E7367A6}"/>
    <cellStyle name="Comma 2 16 4 4 2 2" xfId="25989" xr:uid="{3704DE33-CB67-48CD-9911-87A8C7AD18C0}"/>
    <cellStyle name="Comma 2 16 4 4 3" xfId="10415" xr:uid="{C03E68CA-9B87-40EF-8474-803DD82D4325}"/>
    <cellStyle name="Comma 2 16 4 4 3 2" xfId="29642" xr:uid="{BAD861B9-5A36-41AD-9004-ABEFEA984B21}"/>
    <cellStyle name="Comma 2 16 4 4 4" xfId="14592" xr:uid="{94927F1C-798F-4B95-859B-77B6841FCD4D}"/>
    <cellStyle name="Comma 2 16 4 4 4 2" xfId="33292" xr:uid="{58EA2048-CD71-4994-8B8E-451CE5DED177}"/>
    <cellStyle name="Comma 2 16 4 4 5" xfId="18227" xr:uid="{D6EEB535-D0F0-4D1B-80F8-769A313BC94C}"/>
    <cellStyle name="Comma 2 16 4 4 5 2" xfId="36927" xr:uid="{4BB5AC8E-CD54-4FBC-AE2E-D13016C8648A}"/>
    <cellStyle name="Comma 2 16 4 4 6" xfId="22340" xr:uid="{54E1015B-8678-48AD-9CAF-E20F6C0450A3}"/>
    <cellStyle name="Comma 2 16 4 4 7" xfId="44831" xr:uid="{4657993A-38C3-4CDB-897A-451104C1FF35}"/>
    <cellStyle name="Comma 2 16 4 5" xfId="4825" xr:uid="{16647D21-019B-4292-BEE7-FBE230F5FDC7}"/>
    <cellStyle name="Comma 2 16 4 5 2" xfId="24112" xr:uid="{E8EB76A6-1F56-45C6-9EE9-D24131EF59C6}"/>
    <cellStyle name="Comma 2 16 4 6" xfId="8541" xr:uid="{93938831-02DF-4C34-BDA1-7EF4ADB26C26}"/>
    <cellStyle name="Comma 2 16 4 6 2" xfId="27776" xr:uid="{9B737FAD-3171-4E38-B486-90EC457506C1}"/>
    <cellStyle name="Comma 2 16 4 7" xfId="12731" xr:uid="{03F4BB92-6494-43ED-B4FB-8234B20FEB3B}"/>
    <cellStyle name="Comma 2 16 4 7 2" xfId="31431" xr:uid="{7558D701-BB4D-4B28-81A6-DD3A98D8FFCB}"/>
    <cellStyle name="Comma 2 16 4 8" xfId="16362" xr:uid="{DBEBDCDF-92F8-46B7-89C8-1058DBEF606D}"/>
    <cellStyle name="Comma 2 16 4 8 2" xfId="35062" xr:uid="{3B37F894-22F3-41A8-906D-8AF791B5EF3C}"/>
    <cellStyle name="Comma 2 16 4 9" xfId="38796" xr:uid="{0194C38A-5109-4104-A524-3D121554B28E}"/>
    <cellStyle name="Comma 2 16 5" xfId="1755" xr:uid="{022E8FF3-0478-48A1-B7EE-BB266B03D626}"/>
    <cellStyle name="Comma 2 16 5 10" xfId="43736" xr:uid="{CF140713-156F-4B92-8579-E6E9B0B6211F}"/>
    <cellStyle name="Comma 2 16 5 2" xfId="3814" xr:uid="{B45D63BF-7DAC-437E-A26F-3180529262F8}"/>
    <cellStyle name="Comma 2 16 5 2 2" xfId="7495" xr:uid="{7CB6034C-0930-4BBC-B42B-A1E03CD6FA96}"/>
    <cellStyle name="Comma 2 16 5 2 2 2" xfId="26765" xr:uid="{4E2A972E-3F74-4F1C-AF43-0ECA37916938}"/>
    <cellStyle name="Comma 2 16 5 2 3" xfId="11191" xr:uid="{2B0D25E9-E7ED-4575-AD60-D39FE699181E}"/>
    <cellStyle name="Comma 2 16 5 2 3 2" xfId="30418" xr:uid="{92AFBED5-F480-4519-8EE2-2D5C3B071887}"/>
    <cellStyle name="Comma 2 16 5 2 4" xfId="15368" xr:uid="{5F008728-3E1F-49C6-855A-C91CD00A625B}"/>
    <cellStyle name="Comma 2 16 5 2 4 2" xfId="34068" xr:uid="{86903C8C-C48A-4B5E-83FF-3E35F45146CF}"/>
    <cellStyle name="Comma 2 16 5 2 5" xfId="19003" xr:uid="{EEC9FD35-DD29-4234-A0C7-6B2D2B17ACC6}"/>
    <cellStyle name="Comma 2 16 5 2 5 2" xfId="37703" xr:uid="{FFDA9AC7-D8F4-4AE1-83AD-85449552D1E9}"/>
    <cellStyle name="Comma 2 16 5 2 6" xfId="23116" xr:uid="{C8755291-C549-4D22-A289-EDB823627464}"/>
    <cellStyle name="Comma 2 16 5 2 7" xfId="45607" xr:uid="{D0D88357-0275-44E6-B260-AA5CF7E7F47E}"/>
    <cellStyle name="Comma 2 16 5 3" xfId="5614" xr:uid="{9B7A64ED-21E7-4D06-864F-B71C22BE11E2}"/>
    <cellStyle name="Comma 2 16 5 3 2" xfId="24891" xr:uid="{7A8E32FF-EC5A-44DD-A89A-CC3CE9353846}"/>
    <cellStyle name="Comma 2 16 5 4" xfId="9323" xr:uid="{D40D5231-260E-467A-AAAA-00BB8B120FF3}"/>
    <cellStyle name="Comma 2 16 5 4 2" xfId="28552" xr:uid="{52F388EB-4A1A-45F1-9B71-A594AC15A018}"/>
    <cellStyle name="Comma 2 16 5 5" xfId="13505" xr:uid="{758A3176-B03F-4387-ACC2-8DA1B8D14842}"/>
    <cellStyle name="Comma 2 16 5 5 2" xfId="32205" xr:uid="{C2017F6A-2A38-4FA3-9BBE-4B0C3D7B9E46}"/>
    <cellStyle name="Comma 2 16 5 6" xfId="17138" xr:uid="{17CDC1AA-9A53-40EC-99E9-8F172EAF10E3}"/>
    <cellStyle name="Comma 2 16 5 6 2" xfId="35838" xr:uid="{5032D258-2562-4A5F-80BF-674EE9E7945E}"/>
    <cellStyle name="Comma 2 16 5 7" xfId="39572" xr:uid="{165D4C3F-0CC9-4245-9701-079DEFEFBD3C}"/>
    <cellStyle name="Comma 2 16 5 8" xfId="41370" xr:uid="{0B8E71EE-F9A7-48F3-9334-A93FBD8C3B3E}"/>
    <cellStyle name="Comma 2 16 5 9" xfId="21251" xr:uid="{AFB28576-EFE1-47A2-99AD-A1939305EC6B}"/>
    <cellStyle name="Comma 2 16 6" xfId="1255" xr:uid="{5787658D-B5B0-417A-952F-C74F7643F8FF}"/>
    <cellStyle name="Comma 2 16 6 10" xfId="43236" xr:uid="{6E5F1EBB-FB53-4791-9B87-A3D154B2625E}"/>
    <cellStyle name="Comma 2 16 6 2" xfId="3314" xr:uid="{3C9BC405-C803-4DA5-BC07-DBAB0C3C6D6C}"/>
    <cellStyle name="Comma 2 16 6 2 2" xfId="6995" xr:uid="{17243BA1-1765-400A-83DE-C03558ABAEF9}"/>
    <cellStyle name="Comma 2 16 6 2 2 2" xfId="26265" xr:uid="{E9831BED-407B-45C4-809F-6C84067F5FA4}"/>
    <cellStyle name="Comma 2 16 6 2 3" xfId="10691" xr:uid="{E9523D04-5909-4B7A-B046-B560C3446393}"/>
    <cellStyle name="Comma 2 16 6 2 3 2" xfId="29918" xr:uid="{B5C7F6D9-6053-4489-830C-26A765F835FA}"/>
    <cellStyle name="Comma 2 16 6 2 4" xfId="14868" xr:uid="{EF9BAD8C-AE43-4EF5-BDC5-1C4248642810}"/>
    <cellStyle name="Comma 2 16 6 2 4 2" xfId="33568" xr:uid="{5BEF0078-5684-499E-8B2C-943366EA10F7}"/>
    <cellStyle name="Comma 2 16 6 2 5" xfId="18503" xr:uid="{53BC4BBA-5AF4-4B99-9F70-7997866407CF}"/>
    <cellStyle name="Comma 2 16 6 2 5 2" xfId="37203" xr:uid="{4CC33049-A590-4DAC-8D5A-03045A3BE186}"/>
    <cellStyle name="Comma 2 16 6 2 6" xfId="22616" xr:uid="{7E079C0A-9B0B-4052-868D-D0295B990EEE}"/>
    <cellStyle name="Comma 2 16 6 2 7" xfId="45107" xr:uid="{15C4B8D4-3B19-4AFD-B6BA-558E5BEB1B0C}"/>
    <cellStyle name="Comma 2 16 6 3" xfId="5114" xr:uid="{B4E19515-8975-4AC9-9026-6C5284FDA9DA}"/>
    <cellStyle name="Comma 2 16 6 3 2" xfId="24391" xr:uid="{AE8F3367-7C28-4E65-BE29-8FF7C3B30700}"/>
    <cellStyle name="Comma 2 16 6 4" xfId="8823" xr:uid="{CBB4847D-9253-4DAA-B8FD-7DBA1324CAF6}"/>
    <cellStyle name="Comma 2 16 6 4 2" xfId="28052" xr:uid="{EDD194A1-0220-4657-8C47-0E53D27A88DF}"/>
    <cellStyle name="Comma 2 16 6 5" xfId="13006" xr:uid="{791CCC96-3167-4C94-88A7-97B2D63F525F}"/>
    <cellStyle name="Comma 2 16 6 5 2" xfId="31706" xr:uid="{AA863067-19B4-4FF7-BC58-F66B0EDFF1F1}"/>
    <cellStyle name="Comma 2 16 6 6" xfId="16638" xr:uid="{B53229DA-F398-405D-9EAD-EE4FF9044E3A}"/>
    <cellStyle name="Comma 2 16 6 6 2" xfId="35338" xr:uid="{2F61D2CA-4E5C-4D17-A6CA-73C9FCBC6458}"/>
    <cellStyle name="Comma 2 16 6 7" xfId="39072" xr:uid="{B7D49393-B1F4-45A0-9806-E97C005696D4}"/>
    <cellStyle name="Comma 2 16 6 8" xfId="40870" xr:uid="{F5B1CA68-44CC-4994-A764-03C890056E1B}"/>
    <cellStyle name="Comma 2 16 6 9" xfId="20751" xr:uid="{2B888760-32CB-4135-975C-2B0C38399F43}"/>
    <cellStyle name="Comma 2 16 7" xfId="2638" xr:uid="{064310EB-CA3F-4A7C-9467-42EDC49F9BA0}"/>
    <cellStyle name="Comma 2 16 7 2" xfId="6319" xr:uid="{3EDF8335-AD21-4AFD-B8F3-B5B0006F6554}"/>
    <cellStyle name="Comma 2 16 7 2 2" xfId="25589" xr:uid="{FD2CB17C-BB71-487C-B5CA-4ACEDEFFB9B8}"/>
    <cellStyle name="Comma 2 16 7 3" xfId="10015" xr:uid="{C0241446-C555-4F1C-93BC-10344EE7DDB6}"/>
    <cellStyle name="Comma 2 16 7 3 2" xfId="29242" xr:uid="{E04F6188-7EE4-44C1-8D4B-90B54CD038A6}"/>
    <cellStyle name="Comma 2 16 7 4" xfId="14192" xr:uid="{2B3D5137-9B58-4313-BBAE-85E2709249AF}"/>
    <cellStyle name="Comma 2 16 7 4 2" xfId="32892" xr:uid="{C214CA68-9423-4928-AA9C-9D8CAF1867B8}"/>
    <cellStyle name="Comma 2 16 7 5" xfId="17827" xr:uid="{C9B3076E-647D-4FCA-95F4-86E9621D1FE4}"/>
    <cellStyle name="Comma 2 16 7 5 2" xfId="36527" xr:uid="{BF3FBBA7-1B55-450B-9681-B9DFD41AE1C2}"/>
    <cellStyle name="Comma 2 16 7 6" xfId="21940" xr:uid="{9B6EF640-A26C-4076-9A73-2594F6FAC448}"/>
    <cellStyle name="Comma 2 16 7 7" xfId="44431" xr:uid="{38F4AA93-2868-47D9-978E-300C1033DA11}"/>
    <cellStyle name="Comma 2 16 8" xfId="4420" xr:uid="{49CA79B6-3FEF-4D79-B5ED-A0CA211FA6A4}"/>
    <cellStyle name="Comma 2 16 8 2" xfId="23710" xr:uid="{6B501C2D-CC48-492E-B192-6B80D6E9E0E8}"/>
    <cellStyle name="Comma 2 16 9" xfId="8136" xr:uid="{02A524F0-B070-45D4-BA91-6C6EAEE3A758}"/>
    <cellStyle name="Comma 2 16 9 2" xfId="27375" xr:uid="{D01EB578-C6C6-4686-93C8-F9DBF23C6FDE}"/>
    <cellStyle name="Comma 2 17" xfId="128" xr:uid="{AE94F335-4C0D-4338-8D96-881C0569302D}"/>
    <cellStyle name="Comma 2 17 10" xfId="11976" xr:uid="{051BED14-D823-4C1C-8E1C-309343FF4F1E}"/>
    <cellStyle name="Comma 2 17 10 2" xfId="31041" xr:uid="{8BFEEF5D-A332-4700-AA89-6C81E1EC0BC2}"/>
    <cellStyle name="Comma 2 17 11" xfId="15963" xr:uid="{3335954D-39E4-4EE1-A362-F718268D9196}"/>
    <cellStyle name="Comma 2 17 11 2" xfId="34663" xr:uid="{1DDE31C7-8629-4AEE-B333-C66691A6CA16}"/>
    <cellStyle name="Comma 2 17 12" xfId="19637" xr:uid="{911D2E0A-DECE-41A4-9D27-8E0DDFB92EDE}"/>
    <cellStyle name="Comma 2 17 12 2" xfId="38298" xr:uid="{716648E3-D036-4E9C-BDEC-426D1E847DE7}"/>
    <cellStyle name="Comma 2 17 13" xfId="38397" xr:uid="{B528B334-88E9-4094-8A5A-954CC5BC5D4E}"/>
    <cellStyle name="Comma 2 17 14" xfId="40193" xr:uid="{8D7D9680-2E05-413F-8048-EEC482A2C2DA}"/>
    <cellStyle name="Comma 2 17 15" xfId="20076" xr:uid="{6AA311C1-5551-4B08-9685-D3DB264FBD1D}"/>
    <cellStyle name="Comma 2 17 16" xfId="42065" xr:uid="{6327360E-0D08-4E44-8F2C-5D5923A32093}"/>
    <cellStyle name="Comma 2 17 17" xfId="42561" xr:uid="{626409C7-4311-4C39-8084-BE20F42C2883}"/>
    <cellStyle name="Comma 2 17 18" xfId="46236" xr:uid="{C1C2E9E6-A482-4516-83C2-EDEFD0919B5F}"/>
    <cellStyle name="Comma 2 17 2" xfId="471" xr:uid="{8ABF3A08-6971-40A2-9159-5B222423F2B1}"/>
    <cellStyle name="Comma 2 17 2 10" xfId="16062" xr:uid="{43E475B8-3020-4D5F-BE89-D2D4BE0DE20B}"/>
    <cellStyle name="Comma 2 17 2 10 2" xfId="34762" xr:uid="{F604E0A0-6B2B-45FC-8368-1D8C84F474F2}"/>
    <cellStyle name="Comma 2 17 2 11" xfId="38496" xr:uid="{B523C3C7-6781-45C4-A98B-DF67841046B5}"/>
    <cellStyle name="Comma 2 17 2 12" xfId="40293" xr:uid="{158304EB-9BDA-4CC1-9D53-3519C67FDC4E}"/>
    <cellStyle name="Comma 2 17 2 13" xfId="20175" xr:uid="{F0908272-9B52-493F-8258-7CB6C2D959C0}"/>
    <cellStyle name="Comma 2 17 2 14" xfId="42066" xr:uid="{5880D4FF-FA25-46E0-B0CC-CA83F71F3DB8}"/>
    <cellStyle name="Comma 2 17 2 15" xfId="42660" xr:uid="{EC0AC4D4-E063-4AFE-BE0C-DBD8B2D0678B}"/>
    <cellStyle name="Comma 2 17 2 2" xfId="666" xr:uid="{8E59E61C-F216-40FF-B2EE-511D8151943D}"/>
    <cellStyle name="Comma 2 17 2 2 10" xfId="40482" xr:uid="{B9770B0E-4E93-4A71-82CC-9FCAE3615DC4}"/>
    <cellStyle name="Comma 2 17 2 2 11" xfId="20364" xr:uid="{B37C0B97-00B7-437D-8838-E1B1B82D9D5C}"/>
    <cellStyle name="Comma 2 17 2 2 12" xfId="42287" xr:uid="{BF104A6F-F74F-41A4-822D-10E50DA10CA3}"/>
    <cellStyle name="Comma 2 17 2 2 13" xfId="42849" xr:uid="{9FDFB35B-5C0A-4B1E-AEDA-FC54F974429F}"/>
    <cellStyle name="Comma 2 17 2 2 2" xfId="2040" xr:uid="{8D98DD3C-7883-465E-82D3-D7B48C493446}"/>
    <cellStyle name="Comma 2 17 2 2 2 10" xfId="44021" xr:uid="{5AA4CBAF-160F-47A9-BAD3-226CA67648D0}"/>
    <cellStyle name="Comma 2 17 2 2 2 2" xfId="4099" xr:uid="{47D589DC-0486-41FD-97F6-4199D7FED7C1}"/>
    <cellStyle name="Comma 2 17 2 2 2 2 2" xfId="7780" xr:uid="{0787762B-7A42-4CC5-9F72-CAFF3008805E}"/>
    <cellStyle name="Comma 2 17 2 2 2 2 2 2" xfId="27050" xr:uid="{0DA106B2-CA9F-455F-8D4C-DF378EFF46E5}"/>
    <cellStyle name="Comma 2 17 2 2 2 2 3" xfId="11476" xr:uid="{F1A2C21D-DC61-42DE-B213-80CB03133F44}"/>
    <cellStyle name="Comma 2 17 2 2 2 2 3 2" xfId="30703" xr:uid="{9FFC12A8-D39C-4DA2-9F92-AB7BCA262501}"/>
    <cellStyle name="Comma 2 17 2 2 2 2 4" xfId="15653" xr:uid="{B43F7CC5-C94A-40BF-BEB5-749E95D606EE}"/>
    <cellStyle name="Comma 2 17 2 2 2 2 4 2" xfId="34353" xr:uid="{076EC4A0-5A2A-4665-8849-59A9D791D719}"/>
    <cellStyle name="Comma 2 17 2 2 2 2 5" xfId="19288" xr:uid="{78365078-BD73-44D6-A7B3-045D01743519}"/>
    <cellStyle name="Comma 2 17 2 2 2 2 5 2" xfId="37988" xr:uid="{A9E1FFAE-DE55-4A5C-BA3C-797E6845E2B8}"/>
    <cellStyle name="Comma 2 17 2 2 2 2 6" xfId="23401" xr:uid="{678E2E9D-6755-476D-A522-4B8CFAE9D43C}"/>
    <cellStyle name="Comma 2 17 2 2 2 2 7" xfId="45892" xr:uid="{3FD1A798-C124-4FD1-A2E2-754F356F8AE3}"/>
    <cellStyle name="Comma 2 17 2 2 2 3" xfId="5899" xr:uid="{F809412F-7BD8-4686-A1AB-F7CC5C6A77D2}"/>
    <cellStyle name="Comma 2 17 2 2 2 3 2" xfId="25176" xr:uid="{D6C9C1C8-97B2-4908-86FD-533CABFB09E0}"/>
    <cellStyle name="Comma 2 17 2 2 2 4" xfId="9608" xr:uid="{DFEDD130-86C6-4A88-A12D-A94E6C9398EA}"/>
    <cellStyle name="Comma 2 17 2 2 2 4 2" xfId="28837" xr:uid="{D5402739-B29A-468F-B50B-4F00BC74171D}"/>
    <cellStyle name="Comma 2 17 2 2 2 5" xfId="13790" xr:uid="{366D06A9-3316-4E8B-8290-9229FDD7AFCD}"/>
    <cellStyle name="Comma 2 17 2 2 2 5 2" xfId="32490" xr:uid="{2A44629E-33C0-4E80-AA48-8390C1E91FF6}"/>
    <cellStyle name="Comma 2 17 2 2 2 6" xfId="17423" xr:uid="{ECBB5569-57CE-47F8-8656-48E102176AD1}"/>
    <cellStyle name="Comma 2 17 2 2 2 6 2" xfId="36123" xr:uid="{3D8A992D-068B-4C68-BAD0-84EC1788D997}"/>
    <cellStyle name="Comma 2 17 2 2 2 7" xfId="39857" xr:uid="{D9154CC5-FD34-4BA3-98C2-E7E8709976D3}"/>
    <cellStyle name="Comma 2 17 2 2 2 8" xfId="41655" xr:uid="{BA9074B1-5009-4232-998C-929668C93C72}"/>
    <cellStyle name="Comma 2 17 2 2 2 9" xfId="21536" xr:uid="{5E688A31-DE88-47AC-A4D2-B8EBB0C8272C}"/>
    <cellStyle name="Comma 2 17 2 2 3" xfId="1474" xr:uid="{1F60611B-2BB9-45C6-8AE5-588E61D7EFAD}"/>
    <cellStyle name="Comma 2 17 2 2 3 10" xfId="43455" xr:uid="{7AAD0F07-F810-4060-BC55-0EECE659AA8C}"/>
    <cellStyle name="Comma 2 17 2 2 3 2" xfId="3533" xr:uid="{8A9EDC74-F044-4C5B-AF7C-0B060D400321}"/>
    <cellStyle name="Comma 2 17 2 2 3 2 2" xfId="7214" xr:uid="{7B674422-0263-4156-86A1-D6FFD07A859A}"/>
    <cellStyle name="Comma 2 17 2 2 3 2 2 2" xfId="26484" xr:uid="{4551C321-A86F-4576-BBA9-DBF4AB2B3E0D}"/>
    <cellStyle name="Comma 2 17 2 2 3 2 3" xfId="10910" xr:uid="{B7D822FA-2AB9-49B0-A603-93211B08912A}"/>
    <cellStyle name="Comma 2 17 2 2 3 2 3 2" xfId="30137" xr:uid="{833D8BBF-4590-49E4-AD74-BFC3DBC4925B}"/>
    <cellStyle name="Comma 2 17 2 2 3 2 4" xfId="15087" xr:uid="{224A5B75-5F43-4799-B66B-79F71C214D2B}"/>
    <cellStyle name="Comma 2 17 2 2 3 2 4 2" xfId="33787" xr:uid="{8A972166-6DCE-44AC-B15D-894D07EC9323}"/>
    <cellStyle name="Comma 2 17 2 2 3 2 5" xfId="18722" xr:uid="{3C0C3CB0-04DA-449C-A559-F5D4837441E1}"/>
    <cellStyle name="Comma 2 17 2 2 3 2 5 2" xfId="37422" xr:uid="{6E2F51A8-BA42-452E-B33C-C99ADCCC6845}"/>
    <cellStyle name="Comma 2 17 2 2 3 2 6" xfId="22835" xr:uid="{640C57BF-9C5F-416C-AD20-BDDFE941F8EF}"/>
    <cellStyle name="Comma 2 17 2 2 3 2 7" xfId="45326" xr:uid="{90B6F7C0-541B-4AFC-8C6F-2541BFA43A11}"/>
    <cellStyle name="Comma 2 17 2 2 3 3" xfId="5333" xr:uid="{8A6C68FE-F5EC-4E0E-8D2E-75C3EC25E9C3}"/>
    <cellStyle name="Comma 2 17 2 2 3 3 2" xfId="24610" xr:uid="{4BE854D2-EAD4-4A91-8AC0-6A111F36D5AB}"/>
    <cellStyle name="Comma 2 17 2 2 3 4" xfId="9042" xr:uid="{587A2726-61BA-41C6-BAA1-3752089BEE0E}"/>
    <cellStyle name="Comma 2 17 2 2 3 4 2" xfId="28271" xr:uid="{CFCB1CCB-4BB2-4482-8919-E370AA2909F0}"/>
    <cellStyle name="Comma 2 17 2 2 3 5" xfId="13225" xr:uid="{35FAFD84-38D3-447A-A297-AC8B2C6BEFB1}"/>
    <cellStyle name="Comma 2 17 2 2 3 5 2" xfId="31925" xr:uid="{509F849D-E9C8-4A31-8500-A43CA544B6CB}"/>
    <cellStyle name="Comma 2 17 2 2 3 6" xfId="16857" xr:uid="{D566D939-3F41-4648-A359-C4EE87AB53FE}"/>
    <cellStyle name="Comma 2 17 2 2 3 6 2" xfId="35557" xr:uid="{55158A61-501B-4B55-AD20-49DDA419CBF1}"/>
    <cellStyle name="Comma 2 17 2 2 3 7" xfId="39291" xr:uid="{F17D5AC8-71C9-494F-AFB9-5C9E1360B90C}"/>
    <cellStyle name="Comma 2 17 2 2 3 8" xfId="41089" xr:uid="{8C5DABC4-FDD7-4535-BEAF-74F3DC13EC14}"/>
    <cellStyle name="Comma 2 17 2 2 3 9" xfId="20970" xr:uid="{57BF8C2A-61D8-4935-ADC9-51360BE6AB6C}"/>
    <cellStyle name="Comma 2 17 2 2 4" xfId="2927" xr:uid="{833F7F87-47E4-4C06-B3AD-54E7F9D0EF7A}"/>
    <cellStyle name="Comma 2 17 2 2 4 2" xfId="6608" xr:uid="{38EC96AA-CEBC-4D38-B410-6835E1E19EA5}"/>
    <cellStyle name="Comma 2 17 2 2 4 2 2" xfId="25878" xr:uid="{4F03D0A7-14B0-47E8-8295-B1E73E6EEC5F}"/>
    <cellStyle name="Comma 2 17 2 2 4 3" xfId="10304" xr:uid="{0704052D-B60F-41F6-818C-D50BCDDB0ED5}"/>
    <cellStyle name="Comma 2 17 2 2 4 3 2" xfId="29531" xr:uid="{05266B28-1386-44A6-87BD-6F7E02AF3B91}"/>
    <cellStyle name="Comma 2 17 2 2 4 4" xfId="14481" xr:uid="{508B830C-C697-4FDD-8990-80B9471185A5}"/>
    <cellStyle name="Comma 2 17 2 2 4 4 2" xfId="33181" xr:uid="{1117A516-5B61-46A5-B8FB-BD4BCF9AAC0B}"/>
    <cellStyle name="Comma 2 17 2 2 4 5" xfId="18116" xr:uid="{620E64BA-81E9-4B5E-AD98-55D96C5ADB88}"/>
    <cellStyle name="Comma 2 17 2 2 4 5 2" xfId="36816" xr:uid="{0D234FAF-0850-42B6-AF26-9119C32F7C48}"/>
    <cellStyle name="Comma 2 17 2 2 4 6" xfId="22229" xr:uid="{1F4A3D6B-2C70-4B4F-AB9F-373B0356438D}"/>
    <cellStyle name="Comma 2 17 2 2 4 7" xfId="44720" xr:uid="{39CD765D-A21F-4E69-A89F-68232EDE75C4}"/>
    <cellStyle name="Comma 2 17 2 2 5" xfId="4714" xr:uid="{F9F97805-853C-4227-A1AD-7901F3A1DAFC}"/>
    <cellStyle name="Comma 2 17 2 2 5 2" xfId="24001" xr:uid="{7B23A20B-0209-42A5-90CC-0B599FE46FEB}"/>
    <cellStyle name="Comma 2 17 2 2 6" xfId="8430" xr:uid="{142A52C5-2222-45F2-9C5C-9D682784DB76}"/>
    <cellStyle name="Comma 2 17 2 2 6 2" xfId="27665" xr:uid="{4EA9FBCB-F639-4CDB-948E-B0254F2977A2}"/>
    <cellStyle name="Comma 2 17 2 2 7" xfId="12622" xr:uid="{2E6C4F80-30E5-4198-9910-4AA559D48552}"/>
    <cellStyle name="Comma 2 17 2 2 7 2" xfId="31322" xr:uid="{F14F57E8-8A89-4606-AD74-CD7ACE62BFAD}"/>
    <cellStyle name="Comma 2 17 2 2 8" xfId="16251" xr:uid="{5F1752DE-546A-49C2-ACBF-1E8C2034DA95}"/>
    <cellStyle name="Comma 2 17 2 2 8 2" xfId="34951" xr:uid="{11A1B61E-5062-421C-86C8-29C877954471}"/>
    <cellStyle name="Comma 2 17 2 2 9" xfId="38685" xr:uid="{E0E34618-5530-4FCD-BB5B-B67801050065}"/>
    <cellStyle name="Comma 2 17 2 3" xfId="781" xr:uid="{F9A2A4F4-62D8-4B4A-A6C1-B4B3B5123058}"/>
    <cellStyle name="Comma 2 17 2 3 10" xfId="40596" xr:uid="{3D2A7494-6ABA-41E0-A742-2EE3E9FFD844}"/>
    <cellStyle name="Comma 2 17 2 3 11" xfId="20478" xr:uid="{FC1AACBC-DEA5-487C-9AE4-0F1F02A81742}"/>
    <cellStyle name="Comma 2 17 2 3 12" xfId="42963" xr:uid="{19D0E528-A284-49CE-A889-0AC581325822}"/>
    <cellStyle name="Comma 2 17 2 3 2" xfId="2154" xr:uid="{DA2B3056-11F7-47DC-9C15-532EA98AA7F2}"/>
    <cellStyle name="Comma 2 17 2 3 2 10" xfId="44135" xr:uid="{FC5F80AA-9BA4-4E73-9BD3-65D676DB71DA}"/>
    <cellStyle name="Comma 2 17 2 3 2 2" xfId="4213" xr:uid="{EC668EEE-ED91-40D4-9BE5-7BF77559A070}"/>
    <cellStyle name="Comma 2 17 2 3 2 2 2" xfId="7894" xr:uid="{95B2765F-41E9-45B9-849D-E6B6F2B2E433}"/>
    <cellStyle name="Comma 2 17 2 3 2 2 2 2" xfId="27164" xr:uid="{A953DBA7-92DF-4907-8C56-C4E281B35096}"/>
    <cellStyle name="Comma 2 17 2 3 2 2 3" xfId="11590" xr:uid="{2186624F-6A81-4DBF-920B-900099E1E303}"/>
    <cellStyle name="Comma 2 17 2 3 2 2 3 2" xfId="30817" xr:uid="{808640FB-61E5-4875-AA10-9CB4E6674922}"/>
    <cellStyle name="Comma 2 17 2 3 2 2 4" xfId="15767" xr:uid="{FA656996-68A1-4C2C-82CD-00043AB6BFAC}"/>
    <cellStyle name="Comma 2 17 2 3 2 2 4 2" xfId="34467" xr:uid="{5F0A5CF8-AC52-4215-B9B7-A3FF103C863D}"/>
    <cellStyle name="Comma 2 17 2 3 2 2 5" xfId="19402" xr:uid="{B24BDB79-D024-4768-AD32-D30BF7705314}"/>
    <cellStyle name="Comma 2 17 2 3 2 2 5 2" xfId="38102" xr:uid="{FD93042E-E059-4E12-8482-F553E017C4C0}"/>
    <cellStyle name="Comma 2 17 2 3 2 2 6" xfId="23515" xr:uid="{51AC507F-4F8F-4DDD-B2F2-798409837B7A}"/>
    <cellStyle name="Comma 2 17 2 3 2 2 7" xfId="46006" xr:uid="{1745D5F3-6220-42BB-B33F-0DBDF4C4541A}"/>
    <cellStyle name="Comma 2 17 2 3 2 3" xfId="6013" xr:uid="{8A10D509-BEAE-46E8-9FCC-E4FC4FB1972E}"/>
    <cellStyle name="Comma 2 17 2 3 2 3 2" xfId="25290" xr:uid="{06A6ADBA-956C-462E-A203-F8791489CBE8}"/>
    <cellStyle name="Comma 2 17 2 3 2 4" xfId="9722" xr:uid="{BFA8BBF0-7C50-4470-8950-04F3EC69AC25}"/>
    <cellStyle name="Comma 2 17 2 3 2 4 2" xfId="28951" xr:uid="{2B45D030-872F-4EF7-98AA-CB0149B4CDF7}"/>
    <cellStyle name="Comma 2 17 2 3 2 5" xfId="13904" xr:uid="{9DED7E27-3CBC-49B7-83C1-C64018006D71}"/>
    <cellStyle name="Comma 2 17 2 3 2 5 2" xfId="32604" xr:uid="{E5F10282-8928-49D5-8594-DBB8CE767D9E}"/>
    <cellStyle name="Comma 2 17 2 3 2 6" xfId="17537" xr:uid="{5C9ECD17-ADB0-4D44-A3DC-FE43F2E215B2}"/>
    <cellStyle name="Comma 2 17 2 3 2 6 2" xfId="36237" xr:uid="{F8EB9972-C1BC-4924-B9A7-8502E2CF7C08}"/>
    <cellStyle name="Comma 2 17 2 3 2 7" xfId="39971" xr:uid="{CB7FE2AE-061A-409A-A302-AC4A7D34919F}"/>
    <cellStyle name="Comma 2 17 2 3 2 8" xfId="41769" xr:uid="{8BDE063C-F7F7-4565-A748-08160ECD495E}"/>
    <cellStyle name="Comma 2 17 2 3 2 9" xfId="21650" xr:uid="{4446FAAD-9E36-49E6-AB1F-3E68EA8D273F}"/>
    <cellStyle name="Comma 2 17 2 3 3" xfId="1588" xr:uid="{FA628796-1BCE-41B3-944E-5A370F375255}"/>
    <cellStyle name="Comma 2 17 2 3 3 10" xfId="43569" xr:uid="{95E0CD79-09E7-475F-A782-A597A1C148BF}"/>
    <cellStyle name="Comma 2 17 2 3 3 2" xfId="3647" xr:uid="{4DCBC964-86CB-43A7-9AC8-0CAC0D08B28B}"/>
    <cellStyle name="Comma 2 17 2 3 3 2 2" xfId="7328" xr:uid="{59A0A1D2-D2CB-45A5-A2E2-3F8C6763C22F}"/>
    <cellStyle name="Comma 2 17 2 3 3 2 2 2" xfId="26598" xr:uid="{2D254772-06A9-44B8-B7D9-86D77339139C}"/>
    <cellStyle name="Comma 2 17 2 3 3 2 3" xfId="11024" xr:uid="{523F2DA5-9948-47C4-B2CE-98B4C28FFEF4}"/>
    <cellStyle name="Comma 2 17 2 3 3 2 3 2" xfId="30251" xr:uid="{3925DA13-40F5-4DE6-ACF1-986B02C3A195}"/>
    <cellStyle name="Comma 2 17 2 3 3 2 4" xfId="15201" xr:uid="{B823057C-3208-4817-A8CE-4B7955DCC4CB}"/>
    <cellStyle name="Comma 2 17 2 3 3 2 4 2" xfId="33901" xr:uid="{D0CF373A-D6A3-4768-A0A8-9AC5A3403D35}"/>
    <cellStyle name="Comma 2 17 2 3 3 2 5" xfId="18836" xr:uid="{AC1774DE-206A-469F-A098-A25874AF53EF}"/>
    <cellStyle name="Comma 2 17 2 3 3 2 5 2" xfId="37536" xr:uid="{38DFB8E2-ED07-4020-BA2D-360BA3A3FA28}"/>
    <cellStyle name="Comma 2 17 2 3 3 2 6" xfId="22949" xr:uid="{F1915F62-8F82-47BF-B5ED-6FFA357BA946}"/>
    <cellStyle name="Comma 2 17 2 3 3 2 7" xfId="45440" xr:uid="{819A0B8D-A67A-49E0-90A8-5DFB4F50C266}"/>
    <cellStyle name="Comma 2 17 2 3 3 3" xfId="5447" xr:uid="{54D82139-5412-45C7-A58A-0B2036ECF1D0}"/>
    <cellStyle name="Comma 2 17 2 3 3 3 2" xfId="24724" xr:uid="{684D7E49-6E89-46BF-95A8-E81C8FA5D000}"/>
    <cellStyle name="Comma 2 17 2 3 3 4" xfId="9156" xr:uid="{2028F8CA-8373-42D5-A17C-F112B2197137}"/>
    <cellStyle name="Comma 2 17 2 3 3 4 2" xfId="28385" xr:uid="{D529BB20-E7CE-4CFA-90D1-D392D4B841D5}"/>
    <cellStyle name="Comma 2 17 2 3 3 5" xfId="13339" xr:uid="{3AD86D42-C462-4423-97B2-29EA33042B62}"/>
    <cellStyle name="Comma 2 17 2 3 3 5 2" xfId="32039" xr:uid="{7CC9750C-C9ED-4F3D-823B-5F417376D279}"/>
    <cellStyle name="Comma 2 17 2 3 3 6" xfId="16971" xr:uid="{B3535DED-55D6-44DD-8D00-46CEAEEE4A3A}"/>
    <cellStyle name="Comma 2 17 2 3 3 6 2" xfId="35671" xr:uid="{25109C1A-39AE-4471-B602-2FA1B8D1BAFB}"/>
    <cellStyle name="Comma 2 17 2 3 3 7" xfId="39405" xr:uid="{5CADFD64-28E0-4693-BFC6-FC66CACEB991}"/>
    <cellStyle name="Comma 2 17 2 3 3 8" xfId="41203" xr:uid="{18786355-445C-422E-9F95-F06DD622B0EF}"/>
    <cellStyle name="Comma 2 17 2 3 3 9" xfId="21084" xr:uid="{E426D9B3-A1A7-4641-98F1-F8B92D09E862}"/>
    <cellStyle name="Comma 2 17 2 3 4" xfId="3041" xr:uid="{1420B977-6D09-41FE-BDF1-09D53A09FAC7}"/>
    <cellStyle name="Comma 2 17 2 3 4 2" xfId="6722" xr:uid="{37FF0228-2158-4313-A7D0-4BEEDCBD5497}"/>
    <cellStyle name="Comma 2 17 2 3 4 2 2" xfId="25992" xr:uid="{6651291C-DFE6-4E14-8DEB-CACE1CA93F7C}"/>
    <cellStyle name="Comma 2 17 2 3 4 3" xfId="10418" xr:uid="{4B17F9D9-26DD-494A-AB49-B780231EC0EC}"/>
    <cellStyle name="Comma 2 17 2 3 4 3 2" xfId="29645" xr:uid="{24E007A1-6E25-443F-AE62-E044D14ED5B8}"/>
    <cellStyle name="Comma 2 17 2 3 4 4" xfId="14595" xr:uid="{68E7AAE7-13B3-419B-82C7-18A4837A909B}"/>
    <cellStyle name="Comma 2 17 2 3 4 4 2" xfId="33295" xr:uid="{953E0C29-A1A9-4E11-A46E-4C45DD8FCD2C}"/>
    <cellStyle name="Comma 2 17 2 3 4 5" xfId="18230" xr:uid="{BD193FF8-90DD-48BC-A4D6-D25251AB3361}"/>
    <cellStyle name="Comma 2 17 2 3 4 5 2" xfId="36930" xr:uid="{4777C0EA-0853-4396-807F-000A434B035B}"/>
    <cellStyle name="Comma 2 17 2 3 4 6" xfId="22343" xr:uid="{35F89675-FACB-4D73-B9C8-517F26C805A5}"/>
    <cellStyle name="Comma 2 17 2 3 4 7" xfId="44834" xr:uid="{3374AA35-5A20-4484-9C35-DD3E17A93DD8}"/>
    <cellStyle name="Comma 2 17 2 3 5" xfId="4828" xr:uid="{8F1DCDFC-FE3E-451C-920F-AF7AC1F4C909}"/>
    <cellStyle name="Comma 2 17 2 3 5 2" xfId="24115" xr:uid="{1155E802-7886-4231-8A98-AE36670A81A4}"/>
    <cellStyle name="Comma 2 17 2 3 6" xfId="8544" xr:uid="{CBF9C390-6DC5-4DB5-94BE-EFE8963281B6}"/>
    <cellStyle name="Comma 2 17 2 3 6 2" xfId="27779" xr:uid="{EA552020-9E6B-4097-8793-F468A1CBBEA2}"/>
    <cellStyle name="Comma 2 17 2 3 7" xfId="12734" xr:uid="{58D29137-C886-4E8E-9BC0-428E33E2AF4F}"/>
    <cellStyle name="Comma 2 17 2 3 7 2" xfId="31434" xr:uid="{0C844A15-C46C-4973-8917-0489C6CDE8C0}"/>
    <cellStyle name="Comma 2 17 2 3 8" xfId="16365" xr:uid="{86AE2D68-6363-4F98-9416-205EC9A36374}"/>
    <cellStyle name="Comma 2 17 2 3 8 2" xfId="35065" xr:uid="{C4639C86-FF86-4472-A95E-D5CC0EF4226D}"/>
    <cellStyle name="Comma 2 17 2 3 9" xfId="38799" xr:uid="{62D278CB-38DB-4B65-8AD7-5017A915BFA6}"/>
    <cellStyle name="Comma 2 17 2 4" xfId="1851" xr:uid="{4B65BA82-D7C4-4EA8-878E-960DC17BFAF2}"/>
    <cellStyle name="Comma 2 17 2 4 10" xfId="43832" xr:uid="{185AEC96-FE25-46C0-A08E-36E7E911F222}"/>
    <cellStyle name="Comma 2 17 2 4 2" xfId="3910" xr:uid="{81DC335B-FDD4-4671-9E8C-A7D54B7F66EA}"/>
    <cellStyle name="Comma 2 17 2 4 2 2" xfId="7591" xr:uid="{7A636779-8F42-40AF-8D4B-D1CDE8FB8829}"/>
    <cellStyle name="Comma 2 17 2 4 2 2 2" xfId="26861" xr:uid="{92B5AB7E-3B8F-4206-97D0-CA9B4CAABB51}"/>
    <cellStyle name="Comma 2 17 2 4 2 3" xfId="11287" xr:uid="{14B3BCC9-250D-419A-9D0C-2AA6CD07AE07}"/>
    <cellStyle name="Comma 2 17 2 4 2 3 2" xfId="30514" xr:uid="{22D3F322-6BDC-4BEB-A807-C3BD17AA29C6}"/>
    <cellStyle name="Comma 2 17 2 4 2 4" xfId="15464" xr:uid="{DE594CF2-CBFC-40BA-B433-9242159C1592}"/>
    <cellStyle name="Comma 2 17 2 4 2 4 2" xfId="34164" xr:uid="{25A1B13C-61AF-4E6E-93EC-A0AE3F52B231}"/>
    <cellStyle name="Comma 2 17 2 4 2 5" xfId="19099" xr:uid="{1D4D229B-E0AD-4CDE-B220-E498BF1BCB7D}"/>
    <cellStyle name="Comma 2 17 2 4 2 5 2" xfId="37799" xr:uid="{A1FCC331-2C86-4BC3-961C-71A09174A3B2}"/>
    <cellStyle name="Comma 2 17 2 4 2 6" xfId="23212" xr:uid="{36CFBBA9-EB3D-4E01-8471-F57057EA69DF}"/>
    <cellStyle name="Comma 2 17 2 4 2 7" xfId="45703" xr:uid="{8DE15145-0AB7-42F3-A5D8-07A0941B5066}"/>
    <cellStyle name="Comma 2 17 2 4 3" xfId="5710" xr:uid="{5ED5F019-DB58-4D4B-8CD8-615E52EF13CD}"/>
    <cellStyle name="Comma 2 17 2 4 3 2" xfId="24987" xr:uid="{6573576D-6401-47CC-9AB0-13C28020909A}"/>
    <cellStyle name="Comma 2 17 2 4 4" xfId="9419" xr:uid="{C9D67028-0646-4AA9-9964-EF4A114B5FDA}"/>
    <cellStyle name="Comma 2 17 2 4 4 2" xfId="28648" xr:uid="{C4D4706A-6E16-40CA-A9EE-0AE5C7EBB0D2}"/>
    <cellStyle name="Comma 2 17 2 4 5" xfId="13601" xr:uid="{BD811423-C501-40C5-97A7-73DA6DB9D281}"/>
    <cellStyle name="Comma 2 17 2 4 5 2" xfId="32301" xr:uid="{B546371C-94CE-46C3-870C-C55CEE91ED3E}"/>
    <cellStyle name="Comma 2 17 2 4 6" xfId="17234" xr:uid="{CDD68026-2BDF-4E9D-95AB-7AA491D19E03}"/>
    <cellStyle name="Comma 2 17 2 4 6 2" xfId="35934" xr:uid="{F5B51427-F7A4-4790-924C-B1A239B43354}"/>
    <cellStyle name="Comma 2 17 2 4 7" xfId="39668" xr:uid="{E40430D1-ECCD-4678-9118-76A3CCCB0AE3}"/>
    <cellStyle name="Comma 2 17 2 4 8" xfId="41466" xr:uid="{86C2AD00-08D0-41AD-8E6A-E91EDAFB8DC2}"/>
    <cellStyle name="Comma 2 17 2 4 9" xfId="21347" xr:uid="{085F561F-C6E1-4845-8158-C86B55976F3E}"/>
    <cellStyle name="Comma 2 17 2 5" xfId="1287" xr:uid="{CE6ADF51-CF9E-453E-8150-AAB8FC376645}"/>
    <cellStyle name="Comma 2 17 2 5 10" xfId="43268" xr:uid="{C2A460BD-33E4-4052-B567-20FD9CEE707E}"/>
    <cellStyle name="Comma 2 17 2 5 2" xfId="3346" xr:uid="{0E1BB64E-9380-4565-A00A-36ED14649C12}"/>
    <cellStyle name="Comma 2 17 2 5 2 2" xfId="7027" xr:uid="{6D997035-1EB5-4228-8E23-FE4F7E122D3B}"/>
    <cellStyle name="Comma 2 17 2 5 2 2 2" xfId="26297" xr:uid="{3E0E8DF0-8BE8-49D0-AABB-468F26167C00}"/>
    <cellStyle name="Comma 2 17 2 5 2 3" xfId="10723" xr:uid="{43175933-8981-437E-9577-6927A5A39D2C}"/>
    <cellStyle name="Comma 2 17 2 5 2 3 2" xfId="29950" xr:uid="{671AB369-C672-4F87-BD4F-41ED3A34802E}"/>
    <cellStyle name="Comma 2 17 2 5 2 4" xfId="14900" xr:uid="{FFF70F3A-1B11-475B-B8F5-142984F87AA4}"/>
    <cellStyle name="Comma 2 17 2 5 2 4 2" xfId="33600" xr:uid="{6AFE81CE-E0F9-4FBD-9651-33D11CF30CC4}"/>
    <cellStyle name="Comma 2 17 2 5 2 5" xfId="18535" xr:uid="{1B95397B-7EC6-4248-A404-443367DA225E}"/>
    <cellStyle name="Comma 2 17 2 5 2 5 2" xfId="37235" xr:uid="{0CEEF066-0EE6-463B-A77E-3B0B1AF83D3C}"/>
    <cellStyle name="Comma 2 17 2 5 2 6" xfId="22648" xr:uid="{3315A79F-E377-49D8-B926-BEBC03DC3325}"/>
    <cellStyle name="Comma 2 17 2 5 2 7" xfId="45139" xr:uid="{3213B8B9-21E0-4BCC-8160-8C678B507D08}"/>
    <cellStyle name="Comma 2 17 2 5 3" xfId="5146" xr:uid="{42E5ECDA-F8C2-4AE0-B9CA-84211CC5B46E}"/>
    <cellStyle name="Comma 2 17 2 5 3 2" xfId="24423" xr:uid="{290EF613-A674-4E02-83BC-9D76414C071F}"/>
    <cellStyle name="Comma 2 17 2 5 4" xfId="8855" xr:uid="{42B4E5E0-B61E-4C6C-A033-7185E361B3C8}"/>
    <cellStyle name="Comma 2 17 2 5 4 2" xfId="28084" xr:uid="{99BD9AEB-38B2-4675-A1AA-7D70CD13A126}"/>
    <cellStyle name="Comma 2 17 2 5 5" xfId="13038" xr:uid="{8CC416ED-403E-47A8-BB2E-6D5B12CF9F39}"/>
    <cellStyle name="Comma 2 17 2 5 5 2" xfId="31738" xr:uid="{905E4D1C-FF7B-4CE1-ABF5-B6E8AF96F2EC}"/>
    <cellStyle name="Comma 2 17 2 5 6" xfId="16670" xr:uid="{26010BFF-8589-4270-96B6-39E7CFC55B0A}"/>
    <cellStyle name="Comma 2 17 2 5 6 2" xfId="35370" xr:uid="{FE6033F1-926E-4F7A-8E34-EA3D28D9C679}"/>
    <cellStyle name="Comma 2 17 2 5 7" xfId="39104" xr:uid="{E777532A-5869-4E05-AF5A-9ABD1D80BA0F}"/>
    <cellStyle name="Comma 2 17 2 5 8" xfId="40902" xr:uid="{B8FAA91D-B570-4B3E-B7E2-69BB76DA4197}"/>
    <cellStyle name="Comma 2 17 2 5 9" xfId="20783" xr:uid="{8F86DBA7-5B1B-40E0-B16C-C4D9793FFEBC}"/>
    <cellStyle name="Comma 2 17 2 6" xfId="2738" xr:uid="{FDA676C3-4C5B-4E8B-BD38-1E7C18545E42}"/>
    <cellStyle name="Comma 2 17 2 6 2" xfId="6419" xr:uid="{901179AA-B4F5-4FD4-AD04-24EC9AED1A70}"/>
    <cellStyle name="Comma 2 17 2 6 2 2" xfId="25689" xr:uid="{21748045-0999-489F-BF7A-8F443E2EFA90}"/>
    <cellStyle name="Comma 2 17 2 6 3" xfId="10115" xr:uid="{81DC0697-9215-4833-8EC1-61BDAB1E32EB}"/>
    <cellStyle name="Comma 2 17 2 6 3 2" xfId="29342" xr:uid="{A43846CA-CE06-4F7B-941E-F479A575A4FA}"/>
    <cellStyle name="Comma 2 17 2 6 4" xfId="14292" xr:uid="{C3537014-617A-4E5B-8B44-EB85AC3BDDAE}"/>
    <cellStyle name="Comma 2 17 2 6 4 2" xfId="32992" xr:uid="{B48BF62D-0E6F-43E5-A20A-9B8A7296CD90}"/>
    <cellStyle name="Comma 2 17 2 6 5" xfId="17927" xr:uid="{993C5B0D-28B8-44C2-A69F-DEE8584FAFAE}"/>
    <cellStyle name="Comma 2 17 2 6 5 2" xfId="36627" xr:uid="{1EC4DFD3-5365-45AA-A6A0-282547AAEE8D}"/>
    <cellStyle name="Comma 2 17 2 6 6" xfId="22040" xr:uid="{F6CABD5E-584E-4475-8BD3-C8DBC9367DC3}"/>
    <cellStyle name="Comma 2 17 2 6 7" xfId="44531" xr:uid="{8BE62DC3-C9CE-4F6E-ABD1-DE7FC6EEA543}"/>
    <cellStyle name="Comma 2 17 2 7" xfId="4525" xr:uid="{1144062B-0CDD-4D01-8F0F-CE34464C7848}"/>
    <cellStyle name="Comma 2 17 2 7 2" xfId="23812" xr:uid="{FB24441E-646F-4F32-8E19-AF6EF7CFDBCF}"/>
    <cellStyle name="Comma 2 17 2 8" xfId="8241" xr:uid="{0F6CF81D-0CBD-490C-8480-3902F4AD33BB}"/>
    <cellStyle name="Comma 2 17 2 8 2" xfId="27476" xr:uid="{5846EA71-37DA-472D-9DFB-1784A0196F44}"/>
    <cellStyle name="Comma 2 17 2 9" xfId="11977" xr:uid="{CB9C65E6-7900-4BFB-B3F7-2A4FB2E1D6A7}"/>
    <cellStyle name="Comma 2 17 2 9 2" xfId="31042" xr:uid="{2B8A6D84-55D0-455B-A7D6-550F90AA2298}"/>
    <cellStyle name="Comma 2 17 3" xfId="571" xr:uid="{A4174039-CCBB-472A-900B-6AA0306471C9}"/>
    <cellStyle name="Comma 2 17 3 10" xfId="40387" xr:uid="{CD68E787-6546-4B87-9832-9EDAD8F36995}"/>
    <cellStyle name="Comma 2 17 3 11" xfId="20269" xr:uid="{64BFC16C-B533-4386-A4B5-CE660B54E4FA}"/>
    <cellStyle name="Comma 2 17 3 12" xfId="42286" xr:uid="{C9AEA4CB-CD55-476D-9E0B-1D04BF6A3AE6}"/>
    <cellStyle name="Comma 2 17 3 13" xfId="42754" xr:uid="{7CE158E5-CC85-48DC-B31A-78976947D4B7}"/>
    <cellStyle name="Comma 2 17 3 2" xfId="1945" xr:uid="{1937BFC9-A7FB-4AED-9678-F873ADEEE28E}"/>
    <cellStyle name="Comma 2 17 3 2 10" xfId="43926" xr:uid="{26677148-80EB-41AD-A7CA-8EF7E662AA54}"/>
    <cellStyle name="Comma 2 17 3 2 2" xfId="4004" xr:uid="{E18BF89D-E362-40B7-AD1C-6E84A1AF7C64}"/>
    <cellStyle name="Comma 2 17 3 2 2 2" xfId="7685" xr:uid="{015F3DA7-9941-46F8-A2C2-E3AF1BF88A9F}"/>
    <cellStyle name="Comma 2 17 3 2 2 2 2" xfId="26955" xr:uid="{BE5A5DEA-87FD-43B9-B317-6327B2B3AFA5}"/>
    <cellStyle name="Comma 2 17 3 2 2 3" xfId="11381" xr:uid="{7AF541B8-88E9-45F9-969B-F7910935CF33}"/>
    <cellStyle name="Comma 2 17 3 2 2 3 2" xfId="30608" xr:uid="{8D6500DF-EA9A-4CE8-AFC7-7EF3AD4A4300}"/>
    <cellStyle name="Comma 2 17 3 2 2 4" xfId="15558" xr:uid="{A10F2477-3EDC-44E2-B25D-44425E8C9B37}"/>
    <cellStyle name="Comma 2 17 3 2 2 4 2" xfId="34258" xr:uid="{8EE797BB-1BA9-4CFE-8343-4AF58B0BD095}"/>
    <cellStyle name="Comma 2 17 3 2 2 5" xfId="19193" xr:uid="{1A1DE2B9-FD25-4FB0-A86F-1577D8DBA166}"/>
    <cellStyle name="Comma 2 17 3 2 2 5 2" xfId="37893" xr:uid="{8043A0DC-C9A7-4E94-B06A-E3AD100C0F59}"/>
    <cellStyle name="Comma 2 17 3 2 2 6" xfId="23306" xr:uid="{600AD8DC-C0CE-4CEE-A633-257F09B29226}"/>
    <cellStyle name="Comma 2 17 3 2 2 7" xfId="45797" xr:uid="{4C19AB45-0F1A-4DB8-9C27-3AA6DBC2E4E2}"/>
    <cellStyle name="Comma 2 17 3 2 3" xfId="5804" xr:uid="{AAC3694B-5E87-4B09-B454-DEFAEE69600F}"/>
    <cellStyle name="Comma 2 17 3 2 3 2" xfId="25081" xr:uid="{DBF47D8A-900A-4F3D-B942-779149077D5B}"/>
    <cellStyle name="Comma 2 17 3 2 4" xfId="9513" xr:uid="{0C58208E-D428-4CD6-8098-49C481037C40}"/>
    <cellStyle name="Comma 2 17 3 2 4 2" xfId="28742" xr:uid="{B72B67EB-7780-421F-9631-9B60E91FFA15}"/>
    <cellStyle name="Comma 2 17 3 2 5" xfId="13695" xr:uid="{8256248F-609D-41E5-8964-248DCAFFE4D8}"/>
    <cellStyle name="Comma 2 17 3 2 5 2" xfId="32395" xr:uid="{074A4B97-DB6E-40E6-9BB9-287E1ED5AB77}"/>
    <cellStyle name="Comma 2 17 3 2 6" xfId="17328" xr:uid="{D471F059-179C-48BD-AC69-53A70A3687EC}"/>
    <cellStyle name="Comma 2 17 3 2 6 2" xfId="36028" xr:uid="{704347A4-A5CC-45E5-9A70-A9C880051FCB}"/>
    <cellStyle name="Comma 2 17 3 2 7" xfId="39762" xr:uid="{A33F8CB0-94AF-4C09-9921-48F375421C1E}"/>
    <cellStyle name="Comma 2 17 3 2 8" xfId="41560" xr:uid="{C565A68D-8512-4206-A336-C907C8D086F1}"/>
    <cellStyle name="Comma 2 17 3 2 9" xfId="21441" xr:uid="{5F461C80-EDC0-4A36-80E2-B24BD799D22D}"/>
    <cellStyle name="Comma 2 17 3 3" xfId="1379" xr:uid="{C4B9D7B7-B43A-4EAF-B345-00FDACB7828C}"/>
    <cellStyle name="Comma 2 17 3 3 10" xfId="43360" xr:uid="{38A4CE33-DA09-454D-A388-5EDEB27FEA7B}"/>
    <cellStyle name="Comma 2 17 3 3 2" xfId="3438" xr:uid="{CC760F47-D9C5-4EBE-9483-CAC5CC380EC9}"/>
    <cellStyle name="Comma 2 17 3 3 2 2" xfId="7119" xr:uid="{71AD0F0E-89D7-41FC-A347-3292555F3985}"/>
    <cellStyle name="Comma 2 17 3 3 2 2 2" xfId="26389" xr:uid="{76A57EA2-ABC8-44F6-BDDB-8FF3295100ED}"/>
    <cellStyle name="Comma 2 17 3 3 2 3" xfId="10815" xr:uid="{0BE45D0C-9C52-4DF8-8998-869B449D171D}"/>
    <cellStyle name="Comma 2 17 3 3 2 3 2" xfId="30042" xr:uid="{39BCF2FD-E80C-4BF9-847B-0C0B5C0FD2E6}"/>
    <cellStyle name="Comma 2 17 3 3 2 4" xfId="14992" xr:uid="{64D29698-887C-4168-8A26-60073D1B7AFA}"/>
    <cellStyle name="Comma 2 17 3 3 2 4 2" xfId="33692" xr:uid="{B4D5F4E5-2C5E-4F97-95B2-15C49794B89D}"/>
    <cellStyle name="Comma 2 17 3 3 2 5" xfId="18627" xr:uid="{7586A74F-7858-41A1-B8A8-83F1A5F48491}"/>
    <cellStyle name="Comma 2 17 3 3 2 5 2" xfId="37327" xr:uid="{51D66EE3-9071-4C02-BB09-7D0CE625A436}"/>
    <cellStyle name="Comma 2 17 3 3 2 6" xfId="22740" xr:uid="{406C8F44-AC12-46C9-8266-155FA83DFBE3}"/>
    <cellStyle name="Comma 2 17 3 3 2 7" xfId="45231" xr:uid="{FA9D1938-02C3-4847-99FA-6B935D2EEBF3}"/>
    <cellStyle name="Comma 2 17 3 3 3" xfId="5238" xr:uid="{ACB06390-DACF-4EDD-8EE3-5B4F3D85723B}"/>
    <cellStyle name="Comma 2 17 3 3 3 2" xfId="24515" xr:uid="{ECD6F7CE-073E-48E3-A868-0275C69C6801}"/>
    <cellStyle name="Comma 2 17 3 3 4" xfId="8947" xr:uid="{1B8C9333-900D-4AC0-AF95-31C49531486A}"/>
    <cellStyle name="Comma 2 17 3 3 4 2" xfId="28176" xr:uid="{403BCBA2-33EC-43E4-A2B6-5239AD974BF0}"/>
    <cellStyle name="Comma 2 17 3 3 5" xfId="13130" xr:uid="{851027A9-2A1F-42A5-BA03-035DB7DB5D0C}"/>
    <cellStyle name="Comma 2 17 3 3 5 2" xfId="31830" xr:uid="{24BBADD4-46E6-48A2-B8C5-B439993FF2FD}"/>
    <cellStyle name="Comma 2 17 3 3 6" xfId="16762" xr:uid="{7F8DAB4B-C376-487D-AD5D-F3E1D8539DBD}"/>
    <cellStyle name="Comma 2 17 3 3 6 2" xfId="35462" xr:uid="{0D9E5020-E8F8-4BE4-8EE5-2492B77866F9}"/>
    <cellStyle name="Comma 2 17 3 3 7" xfId="39196" xr:uid="{E844B917-BA86-4368-8A42-241F3BB535C3}"/>
    <cellStyle name="Comma 2 17 3 3 8" xfId="40994" xr:uid="{C5D2D5AA-3C63-446B-BE34-A1AFE7192689}"/>
    <cellStyle name="Comma 2 17 3 3 9" xfId="20875" xr:uid="{519BA4BD-728B-49F2-B101-66A52D6F10FA}"/>
    <cellStyle name="Comma 2 17 3 4" xfId="2832" xr:uid="{A76D304F-33BE-40A5-B56F-A67402D75721}"/>
    <cellStyle name="Comma 2 17 3 4 2" xfId="6513" xr:uid="{FE14D938-DED9-4CC3-812E-9637F6F06FA0}"/>
    <cellStyle name="Comma 2 17 3 4 2 2" xfId="25783" xr:uid="{FA26AE4B-2F62-4064-8C1F-99A9546BDEA9}"/>
    <cellStyle name="Comma 2 17 3 4 3" xfId="10209" xr:uid="{B4422E9A-1DFB-42C2-AE48-65EB4A7EE1FD}"/>
    <cellStyle name="Comma 2 17 3 4 3 2" xfId="29436" xr:uid="{0B85B8FF-145D-4DB2-A268-E190F7CAA8C1}"/>
    <cellStyle name="Comma 2 17 3 4 4" xfId="14386" xr:uid="{4E25082A-0A2D-45F8-A78B-0C5378BBA1BC}"/>
    <cellStyle name="Comma 2 17 3 4 4 2" xfId="33086" xr:uid="{C3EFEA56-88FA-40F8-8E4A-073B7396E2BB}"/>
    <cellStyle name="Comma 2 17 3 4 5" xfId="18021" xr:uid="{38C3CF26-C7C6-40A6-BF72-F2B5F6410C06}"/>
    <cellStyle name="Comma 2 17 3 4 5 2" xfId="36721" xr:uid="{9CAFEDDD-2C7D-4B03-9517-ACE7BCB5364C}"/>
    <cellStyle name="Comma 2 17 3 4 6" xfId="22134" xr:uid="{84147D28-7974-4A9E-8B44-3746C61ACD90}"/>
    <cellStyle name="Comma 2 17 3 4 7" xfId="44625" xr:uid="{B145D5FE-1798-40BE-8A64-9D7327A5F275}"/>
    <cellStyle name="Comma 2 17 3 5" xfId="4619" xr:uid="{E8D3A6BD-1901-414C-824B-3EBF5CDD3519}"/>
    <cellStyle name="Comma 2 17 3 5 2" xfId="23906" xr:uid="{68757900-99AD-4C7B-B0FE-877A672D1704}"/>
    <cellStyle name="Comma 2 17 3 6" xfId="8335" xr:uid="{093E9A57-36DD-4AF3-B568-C8DDFE7BC445}"/>
    <cellStyle name="Comma 2 17 3 6 2" xfId="27570" xr:uid="{577AE41C-8263-4330-AE53-51FE97111028}"/>
    <cellStyle name="Comma 2 17 3 7" xfId="12529" xr:uid="{F53F31E7-9A68-43B9-B740-65B52A2796A5}"/>
    <cellStyle name="Comma 2 17 3 7 2" xfId="31229" xr:uid="{37F05CA8-C4DC-44A5-8538-40A81EAA563F}"/>
    <cellStyle name="Comma 2 17 3 8" xfId="16156" xr:uid="{FE84352A-AECD-4621-8038-883F9C4572D8}"/>
    <cellStyle name="Comma 2 17 3 8 2" xfId="34856" xr:uid="{F2DE2A83-B105-4591-A83C-5F0AC1101462}"/>
    <cellStyle name="Comma 2 17 3 9" xfId="38590" xr:uid="{69D29894-2F66-446A-9E82-1D92C1510A81}"/>
    <cellStyle name="Comma 2 17 4" xfId="780" xr:uid="{F79D5AE1-99B9-4B50-9AB1-26E5A9C50F21}"/>
    <cellStyle name="Comma 2 17 4 10" xfId="40595" xr:uid="{13F76B93-ED2C-4E9D-AEE6-07EDDED5D05E}"/>
    <cellStyle name="Comma 2 17 4 11" xfId="20477" xr:uid="{C663051D-9820-425C-86EA-520214CD2A0B}"/>
    <cellStyle name="Comma 2 17 4 12" xfId="42962" xr:uid="{809BE758-1092-4257-8058-7E64192FB17A}"/>
    <cellStyle name="Comma 2 17 4 2" xfId="2153" xr:uid="{DD5012FE-DB6F-4D75-89CD-023224FE7D27}"/>
    <cellStyle name="Comma 2 17 4 2 10" xfId="44134" xr:uid="{FCC9233B-4A8E-485C-AACA-26EECA996E9F}"/>
    <cellStyle name="Comma 2 17 4 2 2" xfId="4212" xr:uid="{EFFB5A7A-C9E9-4FB7-980A-C25612579044}"/>
    <cellStyle name="Comma 2 17 4 2 2 2" xfId="7893" xr:uid="{BB134BA4-0229-4F74-88C0-F9D70DF6DC49}"/>
    <cellStyle name="Comma 2 17 4 2 2 2 2" xfId="27163" xr:uid="{E177F826-8D52-43DD-8F15-5A9115F5DD1C}"/>
    <cellStyle name="Comma 2 17 4 2 2 3" xfId="11589" xr:uid="{C8016877-3A75-44BD-8919-2D3D180E56D5}"/>
    <cellStyle name="Comma 2 17 4 2 2 3 2" xfId="30816" xr:uid="{1132ED46-441F-41F7-9B43-E5A24E93A9D3}"/>
    <cellStyle name="Comma 2 17 4 2 2 4" xfId="15766" xr:uid="{11C3C131-BA9B-4DCB-BD90-F63DABEE31EF}"/>
    <cellStyle name="Comma 2 17 4 2 2 4 2" xfId="34466" xr:uid="{3BDC4489-38FD-43BD-90F3-8113FBD077EA}"/>
    <cellStyle name="Comma 2 17 4 2 2 5" xfId="19401" xr:uid="{863ABD0F-867B-4A52-B036-10C9CEC1662E}"/>
    <cellStyle name="Comma 2 17 4 2 2 5 2" xfId="38101" xr:uid="{4B16A728-219E-4610-8946-6EBEAAA85D33}"/>
    <cellStyle name="Comma 2 17 4 2 2 6" xfId="23514" xr:uid="{83FAAC2D-9B15-41AC-BAA8-4BFB92464DD1}"/>
    <cellStyle name="Comma 2 17 4 2 2 7" xfId="46005" xr:uid="{598F7D78-CA6C-4E66-A5A0-5E7C572CB343}"/>
    <cellStyle name="Comma 2 17 4 2 3" xfId="6012" xr:uid="{12530095-FF93-495E-900B-CB61333E52AD}"/>
    <cellStyle name="Comma 2 17 4 2 3 2" xfId="25289" xr:uid="{CB104121-621E-4275-9647-0B0F1347D24B}"/>
    <cellStyle name="Comma 2 17 4 2 4" xfId="9721" xr:uid="{C93165EB-98DF-43E0-87A7-062D05A9A2E2}"/>
    <cellStyle name="Comma 2 17 4 2 4 2" xfId="28950" xr:uid="{E6B2D855-F8F6-420F-86A0-1ABE6F65D1C1}"/>
    <cellStyle name="Comma 2 17 4 2 5" xfId="13903" xr:uid="{1ED32AAB-7FE7-4991-87D7-4359696AFEB5}"/>
    <cellStyle name="Comma 2 17 4 2 5 2" xfId="32603" xr:uid="{897E3C9E-4158-48A3-BC71-CFD9F62522AC}"/>
    <cellStyle name="Comma 2 17 4 2 6" xfId="17536" xr:uid="{20EBFE55-169E-4860-8F20-3B4F3B5DB2CA}"/>
    <cellStyle name="Comma 2 17 4 2 6 2" xfId="36236" xr:uid="{BCD30268-3903-49C8-9876-C93F65A037AF}"/>
    <cellStyle name="Comma 2 17 4 2 7" xfId="39970" xr:uid="{9A7E2E58-F46A-4513-BB42-BDA491886552}"/>
    <cellStyle name="Comma 2 17 4 2 8" xfId="41768" xr:uid="{EC64D887-5584-4814-9753-BEADD44D81FA}"/>
    <cellStyle name="Comma 2 17 4 2 9" xfId="21649" xr:uid="{00B1310E-BD7F-4CDC-95AB-C812D2C524BA}"/>
    <cellStyle name="Comma 2 17 4 3" xfId="1587" xr:uid="{FFEF0964-C363-4336-A545-B3B696578244}"/>
    <cellStyle name="Comma 2 17 4 3 10" xfId="43568" xr:uid="{C6741982-4F02-4D09-ACEC-9ECB6C9A6AD8}"/>
    <cellStyle name="Comma 2 17 4 3 2" xfId="3646" xr:uid="{088336F3-C0CD-498C-B433-B96A858AF8D4}"/>
    <cellStyle name="Comma 2 17 4 3 2 2" xfId="7327" xr:uid="{039B0F2B-3725-4FCD-880B-E67BD4E73E22}"/>
    <cellStyle name="Comma 2 17 4 3 2 2 2" xfId="26597" xr:uid="{ED899EF3-A3EC-4B37-B298-8BE2C83F01D2}"/>
    <cellStyle name="Comma 2 17 4 3 2 3" xfId="11023" xr:uid="{6B2F35E2-9A8C-4331-BB66-4186A963DC17}"/>
    <cellStyle name="Comma 2 17 4 3 2 3 2" xfId="30250" xr:uid="{BAD3184A-932A-4B8A-A3B8-31E680DDA13F}"/>
    <cellStyle name="Comma 2 17 4 3 2 4" xfId="15200" xr:uid="{B0297E00-1923-44AE-9567-2573BA5AB7DE}"/>
    <cellStyle name="Comma 2 17 4 3 2 4 2" xfId="33900" xr:uid="{CF73509E-F0E9-4475-813C-78A93765A389}"/>
    <cellStyle name="Comma 2 17 4 3 2 5" xfId="18835" xr:uid="{69ADF8AD-FDD9-4EC2-AD13-388494500B3F}"/>
    <cellStyle name="Comma 2 17 4 3 2 5 2" xfId="37535" xr:uid="{C4E2BEAD-0E7D-4597-AC33-482A3E67B515}"/>
    <cellStyle name="Comma 2 17 4 3 2 6" xfId="22948" xr:uid="{C6157762-F47F-4A85-8A76-7E213D7C0908}"/>
    <cellStyle name="Comma 2 17 4 3 2 7" xfId="45439" xr:uid="{9067760D-0411-4B55-8718-0B1D5CA12F7D}"/>
    <cellStyle name="Comma 2 17 4 3 3" xfId="5446" xr:uid="{F3A5F6C3-32FE-4A3B-B988-71F01F2C9C5F}"/>
    <cellStyle name="Comma 2 17 4 3 3 2" xfId="24723" xr:uid="{7C86E540-BDCF-4876-B2E8-649F9D7719F6}"/>
    <cellStyle name="Comma 2 17 4 3 4" xfId="9155" xr:uid="{4943A29B-8BAA-4FFA-B693-CDC955969580}"/>
    <cellStyle name="Comma 2 17 4 3 4 2" xfId="28384" xr:uid="{C7EB2B39-C81A-42C9-AE63-CAD8ED15AD07}"/>
    <cellStyle name="Comma 2 17 4 3 5" xfId="13338" xr:uid="{DF97B679-D5FE-4658-8D5F-A93E30E4FC39}"/>
    <cellStyle name="Comma 2 17 4 3 5 2" xfId="32038" xr:uid="{988BBF36-CC7B-4046-BB13-7B961437ABF7}"/>
    <cellStyle name="Comma 2 17 4 3 6" xfId="16970" xr:uid="{9ECCD8A0-AF84-4303-9786-6DB065FC1FF9}"/>
    <cellStyle name="Comma 2 17 4 3 6 2" xfId="35670" xr:uid="{3FC39AED-F7B0-4E23-8AA0-C46B32C4256C}"/>
    <cellStyle name="Comma 2 17 4 3 7" xfId="39404" xr:uid="{C306FB4A-1E71-4C73-B77D-78167B86FD9F}"/>
    <cellStyle name="Comma 2 17 4 3 8" xfId="41202" xr:uid="{FFFC4CB5-70D6-4B59-8E53-8E6A49C608E3}"/>
    <cellStyle name="Comma 2 17 4 3 9" xfId="21083" xr:uid="{3BA3229F-7BAD-4742-AF02-218F5A97823C}"/>
    <cellStyle name="Comma 2 17 4 4" xfId="3040" xr:uid="{AC583DA3-99C7-4AA1-BE4C-A3FBA6C06ABA}"/>
    <cellStyle name="Comma 2 17 4 4 2" xfId="6721" xr:uid="{B8D6079E-7FF7-4A30-9D19-470FFC4DE746}"/>
    <cellStyle name="Comma 2 17 4 4 2 2" xfId="25991" xr:uid="{0F8C09C5-511C-4045-AAF5-5B0386311A2F}"/>
    <cellStyle name="Comma 2 17 4 4 3" xfId="10417" xr:uid="{327B728D-A81A-4E72-9870-1C4A63C63D33}"/>
    <cellStyle name="Comma 2 17 4 4 3 2" xfId="29644" xr:uid="{0EBCD70F-2E3E-48D2-8F17-480C95545E15}"/>
    <cellStyle name="Comma 2 17 4 4 4" xfId="14594" xr:uid="{92999E0A-A02E-44A3-8749-D3FF67F8F916}"/>
    <cellStyle name="Comma 2 17 4 4 4 2" xfId="33294" xr:uid="{2505A7B5-97E0-4370-B1B0-B3585F7BCC19}"/>
    <cellStyle name="Comma 2 17 4 4 5" xfId="18229" xr:uid="{F812579A-8CBC-48D1-9A6B-AFC0483AB1F5}"/>
    <cellStyle name="Comma 2 17 4 4 5 2" xfId="36929" xr:uid="{8D6F6669-8A56-465D-8015-F1BBE81BDE6C}"/>
    <cellStyle name="Comma 2 17 4 4 6" xfId="22342" xr:uid="{0C92E5AA-F1A2-4606-987B-7DC24FCA7434}"/>
    <cellStyle name="Comma 2 17 4 4 7" xfId="44833" xr:uid="{49540B93-8E39-4717-95BC-62039CE63A8D}"/>
    <cellStyle name="Comma 2 17 4 5" xfId="4827" xr:uid="{DD1788B1-F69E-461B-AFC2-4F0F6CC48557}"/>
    <cellStyle name="Comma 2 17 4 5 2" xfId="24114" xr:uid="{2779F720-DFDD-4B07-8FD4-B21CAED64D51}"/>
    <cellStyle name="Comma 2 17 4 6" xfId="8543" xr:uid="{B21778D2-D28B-4974-A68A-53F38AD29F17}"/>
    <cellStyle name="Comma 2 17 4 6 2" xfId="27778" xr:uid="{2BE8DA83-1DDB-44D9-8078-7106BD419D8C}"/>
    <cellStyle name="Comma 2 17 4 7" xfId="12733" xr:uid="{035797AD-2CA3-49FC-8A8E-90245D427886}"/>
    <cellStyle name="Comma 2 17 4 7 2" xfId="31433" xr:uid="{8E6E69C6-B99F-4389-A8EC-52C62BED558A}"/>
    <cellStyle name="Comma 2 17 4 8" xfId="16364" xr:uid="{C857101F-BADC-454D-8F99-853EC8A0F6B8}"/>
    <cellStyle name="Comma 2 17 4 8 2" xfId="35064" xr:uid="{3857E2F8-FD7C-4471-B0D9-A75CDDAC7395}"/>
    <cellStyle name="Comma 2 17 4 9" xfId="38798" xr:uid="{0C322964-8588-447E-8289-451F001B6FF1}"/>
    <cellStyle name="Comma 2 17 5" xfId="1756" xr:uid="{89845509-B8B3-4186-915B-DFC8AB2F4123}"/>
    <cellStyle name="Comma 2 17 5 10" xfId="43737" xr:uid="{A8635E93-444A-4833-8F0B-9B1319C2100D}"/>
    <cellStyle name="Comma 2 17 5 2" xfId="3815" xr:uid="{DBAC195F-461D-499C-B9A0-629CA244F913}"/>
    <cellStyle name="Comma 2 17 5 2 2" xfId="7496" xr:uid="{2D806814-E80F-46F2-BED0-5FD772D7BA11}"/>
    <cellStyle name="Comma 2 17 5 2 2 2" xfId="26766" xr:uid="{F11F8F18-2B8D-4FC7-986C-2218EDD1AB4A}"/>
    <cellStyle name="Comma 2 17 5 2 3" xfId="11192" xr:uid="{5FA7F85F-1AD4-45EB-84DE-657682F71C8D}"/>
    <cellStyle name="Comma 2 17 5 2 3 2" xfId="30419" xr:uid="{A63312F5-5D55-470E-B061-3E6889A3CD40}"/>
    <cellStyle name="Comma 2 17 5 2 4" xfId="15369" xr:uid="{B018F65F-CC98-48E3-8643-78452B34F28E}"/>
    <cellStyle name="Comma 2 17 5 2 4 2" xfId="34069" xr:uid="{D22724F6-5C58-454F-B374-06BDFE8E03AA}"/>
    <cellStyle name="Comma 2 17 5 2 5" xfId="19004" xr:uid="{4673DA3A-8F23-408D-A2DF-4A3A35E0D64E}"/>
    <cellStyle name="Comma 2 17 5 2 5 2" xfId="37704" xr:uid="{EDB7610D-B454-4A47-A5AC-7B1FEC754296}"/>
    <cellStyle name="Comma 2 17 5 2 6" xfId="23117" xr:uid="{596CA81F-80D5-4F72-8844-7626236EA7F0}"/>
    <cellStyle name="Comma 2 17 5 2 7" xfId="45608" xr:uid="{7E9083B9-E536-4D75-B1CA-E3CFAA92B1C5}"/>
    <cellStyle name="Comma 2 17 5 3" xfId="5615" xr:uid="{56C07DDB-5C60-43ED-B701-E6465686946C}"/>
    <cellStyle name="Comma 2 17 5 3 2" xfId="24892" xr:uid="{5C40BCDA-5952-48F6-8A4E-8AA5F22043C6}"/>
    <cellStyle name="Comma 2 17 5 4" xfId="9324" xr:uid="{A7C76117-7F1B-4476-A1E6-B101B2CA54AF}"/>
    <cellStyle name="Comma 2 17 5 4 2" xfId="28553" xr:uid="{6E98F89A-8B55-4F9E-922F-2468B3FE4860}"/>
    <cellStyle name="Comma 2 17 5 5" xfId="13506" xr:uid="{85739B1F-649D-4BBC-9ECD-CEA66B3586E9}"/>
    <cellStyle name="Comma 2 17 5 5 2" xfId="32206" xr:uid="{3F547EE4-B799-4327-ADE3-523DB455094F}"/>
    <cellStyle name="Comma 2 17 5 6" xfId="17139" xr:uid="{DB642970-1930-4040-B071-99E7590B3D52}"/>
    <cellStyle name="Comma 2 17 5 6 2" xfId="35839" xr:uid="{C98F45C6-1672-4E70-A657-79A241BB1AC1}"/>
    <cellStyle name="Comma 2 17 5 7" xfId="39573" xr:uid="{CCA15A21-093D-4E6F-AC0B-A37C82841C5F}"/>
    <cellStyle name="Comma 2 17 5 8" xfId="41371" xr:uid="{0C10782C-16EF-4AE2-8410-B064CC057AF4}"/>
    <cellStyle name="Comma 2 17 5 9" xfId="21252" xr:uid="{217A4A52-3445-4241-BD3E-2192A6486257}"/>
    <cellStyle name="Comma 2 17 6" xfId="1245" xr:uid="{10DB0DD4-7584-48D4-9582-BCF0599B67CE}"/>
    <cellStyle name="Comma 2 17 6 10" xfId="43226" xr:uid="{9C585A92-7003-4517-A60C-D2456092E908}"/>
    <cellStyle name="Comma 2 17 6 2" xfId="3304" xr:uid="{7693D39C-2A6E-4746-8697-71B58975B925}"/>
    <cellStyle name="Comma 2 17 6 2 2" xfId="6985" xr:uid="{307C2B7A-7366-4BCF-AA5D-5BB4E88DA06A}"/>
    <cellStyle name="Comma 2 17 6 2 2 2" xfId="26255" xr:uid="{AD581E62-678A-4634-8E53-47ADFD0AF3C5}"/>
    <cellStyle name="Comma 2 17 6 2 3" xfId="10681" xr:uid="{F7802D5A-E273-4DDD-8C81-91E3D53CAA8C}"/>
    <cellStyle name="Comma 2 17 6 2 3 2" xfId="29908" xr:uid="{C47AABAE-C580-4792-9711-98BA2115702D}"/>
    <cellStyle name="Comma 2 17 6 2 4" xfId="14858" xr:uid="{3C3C09E3-B977-49F1-8D96-55CD71EDC8B0}"/>
    <cellStyle name="Comma 2 17 6 2 4 2" xfId="33558" xr:uid="{4334CFF5-E142-45AF-9327-FCBDE4F5E0A7}"/>
    <cellStyle name="Comma 2 17 6 2 5" xfId="18493" xr:uid="{1A0D227E-C9A7-491A-94FC-C27535D58E06}"/>
    <cellStyle name="Comma 2 17 6 2 5 2" xfId="37193" xr:uid="{60DA96D9-451C-4D15-91F3-4287B5CC3084}"/>
    <cellStyle name="Comma 2 17 6 2 6" xfId="22606" xr:uid="{4A7A5056-A6AE-46D8-B1D4-5B46BE0266B8}"/>
    <cellStyle name="Comma 2 17 6 2 7" xfId="45097" xr:uid="{EE9669C5-AA7D-4DF5-BEAB-901C3B7341CD}"/>
    <cellStyle name="Comma 2 17 6 3" xfId="5104" xr:uid="{732F4B32-0431-4666-9EE1-7C0944656960}"/>
    <cellStyle name="Comma 2 17 6 3 2" xfId="24381" xr:uid="{92BC1C3B-9AC3-4FC6-BC49-7B5C7388B43C}"/>
    <cellStyle name="Comma 2 17 6 4" xfId="8813" xr:uid="{61F375E1-6211-4807-8CEB-CFD6E65CCF07}"/>
    <cellStyle name="Comma 2 17 6 4 2" xfId="28042" xr:uid="{C1AC06B3-CD98-4602-9A7F-75B36EF00E34}"/>
    <cellStyle name="Comma 2 17 6 5" xfId="12996" xr:uid="{6E934AC5-4AF5-4622-B546-05BD21E6FDE3}"/>
    <cellStyle name="Comma 2 17 6 5 2" xfId="31696" xr:uid="{9251AADF-E3F1-4D04-B62C-76CE1615E9B4}"/>
    <cellStyle name="Comma 2 17 6 6" xfId="16628" xr:uid="{D44FF033-A6FA-4FF4-9EC6-C5303AF5B07A}"/>
    <cellStyle name="Comma 2 17 6 6 2" xfId="35328" xr:uid="{CD80B8B3-8257-4C78-80E0-A508831B971B}"/>
    <cellStyle name="Comma 2 17 6 7" xfId="39062" xr:uid="{DEA8A263-C24D-4160-8E33-D6218BB6F956}"/>
    <cellStyle name="Comma 2 17 6 8" xfId="40860" xr:uid="{102A9C65-437B-442B-ADF7-6DC1CD5C3003}"/>
    <cellStyle name="Comma 2 17 6 9" xfId="20741" xr:uid="{59CE7513-FACD-4834-955A-9C7FE7D5C5BD}"/>
    <cellStyle name="Comma 2 17 7" xfId="2639" xr:uid="{56D4B367-5172-4017-B9D8-70D837DE8384}"/>
    <cellStyle name="Comma 2 17 7 2" xfId="6320" xr:uid="{2ABF9BB1-E2E8-476E-98B3-A12BE578919F}"/>
    <cellStyle name="Comma 2 17 7 2 2" xfId="25590" xr:uid="{F4D35E04-CD47-4F02-92E8-AF6375B9AC45}"/>
    <cellStyle name="Comma 2 17 7 3" xfId="10016" xr:uid="{8E74FED0-B7DC-42BC-B35B-7C23F944DA24}"/>
    <cellStyle name="Comma 2 17 7 3 2" xfId="29243" xr:uid="{9578AB56-F209-4BDF-9EA0-372017DB1AD7}"/>
    <cellStyle name="Comma 2 17 7 4" xfId="14193" xr:uid="{D6B76BC7-78FE-453D-9004-0C885701FC4F}"/>
    <cellStyle name="Comma 2 17 7 4 2" xfId="32893" xr:uid="{8A1EE733-FFE8-4191-8B9A-C09A65CD9284}"/>
    <cellStyle name="Comma 2 17 7 5" xfId="17828" xr:uid="{4FD98696-8743-4C7C-961B-AC61B3FD0386}"/>
    <cellStyle name="Comma 2 17 7 5 2" xfId="36528" xr:uid="{EF8A7B07-A0BD-448D-B215-71364170DADF}"/>
    <cellStyle name="Comma 2 17 7 6" xfId="21941" xr:uid="{E2491111-B967-46D1-83F6-E4CDE5F2223E}"/>
    <cellStyle name="Comma 2 17 7 7" xfId="44432" xr:uid="{F1C87CD3-27FC-4742-B625-759EFAFC5697}"/>
    <cellStyle name="Comma 2 17 8" xfId="4421" xr:uid="{3E012DA6-6234-4D75-993C-E5665490A7CE}"/>
    <cellStyle name="Comma 2 17 8 2" xfId="23711" xr:uid="{8B820916-5024-4006-BAA7-8CA6400414F4}"/>
    <cellStyle name="Comma 2 17 9" xfId="8137" xr:uid="{1716DEA5-0D9B-4B5D-AA8D-BE5DDE943035}"/>
    <cellStyle name="Comma 2 17 9 2" xfId="27376" xr:uid="{8D78B06D-3900-4EAC-B8A0-089DD049BF87}"/>
    <cellStyle name="Comma 2 18" xfId="129" xr:uid="{343DE71C-6E5A-457D-B4D4-DDD215664FC7}"/>
    <cellStyle name="Comma 2 18 10" xfId="11978" xr:uid="{7648EFAC-1C0B-4357-B865-358C9D77FBCF}"/>
    <cellStyle name="Comma 2 18 10 2" xfId="31043" xr:uid="{4294BC22-8859-4E71-976C-E0FE57E4B762}"/>
    <cellStyle name="Comma 2 18 11" xfId="15964" xr:uid="{A744E814-2E04-486C-8E6F-7410A8418F36}"/>
    <cellStyle name="Comma 2 18 11 2" xfId="34664" xr:uid="{E4C80AC7-9F58-45E6-A1D0-DFA8BA7EFEFD}"/>
    <cellStyle name="Comma 2 18 12" xfId="19638" xr:uid="{21471EEE-8AD9-41FA-B8DF-D54A135A42D5}"/>
    <cellStyle name="Comma 2 18 12 2" xfId="38299" xr:uid="{6F41D7A5-AC8C-4E46-AC25-476A8D4E3C48}"/>
    <cellStyle name="Comma 2 18 13" xfId="38398" xr:uid="{6F3ABEDB-C204-4E75-A156-E16B3A88A633}"/>
    <cellStyle name="Comma 2 18 14" xfId="40194" xr:uid="{25F0881C-2849-40C9-BF7B-A8D63F4169AC}"/>
    <cellStyle name="Comma 2 18 15" xfId="20077" xr:uid="{ABD50846-D166-4C6E-8DAA-91C3C67BF921}"/>
    <cellStyle name="Comma 2 18 16" xfId="42067" xr:uid="{5E984C81-A990-475D-81AD-77D519B8A786}"/>
    <cellStyle name="Comma 2 18 17" xfId="42562" xr:uid="{177D5973-F2E0-4C71-B4F8-13380342EC6B}"/>
    <cellStyle name="Comma 2 18 18" xfId="46193" xr:uid="{B4FDA737-957C-4940-9329-F403E2254D64}"/>
    <cellStyle name="Comma 2 18 19" xfId="46237" xr:uid="{4554E59A-44F6-49E6-8414-5BCCD0BCD5CD}"/>
    <cellStyle name="Comma 2 18 2" xfId="472" xr:uid="{41CD9CC3-CC82-4AD0-9F4C-8843CB4B123D}"/>
    <cellStyle name="Comma 2 18 2 10" xfId="16063" xr:uid="{D7E47B38-F99A-47AE-A3E5-6F4C23EA66BE}"/>
    <cellStyle name="Comma 2 18 2 10 2" xfId="34763" xr:uid="{2A9239F8-113D-4519-8CD8-6FDED96D6F16}"/>
    <cellStyle name="Comma 2 18 2 11" xfId="38497" xr:uid="{2C420623-9219-4FE7-8CD4-568D6B11BAE0}"/>
    <cellStyle name="Comma 2 18 2 12" xfId="40294" xr:uid="{03B1FC24-B0FE-4704-B0CC-9B95CC103EC9}"/>
    <cellStyle name="Comma 2 18 2 13" xfId="20176" xr:uid="{01737090-1E83-416F-86BC-1B36E3557A2D}"/>
    <cellStyle name="Comma 2 18 2 14" xfId="42068" xr:uid="{2A3E9CA5-59E9-4810-B09D-BADE4D296565}"/>
    <cellStyle name="Comma 2 18 2 15" xfId="42661" xr:uid="{CA1FAD23-4057-46A0-A974-1966D15AFEB9}"/>
    <cellStyle name="Comma 2 18 2 2" xfId="667" xr:uid="{AC3424DB-EB76-45DF-A320-F7C379ECE926}"/>
    <cellStyle name="Comma 2 18 2 2 10" xfId="40483" xr:uid="{24E3AFD0-AC0A-43DF-8059-BDCE7A84CB80}"/>
    <cellStyle name="Comma 2 18 2 2 11" xfId="20365" xr:uid="{4610A002-CCD7-46A7-8E51-9BB08806B762}"/>
    <cellStyle name="Comma 2 18 2 2 12" xfId="42289" xr:uid="{70BB39AA-6217-4B96-B074-68D3F3621BD0}"/>
    <cellStyle name="Comma 2 18 2 2 13" xfId="42850" xr:uid="{918FEB52-43AF-4E16-9C07-308C4D3305EF}"/>
    <cellStyle name="Comma 2 18 2 2 2" xfId="2041" xr:uid="{B23B7EC1-EEE4-4256-8486-5E4648E5D301}"/>
    <cellStyle name="Comma 2 18 2 2 2 10" xfId="44022" xr:uid="{3E49F6E3-3144-4407-8A53-705B2BCED596}"/>
    <cellStyle name="Comma 2 18 2 2 2 2" xfId="4100" xr:uid="{0F683269-F5D0-4761-BBD0-465265E0236E}"/>
    <cellStyle name="Comma 2 18 2 2 2 2 2" xfId="7781" xr:uid="{2419F817-5D2B-4FFB-9993-CFD4D4355773}"/>
    <cellStyle name="Comma 2 18 2 2 2 2 2 2" xfId="27051" xr:uid="{E71FF0C3-D033-4F10-AD1C-17E21E915DD7}"/>
    <cellStyle name="Comma 2 18 2 2 2 2 3" xfId="11477" xr:uid="{10101107-7E84-4EE1-9143-0D5A318A0189}"/>
    <cellStyle name="Comma 2 18 2 2 2 2 3 2" xfId="30704" xr:uid="{08843491-1E5C-439E-A04B-978C88DD46F2}"/>
    <cellStyle name="Comma 2 18 2 2 2 2 4" xfId="15654" xr:uid="{891350E0-5A1C-4A03-AB67-DDA2347F7FE7}"/>
    <cellStyle name="Comma 2 18 2 2 2 2 4 2" xfId="34354" xr:uid="{C8166209-148D-4257-B775-7E9F6CBDBDF4}"/>
    <cellStyle name="Comma 2 18 2 2 2 2 5" xfId="19289" xr:uid="{E9B88975-AFCF-4B76-868A-9F46264135CA}"/>
    <cellStyle name="Comma 2 18 2 2 2 2 5 2" xfId="37989" xr:uid="{5278355E-C266-43B3-BE36-E8F1699FB989}"/>
    <cellStyle name="Comma 2 18 2 2 2 2 6" xfId="23402" xr:uid="{DF463594-9A71-4703-8DBC-F78877AC4B8E}"/>
    <cellStyle name="Comma 2 18 2 2 2 2 7" xfId="45893" xr:uid="{846EC355-77CE-421F-BF6E-BD1AC246A4D7}"/>
    <cellStyle name="Comma 2 18 2 2 2 3" xfId="5900" xr:uid="{60EC6844-46CB-48D3-ABC0-DC6A4A47BF81}"/>
    <cellStyle name="Comma 2 18 2 2 2 3 2" xfId="25177" xr:uid="{14EFD023-42FD-4A76-816C-D9343F777CD0}"/>
    <cellStyle name="Comma 2 18 2 2 2 4" xfId="9609" xr:uid="{4A188DD9-A10D-4CAF-A97F-E68A2D00EB20}"/>
    <cellStyle name="Comma 2 18 2 2 2 4 2" xfId="28838" xr:uid="{1432BDC3-9370-40B0-9380-E2FC897775C5}"/>
    <cellStyle name="Comma 2 18 2 2 2 5" xfId="13791" xr:uid="{5AF12450-DE78-46AF-98E4-51B5FA47391D}"/>
    <cellStyle name="Comma 2 18 2 2 2 5 2" xfId="32491" xr:uid="{74304009-EC7A-459C-BFD1-9EFE3B5C7CE3}"/>
    <cellStyle name="Comma 2 18 2 2 2 6" xfId="17424" xr:uid="{2E6CE624-0A48-416C-967A-2EDD8EC3BB64}"/>
    <cellStyle name="Comma 2 18 2 2 2 6 2" xfId="36124" xr:uid="{88C652AB-A736-4B12-9D4A-4520FD88AA31}"/>
    <cellStyle name="Comma 2 18 2 2 2 7" xfId="39858" xr:uid="{4E3A3451-41A2-405B-9DC0-BC0DC09DC50E}"/>
    <cellStyle name="Comma 2 18 2 2 2 8" xfId="41656" xr:uid="{E0167526-CC25-419F-AA3C-2A33270323A3}"/>
    <cellStyle name="Comma 2 18 2 2 2 9" xfId="21537" xr:uid="{18F10168-3F3B-48A2-B4A6-55F0098BF25B}"/>
    <cellStyle name="Comma 2 18 2 2 3" xfId="1475" xr:uid="{BFCC4DCE-B38B-4997-8C99-AAAA29978ED1}"/>
    <cellStyle name="Comma 2 18 2 2 3 10" xfId="43456" xr:uid="{779E7281-C88B-41E8-810A-78C2840A4843}"/>
    <cellStyle name="Comma 2 18 2 2 3 2" xfId="3534" xr:uid="{61C173B9-5152-4A11-AEBD-A0CE184EE12B}"/>
    <cellStyle name="Comma 2 18 2 2 3 2 2" xfId="7215" xr:uid="{20403B8E-43EB-4725-8548-20691E02EE2F}"/>
    <cellStyle name="Comma 2 18 2 2 3 2 2 2" xfId="26485" xr:uid="{83407073-70EE-439D-97DD-7D0E4969151D}"/>
    <cellStyle name="Comma 2 18 2 2 3 2 3" xfId="10911" xr:uid="{8CDCA9E5-5D89-483F-9A3B-81D630605950}"/>
    <cellStyle name="Comma 2 18 2 2 3 2 3 2" xfId="30138" xr:uid="{7AA9A4EC-BDEB-4536-A9A4-CDAF8DCEEE9E}"/>
    <cellStyle name="Comma 2 18 2 2 3 2 4" xfId="15088" xr:uid="{8536A8B3-8AD0-42DC-8E8B-8870F5BD18DB}"/>
    <cellStyle name="Comma 2 18 2 2 3 2 4 2" xfId="33788" xr:uid="{2D68990D-7AAD-4F59-90BB-D2311D423525}"/>
    <cellStyle name="Comma 2 18 2 2 3 2 5" xfId="18723" xr:uid="{C66956F9-A4C6-41BB-88C1-58AAE6B56996}"/>
    <cellStyle name="Comma 2 18 2 2 3 2 5 2" xfId="37423" xr:uid="{0B7B094D-CB8B-40C5-9750-3520436C49BD}"/>
    <cellStyle name="Comma 2 18 2 2 3 2 6" xfId="22836" xr:uid="{DECC3D54-0A6E-4883-80E4-3C50B84AA64D}"/>
    <cellStyle name="Comma 2 18 2 2 3 2 7" xfId="45327" xr:uid="{E6C3891C-A0D9-48B9-BC02-A071E9604A2A}"/>
    <cellStyle name="Comma 2 18 2 2 3 3" xfId="5334" xr:uid="{A673D79C-FDD6-4B0F-A295-7262EB22B076}"/>
    <cellStyle name="Comma 2 18 2 2 3 3 2" xfId="24611" xr:uid="{EC234D0A-A4AE-49FC-848F-A4567CF3E0DC}"/>
    <cellStyle name="Comma 2 18 2 2 3 4" xfId="9043" xr:uid="{667F70C3-8857-4E62-8A25-F3A44A1227A4}"/>
    <cellStyle name="Comma 2 18 2 2 3 4 2" xfId="28272" xr:uid="{DC53CAFC-EBEB-40BD-B01D-A7D399789EDC}"/>
    <cellStyle name="Comma 2 18 2 2 3 5" xfId="13226" xr:uid="{D0BFC8F0-204A-4FC1-BC51-88221CE8C532}"/>
    <cellStyle name="Comma 2 18 2 2 3 5 2" xfId="31926" xr:uid="{7D38AE61-E602-40C3-8FB7-D0367F0C75E6}"/>
    <cellStyle name="Comma 2 18 2 2 3 6" xfId="16858" xr:uid="{9EC89DD1-EC25-4DA6-B370-14E231D11BF4}"/>
    <cellStyle name="Comma 2 18 2 2 3 6 2" xfId="35558" xr:uid="{F5FD7071-3383-458E-BE53-FCC4B12CFD08}"/>
    <cellStyle name="Comma 2 18 2 2 3 7" xfId="39292" xr:uid="{C68904B2-B456-459B-AC6C-E85FAAFD5CCC}"/>
    <cellStyle name="Comma 2 18 2 2 3 8" xfId="41090" xr:uid="{84AA007C-19D1-4B24-A82F-7D3ECF787F61}"/>
    <cellStyle name="Comma 2 18 2 2 3 9" xfId="20971" xr:uid="{1F55C9B9-416F-4577-9CED-423F9FF72C87}"/>
    <cellStyle name="Comma 2 18 2 2 4" xfId="2928" xr:uid="{521BBCE7-7B82-4BC4-A603-6528A17A9911}"/>
    <cellStyle name="Comma 2 18 2 2 4 2" xfId="6609" xr:uid="{06EA8113-39EF-450A-A1C3-3DE5E7F4773A}"/>
    <cellStyle name="Comma 2 18 2 2 4 2 2" xfId="25879" xr:uid="{B930FB7F-520F-4330-9C78-A7B14E087456}"/>
    <cellStyle name="Comma 2 18 2 2 4 3" xfId="10305" xr:uid="{78ECC280-7D3D-4790-9355-3AA2E560B396}"/>
    <cellStyle name="Comma 2 18 2 2 4 3 2" xfId="29532" xr:uid="{F12030EB-D267-41BC-B187-2F3DA9A03827}"/>
    <cellStyle name="Comma 2 18 2 2 4 4" xfId="14482" xr:uid="{8689BC9E-A7AD-4969-9F48-00C2A5201D73}"/>
    <cellStyle name="Comma 2 18 2 2 4 4 2" xfId="33182" xr:uid="{8765028F-8137-411E-A87C-3D310740320D}"/>
    <cellStyle name="Comma 2 18 2 2 4 5" xfId="18117" xr:uid="{8213F62F-C7E7-4CC0-8B59-53D120B20879}"/>
    <cellStyle name="Comma 2 18 2 2 4 5 2" xfId="36817" xr:uid="{CF435841-52C9-40B8-BFB8-1599732BA160}"/>
    <cellStyle name="Comma 2 18 2 2 4 6" xfId="22230" xr:uid="{0635C832-434A-45E7-A024-4FB0FBBD54B3}"/>
    <cellStyle name="Comma 2 18 2 2 4 7" xfId="44721" xr:uid="{041155F2-C3E0-4270-A2CA-4F7D689BBB0B}"/>
    <cellStyle name="Comma 2 18 2 2 5" xfId="4715" xr:uid="{906A4C43-9BD3-4C0C-9856-39725EF981E7}"/>
    <cellStyle name="Comma 2 18 2 2 5 2" xfId="24002" xr:uid="{3AA4271A-EC6E-4D59-8D15-D7F59C266E60}"/>
    <cellStyle name="Comma 2 18 2 2 6" xfId="8431" xr:uid="{9D64E313-0C41-455E-8993-B15D0597ACDB}"/>
    <cellStyle name="Comma 2 18 2 2 6 2" xfId="27666" xr:uid="{C8126A40-947E-4470-BE23-EA3E323D0453}"/>
    <cellStyle name="Comma 2 18 2 2 7" xfId="12623" xr:uid="{77CE31DD-481A-4182-80E1-2B78224472F9}"/>
    <cellStyle name="Comma 2 18 2 2 7 2" xfId="31323" xr:uid="{E426714B-EC3A-4191-A848-ED5A284B8924}"/>
    <cellStyle name="Comma 2 18 2 2 8" xfId="16252" xr:uid="{29FCD129-BC40-4EDC-A218-E05AE67037C5}"/>
    <cellStyle name="Comma 2 18 2 2 8 2" xfId="34952" xr:uid="{49A0583B-EE06-4457-84E6-32DE51404684}"/>
    <cellStyle name="Comma 2 18 2 2 9" xfId="38686" xr:uid="{1C5B7430-7469-4E78-A477-9DE516B280E3}"/>
    <cellStyle name="Comma 2 18 2 3" xfId="783" xr:uid="{5A9F1630-2CF3-4445-BB21-2237CF0ADD3B}"/>
    <cellStyle name="Comma 2 18 2 3 10" xfId="40598" xr:uid="{DF008736-3CFB-4EFA-9F31-4E3E6AE08ABE}"/>
    <cellStyle name="Comma 2 18 2 3 11" xfId="20480" xr:uid="{FFCB1F8F-FEE0-4DC9-8E5B-AF261CAB7084}"/>
    <cellStyle name="Comma 2 18 2 3 12" xfId="42965" xr:uid="{7DEF3021-4BA4-413A-8D58-4A250B66220E}"/>
    <cellStyle name="Comma 2 18 2 3 2" xfId="2156" xr:uid="{823571A4-9873-482E-BE3F-18504BE6A2AF}"/>
    <cellStyle name="Comma 2 18 2 3 2 10" xfId="44137" xr:uid="{5D31773E-F87A-4822-ABC5-B8ED9B2EEF4F}"/>
    <cellStyle name="Comma 2 18 2 3 2 2" xfId="4215" xr:uid="{E0836D80-47C3-4B13-A118-1B2B3C38E2DF}"/>
    <cellStyle name="Comma 2 18 2 3 2 2 2" xfId="7896" xr:uid="{BC49B344-C7CB-4F52-B9FE-61E2FB97157C}"/>
    <cellStyle name="Comma 2 18 2 3 2 2 2 2" xfId="27166" xr:uid="{D354DCC6-2CF7-4C6A-A252-5302D456DAEC}"/>
    <cellStyle name="Comma 2 18 2 3 2 2 3" xfId="11592" xr:uid="{E82BBF7A-6786-4570-904C-83658BD32F9D}"/>
    <cellStyle name="Comma 2 18 2 3 2 2 3 2" xfId="30819" xr:uid="{CA6A5E24-9BBF-4117-AFF7-645F4F04761B}"/>
    <cellStyle name="Comma 2 18 2 3 2 2 4" xfId="15769" xr:uid="{51DCBAD1-F8A9-42E4-A8F1-1062F23B9E57}"/>
    <cellStyle name="Comma 2 18 2 3 2 2 4 2" xfId="34469" xr:uid="{A58A3628-AC2A-4553-9A51-E44ABB816688}"/>
    <cellStyle name="Comma 2 18 2 3 2 2 5" xfId="19404" xr:uid="{237DEF79-BC24-48A7-A8DA-83EDAF43CF9B}"/>
    <cellStyle name="Comma 2 18 2 3 2 2 5 2" xfId="38104" xr:uid="{AC47BC72-A50A-4684-AF6E-D4DF6D8D315B}"/>
    <cellStyle name="Comma 2 18 2 3 2 2 6" xfId="23517" xr:uid="{CCD82A56-1979-443B-B1FC-147E569EBD17}"/>
    <cellStyle name="Comma 2 18 2 3 2 2 7" xfId="46008" xr:uid="{FB32A757-1025-40FF-B142-A5D37D071F8E}"/>
    <cellStyle name="Comma 2 18 2 3 2 3" xfId="6015" xr:uid="{06B1EEAF-CB87-47DE-B83B-639B6FFF8F09}"/>
    <cellStyle name="Comma 2 18 2 3 2 3 2" xfId="25292" xr:uid="{59395F74-1BCE-4919-A7C4-DF7EE58E33B6}"/>
    <cellStyle name="Comma 2 18 2 3 2 4" xfId="9724" xr:uid="{DC1D7DE2-1D40-4919-96B8-5C3A8DEF4B63}"/>
    <cellStyle name="Comma 2 18 2 3 2 4 2" xfId="28953" xr:uid="{925FA08A-77D8-41DC-B552-E0D36DC6C5F7}"/>
    <cellStyle name="Comma 2 18 2 3 2 5" xfId="13906" xr:uid="{F11918BC-22EB-4FEA-B518-9BDC50A66CE0}"/>
    <cellStyle name="Comma 2 18 2 3 2 5 2" xfId="32606" xr:uid="{F875F6E1-7FFB-4021-B8AA-2B053B3EF138}"/>
    <cellStyle name="Comma 2 18 2 3 2 6" xfId="17539" xr:uid="{99F783FD-EBAA-479B-A701-B06B73D234C8}"/>
    <cellStyle name="Comma 2 18 2 3 2 6 2" xfId="36239" xr:uid="{74044FC4-6D26-4A74-ADA5-AE73965F28EA}"/>
    <cellStyle name="Comma 2 18 2 3 2 7" xfId="39973" xr:uid="{71EB5E97-2C22-477E-A440-7D17754BBA56}"/>
    <cellStyle name="Comma 2 18 2 3 2 8" xfId="41771" xr:uid="{7BC2FDE4-7404-450A-B21C-1EB201E1881E}"/>
    <cellStyle name="Comma 2 18 2 3 2 9" xfId="21652" xr:uid="{DD32609E-DBC8-478E-B250-B7E21BDA4EA6}"/>
    <cellStyle name="Comma 2 18 2 3 3" xfId="1590" xr:uid="{929CB9E7-6A13-45B1-934A-8EDA8B0EAD7E}"/>
    <cellStyle name="Comma 2 18 2 3 3 10" xfId="43571" xr:uid="{D1DB6AA5-9245-4289-B519-A810D9B68ABC}"/>
    <cellStyle name="Comma 2 18 2 3 3 2" xfId="3649" xr:uid="{288176F3-E5C4-4360-8E9C-96D9098ECB39}"/>
    <cellStyle name="Comma 2 18 2 3 3 2 2" xfId="7330" xr:uid="{B703C3C0-F966-49B9-8223-89CC82BF8CA4}"/>
    <cellStyle name="Comma 2 18 2 3 3 2 2 2" xfId="26600" xr:uid="{2D9C8079-E007-469B-91B0-9FDD8E7EB272}"/>
    <cellStyle name="Comma 2 18 2 3 3 2 3" xfId="11026" xr:uid="{91FA54AA-EC81-4A1B-81D9-2A5390BE8F4A}"/>
    <cellStyle name="Comma 2 18 2 3 3 2 3 2" xfId="30253" xr:uid="{575A52F7-99B4-424B-AAD8-5E8AC8E6A7D9}"/>
    <cellStyle name="Comma 2 18 2 3 3 2 4" xfId="15203" xr:uid="{9CC20D02-495C-4ACD-872D-2E73FB502B17}"/>
    <cellStyle name="Comma 2 18 2 3 3 2 4 2" xfId="33903" xr:uid="{0EFDF55B-743A-4712-8350-6CF1D590B586}"/>
    <cellStyle name="Comma 2 18 2 3 3 2 5" xfId="18838" xr:uid="{AF8BA5B8-4336-4B52-8F5B-E5C10C5A3F9C}"/>
    <cellStyle name="Comma 2 18 2 3 3 2 5 2" xfId="37538" xr:uid="{B62E2141-28E5-4134-935A-FCA04B23B850}"/>
    <cellStyle name="Comma 2 18 2 3 3 2 6" xfId="22951" xr:uid="{106FBC63-67B5-427C-BDE7-C8FA403185D0}"/>
    <cellStyle name="Comma 2 18 2 3 3 2 7" xfId="45442" xr:uid="{23820FDA-0D55-4EF9-89B3-E365A37FF66A}"/>
    <cellStyle name="Comma 2 18 2 3 3 3" xfId="5449" xr:uid="{9955BACE-7E66-414B-BD63-DB69F262EDE1}"/>
    <cellStyle name="Comma 2 18 2 3 3 3 2" xfId="24726" xr:uid="{E76B8E61-258F-4D76-875A-8C4D5A3FBF09}"/>
    <cellStyle name="Comma 2 18 2 3 3 4" xfId="9158" xr:uid="{2D2FB7CE-9D45-4F64-8959-701329FE623D}"/>
    <cellStyle name="Comma 2 18 2 3 3 4 2" xfId="28387" xr:uid="{5B4AB881-818D-4A93-B615-4ECA0F3C719B}"/>
    <cellStyle name="Comma 2 18 2 3 3 5" xfId="13341" xr:uid="{87DAFD07-4303-4B0B-BF1A-10550ACE5B86}"/>
    <cellStyle name="Comma 2 18 2 3 3 5 2" xfId="32041" xr:uid="{4F6E8B93-CED0-42A6-A568-B5C7995FD432}"/>
    <cellStyle name="Comma 2 18 2 3 3 6" xfId="16973" xr:uid="{93E69B0F-FCA0-4B87-8B96-E05D474C6ABB}"/>
    <cellStyle name="Comma 2 18 2 3 3 6 2" xfId="35673" xr:uid="{FB6D42D5-BA9A-42B2-A19D-70CA178741C1}"/>
    <cellStyle name="Comma 2 18 2 3 3 7" xfId="39407" xr:uid="{C85B2EA0-9670-40A2-ABB7-64771EA89E48}"/>
    <cellStyle name="Comma 2 18 2 3 3 8" xfId="41205" xr:uid="{BCC99FD6-ED72-4D26-B0B3-0FF898DE86CA}"/>
    <cellStyle name="Comma 2 18 2 3 3 9" xfId="21086" xr:uid="{D56AAD57-B861-4705-8A51-56C0679C9569}"/>
    <cellStyle name="Comma 2 18 2 3 4" xfId="3043" xr:uid="{3933E2FF-EDE7-4E97-83B2-ADB4218E7CEE}"/>
    <cellStyle name="Comma 2 18 2 3 4 2" xfId="6724" xr:uid="{73DA182A-08A8-4056-BBE0-E0C02B1FB92B}"/>
    <cellStyle name="Comma 2 18 2 3 4 2 2" xfId="25994" xr:uid="{9A0F94D3-63A3-4672-9C5F-D916422636BE}"/>
    <cellStyle name="Comma 2 18 2 3 4 3" xfId="10420" xr:uid="{D6F34958-0B07-430F-8408-E82206C6E01A}"/>
    <cellStyle name="Comma 2 18 2 3 4 3 2" xfId="29647" xr:uid="{D3188558-E3F8-49EE-8E33-5723065EC228}"/>
    <cellStyle name="Comma 2 18 2 3 4 4" xfId="14597" xr:uid="{25657D9E-1902-4D7F-8AED-BBEE387E7E4F}"/>
    <cellStyle name="Comma 2 18 2 3 4 4 2" xfId="33297" xr:uid="{10FBC002-54AF-4E00-9A51-C1C49D3AA8C3}"/>
    <cellStyle name="Comma 2 18 2 3 4 5" xfId="18232" xr:uid="{3B36B10E-8707-43AA-A170-343BB24D44EA}"/>
    <cellStyle name="Comma 2 18 2 3 4 5 2" xfId="36932" xr:uid="{DEF998DA-C36B-417D-BF46-C5336C3D92F1}"/>
    <cellStyle name="Comma 2 18 2 3 4 6" xfId="22345" xr:uid="{EA111206-A679-486E-8B59-DE74ED07D464}"/>
    <cellStyle name="Comma 2 18 2 3 4 7" xfId="44836" xr:uid="{60F793D6-29FF-4F55-A69D-42A7993DD180}"/>
    <cellStyle name="Comma 2 18 2 3 5" xfId="4830" xr:uid="{00212760-6FFE-45D7-8792-2FDB07B54868}"/>
    <cellStyle name="Comma 2 18 2 3 5 2" xfId="24117" xr:uid="{EEEBF475-6FB4-4B88-9A5F-754FA3D296F1}"/>
    <cellStyle name="Comma 2 18 2 3 6" xfId="8546" xr:uid="{CC174E8C-4DF5-483A-A3E6-21E9657937DE}"/>
    <cellStyle name="Comma 2 18 2 3 6 2" xfId="27781" xr:uid="{FE8F5E4E-75C0-4954-A301-B59CF71B39D6}"/>
    <cellStyle name="Comma 2 18 2 3 7" xfId="12736" xr:uid="{8C047666-A3F7-4ED3-9C54-DBB32396B2B6}"/>
    <cellStyle name="Comma 2 18 2 3 7 2" xfId="31436" xr:uid="{EC5C4920-C0B4-4429-8CF3-BEB019F0C9F8}"/>
    <cellStyle name="Comma 2 18 2 3 8" xfId="16367" xr:uid="{30189A59-2E72-4A33-BBB5-635D211B2E5A}"/>
    <cellStyle name="Comma 2 18 2 3 8 2" xfId="35067" xr:uid="{EE995995-521E-454D-A4DF-C6DFDB516323}"/>
    <cellStyle name="Comma 2 18 2 3 9" xfId="38801" xr:uid="{7D3F4D9F-D7AF-40BC-A162-DD8A8B23BBF6}"/>
    <cellStyle name="Comma 2 18 2 4" xfId="1852" xr:uid="{1D581756-028F-47F6-9C83-F114710BA93D}"/>
    <cellStyle name="Comma 2 18 2 4 10" xfId="43833" xr:uid="{4B3E806A-59FA-48ED-9AF1-7B6DAC594AE6}"/>
    <cellStyle name="Comma 2 18 2 4 2" xfId="3911" xr:uid="{219BBE2E-84BF-4BDA-BD28-951F26D4D1A9}"/>
    <cellStyle name="Comma 2 18 2 4 2 2" xfId="7592" xr:uid="{7829983D-AADB-405A-A671-CE49D8E94A6A}"/>
    <cellStyle name="Comma 2 18 2 4 2 2 2" xfId="26862" xr:uid="{10DDB419-1E14-418F-B7CF-657DD87B1647}"/>
    <cellStyle name="Comma 2 18 2 4 2 3" xfId="11288" xr:uid="{54B1C8A6-40BA-4460-8B1C-C49D1EB2D4C7}"/>
    <cellStyle name="Comma 2 18 2 4 2 3 2" xfId="30515" xr:uid="{A0864AA9-E3BC-44C3-A8C7-5324A698BF5C}"/>
    <cellStyle name="Comma 2 18 2 4 2 4" xfId="15465" xr:uid="{811432B6-753B-410A-81DF-79D7630B0585}"/>
    <cellStyle name="Comma 2 18 2 4 2 4 2" xfId="34165" xr:uid="{D41F0399-7447-4A5D-A51C-3DC608F31C18}"/>
    <cellStyle name="Comma 2 18 2 4 2 5" xfId="19100" xr:uid="{10932D3B-8D88-4B8A-BF35-5E221BF17919}"/>
    <cellStyle name="Comma 2 18 2 4 2 5 2" xfId="37800" xr:uid="{B681A7A3-1083-4349-84B6-A8F9BBA5D295}"/>
    <cellStyle name="Comma 2 18 2 4 2 6" xfId="23213" xr:uid="{048C9ADE-E3CD-47EB-9563-77B5A998DFAD}"/>
    <cellStyle name="Comma 2 18 2 4 2 7" xfId="45704" xr:uid="{BABA0F44-6289-4E4A-BD4D-99FE02BD7013}"/>
    <cellStyle name="Comma 2 18 2 4 3" xfId="5711" xr:uid="{386604A3-6A23-49EF-8EC2-E04543B3843E}"/>
    <cellStyle name="Comma 2 18 2 4 3 2" xfId="24988" xr:uid="{8E484944-1ECD-4E0A-9FDB-97B9609806A4}"/>
    <cellStyle name="Comma 2 18 2 4 4" xfId="9420" xr:uid="{42908466-6595-417B-91BE-73763B8AA98F}"/>
    <cellStyle name="Comma 2 18 2 4 4 2" xfId="28649" xr:uid="{2B87852E-2E8F-456D-B154-3B68B0F98CDF}"/>
    <cellStyle name="Comma 2 18 2 4 5" xfId="13602" xr:uid="{B0FD811B-CFB7-4CDE-A0A6-B4CB649CAC76}"/>
    <cellStyle name="Comma 2 18 2 4 5 2" xfId="32302" xr:uid="{DBC2D11E-4493-48BC-ABDD-1C4CD9072F96}"/>
    <cellStyle name="Comma 2 18 2 4 6" xfId="17235" xr:uid="{250F7F72-4984-4BAB-AA66-EF5914BD84B1}"/>
    <cellStyle name="Comma 2 18 2 4 6 2" xfId="35935" xr:uid="{7FEE971C-814D-45FA-8655-71A55B9FF0F9}"/>
    <cellStyle name="Comma 2 18 2 4 7" xfId="39669" xr:uid="{25D940F2-7755-4180-B201-829B7991D15E}"/>
    <cellStyle name="Comma 2 18 2 4 8" xfId="41467" xr:uid="{36C58FDD-19D2-4D9C-BBAE-86C89D035988}"/>
    <cellStyle name="Comma 2 18 2 4 9" xfId="21348" xr:uid="{27912B7E-8540-424B-8212-26FB894D8793}"/>
    <cellStyle name="Comma 2 18 2 5" xfId="1288" xr:uid="{A00C5D43-1E97-47E2-A681-15326F20D514}"/>
    <cellStyle name="Comma 2 18 2 5 10" xfId="43269" xr:uid="{FE758D71-DE4E-4BBC-8D3F-633ADD6F0580}"/>
    <cellStyle name="Comma 2 18 2 5 2" xfId="3347" xr:uid="{29B7CAEB-90BE-46D4-860C-3A4B797D4F19}"/>
    <cellStyle name="Comma 2 18 2 5 2 2" xfId="7028" xr:uid="{50B31BDC-BF83-4DF2-9457-748986F16C24}"/>
    <cellStyle name="Comma 2 18 2 5 2 2 2" xfId="26298" xr:uid="{08A420AA-67C9-4BD5-A224-D81293FFE327}"/>
    <cellStyle name="Comma 2 18 2 5 2 3" xfId="10724" xr:uid="{A98DA8E3-67E7-4626-A885-C08A7D6BF849}"/>
    <cellStyle name="Comma 2 18 2 5 2 3 2" xfId="29951" xr:uid="{5F612B26-FA83-4370-A121-C05360AEB597}"/>
    <cellStyle name="Comma 2 18 2 5 2 4" xfId="14901" xr:uid="{258D90D3-0BC7-4FC6-A673-C7AAD3ED79AE}"/>
    <cellStyle name="Comma 2 18 2 5 2 4 2" xfId="33601" xr:uid="{3A22409C-5B44-4F0A-ABAD-C1714D27FAE9}"/>
    <cellStyle name="Comma 2 18 2 5 2 5" xfId="18536" xr:uid="{80061B21-3699-4A4C-B073-E7726808ED02}"/>
    <cellStyle name="Comma 2 18 2 5 2 5 2" xfId="37236" xr:uid="{E6F2BED9-C3C6-4E3B-AB9E-977A8FD9F289}"/>
    <cellStyle name="Comma 2 18 2 5 2 6" xfId="22649" xr:uid="{9D886845-E4AE-4EC5-86BE-5030D964FF62}"/>
    <cellStyle name="Comma 2 18 2 5 2 7" xfId="45140" xr:uid="{FCB5658E-5A93-48EB-9242-8D4D1827E493}"/>
    <cellStyle name="Comma 2 18 2 5 3" xfId="5147" xr:uid="{5B50DAEC-46FD-4DEB-BE97-47A0A0E89BCA}"/>
    <cellStyle name="Comma 2 18 2 5 3 2" xfId="24424" xr:uid="{05F6E0C1-AEB2-428D-91CE-AFAEA0B9A1C3}"/>
    <cellStyle name="Comma 2 18 2 5 4" xfId="8856" xr:uid="{31B597DB-5219-42DF-8547-D782854AD3FF}"/>
    <cellStyle name="Comma 2 18 2 5 4 2" xfId="28085" xr:uid="{E63156C4-C00B-4D23-8EC0-4AD5A36743A9}"/>
    <cellStyle name="Comma 2 18 2 5 5" xfId="13039" xr:uid="{2B34DC9F-6AC0-4AF2-B167-E82E55F97EDA}"/>
    <cellStyle name="Comma 2 18 2 5 5 2" xfId="31739" xr:uid="{4C06F555-1056-46FD-AE75-839844973D62}"/>
    <cellStyle name="Comma 2 18 2 5 6" xfId="16671" xr:uid="{6FDD84C8-2C07-47A9-9770-5978F556AB28}"/>
    <cellStyle name="Comma 2 18 2 5 6 2" xfId="35371" xr:uid="{076F1B63-74D5-4A9E-9B2C-05836C810234}"/>
    <cellStyle name="Comma 2 18 2 5 7" xfId="39105" xr:uid="{C038AA8C-7A31-4B51-9688-851E38E45E25}"/>
    <cellStyle name="Comma 2 18 2 5 8" xfId="40903" xr:uid="{544B4350-3484-4627-9191-A07392B58653}"/>
    <cellStyle name="Comma 2 18 2 5 9" xfId="20784" xr:uid="{EE828505-08B9-4961-9BE0-430224CE4A36}"/>
    <cellStyle name="Comma 2 18 2 6" xfId="2739" xr:uid="{052F0F20-6927-4F9F-87AC-AD4B3A3C7527}"/>
    <cellStyle name="Comma 2 18 2 6 2" xfId="6420" xr:uid="{23DAE2AD-718A-45DF-8FEE-162FA6376775}"/>
    <cellStyle name="Comma 2 18 2 6 2 2" xfId="25690" xr:uid="{F88A09BD-3800-47AB-AADA-A7F1A223904E}"/>
    <cellStyle name="Comma 2 18 2 6 3" xfId="10116" xr:uid="{F034E725-08C7-4B69-B064-8BFC180CB9C6}"/>
    <cellStyle name="Comma 2 18 2 6 3 2" xfId="29343" xr:uid="{AC064D88-8BBB-4517-94A6-59E3D4827CCB}"/>
    <cellStyle name="Comma 2 18 2 6 4" xfId="14293" xr:uid="{EBD88CF0-F189-4AEA-973C-BD33D50F1427}"/>
    <cellStyle name="Comma 2 18 2 6 4 2" xfId="32993" xr:uid="{5CCDCBC8-3F11-4412-9306-0FDD2BC176F7}"/>
    <cellStyle name="Comma 2 18 2 6 5" xfId="17928" xr:uid="{4ED4938A-A5B1-42FA-A585-D71FA83D9D74}"/>
    <cellStyle name="Comma 2 18 2 6 5 2" xfId="36628" xr:uid="{1AB0C73C-578F-481E-8F2E-BDB52D1AAADB}"/>
    <cellStyle name="Comma 2 18 2 6 6" xfId="22041" xr:uid="{F05CF476-C3FB-45CE-9644-F0D715845DC3}"/>
    <cellStyle name="Comma 2 18 2 6 7" xfId="44532" xr:uid="{7D06DBDC-566B-45BC-9979-3C79CBD72947}"/>
    <cellStyle name="Comma 2 18 2 7" xfId="4526" xr:uid="{12040F7E-ECC2-4B13-A0EC-7CB9A82E9EEE}"/>
    <cellStyle name="Comma 2 18 2 7 2" xfId="23813" xr:uid="{392AC2F2-CA9E-4BDA-8C36-ED7FD53B06AB}"/>
    <cellStyle name="Comma 2 18 2 8" xfId="8242" xr:uid="{137098B0-6E38-42E9-95F0-7A3581AAED37}"/>
    <cellStyle name="Comma 2 18 2 8 2" xfId="27477" xr:uid="{35E619A2-FB5E-4F2E-9CA1-73D385ABAC8D}"/>
    <cellStyle name="Comma 2 18 2 9" xfId="11979" xr:uid="{7D37FFDB-3C80-4721-9D93-036DFE07B4C1}"/>
    <cellStyle name="Comma 2 18 2 9 2" xfId="31044" xr:uid="{9C76586F-465C-43E2-99EE-6B10651E3D9A}"/>
    <cellStyle name="Comma 2 18 3" xfId="572" xr:uid="{E4878EAB-EA0A-4B99-9482-18404350112E}"/>
    <cellStyle name="Comma 2 18 3 10" xfId="40388" xr:uid="{C17E99E0-27AE-4DB7-AB09-F67C12128D93}"/>
    <cellStyle name="Comma 2 18 3 11" xfId="20270" xr:uid="{CD638313-6055-4976-8ACA-2ECCFCA81DF6}"/>
    <cellStyle name="Comma 2 18 3 12" xfId="42288" xr:uid="{36768F6D-E571-4B52-B682-57FBD218B5BA}"/>
    <cellStyle name="Comma 2 18 3 13" xfId="42755" xr:uid="{D8896B5C-D7CC-4400-A2BD-FB204791F8C4}"/>
    <cellStyle name="Comma 2 18 3 2" xfId="1946" xr:uid="{2254F6B0-4AE8-478C-87CA-187ADF99F7A6}"/>
    <cellStyle name="Comma 2 18 3 2 10" xfId="43927" xr:uid="{73D111C0-997C-4F97-886E-520E19642D04}"/>
    <cellStyle name="Comma 2 18 3 2 2" xfId="4005" xr:uid="{703F1DD8-8D8D-42B0-91DD-4E1FF897A4DB}"/>
    <cellStyle name="Comma 2 18 3 2 2 2" xfId="7686" xr:uid="{2BE8ABA1-7E84-48E6-B51D-C7C1A565C41E}"/>
    <cellStyle name="Comma 2 18 3 2 2 2 2" xfId="26956" xr:uid="{177DA0E6-E9BA-4F00-8E2E-72CD8A2D4651}"/>
    <cellStyle name="Comma 2 18 3 2 2 3" xfId="11382" xr:uid="{09882AB1-E066-47EB-A6BA-BF385FE46F86}"/>
    <cellStyle name="Comma 2 18 3 2 2 3 2" xfId="30609" xr:uid="{739DB8D3-4899-4D47-9617-376F227C5C7F}"/>
    <cellStyle name="Comma 2 18 3 2 2 4" xfId="15559" xr:uid="{75CBFD06-240E-4F18-B46E-7021138FF486}"/>
    <cellStyle name="Comma 2 18 3 2 2 4 2" xfId="34259" xr:uid="{C80BF758-B31E-4F44-9B8C-56471AD1B342}"/>
    <cellStyle name="Comma 2 18 3 2 2 5" xfId="19194" xr:uid="{840D9FCA-6495-4E71-8025-8AE58BC952AE}"/>
    <cellStyle name="Comma 2 18 3 2 2 5 2" xfId="37894" xr:uid="{EAB837ED-65E4-46C3-8385-CC160C7B7003}"/>
    <cellStyle name="Comma 2 18 3 2 2 6" xfId="23307" xr:uid="{266E9C27-10FF-4F4E-B952-4816C3EA1FA9}"/>
    <cellStyle name="Comma 2 18 3 2 2 7" xfId="45798" xr:uid="{7B438D20-EC54-49B3-9830-D7B46F8526A0}"/>
    <cellStyle name="Comma 2 18 3 2 3" xfId="5805" xr:uid="{D1493347-3035-4043-AE6C-651EFB3588CB}"/>
    <cellStyle name="Comma 2 18 3 2 3 2" xfId="25082" xr:uid="{64804882-8117-4186-8EEA-B56D4F505C3D}"/>
    <cellStyle name="Comma 2 18 3 2 4" xfId="9514" xr:uid="{A93C1FDE-0929-4932-904A-05D084FA0D6D}"/>
    <cellStyle name="Comma 2 18 3 2 4 2" xfId="28743" xr:uid="{34B6BF2C-ACA6-49D7-9364-CAB676CCDE7C}"/>
    <cellStyle name="Comma 2 18 3 2 5" xfId="13696" xr:uid="{14982545-9DAD-4ADA-B5CE-67C4EFE38B8A}"/>
    <cellStyle name="Comma 2 18 3 2 5 2" xfId="32396" xr:uid="{2D0F33B3-033F-404F-BFFE-0965608E37AD}"/>
    <cellStyle name="Comma 2 18 3 2 6" xfId="17329" xr:uid="{9174AACB-8B51-4F9F-99F9-13783D54F267}"/>
    <cellStyle name="Comma 2 18 3 2 6 2" xfId="36029" xr:uid="{0160FF2C-5AB5-4688-9DC2-21CFAB2F5564}"/>
    <cellStyle name="Comma 2 18 3 2 7" xfId="39763" xr:uid="{95BA16C4-F260-48AE-9283-8BFEC74F68FE}"/>
    <cellStyle name="Comma 2 18 3 2 8" xfId="41561" xr:uid="{2217516A-A770-45C1-B170-1318F63B8DAD}"/>
    <cellStyle name="Comma 2 18 3 2 9" xfId="21442" xr:uid="{51A00F5B-54D4-4027-B474-0CD38956DAC3}"/>
    <cellStyle name="Comma 2 18 3 3" xfId="1380" xr:uid="{9EFFF134-201B-427D-ABDF-90E7FA0A0780}"/>
    <cellStyle name="Comma 2 18 3 3 10" xfId="43361" xr:uid="{40F4F08C-5D23-441E-B56C-BBAFA4760351}"/>
    <cellStyle name="Comma 2 18 3 3 2" xfId="3439" xr:uid="{BCF3737A-803B-441F-A8E7-BED27727420D}"/>
    <cellStyle name="Comma 2 18 3 3 2 2" xfId="7120" xr:uid="{8CB58107-6F01-4DCC-BFF6-4FB85CE05746}"/>
    <cellStyle name="Comma 2 18 3 3 2 2 2" xfId="26390" xr:uid="{C37E1B4E-59E0-4F10-B070-6FB116C564E7}"/>
    <cellStyle name="Comma 2 18 3 3 2 3" xfId="10816" xr:uid="{10A6CE58-3A69-4E56-99BF-A89BEF9B40B2}"/>
    <cellStyle name="Comma 2 18 3 3 2 3 2" xfId="30043" xr:uid="{28667040-C371-4BE7-8FD1-FFFB11F6CB6F}"/>
    <cellStyle name="Comma 2 18 3 3 2 4" xfId="14993" xr:uid="{9727D950-FD5E-4C34-9DEB-BE35B9C8086D}"/>
    <cellStyle name="Comma 2 18 3 3 2 4 2" xfId="33693" xr:uid="{84213EDC-3CAF-4122-A162-C869AE36B723}"/>
    <cellStyle name="Comma 2 18 3 3 2 5" xfId="18628" xr:uid="{1ED5BF31-CA75-47CF-8F00-60C79B9D10F6}"/>
    <cellStyle name="Comma 2 18 3 3 2 5 2" xfId="37328" xr:uid="{848BB4B1-5B98-48B9-BA77-08E39BF412EE}"/>
    <cellStyle name="Comma 2 18 3 3 2 6" xfId="22741" xr:uid="{E43447F6-7C4D-4B67-A735-CFF555D5BE03}"/>
    <cellStyle name="Comma 2 18 3 3 2 7" xfId="45232" xr:uid="{F339E202-6D7A-4233-A268-414E1E82F9F9}"/>
    <cellStyle name="Comma 2 18 3 3 3" xfId="5239" xr:uid="{76FBE31C-DD20-4853-A2C5-22C2FF14D398}"/>
    <cellStyle name="Comma 2 18 3 3 3 2" xfId="24516" xr:uid="{757AA80B-89E8-4B12-AA21-965C0B09913B}"/>
    <cellStyle name="Comma 2 18 3 3 4" xfId="8948" xr:uid="{4DC66F10-D6E7-4FB4-A0D6-C34789DC9CAD}"/>
    <cellStyle name="Comma 2 18 3 3 4 2" xfId="28177" xr:uid="{F0002A58-A0A8-4BD7-A5CE-2F98FE0A5E29}"/>
    <cellStyle name="Comma 2 18 3 3 5" xfId="13131" xr:uid="{433F0CE6-4C32-45A6-8842-E08E7D16733C}"/>
    <cellStyle name="Comma 2 18 3 3 5 2" xfId="31831" xr:uid="{D82A2276-DB34-4A10-877F-05B2C30D42C7}"/>
    <cellStyle name="Comma 2 18 3 3 6" xfId="16763" xr:uid="{C579FF87-9B37-4C65-B30D-4982EC7C8B9E}"/>
    <cellStyle name="Comma 2 18 3 3 6 2" xfId="35463" xr:uid="{B46301DD-87A1-4AB6-82DB-5BEC21B21F88}"/>
    <cellStyle name="Comma 2 18 3 3 7" xfId="39197" xr:uid="{13844A12-B6B4-4D59-832A-D4CBA0308625}"/>
    <cellStyle name="Comma 2 18 3 3 8" xfId="40995" xr:uid="{1FCE52E5-3634-440A-929F-53B9E943288E}"/>
    <cellStyle name="Comma 2 18 3 3 9" xfId="20876" xr:uid="{9C629D16-D471-488D-950E-32E5E347D76B}"/>
    <cellStyle name="Comma 2 18 3 4" xfId="2833" xr:uid="{93BBD561-15B9-43CF-BD9E-E90E62157A7E}"/>
    <cellStyle name="Comma 2 18 3 4 2" xfId="6514" xr:uid="{DD7D05F8-814B-4505-B510-F4AF7EA34000}"/>
    <cellStyle name="Comma 2 18 3 4 2 2" xfId="25784" xr:uid="{FC2DBB19-ABA0-4B75-A338-D9FA2DF8C593}"/>
    <cellStyle name="Comma 2 18 3 4 3" xfId="10210" xr:uid="{C7FE1E8A-F491-4AEA-847D-F1A75C3A4535}"/>
    <cellStyle name="Comma 2 18 3 4 3 2" xfId="29437" xr:uid="{E6CA39CD-11E1-4B90-BD03-07E4C3E826FB}"/>
    <cellStyle name="Comma 2 18 3 4 4" xfId="14387" xr:uid="{F6201C01-7C1C-4F93-9553-3BA5152B8E05}"/>
    <cellStyle name="Comma 2 18 3 4 4 2" xfId="33087" xr:uid="{536C6CDD-7808-4E27-B650-978402ACF7ED}"/>
    <cellStyle name="Comma 2 18 3 4 5" xfId="18022" xr:uid="{1BB56F20-5F1A-4C77-9EB3-62F2BABCC0ED}"/>
    <cellStyle name="Comma 2 18 3 4 5 2" xfId="36722" xr:uid="{570B447D-6410-4488-ABEB-F011A7CD9A3C}"/>
    <cellStyle name="Comma 2 18 3 4 6" xfId="22135" xr:uid="{1B9EC40E-0505-459B-84A1-0885CD91222E}"/>
    <cellStyle name="Comma 2 18 3 4 7" xfId="44626" xr:uid="{979C9CF3-E7D0-46C8-AC83-7B16C257FFCE}"/>
    <cellStyle name="Comma 2 18 3 5" xfId="4620" xr:uid="{AAB30711-0802-444A-A0F4-AF836418E78E}"/>
    <cellStyle name="Comma 2 18 3 5 2" xfId="23907" xr:uid="{1A08D46A-667B-4FE6-8664-5E1DE2979FA1}"/>
    <cellStyle name="Comma 2 18 3 6" xfId="8336" xr:uid="{BE6C487E-24C2-418A-A3C7-837768BC12AD}"/>
    <cellStyle name="Comma 2 18 3 6 2" xfId="27571" xr:uid="{4A638C95-EED4-410F-92B3-BCF729E95268}"/>
    <cellStyle name="Comma 2 18 3 7" xfId="12530" xr:uid="{A35BA808-E116-423B-8785-DE41ABD44EB6}"/>
    <cellStyle name="Comma 2 18 3 7 2" xfId="31230" xr:uid="{88B87657-BD1E-4310-B14F-1704260554E7}"/>
    <cellStyle name="Comma 2 18 3 8" xfId="16157" xr:uid="{B242D2D6-0B02-4F85-B6B7-AEACF29CB221}"/>
    <cellStyle name="Comma 2 18 3 8 2" xfId="34857" xr:uid="{E6038C73-9C2D-49BE-BC70-E1B3CA3A1AA6}"/>
    <cellStyle name="Comma 2 18 3 9" xfId="38591" xr:uid="{E9D48666-A085-43E1-95C9-8DAF2E135F4A}"/>
    <cellStyle name="Comma 2 18 4" xfId="782" xr:uid="{18090C59-28EE-494B-A615-7602A8A35F9A}"/>
    <cellStyle name="Comma 2 18 4 10" xfId="40597" xr:uid="{D96DD3C3-ABC1-468A-9C36-6767F53B4BE8}"/>
    <cellStyle name="Comma 2 18 4 11" xfId="20479" xr:uid="{C5F2AB5B-2631-457D-B2C2-B0E46CC2E9B8}"/>
    <cellStyle name="Comma 2 18 4 12" xfId="42964" xr:uid="{3EADC315-02A2-4B16-9972-A3809E00A413}"/>
    <cellStyle name="Comma 2 18 4 2" xfId="2155" xr:uid="{33F45B1E-F9C4-4418-88E4-BDD95AEB2321}"/>
    <cellStyle name="Comma 2 18 4 2 10" xfId="44136" xr:uid="{C79CFDA5-5642-4CFC-991A-31ABE4CA7611}"/>
    <cellStyle name="Comma 2 18 4 2 2" xfId="4214" xr:uid="{866A9697-A676-4809-8791-E03FB815D513}"/>
    <cellStyle name="Comma 2 18 4 2 2 2" xfId="7895" xr:uid="{4740CAF7-4ACB-4AC5-BC2D-3D3730FC0F40}"/>
    <cellStyle name="Comma 2 18 4 2 2 2 2" xfId="27165" xr:uid="{8E92DABC-3205-4195-9EE4-20F24AC157CC}"/>
    <cellStyle name="Comma 2 18 4 2 2 3" xfId="11591" xr:uid="{AEE32E34-E040-408B-9DE8-0741AC826C3B}"/>
    <cellStyle name="Comma 2 18 4 2 2 3 2" xfId="30818" xr:uid="{A0781CBF-CF38-4F3C-B33E-13A5BEDFBFFC}"/>
    <cellStyle name="Comma 2 18 4 2 2 4" xfId="15768" xr:uid="{DFB470C7-FCEE-4BB2-9154-9782558E0BB7}"/>
    <cellStyle name="Comma 2 18 4 2 2 4 2" xfId="34468" xr:uid="{148E726A-4BD0-4A05-B6CD-532A0DE7CBF3}"/>
    <cellStyle name="Comma 2 18 4 2 2 5" xfId="19403" xr:uid="{93EFB3F3-7E8E-4BFE-915F-CEC6DE6E79AD}"/>
    <cellStyle name="Comma 2 18 4 2 2 5 2" xfId="38103" xr:uid="{004B0A01-C765-4BDB-B7C0-89FB1CC4516F}"/>
    <cellStyle name="Comma 2 18 4 2 2 6" xfId="23516" xr:uid="{C62E6CCF-C90D-467D-ABF5-BD8A0E24A391}"/>
    <cellStyle name="Comma 2 18 4 2 2 7" xfId="46007" xr:uid="{4A9C2F35-0B5F-4E18-A4B8-64EEC752E96C}"/>
    <cellStyle name="Comma 2 18 4 2 3" xfId="6014" xr:uid="{642D4015-FC58-48B2-A849-A61205CB6215}"/>
    <cellStyle name="Comma 2 18 4 2 3 2" xfId="25291" xr:uid="{996EB99F-F589-43FF-86CB-270759387243}"/>
    <cellStyle name="Comma 2 18 4 2 4" xfId="9723" xr:uid="{A2813C67-4F99-4927-A7A0-A87C38AEB2BD}"/>
    <cellStyle name="Comma 2 18 4 2 4 2" xfId="28952" xr:uid="{BBB945D9-457E-48D4-88E6-B372B711D768}"/>
    <cellStyle name="Comma 2 18 4 2 5" xfId="13905" xr:uid="{F695539C-53A5-4374-920E-E539617EABD0}"/>
    <cellStyle name="Comma 2 18 4 2 5 2" xfId="32605" xr:uid="{6D11284E-E622-4940-B890-71D0FA486DF7}"/>
    <cellStyle name="Comma 2 18 4 2 6" xfId="17538" xr:uid="{1D124D37-45DC-4016-BAE6-DDE250C3A39F}"/>
    <cellStyle name="Comma 2 18 4 2 6 2" xfId="36238" xr:uid="{789DB922-B31C-4B99-A1C7-517A0CF4C2A5}"/>
    <cellStyle name="Comma 2 18 4 2 7" xfId="39972" xr:uid="{1344E2FB-9BBE-4CA9-94C3-66ABE4AECD82}"/>
    <cellStyle name="Comma 2 18 4 2 8" xfId="41770" xr:uid="{CEB65024-1448-407B-9A37-CB1202CB5452}"/>
    <cellStyle name="Comma 2 18 4 2 9" xfId="21651" xr:uid="{5D3888CE-E554-47A5-AEF1-B855D206EF81}"/>
    <cellStyle name="Comma 2 18 4 3" xfId="1589" xr:uid="{92BD3B16-FA5E-4D60-B16A-6F8CAE3BB1A0}"/>
    <cellStyle name="Comma 2 18 4 3 10" xfId="43570" xr:uid="{C3307A9B-770F-4C27-ADEA-6D85223A0C7F}"/>
    <cellStyle name="Comma 2 18 4 3 2" xfId="3648" xr:uid="{565F387F-7E88-4D51-A796-79DD18748B08}"/>
    <cellStyle name="Comma 2 18 4 3 2 2" xfId="7329" xr:uid="{D6314AB9-F55E-4B07-8132-E094F5DB54DE}"/>
    <cellStyle name="Comma 2 18 4 3 2 2 2" xfId="26599" xr:uid="{72BD3537-BB8F-4905-85CA-727191B1172D}"/>
    <cellStyle name="Comma 2 18 4 3 2 3" xfId="11025" xr:uid="{1CB264EB-18EE-4B20-B1F8-283353B843E6}"/>
    <cellStyle name="Comma 2 18 4 3 2 3 2" xfId="30252" xr:uid="{E9347071-DC43-4E58-889B-43B8C7E8F48C}"/>
    <cellStyle name="Comma 2 18 4 3 2 4" xfId="15202" xr:uid="{03BD0A38-FB2B-4E5B-A8E3-CF62F38A95A2}"/>
    <cellStyle name="Comma 2 18 4 3 2 4 2" xfId="33902" xr:uid="{30C42E38-D103-4B4C-A1F3-35EC590E698D}"/>
    <cellStyle name="Comma 2 18 4 3 2 5" xfId="18837" xr:uid="{3E5385AD-B38D-447B-AB17-730A003412AF}"/>
    <cellStyle name="Comma 2 18 4 3 2 5 2" xfId="37537" xr:uid="{E252EB02-627E-4854-80DE-CA6B35F92553}"/>
    <cellStyle name="Comma 2 18 4 3 2 6" xfId="22950" xr:uid="{95FBD308-884A-46FF-9C25-BD45E1108DAD}"/>
    <cellStyle name="Comma 2 18 4 3 2 7" xfId="45441" xr:uid="{FF2BC1F0-0BF3-4614-9C7C-1904219099CC}"/>
    <cellStyle name="Comma 2 18 4 3 3" xfId="5448" xr:uid="{4E9A16E2-3BD1-4D99-A550-483BB42BAE78}"/>
    <cellStyle name="Comma 2 18 4 3 3 2" xfId="24725" xr:uid="{A446E892-2BCB-4195-931D-3DBC5092E82B}"/>
    <cellStyle name="Comma 2 18 4 3 4" xfId="9157" xr:uid="{0AAD6BBA-2FB8-4317-B93E-62ADBC7F42D3}"/>
    <cellStyle name="Comma 2 18 4 3 4 2" xfId="28386" xr:uid="{AA2AA3D7-05B1-4933-B27B-760E38885C92}"/>
    <cellStyle name="Comma 2 18 4 3 5" xfId="13340" xr:uid="{A0232F09-5D9A-4488-8815-4400A6DBBEB1}"/>
    <cellStyle name="Comma 2 18 4 3 5 2" xfId="32040" xr:uid="{54BAD2FE-9B81-4F1A-B702-1CE678A99030}"/>
    <cellStyle name="Comma 2 18 4 3 6" xfId="16972" xr:uid="{3F75CEBF-FAE0-4460-9BB8-C495C4E02168}"/>
    <cellStyle name="Comma 2 18 4 3 6 2" xfId="35672" xr:uid="{6FDAA2BA-147D-4A70-A7BA-64466B973929}"/>
    <cellStyle name="Comma 2 18 4 3 7" xfId="39406" xr:uid="{4AFE5783-85C9-45BC-A295-F2D94FF97337}"/>
    <cellStyle name="Comma 2 18 4 3 8" xfId="41204" xr:uid="{FF4610AD-964B-48AE-96EE-A0F51AFF985F}"/>
    <cellStyle name="Comma 2 18 4 3 9" xfId="21085" xr:uid="{3068A0D2-90C9-4A61-B44B-E13D5CE6CF4C}"/>
    <cellStyle name="Comma 2 18 4 4" xfId="3042" xr:uid="{ADDFC606-58B5-4E8A-812B-83E61F56277D}"/>
    <cellStyle name="Comma 2 18 4 4 2" xfId="6723" xr:uid="{DA8E51CD-5594-4657-ABFD-C6935D99CFAA}"/>
    <cellStyle name="Comma 2 18 4 4 2 2" xfId="25993" xr:uid="{A4807472-B084-4389-8003-3904C1AA845F}"/>
    <cellStyle name="Comma 2 18 4 4 3" xfId="10419" xr:uid="{52F677DA-CA29-4C2A-AD74-08AE42667CCC}"/>
    <cellStyle name="Comma 2 18 4 4 3 2" xfId="29646" xr:uid="{1EDD380D-B754-4269-802B-8C7391315236}"/>
    <cellStyle name="Comma 2 18 4 4 4" xfId="14596" xr:uid="{EF387F97-CC39-4E0F-AC11-69EEA37BB6CD}"/>
    <cellStyle name="Comma 2 18 4 4 4 2" xfId="33296" xr:uid="{98332A83-0DFE-4CE3-ADE7-24C952143401}"/>
    <cellStyle name="Comma 2 18 4 4 5" xfId="18231" xr:uid="{BB3285C8-D75B-47B3-8C0D-8A44A8D3E40F}"/>
    <cellStyle name="Comma 2 18 4 4 5 2" xfId="36931" xr:uid="{8DA9C586-C1FB-450A-AA2A-46D107F9A7DC}"/>
    <cellStyle name="Comma 2 18 4 4 6" xfId="22344" xr:uid="{CE5E1567-A638-44E2-8A44-5BF2EDF1F827}"/>
    <cellStyle name="Comma 2 18 4 4 7" xfId="44835" xr:uid="{589645A7-11F7-499B-A14B-59BC311BB396}"/>
    <cellStyle name="Comma 2 18 4 5" xfId="4829" xr:uid="{320BF18E-5BF4-48D4-B26A-F8EBB1E2D41E}"/>
    <cellStyle name="Comma 2 18 4 5 2" xfId="24116" xr:uid="{011861AB-5E9F-425C-9855-FF0FF0F83F7E}"/>
    <cellStyle name="Comma 2 18 4 6" xfId="8545" xr:uid="{BE19EB8A-85EB-48F7-B275-13B0920AFB27}"/>
    <cellStyle name="Comma 2 18 4 6 2" xfId="27780" xr:uid="{AC26C985-BDD0-4E53-BECD-9B09074CC2FC}"/>
    <cellStyle name="Comma 2 18 4 7" xfId="12735" xr:uid="{F6AE42AB-1312-4404-8C6C-85FDB192AB23}"/>
    <cellStyle name="Comma 2 18 4 7 2" xfId="31435" xr:uid="{BAE9F50C-FB0E-40AC-831D-8C25318A101C}"/>
    <cellStyle name="Comma 2 18 4 8" xfId="16366" xr:uid="{3516AF30-7EE3-4E06-98A8-E14E9607E41B}"/>
    <cellStyle name="Comma 2 18 4 8 2" xfId="35066" xr:uid="{DC639B0E-5060-4BA1-84B1-9A08D9BCEDF5}"/>
    <cellStyle name="Comma 2 18 4 9" xfId="38800" xr:uid="{91DCA491-5788-429E-80AD-EF3361E60D81}"/>
    <cellStyle name="Comma 2 18 5" xfId="1757" xr:uid="{14BB4591-DABE-4D54-A87F-D0FB7C446F21}"/>
    <cellStyle name="Comma 2 18 5 10" xfId="43738" xr:uid="{90174B17-E175-439B-8296-D69415529DF0}"/>
    <cellStyle name="Comma 2 18 5 2" xfId="3816" xr:uid="{55AE94C6-2B68-41DF-8EA7-ADCFEE0FD1C0}"/>
    <cellStyle name="Comma 2 18 5 2 2" xfId="7497" xr:uid="{4541832B-59F7-4C68-81E6-1A5BB2BFFBCB}"/>
    <cellStyle name="Comma 2 18 5 2 2 2" xfId="26767" xr:uid="{3291F881-47F8-46BA-8F36-CB8942D565FB}"/>
    <cellStyle name="Comma 2 18 5 2 3" xfId="11193" xr:uid="{33B86994-D39D-4027-BCD4-9D9F008ACE3E}"/>
    <cellStyle name="Comma 2 18 5 2 3 2" xfId="30420" xr:uid="{0D83B558-8B81-499D-8415-1E618CA90C27}"/>
    <cellStyle name="Comma 2 18 5 2 4" xfId="15370" xr:uid="{59A5D5E1-15D5-4D36-8A9A-E0AAD2D286A9}"/>
    <cellStyle name="Comma 2 18 5 2 4 2" xfId="34070" xr:uid="{CCD9F4C3-240D-4875-BB77-94D71D733B06}"/>
    <cellStyle name="Comma 2 18 5 2 5" xfId="19005" xr:uid="{AADCFAED-1A8E-44D7-A1A9-DCFB75AA35CB}"/>
    <cellStyle name="Comma 2 18 5 2 5 2" xfId="37705" xr:uid="{C6D5740F-453A-427E-BEEB-705C78A07BE7}"/>
    <cellStyle name="Comma 2 18 5 2 6" xfId="23118" xr:uid="{7EEA798A-831F-4E90-86BB-4D9083033EB5}"/>
    <cellStyle name="Comma 2 18 5 2 7" xfId="45609" xr:uid="{4FF2A315-28B4-41EA-9861-30CB40B86191}"/>
    <cellStyle name="Comma 2 18 5 3" xfId="5616" xr:uid="{2DEA687B-CA5D-470F-AD1B-0031C2527300}"/>
    <cellStyle name="Comma 2 18 5 3 2" xfId="24893" xr:uid="{C4D3A0A6-7253-486D-87F1-3FDD077EFED8}"/>
    <cellStyle name="Comma 2 18 5 4" xfId="9325" xr:uid="{78B08AEC-D595-40FA-855B-06B4C9B8CD5C}"/>
    <cellStyle name="Comma 2 18 5 4 2" xfId="28554" xr:uid="{419AB641-27F5-45F2-BA11-DB61FC188C61}"/>
    <cellStyle name="Comma 2 18 5 5" xfId="13507" xr:uid="{38096078-8BA8-4780-934D-6FE494DF7B3F}"/>
    <cellStyle name="Comma 2 18 5 5 2" xfId="32207" xr:uid="{0C7ACB87-045E-4727-B89F-DFC5FE109C64}"/>
    <cellStyle name="Comma 2 18 5 6" xfId="17140" xr:uid="{518AE4F5-073D-45B8-BEE2-F718D44CEC51}"/>
    <cellStyle name="Comma 2 18 5 6 2" xfId="35840" xr:uid="{870BA1F1-E819-44E4-B06F-F8EA8E6D8413}"/>
    <cellStyle name="Comma 2 18 5 7" xfId="39574" xr:uid="{E8A9C344-D696-4DE3-B3DA-0952E4890114}"/>
    <cellStyle name="Comma 2 18 5 8" xfId="41372" xr:uid="{D6716224-7992-4605-8CF8-EB9089D1FFA8}"/>
    <cellStyle name="Comma 2 18 5 9" xfId="21253" xr:uid="{7F85E839-8DAB-4813-AF66-E2D61AFAB945}"/>
    <cellStyle name="Comma 2 18 6" xfId="1225" xr:uid="{C9C84142-3F8E-44FC-9D44-B1DAE55A6F35}"/>
    <cellStyle name="Comma 2 18 6 10" xfId="43206" xr:uid="{31D0DF48-ECD6-48EF-AE84-842E3C723982}"/>
    <cellStyle name="Comma 2 18 6 2" xfId="3284" xr:uid="{69A8023F-F4EF-4C20-8BFA-65629C002AB7}"/>
    <cellStyle name="Comma 2 18 6 2 2" xfId="6965" xr:uid="{72385CCA-ECF6-45D7-98A0-387A45C8804C}"/>
    <cellStyle name="Comma 2 18 6 2 2 2" xfId="26235" xr:uid="{B7A76C91-5D18-489C-99FD-45576AB2EDAC}"/>
    <cellStyle name="Comma 2 18 6 2 3" xfId="10661" xr:uid="{0575F00E-2C65-417A-9E0A-0B8572B6895D}"/>
    <cellStyle name="Comma 2 18 6 2 3 2" xfId="29888" xr:uid="{540DEB4A-4DF4-4228-BFE8-A31F520AAEE3}"/>
    <cellStyle name="Comma 2 18 6 2 4" xfId="14838" xr:uid="{5F3CF389-C3C8-4BEF-8D14-7F8792E494AC}"/>
    <cellStyle name="Comma 2 18 6 2 4 2" xfId="33538" xr:uid="{9D4F6999-9B79-458A-B7F3-79ADAF4F95F7}"/>
    <cellStyle name="Comma 2 18 6 2 5" xfId="18473" xr:uid="{059BE08A-C704-4D83-B3D2-D46966AA8F2A}"/>
    <cellStyle name="Comma 2 18 6 2 5 2" xfId="37173" xr:uid="{EB3D4D54-E3CE-43D7-A259-72C6544E7725}"/>
    <cellStyle name="Comma 2 18 6 2 6" xfId="22586" xr:uid="{F9A7C53E-D6DD-4C2B-9D25-D7A2DD7A4E02}"/>
    <cellStyle name="Comma 2 18 6 2 7" xfId="45077" xr:uid="{9AF0A09E-B39C-4A2F-BFAB-F8E6C5D3E1C2}"/>
    <cellStyle name="Comma 2 18 6 3" xfId="5084" xr:uid="{71BA12C8-6E0E-4D4A-820A-47CB63E96138}"/>
    <cellStyle name="Comma 2 18 6 3 2" xfId="24361" xr:uid="{046B2119-F1B6-45D2-AE9E-80330FE22054}"/>
    <cellStyle name="Comma 2 18 6 4" xfId="8793" xr:uid="{27CF8206-A193-4E2A-9DB3-E9F436DEBFD6}"/>
    <cellStyle name="Comma 2 18 6 4 2" xfId="28022" xr:uid="{B1AD6FC6-2A79-4536-8DD6-8D68718F4705}"/>
    <cellStyle name="Comma 2 18 6 5" xfId="12976" xr:uid="{F444A847-C73D-44AA-9026-AD04B5F5E0D5}"/>
    <cellStyle name="Comma 2 18 6 5 2" xfId="31676" xr:uid="{0CD5DD1A-A635-4B05-80D5-22FF9ABFCDB4}"/>
    <cellStyle name="Comma 2 18 6 6" xfId="16608" xr:uid="{532483BA-F1BA-4E7C-B955-0ABBB39634EF}"/>
    <cellStyle name="Comma 2 18 6 6 2" xfId="35308" xr:uid="{032A1EE7-A3BC-4FAA-AF27-8D23B70650EB}"/>
    <cellStyle name="Comma 2 18 6 7" xfId="39042" xr:uid="{C80162DC-D04A-4A7E-AA76-21100194EAE2}"/>
    <cellStyle name="Comma 2 18 6 8" xfId="40840" xr:uid="{78F2FEAC-D7B5-4622-94A4-A789AD6D1AD0}"/>
    <cellStyle name="Comma 2 18 6 9" xfId="20721" xr:uid="{4228D174-F937-4C9E-B42D-897175F55F1B}"/>
    <cellStyle name="Comma 2 18 7" xfId="2640" xr:uid="{02F3F749-DD55-404D-AF17-A4889F8F3BB3}"/>
    <cellStyle name="Comma 2 18 7 2" xfId="6321" xr:uid="{0CCC124E-B716-47BE-BE1C-093B077618BE}"/>
    <cellStyle name="Comma 2 18 7 2 2" xfId="25591" xr:uid="{466A7059-C5DA-4E0F-A54A-D2F59C5B6151}"/>
    <cellStyle name="Comma 2 18 7 3" xfId="10017" xr:uid="{A75ADBFB-D2EB-42C8-AAF4-9A7BF654F65A}"/>
    <cellStyle name="Comma 2 18 7 3 2" xfId="29244" xr:uid="{71E1BEC4-5F15-4F54-9DF7-9B018E5EC233}"/>
    <cellStyle name="Comma 2 18 7 4" xfId="14194" xr:uid="{BD6516CD-BF45-4CD4-81AF-2F45727BB8E4}"/>
    <cellStyle name="Comma 2 18 7 4 2" xfId="32894" xr:uid="{5AF7BB58-F389-4DC1-8F61-72FC83B38F8C}"/>
    <cellStyle name="Comma 2 18 7 5" xfId="17829" xr:uid="{F8707CED-629E-4E6D-B495-9EE30C1CA3C8}"/>
    <cellStyle name="Comma 2 18 7 5 2" xfId="36529" xr:uid="{F236AD2A-080F-42EA-B6F3-8AA48673F202}"/>
    <cellStyle name="Comma 2 18 7 6" xfId="40166" xr:uid="{9D030A5F-BDC4-4A1E-9ABD-7D85608803A0}"/>
    <cellStyle name="Comma 2 18 7 7" xfId="41964" xr:uid="{763CDC18-05A8-41D4-A814-012BB6DD8C90}"/>
    <cellStyle name="Comma 2 18 7 8" xfId="21942" xr:uid="{919D8791-5177-47E4-B2A1-BCB2336545B2}"/>
    <cellStyle name="Comma 2 18 7 9" xfId="44433" xr:uid="{664BCE86-6762-4581-828B-762C6646E4C9}"/>
    <cellStyle name="Comma 2 18 8" xfId="4422" xr:uid="{395D8478-BE7B-4339-8BB3-049ED98A7DB6}"/>
    <cellStyle name="Comma 2 18 8 2" xfId="23712" xr:uid="{6CD4C60B-DB23-4AED-BDBF-30D356950F62}"/>
    <cellStyle name="Comma 2 18 9" xfId="8138" xr:uid="{A0394CB7-D434-440A-9CD3-F5D99DA6CC70}"/>
    <cellStyle name="Comma 2 18 9 2" xfId="27377" xr:uid="{E29D4E25-418E-4528-925E-DFFF567BE09D}"/>
    <cellStyle name="Comma 2 19" xfId="130" xr:uid="{E8D83D6C-B964-4A42-8E89-BEB1E4803A42}"/>
    <cellStyle name="Comma 2 19 10" xfId="11980" xr:uid="{B1A03A87-2D2C-4C50-9DB6-C354DAE683FD}"/>
    <cellStyle name="Comma 2 19 10 2" xfId="31045" xr:uid="{C3254EA6-D53D-45AC-BC87-845603985ABC}"/>
    <cellStyle name="Comma 2 19 11" xfId="15965" xr:uid="{DD4E2F32-6BAF-44B3-A0C8-5A83D2E66852}"/>
    <cellStyle name="Comma 2 19 11 2" xfId="34665" xr:uid="{FA2B31FD-96AD-4EE5-9492-DA7C8C135B52}"/>
    <cellStyle name="Comma 2 19 12" xfId="19639" xr:uid="{644C7858-1572-4573-93BB-9416A95951E5}"/>
    <cellStyle name="Comma 2 19 12 2" xfId="38300" xr:uid="{EBFC2D24-ACD0-4DA9-B503-D250B2DC56ED}"/>
    <cellStyle name="Comma 2 19 13" xfId="38399" xr:uid="{3FFDACE8-BCE6-4500-950F-1CABB233A3E4}"/>
    <cellStyle name="Comma 2 19 14" xfId="40195" xr:uid="{C5C1B306-AD7A-42C8-860B-F7D15A447E2E}"/>
    <cellStyle name="Comma 2 19 15" xfId="20078" xr:uid="{7FC1AC86-3838-4E81-A170-ED64A8B69CFB}"/>
    <cellStyle name="Comma 2 19 16" xfId="42069" xr:uid="{97857E1D-A8EB-4FD5-85BD-D4D4F67773D9}"/>
    <cellStyle name="Comma 2 19 17" xfId="42563" xr:uid="{5564A173-8464-42D8-B463-18D88EF6A95C}"/>
    <cellStyle name="Comma 2 19 18" xfId="46238" xr:uid="{0DB055A1-2890-43C6-BA21-534F037F2C49}"/>
    <cellStyle name="Comma 2 19 2" xfId="473" xr:uid="{B6559E88-E7F5-4AFE-8C22-01CAB2B5144E}"/>
    <cellStyle name="Comma 2 19 2 10" xfId="16064" xr:uid="{A179808F-944D-4E0E-B6CD-4CB30F74989F}"/>
    <cellStyle name="Comma 2 19 2 10 2" xfId="34764" xr:uid="{25A01D26-5AF5-4C3D-B0ED-0A08565F1B6C}"/>
    <cellStyle name="Comma 2 19 2 11" xfId="38498" xr:uid="{9570B3FB-8774-4D7E-B0CC-73AC9425C6E7}"/>
    <cellStyle name="Comma 2 19 2 12" xfId="40295" xr:uid="{3D91AEEF-6E15-4807-8DED-70840B0B6CC6}"/>
    <cellStyle name="Comma 2 19 2 13" xfId="20177" xr:uid="{6C02D192-CA18-4CAA-85CB-9E857056F937}"/>
    <cellStyle name="Comma 2 19 2 14" xfId="42070" xr:uid="{B4957D75-2528-49CF-9908-6F57FF29996B}"/>
    <cellStyle name="Comma 2 19 2 15" xfId="42662" xr:uid="{B597EC0A-131D-41E1-B922-6AFE7E8F84F8}"/>
    <cellStyle name="Comma 2 19 2 2" xfId="668" xr:uid="{20F9FF3E-5317-4B52-815F-061591D440A8}"/>
    <cellStyle name="Comma 2 19 2 2 10" xfId="40484" xr:uid="{97F37023-9D1A-4D85-B4A2-EB3667E3C010}"/>
    <cellStyle name="Comma 2 19 2 2 11" xfId="20366" xr:uid="{C80970F9-823E-4392-988B-3DE5147248CF}"/>
    <cellStyle name="Comma 2 19 2 2 12" xfId="42291" xr:uid="{E8041895-3B17-4FDB-9C3F-8C20316172DB}"/>
    <cellStyle name="Comma 2 19 2 2 13" xfId="42851" xr:uid="{097E0740-F943-4364-AF61-4E46FD4CC92C}"/>
    <cellStyle name="Comma 2 19 2 2 2" xfId="2042" xr:uid="{75A23562-9A59-40DA-9914-6EB7ACE55F2F}"/>
    <cellStyle name="Comma 2 19 2 2 2 10" xfId="44023" xr:uid="{65EAE541-6950-4D52-A3C4-84FA3F07A3A4}"/>
    <cellStyle name="Comma 2 19 2 2 2 2" xfId="4101" xr:uid="{417F8D48-356A-495D-B3A1-087C5B6BEA7E}"/>
    <cellStyle name="Comma 2 19 2 2 2 2 2" xfId="7782" xr:uid="{296939F0-8312-4AC7-8D8F-009F035AFE96}"/>
    <cellStyle name="Comma 2 19 2 2 2 2 2 2" xfId="27052" xr:uid="{44B64BA1-6687-4C09-BA26-573F7E922972}"/>
    <cellStyle name="Comma 2 19 2 2 2 2 3" xfId="11478" xr:uid="{64F809AF-7CCA-4F57-9CF1-7B7A39B3A52E}"/>
    <cellStyle name="Comma 2 19 2 2 2 2 3 2" xfId="30705" xr:uid="{2EC28C79-6657-4957-841D-90B123F2FF6B}"/>
    <cellStyle name="Comma 2 19 2 2 2 2 4" xfId="15655" xr:uid="{B810A92D-E788-462D-8D12-6075AC82ACF6}"/>
    <cellStyle name="Comma 2 19 2 2 2 2 4 2" xfId="34355" xr:uid="{9CCEE909-CEB8-4ADC-8B40-9448BA452452}"/>
    <cellStyle name="Comma 2 19 2 2 2 2 5" xfId="19290" xr:uid="{EA8669EC-8D39-43D0-BAAA-D9B4DB7599EA}"/>
    <cellStyle name="Comma 2 19 2 2 2 2 5 2" xfId="37990" xr:uid="{266DB105-925C-4614-88DA-65F0A059D9F1}"/>
    <cellStyle name="Comma 2 19 2 2 2 2 6" xfId="23403" xr:uid="{06EE87EA-A252-41C4-B2C3-9E5F24BB6D60}"/>
    <cellStyle name="Comma 2 19 2 2 2 2 7" xfId="45894" xr:uid="{8F1B755C-F033-41D3-8A40-2E704388A25B}"/>
    <cellStyle name="Comma 2 19 2 2 2 3" xfId="5901" xr:uid="{2B3D8460-BCBB-4693-BEE5-0D9067138F94}"/>
    <cellStyle name="Comma 2 19 2 2 2 3 2" xfId="25178" xr:uid="{5BDA16FE-7DB8-48D8-B335-7A3B37C58270}"/>
    <cellStyle name="Comma 2 19 2 2 2 4" xfId="9610" xr:uid="{D07CFEF2-DF58-40A0-9C5C-CDA2A55F242F}"/>
    <cellStyle name="Comma 2 19 2 2 2 4 2" xfId="28839" xr:uid="{C56DCB06-FE1A-4C4A-85FF-F4D6000C8D83}"/>
    <cellStyle name="Comma 2 19 2 2 2 5" xfId="13792" xr:uid="{BFB0471F-2EE0-420F-A273-28451B50805C}"/>
    <cellStyle name="Comma 2 19 2 2 2 5 2" xfId="32492" xr:uid="{40DEE669-B766-46FA-8EC9-68F148A516CC}"/>
    <cellStyle name="Comma 2 19 2 2 2 6" xfId="17425" xr:uid="{11ABDC55-B408-4359-8471-FEB16192E2DA}"/>
    <cellStyle name="Comma 2 19 2 2 2 6 2" xfId="36125" xr:uid="{A6E56936-B2CF-4D44-BF49-E099D6B45854}"/>
    <cellStyle name="Comma 2 19 2 2 2 7" xfId="39859" xr:uid="{38946D77-095E-497C-A812-EADC817555FE}"/>
    <cellStyle name="Comma 2 19 2 2 2 8" xfId="41657" xr:uid="{71203476-B9A6-46AC-BA25-099328D890A5}"/>
    <cellStyle name="Comma 2 19 2 2 2 9" xfId="21538" xr:uid="{7405B068-D803-45B9-B08F-45C461BE7EC4}"/>
    <cellStyle name="Comma 2 19 2 2 3" xfId="1476" xr:uid="{964DCB2D-AF21-4F52-A14B-846AC70C870C}"/>
    <cellStyle name="Comma 2 19 2 2 3 10" xfId="43457" xr:uid="{5CD7961C-95A3-46C1-9A50-029FA12462CF}"/>
    <cellStyle name="Comma 2 19 2 2 3 2" xfId="3535" xr:uid="{7D2BE161-6BF5-4683-AD89-C19B2E697C4A}"/>
    <cellStyle name="Comma 2 19 2 2 3 2 2" xfId="7216" xr:uid="{1DC8796A-B976-4B36-9B1D-17CF9D2C9ABC}"/>
    <cellStyle name="Comma 2 19 2 2 3 2 2 2" xfId="26486" xr:uid="{FC126A4E-AD69-4036-B68F-7E44FB6C8D47}"/>
    <cellStyle name="Comma 2 19 2 2 3 2 3" xfId="10912" xr:uid="{8D372779-E455-457A-977D-37CDC9A7FE14}"/>
    <cellStyle name="Comma 2 19 2 2 3 2 3 2" xfId="30139" xr:uid="{C43B74BB-7BC5-4D82-960D-BB96FF58AE37}"/>
    <cellStyle name="Comma 2 19 2 2 3 2 4" xfId="15089" xr:uid="{FB0502EE-2162-4873-9286-CA8963DFD9EA}"/>
    <cellStyle name="Comma 2 19 2 2 3 2 4 2" xfId="33789" xr:uid="{443234AE-0742-48F9-A73A-D9F4625B2B9B}"/>
    <cellStyle name="Comma 2 19 2 2 3 2 5" xfId="18724" xr:uid="{3F6376A1-C7F6-4815-BACB-DE80D4AAB69B}"/>
    <cellStyle name="Comma 2 19 2 2 3 2 5 2" xfId="37424" xr:uid="{42FCE000-39C5-40A3-9E3F-CEF2D49C2AFF}"/>
    <cellStyle name="Comma 2 19 2 2 3 2 6" xfId="22837" xr:uid="{3DE96657-422A-4076-B064-0DD8D29B4E24}"/>
    <cellStyle name="Comma 2 19 2 2 3 2 7" xfId="45328" xr:uid="{2047054E-7ADB-447A-999E-9B1113624DCC}"/>
    <cellStyle name="Comma 2 19 2 2 3 3" xfId="5335" xr:uid="{22C04F13-FB82-44DB-A795-6506815AF8AB}"/>
    <cellStyle name="Comma 2 19 2 2 3 3 2" xfId="24612" xr:uid="{194D89F6-34B1-4595-B113-D24CA5474AF2}"/>
    <cellStyle name="Comma 2 19 2 2 3 4" xfId="9044" xr:uid="{10C3559A-4CE0-43DC-98D6-675EA3283620}"/>
    <cellStyle name="Comma 2 19 2 2 3 4 2" xfId="28273" xr:uid="{A55C23B6-E7C8-4E35-A4C7-871C21D268D5}"/>
    <cellStyle name="Comma 2 19 2 2 3 5" xfId="13227" xr:uid="{C92486D9-893B-4D93-965A-3BA60F16C626}"/>
    <cellStyle name="Comma 2 19 2 2 3 5 2" xfId="31927" xr:uid="{10647DDE-5E5E-4901-867A-52F8DA44BE6F}"/>
    <cellStyle name="Comma 2 19 2 2 3 6" xfId="16859" xr:uid="{D25A882E-4594-43AF-865F-D42F73892AE2}"/>
    <cellStyle name="Comma 2 19 2 2 3 6 2" xfId="35559" xr:uid="{BBDDFA1A-B4D2-42E2-A870-645559431ED8}"/>
    <cellStyle name="Comma 2 19 2 2 3 7" xfId="39293" xr:uid="{43596AA2-1075-49C7-93C6-75F9224860A1}"/>
    <cellStyle name="Comma 2 19 2 2 3 8" xfId="41091" xr:uid="{9190416D-C1F0-41FB-8756-A6A9ED5B4EEC}"/>
    <cellStyle name="Comma 2 19 2 2 3 9" xfId="20972" xr:uid="{C48CBE9C-06EC-4A32-9E54-ECA7265905A2}"/>
    <cellStyle name="Comma 2 19 2 2 4" xfId="2929" xr:uid="{EF4FD3D4-157F-4563-BECA-A573F34BDE89}"/>
    <cellStyle name="Comma 2 19 2 2 4 2" xfId="6610" xr:uid="{25015AE9-DBD0-4175-8DFC-DD78B879DC60}"/>
    <cellStyle name="Comma 2 19 2 2 4 2 2" xfId="25880" xr:uid="{8B5FD55B-0398-4E60-AC2A-869E7324863D}"/>
    <cellStyle name="Comma 2 19 2 2 4 3" xfId="10306" xr:uid="{80DEA45D-C5CA-4CC8-A7DB-7ABC0DC2A46D}"/>
    <cellStyle name="Comma 2 19 2 2 4 3 2" xfId="29533" xr:uid="{03721448-155D-42B2-BBFD-61728BC932DC}"/>
    <cellStyle name="Comma 2 19 2 2 4 4" xfId="14483" xr:uid="{DB9D3E6D-402C-4796-B8C3-40B4AC954637}"/>
    <cellStyle name="Comma 2 19 2 2 4 4 2" xfId="33183" xr:uid="{0903CC75-E102-4B26-B8B4-0E24E7E9C4D2}"/>
    <cellStyle name="Comma 2 19 2 2 4 5" xfId="18118" xr:uid="{9E43AA16-51BD-40C1-8831-64306F5BCA9F}"/>
    <cellStyle name="Comma 2 19 2 2 4 5 2" xfId="36818" xr:uid="{F946CC2E-7C6C-44AE-ABB5-75D4B6E9E5C7}"/>
    <cellStyle name="Comma 2 19 2 2 4 6" xfId="22231" xr:uid="{EAE21953-539D-498E-9EE5-86E064B2F861}"/>
    <cellStyle name="Comma 2 19 2 2 4 7" xfId="44722" xr:uid="{485EFAD4-A7BD-4983-8359-DAF647B02019}"/>
    <cellStyle name="Comma 2 19 2 2 5" xfId="4716" xr:uid="{63AB2549-AF5B-4787-9DAF-BBA63C51A76D}"/>
    <cellStyle name="Comma 2 19 2 2 5 2" xfId="24003" xr:uid="{4E74DE42-B5DF-4820-BCA1-2C6AC5C709AC}"/>
    <cellStyle name="Comma 2 19 2 2 6" xfId="8432" xr:uid="{EA325BCC-0662-4545-879E-A3CA99359D0C}"/>
    <cellStyle name="Comma 2 19 2 2 6 2" xfId="27667" xr:uid="{7632AC70-E155-4332-8E57-4EE9DD37DB56}"/>
    <cellStyle name="Comma 2 19 2 2 7" xfId="12624" xr:uid="{8A0AFE1A-FC3E-4D8B-B59B-9227555FB734}"/>
    <cellStyle name="Comma 2 19 2 2 7 2" xfId="31324" xr:uid="{78B1679C-60FC-497D-AAFC-5AA0056E9EC9}"/>
    <cellStyle name="Comma 2 19 2 2 8" xfId="16253" xr:uid="{3EEBA86B-D0C1-49F0-8557-AAD0EDD12A78}"/>
    <cellStyle name="Comma 2 19 2 2 8 2" xfId="34953" xr:uid="{9AD76351-46E6-4670-915F-AC5B65FBBE49}"/>
    <cellStyle name="Comma 2 19 2 2 9" xfId="38687" xr:uid="{5A27CF19-80B8-430C-B267-464D42B7789D}"/>
    <cellStyle name="Comma 2 19 2 3" xfId="785" xr:uid="{B2050CCB-F7DA-4D97-8D9C-135B61C5A89B}"/>
    <cellStyle name="Comma 2 19 2 3 10" xfId="40600" xr:uid="{0D5E1630-D0CE-43B6-8601-F2F95C375CC8}"/>
    <cellStyle name="Comma 2 19 2 3 11" xfId="20482" xr:uid="{75EBBD6C-C5B8-4185-AA14-80EBF9122E66}"/>
    <cellStyle name="Comma 2 19 2 3 12" xfId="42967" xr:uid="{25E7BF7B-536A-42AE-8427-3755416C3735}"/>
    <cellStyle name="Comma 2 19 2 3 2" xfId="2158" xr:uid="{72757192-B268-4490-B060-D83486AF9D0F}"/>
    <cellStyle name="Comma 2 19 2 3 2 10" xfId="44139" xr:uid="{751A1D8E-4646-47BB-9B01-D01B0EF01573}"/>
    <cellStyle name="Comma 2 19 2 3 2 2" xfId="4217" xr:uid="{1BCDB5C6-83BE-4571-8F20-67D353A1B6B3}"/>
    <cellStyle name="Comma 2 19 2 3 2 2 2" xfId="7898" xr:uid="{1BCA6EF3-B78E-4FFA-A3AE-23ADEC75D414}"/>
    <cellStyle name="Comma 2 19 2 3 2 2 2 2" xfId="27168" xr:uid="{492D72B5-766A-489A-8D26-4BED8455FA07}"/>
    <cellStyle name="Comma 2 19 2 3 2 2 3" xfId="11594" xr:uid="{895AE8A7-3E95-41F3-94A9-8F0D17C5E001}"/>
    <cellStyle name="Comma 2 19 2 3 2 2 3 2" xfId="30821" xr:uid="{FBE9FCF9-14DD-4E51-AA00-C58F0077BF0D}"/>
    <cellStyle name="Comma 2 19 2 3 2 2 4" xfId="15771" xr:uid="{646CF8C4-40B6-45B7-9F17-DE5FBDF7EF3D}"/>
    <cellStyle name="Comma 2 19 2 3 2 2 4 2" xfId="34471" xr:uid="{5A54C269-C74C-4569-87D0-A293C6C6B345}"/>
    <cellStyle name="Comma 2 19 2 3 2 2 5" xfId="19406" xr:uid="{1A8569E4-E365-4244-BDA3-F7E3C33DA48E}"/>
    <cellStyle name="Comma 2 19 2 3 2 2 5 2" xfId="38106" xr:uid="{A8BA3BC8-3DEF-41E8-8E9D-C848D79177F6}"/>
    <cellStyle name="Comma 2 19 2 3 2 2 6" xfId="23519" xr:uid="{DF2F68B8-DB64-4FF0-9F01-8B9A1A71F025}"/>
    <cellStyle name="Comma 2 19 2 3 2 2 7" xfId="46010" xr:uid="{C25634D6-7C4C-4A73-BB56-87286C0CC6C8}"/>
    <cellStyle name="Comma 2 19 2 3 2 3" xfId="6017" xr:uid="{13D48C51-1FA4-418F-94A7-C3287E1BBF7C}"/>
    <cellStyle name="Comma 2 19 2 3 2 3 2" xfId="25294" xr:uid="{B27E7D49-40AC-4E60-AEB0-4B5F386B2F39}"/>
    <cellStyle name="Comma 2 19 2 3 2 4" xfId="9726" xr:uid="{9B8DF15E-0952-4262-BDB0-B637BCBCC1CC}"/>
    <cellStyle name="Comma 2 19 2 3 2 4 2" xfId="28955" xr:uid="{8544CEEA-1387-4830-B555-2296559FA97C}"/>
    <cellStyle name="Comma 2 19 2 3 2 5" xfId="13908" xr:uid="{141A8CD5-5C1D-46D8-BC33-BFD2C89E2A92}"/>
    <cellStyle name="Comma 2 19 2 3 2 5 2" xfId="32608" xr:uid="{4D7B7C4A-3448-4129-A1CE-6ED747916AEA}"/>
    <cellStyle name="Comma 2 19 2 3 2 6" xfId="17541" xr:uid="{55A2A05C-FE7A-455A-8A5D-D01DAAE11005}"/>
    <cellStyle name="Comma 2 19 2 3 2 6 2" xfId="36241" xr:uid="{B44D879F-0345-4069-ADEA-2A0CF6788970}"/>
    <cellStyle name="Comma 2 19 2 3 2 7" xfId="39975" xr:uid="{5C05B1B6-DFAE-4830-8855-328CBF59C853}"/>
    <cellStyle name="Comma 2 19 2 3 2 8" xfId="41773" xr:uid="{7474D9AC-9DAA-463B-91E5-599859B44ED2}"/>
    <cellStyle name="Comma 2 19 2 3 2 9" xfId="21654" xr:uid="{2FD34AA4-1F5F-4951-8E2F-2A3799CD5A69}"/>
    <cellStyle name="Comma 2 19 2 3 3" xfId="1592" xr:uid="{B7F363FB-5B0B-4C6F-BEC2-8B2A98CF5366}"/>
    <cellStyle name="Comma 2 19 2 3 3 10" xfId="43573" xr:uid="{B9511E9C-B2C7-4318-8B7D-AB5732768423}"/>
    <cellStyle name="Comma 2 19 2 3 3 2" xfId="3651" xr:uid="{4E5EE604-9933-4C66-91B8-5E94C01A7CC4}"/>
    <cellStyle name="Comma 2 19 2 3 3 2 2" xfId="7332" xr:uid="{2FA93422-8F61-44DB-87D5-516BE8E5BB54}"/>
    <cellStyle name="Comma 2 19 2 3 3 2 2 2" xfId="26602" xr:uid="{E074411B-E664-4253-84D3-664D1E911A5E}"/>
    <cellStyle name="Comma 2 19 2 3 3 2 3" xfId="11028" xr:uid="{3CE86E68-5266-40B2-A023-E1C75D42C86E}"/>
    <cellStyle name="Comma 2 19 2 3 3 2 3 2" xfId="30255" xr:uid="{072405E9-09A3-499B-BBC3-F229FEF95ED3}"/>
    <cellStyle name="Comma 2 19 2 3 3 2 4" xfId="15205" xr:uid="{3E076F7A-C6F2-4A9C-9ECA-9D8E6D7C8DC9}"/>
    <cellStyle name="Comma 2 19 2 3 3 2 4 2" xfId="33905" xr:uid="{B3555824-3593-46E3-9211-7F6F7FA97EAA}"/>
    <cellStyle name="Comma 2 19 2 3 3 2 5" xfId="18840" xr:uid="{5362F6AD-A667-4DFB-B1A4-6D8EF3850662}"/>
    <cellStyle name="Comma 2 19 2 3 3 2 5 2" xfId="37540" xr:uid="{EBB2270D-6EA6-4D87-8B74-5850581428C7}"/>
    <cellStyle name="Comma 2 19 2 3 3 2 6" xfId="22953" xr:uid="{A0654B80-D856-4EF0-93E2-150F72302E13}"/>
    <cellStyle name="Comma 2 19 2 3 3 2 7" xfId="45444" xr:uid="{5D4A33D8-F610-4672-9180-F6A49A8C7414}"/>
    <cellStyle name="Comma 2 19 2 3 3 3" xfId="5451" xr:uid="{AFBF7250-42E3-451B-84A7-1E64EDC3D0BB}"/>
    <cellStyle name="Comma 2 19 2 3 3 3 2" xfId="24728" xr:uid="{413DEAE1-86EB-4E71-8A51-22730B8A5DB4}"/>
    <cellStyle name="Comma 2 19 2 3 3 4" xfId="9160" xr:uid="{531E5F54-8A44-495E-9E04-62A61EEED82A}"/>
    <cellStyle name="Comma 2 19 2 3 3 4 2" xfId="28389" xr:uid="{339BF524-2E04-4FD1-87C8-337B7B8F73CD}"/>
    <cellStyle name="Comma 2 19 2 3 3 5" xfId="13343" xr:uid="{4AE4ED6F-5ED4-4FA7-82A2-D9F824278737}"/>
    <cellStyle name="Comma 2 19 2 3 3 5 2" xfId="32043" xr:uid="{8C9D95B5-A917-43BB-ADBB-92243DC15302}"/>
    <cellStyle name="Comma 2 19 2 3 3 6" xfId="16975" xr:uid="{123D776B-5C9F-4397-B21F-61A32D27C234}"/>
    <cellStyle name="Comma 2 19 2 3 3 6 2" xfId="35675" xr:uid="{84C37E69-589A-44F4-90A1-7033630589A4}"/>
    <cellStyle name="Comma 2 19 2 3 3 7" xfId="39409" xr:uid="{6DCD5835-B7BB-435A-AD5C-388E75A41AEA}"/>
    <cellStyle name="Comma 2 19 2 3 3 8" xfId="41207" xr:uid="{4385C7B1-CA2E-47FB-9DAF-C25EE947728F}"/>
    <cellStyle name="Comma 2 19 2 3 3 9" xfId="21088" xr:uid="{2D202DFD-C472-46FF-A60A-B4A0D17481D5}"/>
    <cellStyle name="Comma 2 19 2 3 4" xfId="3045" xr:uid="{6761CD41-CC2B-466C-9034-5AF5BB07D457}"/>
    <cellStyle name="Comma 2 19 2 3 4 2" xfId="6726" xr:uid="{9512A037-C7A4-43E9-921E-D815300C96C4}"/>
    <cellStyle name="Comma 2 19 2 3 4 2 2" xfId="25996" xr:uid="{5C221FDE-D8B0-4FC9-BB7F-8C1781041034}"/>
    <cellStyle name="Comma 2 19 2 3 4 3" xfId="10422" xr:uid="{B18551A2-9EBF-4A0B-8B5E-B5DFD47DABA8}"/>
    <cellStyle name="Comma 2 19 2 3 4 3 2" xfId="29649" xr:uid="{507442F3-AD77-402B-B278-7D700EC735AE}"/>
    <cellStyle name="Comma 2 19 2 3 4 4" xfId="14599" xr:uid="{535C3C43-D883-4E1F-8349-B36BEC2C6BDC}"/>
    <cellStyle name="Comma 2 19 2 3 4 4 2" xfId="33299" xr:uid="{22CB6D96-9E6A-48CE-AD34-9B296D237E5E}"/>
    <cellStyle name="Comma 2 19 2 3 4 5" xfId="18234" xr:uid="{171AD5CD-A1EA-4809-B4A1-19EF755B6B24}"/>
    <cellStyle name="Comma 2 19 2 3 4 5 2" xfId="36934" xr:uid="{1C1F90F7-64AC-463F-95F7-6480899F49C3}"/>
    <cellStyle name="Comma 2 19 2 3 4 6" xfId="22347" xr:uid="{FF876E78-63D7-4431-B1C2-0BAB054582E0}"/>
    <cellStyle name="Comma 2 19 2 3 4 7" xfId="44838" xr:uid="{498283EC-5D6C-46FA-8C70-BE56858C1A88}"/>
    <cellStyle name="Comma 2 19 2 3 5" xfId="4832" xr:uid="{99381376-DD16-4915-A2B4-03E370D147DE}"/>
    <cellStyle name="Comma 2 19 2 3 5 2" xfId="24119" xr:uid="{BEBA4472-BFD6-44C1-B671-73DBF5F7983B}"/>
    <cellStyle name="Comma 2 19 2 3 6" xfId="8548" xr:uid="{16DBFC65-305C-4E22-B2EC-0E3DC73F6BEF}"/>
    <cellStyle name="Comma 2 19 2 3 6 2" xfId="27783" xr:uid="{A1F086B0-E0D7-4284-AA3F-FF55329FE295}"/>
    <cellStyle name="Comma 2 19 2 3 7" xfId="12738" xr:uid="{CF7147C2-7806-4489-9373-931829091C5E}"/>
    <cellStyle name="Comma 2 19 2 3 7 2" xfId="31438" xr:uid="{9CED200A-4F15-480C-BA60-0E2F784E1D5D}"/>
    <cellStyle name="Comma 2 19 2 3 8" xfId="16369" xr:uid="{8F317029-63AF-41AA-A618-522F9607B22C}"/>
    <cellStyle name="Comma 2 19 2 3 8 2" xfId="35069" xr:uid="{8FEAD19B-A2C7-4B94-BE67-74DDC6850631}"/>
    <cellStyle name="Comma 2 19 2 3 9" xfId="38803" xr:uid="{99C8CC7A-48F7-42F9-B9B2-FA5ED1F3264D}"/>
    <cellStyle name="Comma 2 19 2 4" xfId="1853" xr:uid="{440DBDC9-4339-47C2-B51D-157C151DCB48}"/>
    <cellStyle name="Comma 2 19 2 4 10" xfId="43834" xr:uid="{492AE3A8-1363-4014-BA1B-6BE5E4710FD4}"/>
    <cellStyle name="Comma 2 19 2 4 2" xfId="3912" xr:uid="{24AA4BDB-116C-4C52-8C05-F54E3BA6438D}"/>
    <cellStyle name="Comma 2 19 2 4 2 2" xfId="7593" xr:uid="{FA6228FF-31A7-4A17-9091-08E69255E887}"/>
    <cellStyle name="Comma 2 19 2 4 2 2 2" xfId="26863" xr:uid="{B2591E50-4C71-4041-9A3B-7FEFED868452}"/>
    <cellStyle name="Comma 2 19 2 4 2 3" xfId="11289" xr:uid="{52136D6A-363C-486A-9614-101AB6B178BD}"/>
    <cellStyle name="Comma 2 19 2 4 2 3 2" xfId="30516" xr:uid="{F5BB3971-B722-4001-BBDF-A8F5310E7962}"/>
    <cellStyle name="Comma 2 19 2 4 2 4" xfId="15466" xr:uid="{FD6E2E29-CBAE-4802-9F21-5C2C0258ED22}"/>
    <cellStyle name="Comma 2 19 2 4 2 4 2" xfId="34166" xr:uid="{DCD6574A-E958-493D-9DE7-638EC6B8C2A9}"/>
    <cellStyle name="Comma 2 19 2 4 2 5" xfId="19101" xr:uid="{CEA89611-6C3A-472E-9253-AAC5FD9D2EF8}"/>
    <cellStyle name="Comma 2 19 2 4 2 5 2" xfId="37801" xr:uid="{0455571F-188F-4F53-AF84-576439EAC678}"/>
    <cellStyle name="Comma 2 19 2 4 2 6" xfId="23214" xr:uid="{679F984A-9B32-4CC2-BB48-71B66A3AB804}"/>
    <cellStyle name="Comma 2 19 2 4 2 7" xfId="45705" xr:uid="{2D07E19D-02C1-438F-AB50-BD6D792192C8}"/>
    <cellStyle name="Comma 2 19 2 4 3" xfId="5712" xr:uid="{95A36BEE-730A-4C8B-A78D-3E740664220D}"/>
    <cellStyle name="Comma 2 19 2 4 3 2" xfId="24989" xr:uid="{CDB6EB83-408E-4234-B20D-EF3142753365}"/>
    <cellStyle name="Comma 2 19 2 4 4" xfId="9421" xr:uid="{6CC6DE0C-AD66-45EB-8845-37B4BB5B944C}"/>
    <cellStyle name="Comma 2 19 2 4 4 2" xfId="28650" xr:uid="{2FBC9C61-045C-45E6-8C95-D391168740A5}"/>
    <cellStyle name="Comma 2 19 2 4 5" xfId="13603" xr:uid="{3A731901-7B30-4EB7-8E7A-6A462BF5A8F7}"/>
    <cellStyle name="Comma 2 19 2 4 5 2" xfId="32303" xr:uid="{F63730B7-A663-435C-9B4D-A5351D188116}"/>
    <cellStyle name="Comma 2 19 2 4 6" xfId="17236" xr:uid="{F9061FA2-8E86-4686-A075-D9A6ACD0E7E1}"/>
    <cellStyle name="Comma 2 19 2 4 6 2" xfId="35936" xr:uid="{A257D828-D8D6-4B38-BC2B-ED2B7E930E02}"/>
    <cellStyle name="Comma 2 19 2 4 7" xfId="39670" xr:uid="{520746F2-0A0E-4555-9CBC-90B746F5C4F8}"/>
    <cellStyle name="Comma 2 19 2 4 8" xfId="41468" xr:uid="{239B4274-A1DF-44D8-92E7-3DF569BA8EDA}"/>
    <cellStyle name="Comma 2 19 2 4 9" xfId="21349" xr:uid="{F74966C5-856E-4BD0-94E6-694FAB8D73F5}"/>
    <cellStyle name="Comma 2 19 2 5" xfId="1289" xr:uid="{7305657F-1E4B-4D56-A800-D6C4773AD163}"/>
    <cellStyle name="Comma 2 19 2 5 10" xfId="43270" xr:uid="{60F81AE4-4F16-4BFE-9E40-8D4952A9F956}"/>
    <cellStyle name="Comma 2 19 2 5 2" xfId="3348" xr:uid="{CB0979F3-2277-42EA-B101-645512C7FDED}"/>
    <cellStyle name="Comma 2 19 2 5 2 2" xfId="7029" xr:uid="{560D8A5E-D063-4C8F-8706-224AF5091EFD}"/>
    <cellStyle name="Comma 2 19 2 5 2 2 2" xfId="26299" xr:uid="{42E73C16-E1BB-4762-93C8-5A60D1DCCE15}"/>
    <cellStyle name="Comma 2 19 2 5 2 3" xfId="10725" xr:uid="{3EA7E325-6636-43A8-847B-A172B4F1A8C2}"/>
    <cellStyle name="Comma 2 19 2 5 2 3 2" xfId="29952" xr:uid="{C298891F-C4A7-4CFE-86E6-1E7C796399EB}"/>
    <cellStyle name="Comma 2 19 2 5 2 4" xfId="14902" xr:uid="{7C8B5B09-ABB7-48E1-B2FE-DF17CA01406E}"/>
    <cellStyle name="Comma 2 19 2 5 2 4 2" xfId="33602" xr:uid="{76B7BADE-13A7-41B8-A22F-A6BB7BF9F1A8}"/>
    <cellStyle name="Comma 2 19 2 5 2 5" xfId="18537" xr:uid="{5128F897-17C6-455D-931E-EAC62160C117}"/>
    <cellStyle name="Comma 2 19 2 5 2 5 2" xfId="37237" xr:uid="{4E2B5369-083E-484D-9676-247578520DAD}"/>
    <cellStyle name="Comma 2 19 2 5 2 6" xfId="22650" xr:uid="{83E392A1-3821-40DB-8139-20B10D3874D2}"/>
    <cellStyle name="Comma 2 19 2 5 2 7" xfId="45141" xr:uid="{59749B2B-CF39-4297-8384-9C480F92F18A}"/>
    <cellStyle name="Comma 2 19 2 5 3" xfId="5148" xr:uid="{F5789E54-28C8-41C1-B7A1-9B41E338F3C4}"/>
    <cellStyle name="Comma 2 19 2 5 3 2" xfId="24425" xr:uid="{3C55CC50-7BAE-4641-AEF7-C6A61342DEE0}"/>
    <cellStyle name="Comma 2 19 2 5 4" xfId="8857" xr:uid="{CAA7AE79-1658-4A5C-A064-98A4F7672B6D}"/>
    <cellStyle name="Comma 2 19 2 5 4 2" xfId="28086" xr:uid="{813C3B0C-3E44-49AC-A23E-64EBDAC386BC}"/>
    <cellStyle name="Comma 2 19 2 5 5" xfId="13040" xr:uid="{DDB9324F-B191-4564-B4CA-22E7FCD6C027}"/>
    <cellStyle name="Comma 2 19 2 5 5 2" xfId="31740" xr:uid="{37E88B12-B530-42F8-9F75-3E22F97C9B9A}"/>
    <cellStyle name="Comma 2 19 2 5 6" xfId="16672" xr:uid="{FDF540D3-58C9-42CB-8069-AD5358546249}"/>
    <cellStyle name="Comma 2 19 2 5 6 2" xfId="35372" xr:uid="{0F61CA32-7CE1-43A5-852C-0E79C7E56E46}"/>
    <cellStyle name="Comma 2 19 2 5 7" xfId="39106" xr:uid="{B4EFB153-A200-4AE8-83A4-AF321C202889}"/>
    <cellStyle name="Comma 2 19 2 5 8" xfId="40904" xr:uid="{47997F52-4B3F-43FE-955C-B6A542B6ABE1}"/>
    <cellStyle name="Comma 2 19 2 5 9" xfId="20785" xr:uid="{6B59A553-B0CE-420C-A376-80D6AC701C66}"/>
    <cellStyle name="Comma 2 19 2 6" xfId="2740" xr:uid="{D219211C-1B74-435F-9E93-716B071D9151}"/>
    <cellStyle name="Comma 2 19 2 6 2" xfId="6421" xr:uid="{576212E3-6FD8-42EE-9BE9-2728F83D6147}"/>
    <cellStyle name="Comma 2 19 2 6 2 2" xfId="25691" xr:uid="{7CCFA5BF-1E86-4063-8373-DADAAE4223A6}"/>
    <cellStyle name="Comma 2 19 2 6 3" xfId="10117" xr:uid="{E7B04254-6E7D-4910-9452-93CCDF558DE7}"/>
    <cellStyle name="Comma 2 19 2 6 3 2" xfId="29344" xr:uid="{42886C63-D61C-468F-9911-F30C41F0E6B7}"/>
    <cellStyle name="Comma 2 19 2 6 4" xfId="14294" xr:uid="{19491559-9FDA-4987-A31D-DA66C2A3CCAC}"/>
    <cellStyle name="Comma 2 19 2 6 4 2" xfId="32994" xr:uid="{35DBEDFD-DC22-44A1-B00A-E81805EA0CD2}"/>
    <cellStyle name="Comma 2 19 2 6 5" xfId="17929" xr:uid="{620A283E-E177-44F3-BD81-8BDDA8AD3969}"/>
    <cellStyle name="Comma 2 19 2 6 5 2" xfId="36629" xr:uid="{6B787063-767A-456E-ABC2-F8D6F5107215}"/>
    <cellStyle name="Comma 2 19 2 6 6" xfId="22042" xr:uid="{80CB6346-F398-460B-A34D-4BAA4B5C4610}"/>
    <cellStyle name="Comma 2 19 2 6 7" xfId="44533" xr:uid="{AB0E6C16-FFAA-4329-AB62-2D55AC474E12}"/>
    <cellStyle name="Comma 2 19 2 7" xfId="4527" xr:uid="{E0510ED4-49E5-415A-BC81-129860B4FE56}"/>
    <cellStyle name="Comma 2 19 2 7 2" xfId="23814" xr:uid="{2F0BC3AC-D025-455D-9ABE-AD4D5380A387}"/>
    <cellStyle name="Comma 2 19 2 8" xfId="8243" xr:uid="{6EF724EA-E1C1-4085-B29D-C1A4D6A948A2}"/>
    <cellStyle name="Comma 2 19 2 8 2" xfId="27478" xr:uid="{9C1DDFF3-33D5-451B-9F63-4238C6CB862D}"/>
    <cellStyle name="Comma 2 19 2 9" xfId="11981" xr:uid="{484C33A7-925C-43B9-9EBF-07474D377522}"/>
    <cellStyle name="Comma 2 19 2 9 2" xfId="31046" xr:uid="{23A13BC4-10EE-4517-9C00-E1C5E2FCB18A}"/>
    <cellStyle name="Comma 2 19 3" xfId="573" xr:uid="{E0626A8D-2F46-4E5B-8D3E-1513CFC683BA}"/>
    <cellStyle name="Comma 2 19 3 10" xfId="40389" xr:uid="{4B2C52B4-9D57-4E17-9475-4CC018D2C398}"/>
    <cellStyle name="Comma 2 19 3 11" xfId="20271" xr:uid="{B880A4DF-5677-4A4B-82BB-BCBF939DB875}"/>
    <cellStyle name="Comma 2 19 3 12" xfId="42290" xr:uid="{439AE5A2-5C46-404F-9974-54E9A97547A3}"/>
    <cellStyle name="Comma 2 19 3 13" xfId="42756" xr:uid="{F6A6CE9D-C573-4ED2-9860-6F1129A99AD5}"/>
    <cellStyle name="Comma 2 19 3 2" xfId="1947" xr:uid="{0BC14367-3C8C-458F-8CF2-2EB1F4711F00}"/>
    <cellStyle name="Comma 2 19 3 2 10" xfId="43928" xr:uid="{D6998545-8FD0-487E-99A9-3B8C96ACD31B}"/>
    <cellStyle name="Comma 2 19 3 2 2" xfId="4006" xr:uid="{77740F27-15B0-4290-828D-B00955933D19}"/>
    <cellStyle name="Comma 2 19 3 2 2 2" xfId="7687" xr:uid="{FE860F7D-8181-4509-9A3C-4ABEF7EE3D51}"/>
    <cellStyle name="Comma 2 19 3 2 2 2 2" xfId="26957" xr:uid="{7154ADD6-9314-43C1-A72D-9A64CEA3ECF5}"/>
    <cellStyle name="Comma 2 19 3 2 2 3" xfId="11383" xr:uid="{58474B53-158E-471B-A9A8-47BC08F2FEFF}"/>
    <cellStyle name="Comma 2 19 3 2 2 3 2" xfId="30610" xr:uid="{23A2E214-FCDF-4187-A941-42E37ADB6298}"/>
    <cellStyle name="Comma 2 19 3 2 2 4" xfId="15560" xr:uid="{FCEF1C71-6904-4CD6-86AA-74D110C5A000}"/>
    <cellStyle name="Comma 2 19 3 2 2 4 2" xfId="34260" xr:uid="{0AF73014-E62A-424C-AEFF-E306DBCF9993}"/>
    <cellStyle name="Comma 2 19 3 2 2 5" xfId="19195" xr:uid="{EDC12C79-6C3E-4EBD-9C29-6E2FA558EC5F}"/>
    <cellStyle name="Comma 2 19 3 2 2 5 2" xfId="37895" xr:uid="{1E71E824-169C-40E9-BCED-2597F45B8F2A}"/>
    <cellStyle name="Comma 2 19 3 2 2 6" xfId="23308" xr:uid="{DF938ECA-7FAA-4FE9-9D04-58465BF63AF0}"/>
    <cellStyle name="Comma 2 19 3 2 2 7" xfId="45799" xr:uid="{1DE16361-6136-41F0-9E8E-68648BFC14BE}"/>
    <cellStyle name="Comma 2 19 3 2 3" xfId="5806" xr:uid="{8946C405-4AAB-445E-918E-7A3C4A1E6D69}"/>
    <cellStyle name="Comma 2 19 3 2 3 2" xfId="25083" xr:uid="{2E10342D-AE61-423E-BF3F-E93676ABC34A}"/>
    <cellStyle name="Comma 2 19 3 2 4" xfId="9515" xr:uid="{70228B01-0531-4A1C-BF67-157361C9BEE7}"/>
    <cellStyle name="Comma 2 19 3 2 4 2" xfId="28744" xr:uid="{AFD9BCBF-2F09-4340-8A0A-2C703A8DA656}"/>
    <cellStyle name="Comma 2 19 3 2 5" xfId="13697" xr:uid="{06114B2C-E77A-4CF9-A466-D316735615A3}"/>
    <cellStyle name="Comma 2 19 3 2 5 2" xfId="32397" xr:uid="{76C598A3-EE31-49C3-AEFD-ED99D004A61B}"/>
    <cellStyle name="Comma 2 19 3 2 6" xfId="17330" xr:uid="{8767BF59-ADE5-490A-AC21-CF9821A12E35}"/>
    <cellStyle name="Comma 2 19 3 2 6 2" xfId="36030" xr:uid="{E4CCBFA5-B1B2-4EA7-A91B-0B0ED1D5C15A}"/>
    <cellStyle name="Comma 2 19 3 2 7" xfId="39764" xr:uid="{F1D1A52C-22BC-4A4D-9834-8EF0F417D67A}"/>
    <cellStyle name="Comma 2 19 3 2 8" xfId="41562" xr:uid="{68A3B840-CF46-4F99-8E9B-0E8E9DF63EAF}"/>
    <cellStyle name="Comma 2 19 3 2 9" xfId="21443" xr:uid="{F22D848B-0700-4ED9-861E-4FF6E0E68EAA}"/>
    <cellStyle name="Comma 2 19 3 3" xfId="1381" xr:uid="{FC846879-21AD-4915-A388-C872615ED686}"/>
    <cellStyle name="Comma 2 19 3 3 10" xfId="43362" xr:uid="{94889A9A-5D01-4290-AF87-D64FE42C2BB4}"/>
    <cellStyle name="Comma 2 19 3 3 2" xfId="3440" xr:uid="{FE29C6A5-48B6-426E-BE4E-DB080134D391}"/>
    <cellStyle name="Comma 2 19 3 3 2 2" xfId="7121" xr:uid="{159C78B9-2CA1-49CB-9FE8-B960A0F37E48}"/>
    <cellStyle name="Comma 2 19 3 3 2 2 2" xfId="26391" xr:uid="{5D0D2050-9418-4DC8-8C6F-EB1FC41EF3B9}"/>
    <cellStyle name="Comma 2 19 3 3 2 3" xfId="10817" xr:uid="{A823376C-73B5-481F-A755-68644FEF1DC2}"/>
    <cellStyle name="Comma 2 19 3 3 2 3 2" xfId="30044" xr:uid="{F5E41C72-140A-422F-9B17-7E5EE2B2B7E6}"/>
    <cellStyle name="Comma 2 19 3 3 2 4" xfId="14994" xr:uid="{A6E41667-2147-443C-B097-E15DBF370EB5}"/>
    <cellStyle name="Comma 2 19 3 3 2 4 2" xfId="33694" xr:uid="{C68C83F1-73C9-4DA5-AEE9-A2ADA188F7A0}"/>
    <cellStyle name="Comma 2 19 3 3 2 5" xfId="18629" xr:uid="{AC2B4313-A317-40D1-87A9-D3CCD87AFE7D}"/>
    <cellStyle name="Comma 2 19 3 3 2 5 2" xfId="37329" xr:uid="{9141D8CA-0131-4E9E-BAAB-342E353C02A8}"/>
    <cellStyle name="Comma 2 19 3 3 2 6" xfId="22742" xr:uid="{C4C42CB1-8105-42F1-B4BD-AACA852C3F5F}"/>
    <cellStyle name="Comma 2 19 3 3 2 7" xfId="45233" xr:uid="{BA3F10CA-6184-49D6-952A-F6D37DA17FC7}"/>
    <cellStyle name="Comma 2 19 3 3 3" xfId="5240" xr:uid="{6E856A9F-A68A-4DCA-B4FF-6B311BD032E7}"/>
    <cellStyle name="Comma 2 19 3 3 3 2" xfId="24517" xr:uid="{38643F98-A289-40D0-BDBD-B6D3696C1B27}"/>
    <cellStyle name="Comma 2 19 3 3 4" xfId="8949" xr:uid="{0A2AFF6E-5CC4-4635-B510-FFED629F1DEF}"/>
    <cellStyle name="Comma 2 19 3 3 4 2" xfId="28178" xr:uid="{5E3258A4-FD89-46C6-8359-58EB3E717F6D}"/>
    <cellStyle name="Comma 2 19 3 3 5" xfId="13132" xr:uid="{19E75805-9407-48DA-8B72-15AC2B6ABF1C}"/>
    <cellStyle name="Comma 2 19 3 3 5 2" xfId="31832" xr:uid="{6DDCD349-38DF-4607-9B3E-D87829784F2F}"/>
    <cellStyle name="Comma 2 19 3 3 6" xfId="16764" xr:uid="{3DE8E204-C2A5-477C-9FA3-7F392913BE98}"/>
    <cellStyle name="Comma 2 19 3 3 6 2" xfId="35464" xr:uid="{B935D78F-F4FC-4992-8E06-05C92AB6E50A}"/>
    <cellStyle name="Comma 2 19 3 3 7" xfId="39198" xr:uid="{92F4166D-8955-4650-98E2-208BEB307677}"/>
    <cellStyle name="Comma 2 19 3 3 8" xfId="40996" xr:uid="{46EF37A5-D2B4-4C97-B3F0-85A671845C45}"/>
    <cellStyle name="Comma 2 19 3 3 9" xfId="20877" xr:uid="{9E71877E-E1FC-4C94-A119-B308C41C8074}"/>
    <cellStyle name="Comma 2 19 3 4" xfId="2834" xr:uid="{0A9F6F70-CECE-40F0-B73D-DFBBBD041D8B}"/>
    <cellStyle name="Comma 2 19 3 4 2" xfId="6515" xr:uid="{B0A0D1C1-2D2E-42A2-9313-FFDB410CF8FD}"/>
    <cellStyle name="Comma 2 19 3 4 2 2" xfId="25785" xr:uid="{59D47B95-F688-408C-A271-D1899512DC1D}"/>
    <cellStyle name="Comma 2 19 3 4 3" xfId="10211" xr:uid="{536CF9EF-573C-47C9-8A76-C8CD59ABC123}"/>
    <cellStyle name="Comma 2 19 3 4 3 2" xfId="29438" xr:uid="{3AADE70A-75B8-4521-88AA-8CF67F534691}"/>
    <cellStyle name="Comma 2 19 3 4 4" xfId="14388" xr:uid="{1680EB0B-F344-46C9-928A-B0BB76C8298F}"/>
    <cellStyle name="Comma 2 19 3 4 4 2" xfId="33088" xr:uid="{85F5AECC-9A1B-4284-84DE-33DE3B77725E}"/>
    <cellStyle name="Comma 2 19 3 4 5" xfId="18023" xr:uid="{42BC0986-B0E2-410A-AC16-9A6EB878D84C}"/>
    <cellStyle name="Comma 2 19 3 4 5 2" xfId="36723" xr:uid="{63994B0B-1119-4F80-ABB4-B03841648E92}"/>
    <cellStyle name="Comma 2 19 3 4 6" xfId="22136" xr:uid="{BFE76B85-68C8-45FE-B065-B77C0CF19A9A}"/>
    <cellStyle name="Comma 2 19 3 4 7" xfId="44627" xr:uid="{4CD73438-8648-44E4-A11E-76B619453D55}"/>
    <cellStyle name="Comma 2 19 3 5" xfId="4621" xr:uid="{26C13620-C5D3-46AE-8662-4AB27FADA9C9}"/>
    <cellStyle name="Comma 2 19 3 5 2" xfId="23908" xr:uid="{61CA9A4D-9371-418F-B5FC-BFFC07AE760B}"/>
    <cellStyle name="Comma 2 19 3 6" xfId="8337" xr:uid="{477C4EB6-A099-4323-9EDF-BFEFEE96E9A0}"/>
    <cellStyle name="Comma 2 19 3 6 2" xfId="27572" xr:uid="{25ACD7FA-E2FF-4103-802F-86D4BF31976A}"/>
    <cellStyle name="Comma 2 19 3 7" xfId="12531" xr:uid="{9D81ABD8-59EC-4944-806C-6155CC62DD00}"/>
    <cellStyle name="Comma 2 19 3 7 2" xfId="31231" xr:uid="{EC089AF1-4894-4A97-92E2-5F5F8898F3BF}"/>
    <cellStyle name="Comma 2 19 3 8" xfId="16158" xr:uid="{72D0332E-C7C6-493E-AB1B-EB620BDF0669}"/>
    <cellStyle name="Comma 2 19 3 8 2" xfId="34858" xr:uid="{440DE3E1-4AA9-47D5-A289-1D1BB5769AD6}"/>
    <cellStyle name="Comma 2 19 3 9" xfId="38592" xr:uid="{B4BD67C0-F3AE-495F-B569-FD23B36CF250}"/>
    <cellStyle name="Comma 2 19 4" xfId="784" xr:uid="{7E02B2CC-27E6-456D-BBCB-A9B42F3E6562}"/>
    <cellStyle name="Comma 2 19 4 10" xfId="40599" xr:uid="{479C11A5-1C8C-4ACF-9B65-5DCF55377690}"/>
    <cellStyle name="Comma 2 19 4 11" xfId="20481" xr:uid="{220E9E31-9A83-4D00-9694-23500679CA96}"/>
    <cellStyle name="Comma 2 19 4 12" xfId="42966" xr:uid="{17129A10-227E-49DC-A32B-4B27C7167B8A}"/>
    <cellStyle name="Comma 2 19 4 2" xfId="2157" xr:uid="{DDA2AC4C-F9FB-4C21-A667-D7E7B30C4DA9}"/>
    <cellStyle name="Comma 2 19 4 2 10" xfId="44138" xr:uid="{CE23DE78-706D-4CA4-B6A0-6714664588AD}"/>
    <cellStyle name="Comma 2 19 4 2 2" xfId="4216" xr:uid="{E6FD0828-86AF-46DA-88F8-50E628A2045F}"/>
    <cellStyle name="Comma 2 19 4 2 2 2" xfId="7897" xr:uid="{A525510C-B37F-48DE-A1D8-1AFD37E7B44B}"/>
    <cellStyle name="Comma 2 19 4 2 2 2 2" xfId="27167" xr:uid="{A4C599F5-FA0D-419A-B409-6BD783F4EE4F}"/>
    <cellStyle name="Comma 2 19 4 2 2 3" xfId="11593" xr:uid="{733D5CAA-4F0D-42F6-B08A-3E738DA541B2}"/>
    <cellStyle name="Comma 2 19 4 2 2 3 2" xfId="30820" xr:uid="{8D810A71-A4B3-4C91-883C-AA71568CB774}"/>
    <cellStyle name="Comma 2 19 4 2 2 4" xfId="15770" xr:uid="{289C39D2-B71E-4769-A25E-FC82F962AAE7}"/>
    <cellStyle name="Comma 2 19 4 2 2 4 2" xfId="34470" xr:uid="{324E0BB7-1F92-43E7-8F1D-544849D82B70}"/>
    <cellStyle name="Comma 2 19 4 2 2 5" xfId="19405" xr:uid="{1A86D6C2-9DF6-413D-9FFF-F689508E2679}"/>
    <cellStyle name="Comma 2 19 4 2 2 5 2" xfId="38105" xr:uid="{D22750DD-CB33-435F-A599-37702FA01C4D}"/>
    <cellStyle name="Comma 2 19 4 2 2 6" xfId="23518" xr:uid="{05D2BC33-88CB-4D4C-8B57-3E0D7326C9E4}"/>
    <cellStyle name="Comma 2 19 4 2 2 7" xfId="46009" xr:uid="{A32EDB88-32C9-47DC-8B58-9D9368D7977B}"/>
    <cellStyle name="Comma 2 19 4 2 3" xfId="6016" xr:uid="{D91670EF-FB74-433D-BAAF-2EEEBC86F05D}"/>
    <cellStyle name="Comma 2 19 4 2 3 2" xfId="25293" xr:uid="{4494AFC1-AEB0-4B38-9505-2332B37908D4}"/>
    <cellStyle name="Comma 2 19 4 2 4" xfId="9725" xr:uid="{FFA9F872-44BC-4814-B151-38D137BFC1BA}"/>
    <cellStyle name="Comma 2 19 4 2 4 2" xfId="28954" xr:uid="{B5063C79-D62C-4F93-A6D2-9E689725163B}"/>
    <cellStyle name="Comma 2 19 4 2 5" xfId="13907" xr:uid="{8D4B1BC3-F687-4694-8E66-C6F60E06A85F}"/>
    <cellStyle name="Comma 2 19 4 2 5 2" xfId="32607" xr:uid="{A4BF5499-EB9D-40F5-A963-3D6FD5FC4F4D}"/>
    <cellStyle name="Comma 2 19 4 2 6" xfId="17540" xr:uid="{5F7E362D-9AB1-45B2-A085-64A9A8970A93}"/>
    <cellStyle name="Comma 2 19 4 2 6 2" xfId="36240" xr:uid="{E907E2C6-4D77-4B8C-84DF-DE87FF049857}"/>
    <cellStyle name="Comma 2 19 4 2 7" xfId="39974" xr:uid="{0A2D8DCB-4958-4135-BB1B-37BEA65AB7D6}"/>
    <cellStyle name="Comma 2 19 4 2 8" xfId="41772" xr:uid="{B623327E-E498-468E-B8E1-992A458E7AE3}"/>
    <cellStyle name="Comma 2 19 4 2 9" xfId="21653" xr:uid="{79A4DEF3-4C2A-4EAB-8F37-52BC8FFCF76F}"/>
    <cellStyle name="Comma 2 19 4 3" xfId="1591" xr:uid="{168FEEE7-33CD-4458-9641-8B0E071BEB94}"/>
    <cellStyle name="Comma 2 19 4 3 10" xfId="43572" xr:uid="{FDB6DAB5-F14F-4102-9236-2C4C92725569}"/>
    <cellStyle name="Comma 2 19 4 3 2" xfId="3650" xr:uid="{8369E3C8-629B-4592-855E-E6202CD44FBD}"/>
    <cellStyle name="Comma 2 19 4 3 2 2" xfId="7331" xr:uid="{98DF1979-69FD-4DD9-84EE-C2F5F69BBC8A}"/>
    <cellStyle name="Comma 2 19 4 3 2 2 2" xfId="26601" xr:uid="{796C998B-2A11-4148-8B61-2D0057296E3F}"/>
    <cellStyle name="Comma 2 19 4 3 2 3" xfId="11027" xr:uid="{0CB93C77-D45D-415F-BF06-C444F2282456}"/>
    <cellStyle name="Comma 2 19 4 3 2 3 2" xfId="30254" xr:uid="{2E87F27F-4D8C-4D1B-A0EE-08E9A5737F6F}"/>
    <cellStyle name="Comma 2 19 4 3 2 4" xfId="15204" xr:uid="{F1951D36-4FAC-4024-84B0-70F3181F8337}"/>
    <cellStyle name="Comma 2 19 4 3 2 4 2" xfId="33904" xr:uid="{015CC7EE-36B6-4F9C-8D55-CBCE41179021}"/>
    <cellStyle name="Comma 2 19 4 3 2 5" xfId="18839" xr:uid="{D57D1B73-ABDE-400B-ABD5-C69196CA1CA8}"/>
    <cellStyle name="Comma 2 19 4 3 2 5 2" xfId="37539" xr:uid="{37EA8884-07BC-445F-B088-022D826E1536}"/>
    <cellStyle name="Comma 2 19 4 3 2 6" xfId="22952" xr:uid="{0FE594B9-51FD-4B72-B8CC-8B41E033BB8A}"/>
    <cellStyle name="Comma 2 19 4 3 2 7" xfId="45443" xr:uid="{0A6BDB34-DC2E-4425-B394-5C62D8661BCC}"/>
    <cellStyle name="Comma 2 19 4 3 3" xfId="5450" xr:uid="{C2B11CFC-9B5A-4FAF-984F-7CEAD35E467D}"/>
    <cellStyle name="Comma 2 19 4 3 3 2" xfId="24727" xr:uid="{E3F65812-6080-4A54-918A-8E6957635FC8}"/>
    <cellStyle name="Comma 2 19 4 3 4" xfId="9159" xr:uid="{0CF39AD4-21F0-4898-9F74-08882FDA1E0B}"/>
    <cellStyle name="Comma 2 19 4 3 4 2" xfId="28388" xr:uid="{D2D9D55E-DCC6-4BD4-87DA-EAC5AFACDC95}"/>
    <cellStyle name="Comma 2 19 4 3 5" xfId="13342" xr:uid="{73CD8B06-1C5A-4EB2-A3AC-716068FD8583}"/>
    <cellStyle name="Comma 2 19 4 3 5 2" xfId="32042" xr:uid="{FB236AFE-C2E9-4B76-950F-16C00CD73AFA}"/>
    <cellStyle name="Comma 2 19 4 3 6" xfId="16974" xr:uid="{E82AAEB3-CC3C-41AF-83DD-1C90BD1A8301}"/>
    <cellStyle name="Comma 2 19 4 3 6 2" xfId="35674" xr:uid="{943A3973-9799-4C7E-91A3-22B33AA58DD6}"/>
    <cellStyle name="Comma 2 19 4 3 7" xfId="39408" xr:uid="{15BB3612-AF49-46A6-9C72-5A1CC1481A6A}"/>
    <cellStyle name="Comma 2 19 4 3 8" xfId="41206" xr:uid="{A9F2C6AE-8DB0-49D1-AE61-1818FF1F742C}"/>
    <cellStyle name="Comma 2 19 4 3 9" xfId="21087" xr:uid="{2E04E1CB-9FB4-4716-9450-C122A3B29D4F}"/>
    <cellStyle name="Comma 2 19 4 4" xfId="3044" xr:uid="{039070BA-1F4F-49F7-A548-593505A54A18}"/>
    <cellStyle name="Comma 2 19 4 4 2" xfId="6725" xr:uid="{8CF29EAE-1993-455C-B44F-CF7EA2E11564}"/>
    <cellStyle name="Comma 2 19 4 4 2 2" xfId="25995" xr:uid="{BAE795F2-93A9-4349-8DD9-DE17629C8A01}"/>
    <cellStyle name="Comma 2 19 4 4 3" xfId="10421" xr:uid="{4776280B-40EB-4F51-B1B9-B3C08EBF9BCB}"/>
    <cellStyle name="Comma 2 19 4 4 3 2" xfId="29648" xr:uid="{024B111F-F2C5-42F5-A016-6532C0AEAA5B}"/>
    <cellStyle name="Comma 2 19 4 4 4" xfId="14598" xr:uid="{D2504803-C4BB-4996-B143-1D3242141ED7}"/>
    <cellStyle name="Comma 2 19 4 4 4 2" xfId="33298" xr:uid="{C16D0307-A21B-4546-AEB8-38BDCED55F20}"/>
    <cellStyle name="Comma 2 19 4 4 5" xfId="18233" xr:uid="{3D56E932-DE18-49A2-8C0B-C7F7118D763B}"/>
    <cellStyle name="Comma 2 19 4 4 5 2" xfId="36933" xr:uid="{056CA771-397B-4C07-88CE-C61CBE10B2FB}"/>
    <cellStyle name="Comma 2 19 4 4 6" xfId="22346" xr:uid="{651CAE5F-FCCE-40E6-9C7F-61B180613DFA}"/>
    <cellStyle name="Comma 2 19 4 4 7" xfId="44837" xr:uid="{5002ECB1-5B05-4997-B328-0DBC62A09512}"/>
    <cellStyle name="Comma 2 19 4 5" xfId="4831" xr:uid="{E5E153E7-D6B9-43BB-86D7-1CFA0B550302}"/>
    <cellStyle name="Comma 2 19 4 5 2" xfId="24118" xr:uid="{F4131863-7874-4285-843D-3A7578B392C9}"/>
    <cellStyle name="Comma 2 19 4 6" xfId="8547" xr:uid="{B57FB249-D593-47FF-AF74-7A33D235CF26}"/>
    <cellStyle name="Comma 2 19 4 6 2" xfId="27782" xr:uid="{DDA8DAB0-B76D-4CA6-8918-070B9B6420F7}"/>
    <cellStyle name="Comma 2 19 4 7" xfId="12737" xr:uid="{07DB3C85-DCD5-46E5-87CC-C8E550DC5EB3}"/>
    <cellStyle name="Comma 2 19 4 7 2" xfId="31437" xr:uid="{A5B02EA0-FF6F-424C-9379-D61EBC413228}"/>
    <cellStyle name="Comma 2 19 4 8" xfId="16368" xr:uid="{A0C7EB79-C333-4C1C-8EC8-FE5CCB5365C1}"/>
    <cellStyle name="Comma 2 19 4 8 2" xfId="35068" xr:uid="{5FB9FF44-61B8-4E36-8F75-D9310C604B07}"/>
    <cellStyle name="Comma 2 19 4 9" xfId="38802" xr:uid="{80C610C3-FE4C-4EBD-BBC1-50B4C49B687B}"/>
    <cellStyle name="Comma 2 19 5" xfId="1758" xr:uid="{F5F6FA2E-79C0-4FF2-B762-D59C0A97F4A3}"/>
    <cellStyle name="Comma 2 19 5 10" xfId="43739" xr:uid="{C76784B1-D626-4CAC-8B01-256CD6365FF3}"/>
    <cellStyle name="Comma 2 19 5 2" xfId="3817" xr:uid="{F660BD0D-5B8A-49EC-AA66-EC7A03677501}"/>
    <cellStyle name="Comma 2 19 5 2 2" xfId="7498" xr:uid="{B99F8EBE-E052-41CD-9D2F-72C1973F6C73}"/>
    <cellStyle name="Comma 2 19 5 2 2 2" xfId="26768" xr:uid="{0740A077-9910-4407-BDF3-589053EA77C2}"/>
    <cellStyle name="Comma 2 19 5 2 3" xfId="11194" xr:uid="{0A49DCD2-6C29-4619-BC12-C6D0EE2709E3}"/>
    <cellStyle name="Comma 2 19 5 2 3 2" xfId="30421" xr:uid="{9EAB5491-5C58-455C-ACC0-05CC070981C8}"/>
    <cellStyle name="Comma 2 19 5 2 4" xfId="15371" xr:uid="{536F466C-E02B-48C2-94C4-7E99CE0E7C80}"/>
    <cellStyle name="Comma 2 19 5 2 4 2" xfId="34071" xr:uid="{F6FD9F8D-8F79-4A57-A485-2887C18C99BB}"/>
    <cellStyle name="Comma 2 19 5 2 5" xfId="19006" xr:uid="{EE8AAE12-A4C0-425E-92F9-215EAF3859C0}"/>
    <cellStyle name="Comma 2 19 5 2 5 2" xfId="37706" xr:uid="{49D9A86F-0D54-40CD-92E1-B0D9E0861F91}"/>
    <cellStyle name="Comma 2 19 5 2 6" xfId="23119" xr:uid="{D812B5E5-E3EE-4063-9948-4BDC928E1144}"/>
    <cellStyle name="Comma 2 19 5 2 7" xfId="45610" xr:uid="{47F9C26F-0C5F-4CBB-824B-8AC8D7EE05E7}"/>
    <cellStyle name="Comma 2 19 5 3" xfId="5617" xr:uid="{88D66C93-3492-4826-BF2B-52CFEBF18785}"/>
    <cellStyle name="Comma 2 19 5 3 2" xfId="24894" xr:uid="{81E60A17-098C-459C-8D51-BF0588475FDF}"/>
    <cellStyle name="Comma 2 19 5 4" xfId="9326" xr:uid="{B30EDC96-FC97-4591-A001-90D06F3D593F}"/>
    <cellStyle name="Comma 2 19 5 4 2" xfId="28555" xr:uid="{F6136B86-6466-4158-B1F4-21BFE52B3DE8}"/>
    <cellStyle name="Comma 2 19 5 5" xfId="13508" xr:uid="{03F12B50-A7EA-461E-AA93-2F98D680FC75}"/>
    <cellStyle name="Comma 2 19 5 5 2" xfId="32208" xr:uid="{17ED6FCA-B360-4934-85E2-E8626B914CFB}"/>
    <cellStyle name="Comma 2 19 5 6" xfId="17141" xr:uid="{B0A2724A-ADCB-4214-913E-73A2F967562E}"/>
    <cellStyle name="Comma 2 19 5 6 2" xfId="35841" xr:uid="{4F435D6C-68C5-48BE-8529-63E67C13182D}"/>
    <cellStyle name="Comma 2 19 5 7" xfId="39575" xr:uid="{1AA5A0F0-B5B2-4601-B4F7-35F163B9C6F3}"/>
    <cellStyle name="Comma 2 19 5 8" xfId="41373" xr:uid="{2A4BB055-DE29-493B-B751-F2CBBA027FDF}"/>
    <cellStyle name="Comma 2 19 5 9" xfId="21254" xr:uid="{F7085ACB-2255-4E27-A792-61809A27CD27}"/>
    <cellStyle name="Comma 2 19 6" xfId="1233" xr:uid="{4D63FB70-6CD6-4A13-B6CA-FBF6A5A75085}"/>
    <cellStyle name="Comma 2 19 6 10" xfId="43214" xr:uid="{356EC7A4-3AE3-4610-AC35-CC0BF7B436A1}"/>
    <cellStyle name="Comma 2 19 6 2" xfId="3292" xr:uid="{A3FD8053-832B-4EEB-ABDE-F6F33592332E}"/>
    <cellStyle name="Comma 2 19 6 2 2" xfId="6973" xr:uid="{0977FF5B-2F29-463F-A5C8-343844789B15}"/>
    <cellStyle name="Comma 2 19 6 2 2 2" xfId="26243" xr:uid="{D81AEA12-CC95-4197-A5A7-216E835454F3}"/>
    <cellStyle name="Comma 2 19 6 2 3" xfId="10669" xr:uid="{5CDE0671-3FF9-4BB2-9EDE-82BB13D94BE8}"/>
    <cellStyle name="Comma 2 19 6 2 3 2" xfId="29896" xr:uid="{99A2504D-7E13-4C3B-8942-B5D949D7F551}"/>
    <cellStyle name="Comma 2 19 6 2 4" xfId="14846" xr:uid="{EBC80271-54E0-4150-8763-68D7AA3C6E9D}"/>
    <cellStyle name="Comma 2 19 6 2 4 2" xfId="33546" xr:uid="{97EB1E80-BC7E-4FDC-95D0-13329D1A8AC1}"/>
    <cellStyle name="Comma 2 19 6 2 5" xfId="18481" xr:uid="{AD32D3A8-54DD-4B47-A58B-E28042A521C8}"/>
    <cellStyle name="Comma 2 19 6 2 5 2" xfId="37181" xr:uid="{566B3C77-E65C-46BB-BE8A-50F15EBEC232}"/>
    <cellStyle name="Comma 2 19 6 2 6" xfId="22594" xr:uid="{9E034208-73FD-4CD3-AAD6-B7A9C7E33989}"/>
    <cellStyle name="Comma 2 19 6 2 7" xfId="45085" xr:uid="{8A97F0C2-09EB-4742-97AC-DD12405C160C}"/>
    <cellStyle name="Comma 2 19 6 3" xfId="5092" xr:uid="{4536FA93-29F1-4A09-8616-3B75FD98122A}"/>
    <cellStyle name="Comma 2 19 6 3 2" xfId="24369" xr:uid="{61C086E8-5EC0-495D-B57F-34354A2A5B5E}"/>
    <cellStyle name="Comma 2 19 6 4" xfId="8801" xr:uid="{7FAB8D3D-B725-4F7E-8D79-421595F34457}"/>
    <cellStyle name="Comma 2 19 6 4 2" xfId="28030" xr:uid="{B469E988-D6C8-4B08-94D5-EBDC7AC6DA29}"/>
    <cellStyle name="Comma 2 19 6 5" xfId="12984" xr:uid="{613E3B9E-C695-4B4A-9D52-31EF6AF1BF08}"/>
    <cellStyle name="Comma 2 19 6 5 2" xfId="31684" xr:uid="{2FD69BFF-AD2E-47A5-9D14-FEACFF3BA2AA}"/>
    <cellStyle name="Comma 2 19 6 6" xfId="16616" xr:uid="{928DE19C-DC0C-4C7F-A920-6D7D5C0BA384}"/>
    <cellStyle name="Comma 2 19 6 6 2" xfId="35316" xr:uid="{FAECB55A-94FA-47A0-AC7E-302BE4C1BA0B}"/>
    <cellStyle name="Comma 2 19 6 7" xfId="39050" xr:uid="{0A2635FC-027A-4BEA-8C72-41A03C59CFBA}"/>
    <cellStyle name="Comma 2 19 6 8" xfId="40848" xr:uid="{A3A18884-C7BA-4BC9-871D-3925D91CE65B}"/>
    <cellStyle name="Comma 2 19 6 9" xfId="20729" xr:uid="{751DE070-37E7-47BB-83A2-2A82397E2BFE}"/>
    <cellStyle name="Comma 2 19 7" xfId="2641" xr:uid="{FF5C6BE6-E8C5-4131-AC4B-CA2C57106821}"/>
    <cellStyle name="Comma 2 19 7 2" xfId="6322" xr:uid="{43E4E2EB-C8CF-4131-AB27-D978AB02AAF8}"/>
    <cellStyle name="Comma 2 19 7 2 2" xfId="25592" xr:uid="{1B3E201D-958A-4CBB-90EE-1FB49F476EDB}"/>
    <cellStyle name="Comma 2 19 7 3" xfId="10018" xr:uid="{E11DCDFA-641D-4A04-B344-D34ED3424A68}"/>
    <cellStyle name="Comma 2 19 7 3 2" xfId="29245" xr:uid="{E1FD7F45-6F4A-4FB4-A0C5-9FC116ED9F5D}"/>
    <cellStyle name="Comma 2 19 7 4" xfId="14195" xr:uid="{FDCD9B59-9199-414C-BC4D-6F159995C9C1}"/>
    <cellStyle name="Comma 2 19 7 4 2" xfId="32895" xr:uid="{F92B3C28-383C-4BDD-91EA-CCFA01E66C67}"/>
    <cellStyle name="Comma 2 19 7 5" xfId="17830" xr:uid="{8421C36F-957E-4790-96B3-3DD97EF8E5DE}"/>
    <cellStyle name="Comma 2 19 7 5 2" xfId="36530" xr:uid="{C62B0C7E-A891-4040-8A6B-57EAFA748967}"/>
    <cellStyle name="Comma 2 19 7 6" xfId="21943" xr:uid="{8104CBF1-D936-4009-AD4F-72676B52E94F}"/>
    <cellStyle name="Comma 2 19 7 7" xfId="44434" xr:uid="{E62A5A26-18C9-4392-A610-32F43FB88EF2}"/>
    <cellStyle name="Comma 2 19 8" xfId="4423" xr:uid="{0D24CCCB-1ED2-4394-83BF-D508B95B6AFF}"/>
    <cellStyle name="Comma 2 19 8 2" xfId="23713" xr:uid="{98667691-6E21-49D1-9735-622A6556B151}"/>
    <cellStyle name="Comma 2 19 9" xfId="8139" xr:uid="{324ECBA9-B825-47B1-926D-DEAE2E5C81E5}"/>
    <cellStyle name="Comma 2 19 9 2" xfId="27378" xr:uid="{4AA9839B-D7C3-44D3-BBE4-D5EE915D8099}"/>
    <cellStyle name="Comma 2 2" xfId="131" xr:uid="{CE9B63E6-7898-4934-AAC7-3DA8C10D90E0}"/>
    <cellStyle name="Comma 2 2 10" xfId="2642" xr:uid="{8AF958F8-3FAA-4101-B982-6556E98246E3}"/>
    <cellStyle name="Comma 2 2 10 2" xfId="6323" xr:uid="{9FF1B564-530E-4CBA-9629-63CA49E17349}"/>
    <cellStyle name="Comma 2 2 10 2 2" xfId="25593" xr:uid="{55350EA9-2CC3-4886-9D06-A391CCC6106A}"/>
    <cellStyle name="Comma 2 2 10 3" xfId="10019" xr:uid="{8C156B03-6D83-433D-B281-DC61AB7214BC}"/>
    <cellStyle name="Comma 2 2 10 3 2" xfId="29246" xr:uid="{FB960054-0613-4C7C-8466-A250D6C681EC}"/>
    <cellStyle name="Comma 2 2 10 4" xfId="14196" xr:uid="{A16B469E-AE01-4050-A086-69B78C95A285}"/>
    <cellStyle name="Comma 2 2 10 4 2" xfId="32896" xr:uid="{81F785C9-B27D-4E04-85BF-459AEC2DF91E}"/>
    <cellStyle name="Comma 2 2 10 5" xfId="17831" xr:uid="{812A530F-4EA1-4731-80E4-7F93D2C1D7BD}"/>
    <cellStyle name="Comma 2 2 10 5 2" xfId="36531" xr:uid="{15A64A31-377D-4D35-9DB7-136BE767FCF9}"/>
    <cellStyle name="Comma 2 2 10 6" xfId="21944" xr:uid="{475D00DB-F085-4743-B534-5B7E54FBE1A6}"/>
    <cellStyle name="Comma 2 2 10 7" xfId="44435" xr:uid="{7C629896-2E59-4938-A547-5BDE7255013B}"/>
    <cellStyle name="Comma 2 2 11" xfId="4424" xr:uid="{B7BE634F-4FD4-4E0E-88A9-0A1B6B39656E}"/>
    <cellStyle name="Comma 2 2 11 2" xfId="23714" xr:uid="{F5C5A60F-56E3-4D7F-9EC6-5C450813BFD0}"/>
    <cellStyle name="Comma 2 2 12" xfId="8140" xr:uid="{BD12A234-D841-49CB-86B0-C7B13BDAAD17}"/>
    <cellStyle name="Comma 2 2 12 2" xfId="27379" xr:uid="{2790DB7B-365A-4689-A616-477C47CA3FED}"/>
    <cellStyle name="Comma 2 2 13" xfId="11778" xr:uid="{DC8D0C34-6E30-4D38-9614-AF045ED5D022}"/>
    <cellStyle name="Comma 2 2 13 2" xfId="31000" xr:uid="{9B3BC9B4-3376-4543-8E6C-31D979F593B8}"/>
    <cellStyle name="Comma 2 2 14" xfId="15966" xr:uid="{67FADC1D-072F-43DF-AF0C-1AD493238F90}"/>
    <cellStyle name="Comma 2 2 14 2" xfId="34666" xr:uid="{9F7028A8-B624-4265-829E-365CD0B2B748}"/>
    <cellStyle name="Comma 2 2 15" xfId="19640" xr:uid="{5A18BF68-FAC3-4118-9DD9-0FCE1BB35806}"/>
    <cellStyle name="Comma 2 2 15 2" xfId="38301" xr:uid="{DB0B9DAB-CD2C-4DD9-A9F8-3B3623A148A7}"/>
    <cellStyle name="Comma 2 2 16" xfId="20057" xr:uid="{12FFAF0C-B7E6-4CC8-B452-6561E7438A3D}"/>
    <cellStyle name="Comma 2 2 16 2" xfId="38378" xr:uid="{0919E1C3-8BE0-496E-BB43-34890F64FC18}"/>
    <cellStyle name="Comma 2 2 17" xfId="40174" xr:uid="{CFC6CBD3-5936-49E8-A894-91F2317F2007}"/>
    <cellStyle name="Comma 2 2 18" xfId="20079" xr:uid="{929B3D41-EE55-42A1-971D-A47CC25187F7}"/>
    <cellStyle name="Comma 2 2 19" xfId="2356" xr:uid="{1F677AD7-6CA5-48B1-8404-BC7A144BE0F0}"/>
    <cellStyle name="Comma 2 2 19 10" xfId="44312" xr:uid="{C890A0DA-FBDB-43A6-B675-B1C9BF0054A9}"/>
    <cellStyle name="Comma 2 2 19 2" xfId="4390" xr:uid="{EBF2FD20-AAA7-4E01-88B4-E0EEE49A3548}"/>
    <cellStyle name="Comma 2 2 19 2 2" xfId="8071" xr:uid="{55B174F2-5255-412F-98C6-A6A078026202}"/>
    <cellStyle name="Comma 2 2 19 2 2 2" xfId="27341" xr:uid="{8F019F16-FEBA-4A32-932E-BD06152DA09A}"/>
    <cellStyle name="Comma 2 2 19 2 3" xfId="11767" xr:uid="{2F38ACC3-1429-46AB-91DD-E9F6237747A2}"/>
    <cellStyle name="Comma 2 2 19 2 3 2" xfId="30994" xr:uid="{25F05B97-6491-4B90-9925-3CD82FAAB3F1}"/>
    <cellStyle name="Comma 2 2 19 2 4" xfId="15944" xr:uid="{83D4ED6B-8507-4B10-A729-B7B637E0C6C9}"/>
    <cellStyle name="Comma 2 2 19 2 4 2" xfId="34644" xr:uid="{D89D8EEE-8E83-4D2F-9FE1-47ECAEF6645D}"/>
    <cellStyle name="Comma 2 2 19 2 5" xfId="19579" xr:uid="{4299D4CE-7412-4E1B-8639-F2F4D74A33F8}"/>
    <cellStyle name="Comma 2 2 19 2 5 2" xfId="38279" xr:uid="{0A51AD14-8480-4302-8DB3-B66CC820BB17}"/>
    <cellStyle name="Comma 2 2 19 2 6" xfId="23692" xr:uid="{57CFF599-1849-4D18-A3B7-1361FB2B468B}"/>
    <cellStyle name="Comma 2 2 19 2 7" xfId="46183" xr:uid="{A21B275B-8404-4E21-9988-EA37396F413A}"/>
    <cellStyle name="Comma 2 2 19 3" xfId="6191" xr:uid="{DCA60E37-A9C6-4528-8A21-49C7ECBC9D77}"/>
    <cellStyle name="Comma 2 2 19 3 2" xfId="25467" xr:uid="{45591696-7C68-47E2-A135-875139AC74BE}"/>
    <cellStyle name="Comma 2 2 19 4" xfId="9899" xr:uid="{C2FEC07B-0749-4779-8893-D07EE9F209E8}"/>
    <cellStyle name="Comma 2 2 19 4 2" xfId="29128" xr:uid="{D8FC21D8-CF6B-4B48-84A0-32889FF25857}"/>
    <cellStyle name="Comma 2 2 19 5" xfId="14080" xr:uid="{156CDD00-4612-49D7-905B-9DD5B6E9B834}"/>
    <cellStyle name="Comma 2 2 19 5 2" xfId="32780" xr:uid="{6547778D-1687-4A80-92EE-0D3F80D90ECC}"/>
    <cellStyle name="Comma 2 2 19 6" xfId="17714" xr:uid="{11533CCE-572F-4C39-BAD3-E63ECFEF46C1}"/>
    <cellStyle name="Comma 2 2 19 6 2" xfId="36414" xr:uid="{F81D382E-B8EE-436D-9E23-B1C81201AE20}"/>
    <cellStyle name="Comma 2 2 19 7" xfId="38382" xr:uid="{82C5DE27-9CF4-4D64-9F6D-FA248DA6F55C}"/>
    <cellStyle name="Comma 2 2 19 8" xfId="40178" xr:uid="{FE9E8F40-A11B-4BA2-A508-CA31EE4796C0}"/>
    <cellStyle name="Comma 2 2 19 9" xfId="21827" xr:uid="{21EA197E-AD3D-43C6-A690-8C23BC0864F0}"/>
    <cellStyle name="Comma 2 2 2" xfId="132" xr:uid="{96815066-BA71-4ABA-B234-51B80326D1DD}"/>
    <cellStyle name="Comma 2 2 2 10" xfId="8141" xr:uid="{E61A2168-9E42-4641-8329-DE28D87CA284}"/>
    <cellStyle name="Comma 2 2 2 10 2" xfId="27380" xr:uid="{73250064-BB71-47AE-A4B1-CBD34778EC87}"/>
    <cellStyle name="Comma 2 2 2 11" xfId="11983" xr:uid="{81C107FE-CE6C-41F7-BD16-0080214A918F}"/>
    <cellStyle name="Comma 2 2 2 11 2" xfId="31048" xr:uid="{4314998D-880B-41B4-A085-DDD6ED27A200}"/>
    <cellStyle name="Comma 2 2 2 12" xfId="15967" xr:uid="{CD7CC847-584B-478D-BDFC-47D866BE9676}"/>
    <cellStyle name="Comma 2 2 2 12 2" xfId="34667" xr:uid="{E7214D01-BADA-4886-9E05-4514E758BDE0}"/>
    <cellStyle name="Comma 2 2 2 13" xfId="38401" xr:uid="{197CA129-8EE1-4D90-8971-D5A37A0765D3}"/>
    <cellStyle name="Comma 2 2 2 14" xfId="40197" xr:uid="{06362BC4-9C98-46B2-8B5B-A29ECDE2E576}"/>
    <cellStyle name="Comma 2 2 2 15" xfId="20080" xr:uid="{D7360A2F-F30E-4338-9AD8-7B7CF537CFD4}"/>
    <cellStyle name="Comma 2 2 2 16" xfId="41989" xr:uid="{06BF5849-27F8-4488-849E-4388C17BA152}"/>
    <cellStyle name="Comma 2 2 2 17" xfId="42072" xr:uid="{5866DCD8-501C-4DC8-9850-CA50F50766A9}"/>
    <cellStyle name="Comma 2 2 2 18" xfId="42476" xr:uid="{9047A609-0D07-4211-80C7-EFBBC0D2889E}"/>
    <cellStyle name="Comma 2 2 2 19" xfId="42517" xr:uid="{7CECEFF6-9F6D-4747-838B-E6E8A0D961C4}"/>
    <cellStyle name="Comma 2 2 2 2" xfId="475" xr:uid="{E5A6F4D0-493F-4A4F-A33A-56C8425EF73D}"/>
    <cellStyle name="Comma 2 2 2 2 10" xfId="11984" xr:uid="{F73C59D9-50C9-4A40-A5EE-DCC6F944BB63}"/>
    <cellStyle name="Comma 2 2 2 2 10 2" xfId="31049" xr:uid="{AB58F007-76C3-4C3C-B9E7-A68177AE3ACE}"/>
    <cellStyle name="Comma 2 2 2 2 11" xfId="16066" xr:uid="{695C9A47-06CB-47F3-A41F-5585CF7EF3BF}"/>
    <cellStyle name="Comma 2 2 2 2 11 2" xfId="34766" xr:uid="{C39A6AAC-839E-4564-837C-F1909303A5E7}"/>
    <cellStyle name="Comma 2 2 2 2 12" xfId="38500" xr:uid="{58874887-51BE-4D91-8AFD-48A1EC72CB8F}"/>
    <cellStyle name="Comma 2 2 2 2 13" xfId="40297" xr:uid="{67610B3D-1EF3-4267-868B-FDCD5C96509B}"/>
    <cellStyle name="Comma 2 2 2 2 14" xfId="20179" xr:uid="{AE8BD8DD-22C2-47CD-BBB3-EB1EEE3155F4}"/>
    <cellStyle name="Comma 2 2 2 2 15" xfId="42073" xr:uid="{6A678B15-5365-4B51-AD07-080D4E1F69CD}"/>
    <cellStyle name="Comma 2 2 2 2 16" xfId="42664" xr:uid="{1D48F001-3537-4F7F-A8C6-D8B62E6C1119}"/>
    <cellStyle name="Comma 2 2 2 2 2" xfId="670" xr:uid="{77222BB0-B4A6-4387-A811-B7E12F8CBEF8}"/>
    <cellStyle name="Comma 2 2 2 2 2 10" xfId="16255" xr:uid="{55A8CB01-E4EA-4381-BB9D-0EA5F1DD4B46}"/>
    <cellStyle name="Comma 2 2 2 2 2 10 2" xfId="34955" xr:uid="{51D7F955-E675-4122-B09B-24CEF6F00F6C}"/>
    <cellStyle name="Comma 2 2 2 2 2 11" xfId="38381" xr:uid="{11A0F212-E00F-4558-90E3-A8FECA4CDDE3}"/>
    <cellStyle name="Comma 2 2 2 2 2 12" xfId="40177" xr:uid="{F353C4B4-2AAB-414E-A1A2-3B82FCDEA6CC}"/>
    <cellStyle name="Comma 2 2 2 2 2 13" xfId="20368" xr:uid="{E5B432FA-6D24-4D0A-ADC5-042612FFDD95}"/>
    <cellStyle name="Comma 2 2 2 2 2 14" xfId="42294" xr:uid="{7E1A5A28-D431-4E86-8E39-276361AEDFDC}"/>
    <cellStyle name="Comma 2 2 2 2 2 15" xfId="42853" xr:uid="{8D651897-21CD-4060-9719-8307F36BE828}"/>
    <cellStyle name="Comma 2 2 2 2 2 2" xfId="1143" xr:uid="{7EE4053B-41AD-4D18-9DD1-1C602DEAAF31}"/>
    <cellStyle name="Comma 2 2 2 2 2 2 10" xfId="43165" xr:uid="{B8ED4FB1-F83A-4F38-B270-6B8DB4B0082F}"/>
    <cellStyle name="Comma 2 2 2 2 2 2 2" xfId="3243" xr:uid="{691DA15F-3F71-4F83-B885-05311EDE48AF}"/>
    <cellStyle name="Comma 2 2 2 2 2 2 2 2" xfId="6924" xr:uid="{545479F2-1944-4FDA-BB2E-CC14462BD7F7}"/>
    <cellStyle name="Comma 2 2 2 2 2 2 2 2 2" xfId="26194" xr:uid="{77E3D144-1EE0-4240-A1E1-7F3423B08C8B}"/>
    <cellStyle name="Comma 2 2 2 2 2 2 2 3" xfId="10620" xr:uid="{DA4BE430-F98B-4177-9376-D868073225FD}"/>
    <cellStyle name="Comma 2 2 2 2 2 2 2 3 2" xfId="29847" xr:uid="{992C482F-71BB-4F89-85ED-AA47961EF85C}"/>
    <cellStyle name="Comma 2 2 2 2 2 2 2 4" xfId="14797" xr:uid="{3930CE4E-3CF3-4D7B-849B-ACF4CA0DD60C}"/>
    <cellStyle name="Comma 2 2 2 2 2 2 2 4 2" xfId="33497" xr:uid="{E6E6A275-7C16-4EED-958D-A82E6E75DFBA}"/>
    <cellStyle name="Comma 2 2 2 2 2 2 2 5" xfId="18432" xr:uid="{81466763-4CB7-407B-AEA4-512CC64D2D5A}"/>
    <cellStyle name="Comma 2 2 2 2 2 2 2 5 2" xfId="37132" xr:uid="{4D5E0C5A-3533-47DD-81FA-5D007E86249D}"/>
    <cellStyle name="Comma 2 2 2 2 2 2 2 6" xfId="40155" xr:uid="{A406B8F2-7A5A-48ED-95D0-5B87994BDEA3}"/>
    <cellStyle name="Comma 2 2 2 2 2 2 2 7" xfId="41953" xr:uid="{F60C7F6A-A266-4085-9B53-53DF92DE3DC0}"/>
    <cellStyle name="Comma 2 2 2 2 2 2 2 8" xfId="22545" xr:uid="{4578783E-02D7-42E1-BCCB-E69F8E73826C}"/>
    <cellStyle name="Comma 2 2 2 2 2 2 2 9" xfId="45036" xr:uid="{DC7C1AF1-5CB4-48B4-B625-A47DA7B9A45A}"/>
    <cellStyle name="Comma 2 2 2 2 2 2 3" xfId="5042" xr:uid="{F7DCEE09-8C5C-4A4C-A388-AA97F272EFCB}"/>
    <cellStyle name="Comma 2 2 2 2 2 2 3 2" xfId="24320" xr:uid="{32B10F2A-028B-444E-86A8-4CE0967FDFA5}"/>
    <cellStyle name="Comma 2 2 2 2 2 2 4" xfId="8752" xr:uid="{C8407E04-A0F0-4FC6-BE14-6E5011280C50}"/>
    <cellStyle name="Comma 2 2 2 2 2 2 4 2" xfId="27981" xr:uid="{0ABD9FC1-F211-4E5E-B1EA-D34F42A9F2FC}"/>
    <cellStyle name="Comma 2 2 2 2 2 2 5" xfId="12935" xr:uid="{CC38124F-EA43-47E4-9B29-348EDB61364A}"/>
    <cellStyle name="Comma 2 2 2 2 2 2 5 2" xfId="31635" xr:uid="{F5F847C6-0696-457B-ABD0-098EB6133EF9}"/>
    <cellStyle name="Comma 2 2 2 2 2 2 6" xfId="16567" xr:uid="{DBB54AFA-0ED9-4DA8-84CD-7E19F8FE9075}"/>
    <cellStyle name="Comma 2 2 2 2 2 2 6 2" xfId="35267" xr:uid="{8E007C20-0931-478D-87D4-34E92775F4FC}"/>
    <cellStyle name="Comma 2 2 2 2 2 2 7" xfId="39001" xr:uid="{B2AA1497-88B5-43C2-84DD-2E52741273E2}"/>
    <cellStyle name="Comma 2 2 2 2 2 2 8" xfId="40798" xr:uid="{EEA9907D-4AE9-44B2-96D8-703FDAFC9C52}"/>
    <cellStyle name="Comma 2 2 2 2 2 2 9" xfId="20680" xr:uid="{0F714EF5-43F4-4DD1-BAC6-061A5C90221A}"/>
    <cellStyle name="Comma 2 2 2 2 2 3" xfId="2044" xr:uid="{6F65316C-FA31-4BD7-9281-2CDB3DE1497C}"/>
    <cellStyle name="Comma 2 2 2 2 2 3 10" xfId="44025" xr:uid="{4C2D8F2E-1BF7-4FCE-B6B7-8F5821D106C3}"/>
    <cellStyle name="Comma 2 2 2 2 2 3 2" xfId="4103" xr:uid="{0ECB0027-D4B4-4C30-A846-8BE13EA7EBF9}"/>
    <cellStyle name="Comma 2 2 2 2 2 3 2 2" xfId="7784" xr:uid="{E87DF51C-96CE-4F9B-8A94-69EC561A6F34}"/>
    <cellStyle name="Comma 2 2 2 2 2 3 2 2 2" xfId="27054" xr:uid="{6EA59BC9-119C-4FBC-AD3F-60C192A6C7A1}"/>
    <cellStyle name="Comma 2 2 2 2 2 3 2 3" xfId="11480" xr:uid="{9BC2D283-CBDD-461B-8E09-E57569352901}"/>
    <cellStyle name="Comma 2 2 2 2 2 3 2 3 2" xfId="30707" xr:uid="{8ACC3B9A-460C-491F-A1C6-CAABAE6E9C58}"/>
    <cellStyle name="Comma 2 2 2 2 2 3 2 4" xfId="15657" xr:uid="{304C99D3-6C1B-447D-947D-81D362C0F94F}"/>
    <cellStyle name="Comma 2 2 2 2 2 3 2 4 2" xfId="34357" xr:uid="{30545DA5-AACA-4B39-BF1E-0576265C9EB0}"/>
    <cellStyle name="Comma 2 2 2 2 2 3 2 5" xfId="19292" xr:uid="{DA42D86B-DD29-4427-82F4-7F37C08C1C27}"/>
    <cellStyle name="Comma 2 2 2 2 2 3 2 5 2" xfId="37992" xr:uid="{E2BA0970-993D-4B46-88A9-F82FF48DC0E2}"/>
    <cellStyle name="Comma 2 2 2 2 2 3 2 6" xfId="23405" xr:uid="{EDF4ACBA-209C-49E2-82FD-548B6844E383}"/>
    <cellStyle name="Comma 2 2 2 2 2 3 2 7" xfId="45896" xr:uid="{243B3B62-2515-4715-B628-039D4DC46B12}"/>
    <cellStyle name="Comma 2 2 2 2 2 3 3" xfId="5903" xr:uid="{00A0A101-D0BA-4565-B34B-5B72ACA26613}"/>
    <cellStyle name="Comma 2 2 2 2 2 3 3 2" xfId="25180" xr:uid="{2FD7D9CE-57E0-4F1D-BF4C-A4524099B042}"/>
    <cellStyle name="Comma 2 2 2 2 2 3 4" xfId="9612" xr:uid="{4887C7EE-C480-4A54-9DDF-2C98203397BE}"/>
    <cellStyle name="Comma 2 2 2 2 2 3 4 2" xfId="28841" xr:uid="{9A7088E6-21D7-4587-A64E-7C07A7D8B25F}"/>
    <cellStyle name="Comma 2 2 2 2 2 3 5" xfId="13794" xr:uid="{882B847A-ED94-40EE-9C94-AC08E3CCB8B5}"/>
    <cellStyle name="Comma 2 2 2 2 2 3 5 2" xfId="32494" xr:uid="{43154241-E38D-413C-B8A0-F920B5F0F6CB}"/>
    <cellStyle name="Comma 2 2 2 2 2 3 6" xfId="17427" xr:uid="{5D6DB378-091B-4A9F-8F9D-8DFFE53F0AE9}"/>
    <cellStyle name="Comma 2 2 2 2 2 3 6 2" xfId="36127" xr:uid="{5853E9D9-215A-4215-8B30-D168A405014E}"/>
    <cellStyle name="Comma 2 2 2 2 2 3 7" xfId="39861" xr:uid="{AEE93857-84AC-4300-82C5-583C1A7B8089}"/>
    <cellStyle name="Comma 2 2 2 2 2 3 8" xfId="41659" xr:uid="{3E19CD02-0CE0-4629-AE04-6698DC4CB12F}"/>
    <cellStyle name="Comma 2 2 2 2 2 3 9" xfId="21540" xr:uid="{8FB57BFB-85A9-46EF-9603-AF86D0EB003C}"/>
    <cellStyle name="Comma 2 2 2 2 2 4" xfId="1478" xr:uid="{3FFD17E2-DE35-4511-A396-6BB004DEE57D}"/>
    <cellStyle name="Comma 2 2 2 2 2 4 10" xfId="43459" xr:uid="{53FBAF3A-2EE0-40D2-838B-8C626840BB67}"/>
    <cellStyle name="Comma 2 2 2 2 2 4 2" xfId="3537" xr:uid="{FE9C73DF-2043-4567-87CD-2B3FD9EF7CD4}"/>
    <cellStyle name="Comma 2 2 2 2 2 4 2 2" xfId="7218" xr:uid="{07D32AF3-321B-4026-B35C-64B77D7CCE6A}"/>
    <cellStyle name="Comma 2 2 2 2 2 4 2 2 2" xfId="26488" xr:uid="{148D5C61-37B6-45A6-B936-545751D898AB}"/>
    <cellStyle name="Comma 2 2 2 2 2 4 2 3" xfId="10914" xr:uid="{D7104AE0-3FBA-4CD7-926C-39DC2B143B3E}"/>
    <cellStyle name="Comma 2 2 2 2 2 4 2 3 2" xfId="30141" xr:uid="{002AEABD-F574-4EC0-8F76-C06306A77F2D}"/>
    <cellStyle name="Comma 2 2 2 2 2 4 2 4" xfId="15091" xr:uid="{F8E7D965-40F9-4D2E-A597-699D337F27EA}"/>
    <cellStyle name="Comma 2 2 2 2 2 4 2 4 2" xfId="33791" xr:uid="{8E157DCA-C5E3-4774-8262-28C8F38461A4}"/>
    <cellStyle name="Comma 2 2 2 2 2 4 2 5" xfId="18726" xr:uid="{3C7826B8-7BF0-4B4C-8461-486424F2842B}"/>
    <cellStyle name="Comma 2 2 2 2 2 4 2 5 2" xfId="37426" xr:uid="{591A1A5D-BDF8-4C97-8213-41DAEE2F3503}"/>
    <cellStyle name="Comma 2 2 2 2 2 4 2 6" xfId="22839" xr:uid="{0D44C6B7-3015-4601-BEED-2D52C0C4126B}"/>
    <cellStyle name="Comma 2 2 2 2 2 4 2 7" xfId="45330" xr:uid="{5BE0D718-4751-4905-A04B-6890ADE7430A}"/>
    <cellStyle name="Comma 2 2 2 2 2 4 3" xfId="5337" xr:uid="{0D6C1269-583B-4903-BC30-4511612EF8FB}"/>
    <cellStyle name="Comma 2 2 2 2 2 4 3 2" xfId="24614" xr:uid="{65DB3CBE-559A-41F6-9CBC-31795EC505B5}"/>
    <cellStyle name="Comma 2 2 2 2 2 4 4" xfId="9046" xr:uid="{D495B92B-3D85-40B9-85D4-E6B5202AD7C0}"/>
    <cellStyle name="Comma 2 2 2 2 2 4 4 2" xfId="28275" xr:uid="{97E4E84B-CF62-47CE-903A-F0FE23216C6E}"/>
    <cellStyle name="Comma 2 2 2 2 2 4 5" xfId="13229" xr:uid="{0E3FC272-0768-4EC8-ABDD-E1513BF2ACDB}"/>
    <cellStyle name="Comma 2 2 2 2 2 4 5 2" xfId="31929" xr:uid="{D5D6E98B-E823-4245-984B-5069EFEDA135}"/>
    <cellStyle name="Comma 2 2 2 2 2 4 6" xfId="16861" xr:uid="{6335D006-AC4A-4BF1-AE7E-B9206A13A74A}"/>
    <cellStyle name="Comma 2 2 2 2 2 4 6 2" xfId="35561" xr:uid="{E86FF8DD-2496-41CC-895C-2E28CB85013B}"/>
    <cellStyle name="Comma 2 2 2 2 2 4 7" xfId="39295" xr:uid="{DD25A517-6FDA-465E-A87F-45E80E50664E}"/>
    <cellStyle name="Comma 2 2 2 2 2 4 8" xfId="41093" xr:uid="{4EA6C63E-21B5-43B0-8A2E-5FD9AF5C381A}"/>
    <cellStyle name="Comma 2 2 2 2 2 4 9" xfId="20974" xr:uid="{CFC12070-A33F-4560-9665-A12F668F5C07}"/>
    <cellStyle name="Comma 2 2 2 2 2 5" xfId="2931" xr:uid="{568DBC82-ADBD-4994-9A98-5E81ED6274D6}"/>
    <cellStyle name="Comma 2 2 2 2 2 5 2" xfId="6612" xr:uid="{A6954CB9-E8E4-4628-82A4-7970321400F6}"/>
    <cellStyle name="Comma 2 2 2 2 2 5 2 2" xfId="25882" xr:uid="{3EBB1766-6897-41D7-AA1C-811DD98CC4F7}"/>
    <cellStyle name="Comma 2 2 2 2 2 5 3" xfId="10308" xr:uid="{01E3A0AF-5C83-4996-8544-F8827102C636}"/>
    <cellStyle name="Comma 2 2 2 2 2 5 3 2" xfId="29535" xr:uid="{89BD1B2D-C3FE-40D9-8E18-52DC13CA9A92}"/>
    <cellStyle name="Comma 2 2 2 2 2 5 4" xfId="14485" xr:uid="{8FE8DD16-2EB1-47A5-87A0-E19E5B18BAB2}"/>
    <cellStyle name="Comma 2 2 2 2 2 5 4 2" xfId="33185" xr:uid="{7B800C9B-9882-4EEE-A4A2-FE2F9C58C00E}"/>
    <cellStyle name="Comma 2 2 2 2 2 5 5" xfId="18120" xr:uid="{C90D0464-542E-4D30-82E2-C9A9FD1ABAC1}"/>
    <cellStyle name="Comma 2 2 2 2 2 5 5 2" xfId="36820" xr:uid="{9FCDD461-773E-4583-9418-C29BBC8993E9}"/>
    <cellStyle name="Comma 2 2 2 2 2 5 6" xfId="38689" xr:uid="{24CB779B-AA14-4904-B57D-33816FE00B1D}"/>
    <cellStyle name="Comma 2 2 2 2 2 5 7" xfId="40486" xr:uid="{576A137D-1B72-40C3-BF61-5895FE724328}"/>
    <cellStyle name="Comma 2 2 2 2 2 5 8" xfId="22233" xr:uid="{445F5B04-88F9-4135-B0D9-29D94FAAFD65}"/>
    <cellStyle name="Comma 2 2 2 2 2 5 9" xfId="44724" xr:uid="{F7542885-65FB-4FFB-B88C-E469EB79FBAC}"/>
    <cellStyle name="Comma 2 2 2 2 2 6" xfId="4718" xr:uid="{026F0CAA-CE2B-407C-B77D-C2FB96B35237}"/>
    <cellStyle name="Comma 2 2 2 2 2 6 2" xfId="24005" xr:uid="{512696C7-0DF9-4AEA-84D2-8285F914CD0E}"/>
    <cellStyle name="Comma 2 2 2 2 2 7" xfId="5032" xr:uid="{F2E5BA73-1340-49F4-8A91-8B05290E5F0E}"/>
    <cellStyle name="Comma 2 2 2 2 2 7 2" xfId="24310" xr:uid="{DD33737E-226E-4C47-BA1E-9AE880D51FF1}"/>
    <cellStyle name="Comma 2 2 2 2 2 8" xfId="8434" xr:uid="{32C8261E-0F95-4BF3-88F0-B48FA19ACAC2}"/>
    <cellStyle name="Comma 2 2 2 2 2 8 2" xfId="27669" xr:uid="{CD0AEE43-B82A-44D4-A2A2-E58C051CEA25}"/>
    <cellStyle name="Comma 2 2 2 2 2 9" xfId="12626" xr:uid="{D0E597C1-DB84-4BA3-862C-4F9465DD94CA}"/>
    <cellStyle name="Comma 2 2 2 2 2 9 2" xfId="31326" xr:uid="{5B7EAEF6-E3E9-4CCA-8AD3-49BCE43EFBF5}"/>
    <cellStyle name="Comma 2 2 2 2 3" xfId="787" xr:uid="{9B99A8DF-3BCB-4469-B724-CF5B15F8421B}"/>
    <cellStyle name="Comma 2 2 2 2 3 10" xfId="40602" xr:uid="{EE37D447-6D31-4FBF-AA2A-FE7B4C430348}"/>
    <cellStyle name="Comma 2 2 2 2 3 11" xfId="20484" xr:uid="{25F6B43F-E388-47BC-9407-7D52C7AA836B}"/>
    <cellStyle name="Comma 2 2 2 2 3 12" xfId="42969" xr:uid="{1179F35C-7D83-441F-BD35-648F1B716374}"/>
    <cellStyle name="Comma 2 2 2 2 3 2" xfId="2160" xr:uid="{29DFAAAF-2D33-46A9-BC57-9D8DFD58FB02}"/>
    <cellStyle name="Comma 2 2 2 2 3 2 10" xfId="44141" xr:uid="{AFCC2973-6E7B-475D-905B-3BE322DE41A0}"/>
    <cellStyle name="Comma 2 2 2 2 3 2 2" xfId="4219" xr:uid="{D61514D2-90DC-4195-A5BD-6E27071D746A}"/>
    <cellStyle name="Comma 2 2 2 2 3 2 2 2" xfId="7900" xr:uid="{9AD119F4-F5C1-4020-B32E-2D3B3B7C070B}"/>
    <cellStyle name="Comma 2 2 2 2 3 2 2 2 2" xfId="27170" xr:uid="{9BC8B758-2FFE-4085-85B3-1E8E0C16B1A9}"/>
    <cellStyle name="Comma 2 2 2 2 3 2 2 3" xfId="11596" xr:uid="{CBBB6471-0858-4D06-A01A-F61DFD4C0006}"/>
    <cellStyle name="Comma 2 2 2 2 3 2 2 3 2" xfId="30823" xr:uid="{3F294DE5-4A97-491A-B4C3-70786C15BA92}"/>
    <cellStyle name="Comma 2 2 2 2 3 2 2 4" xfId="15773" xr:uid="{D9D1D181-98F4-408A-90B9-3F87B5E0842D}"/>
    <cellStyle name="Comma 2 2 2 2 3 2 2 4 2" xfId="34473" xr:uid="{4A27DB12-6B16-41D6-AF14-16B2E851FA02}"/>
    <cellStyle name="Comma 2 2 2 2 3 2 2 5" xfId="19408" xr:uid="{C90E0AF8-14FA-497D-8169-3AD977D89F3D}"/>
    <cellStyle name="Comma 2 2 2 2 3 2 2 5 2" xfId="38108" xr:uid="{2EAAA97F-E41F-43F4-9D2A-2B2BA2DAFBA8}"/>
    <cellStyle name="Comma 2 2 2 2 3 2 2 6" xfId="23521" xr:uid="{625AE26B-30B8-41EE-9709-E08CE44AC060}"/>
    <cellStyle name="Comma 2 2 2 2 3 2 2 7" xfId="46012" xr:uid="{EE782711-F447-4F21-B4AE-E3FF6FDDA951}"/>
    <cellStyle name="Comma 2 2 2 2 3 2 3" xfId="6019" xr:uid="{2AB7621D-ADF7-46EE-92A1-78BD162A2B54}"/>
    <cellStyle name="Comma 2 2 2 2 3 2 3 2" xfId="25296" xr:uid="{F63C0C33-978E-46D0-8B72-FC6CE872E627}"/>
    <cellStyle name="Comma 2 2 2 2 3 2 4" xfId="9728" xr:uid="{0E2BFEC9-1C38-4A53-A561-C2678D178951}"/>
    <cellStyle name="Comma 2 2 2 2 3 2 4 2" xfId="28957" xr:uid="{09B66F24-DB5A-41F4-AE78-582714334B6A}"/>
    <cellStyle name="Comma 2 2 2 2 3 2 5" xfId="13910" xr:uid="{F6D78213-ACDD-4382-AA66-4C9F698A6972}"/>
    <cellStyle name="Comma 2 2 2 2 3 2 5 2" xfId="32610" xr:uid="{7D1A8B93-D92D-4AFC-B79F-10E7EF6F1D79}"/>
    <cellStyle name="Comma 2 2 2 2 3 2 6" xfId="17543" xr:uid="{147DCD1B-25EA-4F59-935A-265151C75027}"/>
    <cellStyle name="Comma 2 2 2 2 3 2 6 2" xfId="36243" xr:uid="{C53EA331-5AA3-4EE1-B46F-F5B7AA0C445E}"/>
    <cellStyle name="Comma 2 2 2 2 3 2 7" xfId="39977" xr:uid="{1187E1C0-AB66-414C-B62E-0F272FB8EF7D}"/>
    <cellStyle name="Comma 2 2 2 2 3 2 8" xfId="41775" xr:uid="{BCC31C5E-9546-4D68-8535-8D77C461EA3A}"/>
    <cellStyle name="Comma 2 2 2 2 3 2 9" xfId="21656" xr:uid="{C9B2D7F4-C2E8-407C-9F7B-4B0F974B74F1}"/>
    <cellStyle name="Comma 2 2 2 2 3 3" xfId="1594" xr:uid="{2966FCDC-5329-4A0A-90D5-3FD343A9B603}"/>
    <cellStyle name="Comma 2 2 2 2 3 3 10" xfId="43575" xr:uid="{800B060C-B802-416E-9E84-C6796AE1E008}"/>
    <cellStyle name="Comma 2 2 2 2 3 3 2" xfId="3653" xr:uid="{347C34A7-BBDA-4E9A-A324-1114AFAB9C5E}"/>
    <cellStyle name="Comma 2 2 2 2 3 3 2 2" xfId="7334" xr:uid="{E2BA5938-11A8-4922-BC57-583987F7902E}"/>
    <cellStyle name="Comma 2 2 2 2 3 3 2 2 2" xfId="26604" xr:uid="{7AEC43E8-F816-4765-BBCF-03C5FA5CFCE1}"/>
    <cellStyle name="Comma 2 2 2 2 3 3 2 3" xfId="11030" xr:uid="{2B6B5ED7-94E7-4C36-9A28-F97FD3297EA6}"/>
    <cellStyle name="Comma 2 2 2 2 3 3 2 3 2" xfId="30257" xr:uid="{5000DDB1-C705-44EA-89F1-D54C3D12E590}"/>
    <cellStyle name="Comma 2 2 2 2 3 3 2 4" xfId="15207" xr:uid="{557D164D-4A75-4CEE-9CD0-CAA0C375C3BE}"/>
    <cellStyle name="Comma 2 2 2 2 3 3 2 4 2" xfId="33907" xr:uid="{AA898DC4-03BD-4512-A8C0-16A834095807}"/>
    <cellStyle name="Comma 2 2 2 2 3 3 2 5" xfId="18842" xr:uid="{CEBD2E4D-A5B9-43A6-A030-A7BAB218CCFD}"/>
    <cellStyle name="Comma 2 2 2 2 3 3 2 5 2" xfId="37542" xr:uid="{7CD78907-7B76-4E8B-B393-A4A4C15D154E}"/>
    <cellStyle name="Comma 2 2 2 2 3 3 2 6" xfId="22955" xr:uid="{388F414A-CC51-4FA7-A3E4-65C00F81EE4B}"/>
    <cellStyle name="Comma 2 2 2 2 3 3 2 7" xfId="45446" xr:uid="{8299664C-6D5D-451C-9ADE-2C718F2D9839}"/>
    <cellStyle name="Comma 2 2 2 2 3 3 3" xfId="5453" xr:uid="{96E65BF2-7035-43B6-B504-FB1025380406}"/>
    <cellStyle name="Comma 2 2 2 2 3 3 3 2" xfId="24730" xr:uid="{36363CD7-D02A-4D4B-B5F8-F7CCFE45D4F7}"/>
    <cellStyle name="Comma 2 2 2 2 3 3 4" xfId="9162" xr:uid="{DF973723-E6F7-4297-B35B-8FF0B46832E2}"/>
    <cellStyle name="Comma 2 2 2 2 3 3 4 2" xfId="28391" xr:uid="{1CDB9CA3-14E1-46E1-BD35-75B17DCDCDB0}"/>
    <cellStyle name="Comma 2 2 2 2 3 3 5" xfId="13345" xr:uid="{661A26C7-FE3A-443E-B17B-7A8FD0FE9AAA}"/>
    <cellStyle name="Comma 2 2 2 2 3 3 5 2" xfId="32045" xr:uid="{E1EC6379-2619-4822-974C-3937BD9D312D}"/>
    <cellStyle name="Comma 2 2 2 2 3 3 6" xfId="16977" xr:uid="{E3C98FEF-FDC9-40C3-BDB8-DA51D333681F}"/>
    <cellStyle name="Comma 2 2 2 2 3 3 6 2" xfId="35677" xr:uid="{1258341C-D1CB-4E70-9C1B-9FF506FBEC8C}"/>
    <cellStyle name="Comma 2 2 2 2 3 3 7" xfId="39411" xr:uid="{D97AF993-5B93-432F-9A2F-71C7600AD3D9}"/>
    <cellStyle name="Comma 2 2 2 2 3 3 8" xfId="41209" xr:uid="{EC641EBD-93B7-4F7B-9DAF-F81F9D6CD0B3}"/>
    <cellStyle name="Comma 2 2 2 2 3 3 9" xfId="21090" xr:uid="{A834BD44-5EDA-4F84-993E-A84E65E19A73}"/>
    <cellStyle name="Comma 2 2 2 2 3 4" xfId="3047" xr:uid="{926BAAD2-90B5-45A6-B46A-2DA3C7FA0B5D}"/>
    <cellStyle name="Comma 2 2 2 2 3 4 2" xfId="6728" xr:uid="{089D7FF6-75F3-4393-B897-BD160A6833C9}"/>
    <cellStyle name="Comma 2 2 2 2 3 4 2 2" xfId="25998" xr:uid="{10555F88-387D-4DEB-81E1-2EC877E1EB0D}"/>
    <cellStyle name="Comma 2 2 2 2 3 4 3" xfId="10424" xr:uid="{E55A225C-B172-4763-969E-AD418AE34FCB}"/>
    <cellStyle name="Comma 2 2 2 2 3 4 3 2" xfId="29651" xr:uid="{2A4C6469-AB25-4C87-B65A-3AD9B4C55117}"/>
    <cellStyle name="Comma 2 2 2 2 3 4 4" xfId="14601" xr:uid="{D11050E5-BDE9-40A3-B6EE-367F0FC7DA05}"/>
    <cellStyle name="Comma 2 2 2 2 3 4 4 2" xfId="33301" xr:uid="{656C19D2-125C-4C92-8876-B7A0FDC2FBAA}"/>
    <cellStyle name="Comma 2 2 2 2 3 4 5" xfId="18236" xr:uid="{8D0720AF-18A5-49D2-8E87-9646B3B50FB2}"/>
    <cellStyle name="Comma 2 2 2 2 3 4 5 2" xfId="36936" xr:uid="{4214443A-0242-42B0-90D5-F03919B8FE0E}"/>
    <cellStyle name="Comma 2 2 2 2 3 4 6" xfId="22349" xr:uid="{5FA47D01-8AC9-40FE-A95D-4C8B629E72A3}"/>
    <cellStyle name="Comma 2 2 2 2 3 4 7" xfId="44840" xr:uid="{7C48BE4B-E894-40D8-9F07-84553EF50854}"/>
    <cellStyle name="Comma 2 2 2 2 3 5" xfId="4834" xr:uid="{37EDC384-38CD-4712-8E03-6672D685C3F3}"/>
    <cellStyle name="Comma 2 2 2 2 3 5 2" xfId="24121" xr:uid="{FA154E8B-9AD8-495B-AD09-01F4B195FEB0}"/>
    <cellStyle name="Comma 2 2 2 2 3 6" xfId="8550" xr:uid="{71DC2287-09A7-4CF9-8DEB-B045CA3E1D50}"/>
    <cellStyle name="Comma 2 2 2 2 3 6 2" xfId="27785" xr:uid="{71E121D5-8AC2-4881-A795-1265C2805994}"/>
    <cellStyle name="Comma 2 2 2 2 3 7" xfId="12740" xr:uid="{E43F835C-A586-4100-89AF-0958EB24FC50}"/>
    <cellStyle name="Comma 2 2 2 2 3 7 2" xfId="31440" xr:uid="{4A907EA0-38A4-4919-B8B4-5649382358AC}"/>
    <cellStyle name="Comma 2 2 2 2 3 8" xfId="16371" xr:uid="{F5CDA3EA-9F21-4B39-8124-56EAABFDB66D}"/>
    <cellStyle name="Comma 2 2 2 2 3 8 2" xfId="35071" xr:uid="{ABCBF6DC-B9F2-41FF-ADFB-D27B8E988F69}"/>
    <cellStyle name="Comma 2 2 2 2 3 9" xfId="38805" xr:uid="{7730815E-8944-4BB1-8067-C969FC4DA20E}"/>
    <cellStyle name="Comma 2 2 2 2 4" xfId="1111" xr:uid="{6DFFDA6A-BAB8-4A0F-AA29-17A14CB3CAE2}"/>
    <cellStyle name="Comma 2 2 2 2 4 10" xfId="43162" xr:uid="{FC798DCB-1917-424B-A8BA-AC9BB6D11E0F}"/>
    <cellStyle name="Comma 2 2 2 2 4 2" xfId="3240" xr:uid="{957079B7-66AC-4171-8640-1703ECA35ECA}"/>
    <cellStyle name="Comma 2 2 2 2 4 2 2" xfId="6921" xr:uid="{21F4C8E4-1102-4395-B8FF-7896C576859E}"/>
    <cellStyle name="Comma 2 2 2 2 4 2 2 2" xfId="26191" xr:uid="{D396B3E9-9278-4045-ACB4-B06B4CF5C996}"/>
    <cellStyle name="Comma 2 2 2 2 4 2 3" xfId="10617" xr:uid="{5655F751-682D-4469-9B31-9A9F4B9212F8}"/>
    <cellStyle name="Comma 2 2 2 2 4 2 3 2" xfId="29844" xr:uid="{1126835E-3B18-424F-8CE9-6BADB64A5988}"/>
    <cellStyle name="Comma 2 2 2 2 4 2 4" xfId="14794" xr:uid="{215545FA-8FEC-4977-AD4B-1C9D8F40AA87}"/>
    <cellStyle name="Comma 2 2 2 2 4 2 4 2" xfId="33494" xr:uid="{A41CECF3-4880-4E23-BC0D-88A786B2A3C9}"/>
    <cellStyle name="Comma 2 2 2 2 4 2 5" xfId="18429" xr:uid="{F3C9FED4-FFAA-475E-BBD8-0AD3519DA875}"/>
    <cellStyle name="Comma 2 2 2 2 4 2 5 2" xfId="37129" xr:uid="{120FB341-853E-4D23-8779-2E0CF8DFF67C}"/>
    <cellStyle name="Comma 2 2 2 2 4 2 6" xfId="22542" xr:uid="{D3D2FDBF-B8E3-43CD-92A8-1F4FA32BC0F1}"/>
    <cellStyle name="Comma 2 2 2 2 4 2 7" xfId="45033" xr:uid="{DB677999-C208-4F5B-989C-709885FFAA9A}"/>
    <cellStyle name="Comma 2 2 2 2 4 3" xfId="5039" xr:uid="{55CECA91-AEED-4529-AD2D-78E947D7F9F6}"/>
    <cellStyle name="Comma 2 2 2 2 4 3 2" xfId="24317" xr:uid="{80385B83-644C-4E70-9818-6E75F78083E9}"/>
    <cellStyle name="Comma 2 2 2 2 4 4" xfId="8747" xr:uid="{EB537749-2BE4-43C1-9B07-C03BE636B3D2}"/>
    <cellStyle name="Comma 2 2 2 2 4 4 2" xfId="27978" xr:uid="{E5885A45-53C4-4B77-8E04-FA8BA38D2056}"/>
    <cellStyle name="Comma 2 2 2 2 4 5" xfId="12932" xr:uid="{2C33D1B1-D425-4ECF-939E-9931B34FB34B}"/>
    <cellStyle name="Comma 2 2 2 2 4 5 2" xfId="31632" xr:uid="{F89D9DD7-D97B-4E6C-BD1C-DD6D71EB0B8F}"/>
    <cellStyle name="Comma 2 2 2 2 4 6" xfId="16564" xr:uid="{76982E68-71EB-407E-928D-B4B94641AEC6}"/>
    <cellStyle name="Comma 2 2 2 2 4 6 2" xfId="35264" xr:uid="{82100B99-2E4C-4546-B89B-D2EB49924408}"/>
    <cellStyle name="Comma 2 2 2 2 4 7" xfId="38998" xr:uid="{E5712CF0-32D2-44BF-BD66-90D3E6A6157F}"/>
    <cellStyle name="Comma 2 2 2 2 4 8" xfId="40795" xr:uid="{7AEF2FC7-D97F-4A03-ACAB-B17E1018A81D}"/>
    <cellStyle name="Comma 2 2 2 2 4 9" xfId="20677" xr:uid="{4560B257-B721-497E-8DC3-9DD2CEF2D7B5}"/>
    <cellStyle name="Comma 2 2 2 2 5" xfId="1855" xr:uid="{F2ED82EF-541A-4418-9FE9-ACCD21B611B0}"/>
    <cellStyle name="Comma 2 2 2 2 5 10" xfId="43836" xr:uid="{E21A7FBA-DA29-4CA2-8F0A-E55838FDEEFF}"/>
    <cellStyle name="Comma 2 2 2 2 5 2" xfId="3914" xr:uid="{86D0BE6F-CFF0-4BB9-A486-5C42004407B5}"/>
    <cellStyle name="Comma 2 2 2 2 5 2 2" xfId="7595" xr:uid="{0E9DC1C9-25F8-41DD-A476-9145E9855E7B}"/>
    <cellStyle name="Comma 2 2 2 2 5 2 2 2" xfId="26865" xr:uid="{292F2085-8D96-4849-BCDA-323C5193DADD}"/>
    <cellStyle name="Comma 2 2 2 2 5 2 3" xfId="11291" xr:uid="{2FBE1BA1-7526-416E-BD7D-8BECED51E517}"/>
    <cellStyle name="Comma 2 2 2 2 5 2 3 2" xfId="30518" xr:uid="{FABA6E8A-CD45-4529-8DB4-979A9D168436}"/>
    <cellStyle name="Comma 2 2 2 2 5 2 4" xfId="15468" xr:uid="{334D60B1-B60F-494E-975A-427C6ACE1008}"/>
    <cellStyle name="Comma 2 2 2 2 5 2 4 2" xfId="34168" xr:uid="{9616DFBA-94A1-47F1-ADBD-C7F3CC8DD00A}"/>
    <cellStyle name="Comma 2 2 2 2 5 2 5" xfId="19103" xr:uid="{1AB28DE1-A6B2-46D4-8E7C-35B40C5A1FBE}"/>
    <cellStyle name="Comma 2 2 2 2 5 2 5 2" xfId="37803" xr:uid="{88786484-8071-4E39-9C6E-663F18EF393C}"/>
    <cellStyle name="Comma 2 2 2 2 5 2 6" xfId="23216" xr:uid="{FDF88D58-78AF-451A-B27D-5BC59198BAE7}"/>
    <cellStyle name="Comma 2 2 2 2 5 2 7" xfId="45707" xr:uid="{D16AA2CD-71FB-439B-9BBC-9159083F1CFB}"/>
    <cellStyle name="Comma 2 2 2 2 5 3" xfId="5714" xr:uid="{33D55826-9C66-44D4-961A-B9AEF7C319D4}"/>
    <cellStyle name="Comma 2 2 2 2 5 3 2" xfId="24991" xr:uid="{AB4C4C63-568D-441C-BA5E-001B999E623E}"/>
    <cellStyle name="Comma 2 2 2 2 5 4" xfId="9423" xr:uid="{AD543E5B-EF91-473D-B1EF-929F21201A4E}"/>
    <cellStyle name="Comma 2 2 2 2 5 4 2" xfId="28652" xr:uid="{5B381303-D0FB-4B17-8B26-55F7E9362D84}"/>
    <cellStyle name="Comma 2 2 2 2 5 5" xfId="13605" xr:uid="{37A4200B-6F36-4457-BE39-EFAE72054CFB}"/>
    <cellStyle name="Comma 2 2 2 2 5 5 2" xfId="32305" xr:uid="{9FFB7631-E559-4CE7-9169-E11E8B22A7D8}"/>
    <cellStyle name="Comma 2 2 2 2 5 6" xfId="17238" xr:uid="{A3632275-389D-4FA9-9B40-EA41F3217473}"/>
    <cellStyle name="Comma 2 2 2 2 5 6 2" xfId="35938" xr:uid="{7AAD325D-11D9-40D0-8CA1-21D5BBF6EF41}"/>
    <cellStyle name="Comma 2 2 2 2 5 7" xfId="39672" xr:uid="{CE9FF921-62D5-492E-831A-AE3904BE2759}"/>
    <cellStyle name="Comma 2 2 2 2 5 8" xfId="41470" xr:uid="{6ACBB1CD-B718-4E3C-BCFB-F19F8748F807}"/>
    <cellStyle name="Comma 2 2 2 2 5 9" xfId="21351" xr:uid="{098F8E92-6359-4D07-B545-462541B08E47}"/>
    <cellStyle name="Comma 2 2 2 2 6" xfId="1291" xr:uid="{3CC22F0C-97FA-46CF-A39F-9F6FAC58353A}"/>
    <cellStyle name="Comma 2 2 2 2 6 10" xfId="43272" xr:uid="{404CCF4E-8A4F-46E9-B299-281848A01D83}"/>
    <cellStyle name="Comma 2 2 2 2 6 2" xfId="3350" xr:uid="{6DC28FD0-E852-4841-848E-D94EF881D777}"/>
    <cellStyle name="Comma 2 2 2 2 6 2 2" xfId="7031" xr:uid="{ACBF1A27-E7B9-426A-AFC9-59E70585700A}"/>
    <cellStyle name="Comma 2 2 2 2 6 2 2 2" xfId="26301" xr:uid="{BDF354AA-A6A9-4ECD-972D-C18CF6E7A3BA}"/>
    <cellStyle name="Comma 2 2 2 2 6 2 3" xfId="10727" xr:uid="{F7CD9F19-0F2D-4DA2-8103-FC8DE93EA9DB}"/>
    <cellStyle name="Comma 2 2 2 2 6 2 3 2" xfId="29954" xr:uid="{2015E524-2578-461D-B918-13FD9E8505A5}"/>
    <cellStyle name="Comma 2 2 2 2 6 2 4" xfId="14904" xr:uid="{89F25286-E803-4379-9A45-B70B65DEC00A}"/>
    <cellStyle name="Comma 2 2 2 2 6 2 4 2" xfId="33604" xr:uid="{14875C0D-829E-45E7-BC8A-57CC1A848A04}"/>
    <cellStyle name="Comma 2 2 2 2 6 2 5" xfId="18539" xr:uid="{DDCA8E7C-7874-40E5-A28D-BD041CF249EB}"/>
    <cellStyle name="Comma 2 2 2 2 6 2 5 2" xfId="37239" xr:uid="{2E159AEB-7D7B-4122-B692-D9036BC58044}"/>
    <cellStyle name="Comma 2 2 2 2 6 2 6" xfId="22652" xr:uid="{67DBF701-2F1E-4BED-8CAB-4E4FCDE4DAF7}"/>
    <cellStyle name="Comma 2 2 2 2 6 2 7" xfId="45143" xr:uid="{548F4C23-87E0-433D-A792-4173C7755AB4}"/>
    <cellStyle name="Comma 2 2 2 2 6 3" xfId="5150" xr:uid="{E1A7E841-C228-4C22-8D3D-F74D4BE308A5}"/>
    <cellStyle name="Comma 2 2 2 2 6 3 2" xfId="24427" xr:uid="{77BCD35A-4F29-415C-BF5C-459BE3609958}"/>
    <cellStyle name="Comma 2 2 2 2 6 4" xfId="8859" xr:uid="{E7651C4A-B1AB-427B-8BE1-7833D7CC493C}"/>
    <cellStyle name="Comma 2 2 2 2 6 4 2" xfId="28088" xr:uid="{D4D5153F-B7D9-4B5E-8DA3-1428CA8FE4E7}"/>
    <cellStyle name="Comma 2 2 2 2 6 5" xfId="13042" xr:uid="{DA3DE4B3-B407-4040-97F1-12534F315C80}"/>
    <cellStyle name="Comma 2 2 2 2 6 5 2" xfId="31742" xr:uid="{799CD2DC-A5C6-4D9C-A05A-E6B9C58324DA}"/>
    <cellStyle name="Comma 2 2 2 2 6 6" xfId="16674" xr:uid="{A21A6226-9836-47AE-962F-61C1C4BEDA94}"/>
    <cellStyle name="Comma 2 2 2 2 6 6 2" xfId="35374" xr:uid="{C47BF7C8-28A8-4F1F-B558-64411F5E984E}"/>
    <cellStyle name="Comma 2 2 2 2 6 7" xfId="39108" xr:uid="{549766C6-CA16-41E9-9F9A-7571607E8855}"/>
    <cellStyle name="Comma 2 2 2 2 6 8" xfId="40906" xr:uid="{19EBAD9B-02F4-4A21-A1AA-F96A88236AB3}"/>
    <cellStyle name="Comma 2 2 2 2 6 9" xfId="20787" xr:uid="{03CBEE84-29FE-458D-96BC-EFDD0978D8D0}"/>
    <cellStyle name="Comma 2 2 2 2 7" xfId="2742" xr:uid="{143752A6-B242-4952-8D05-242B5C72026B}"/>
    <cellStyle name="Comma 2 2 2 2 7 2" xfId="6423" xr:uid="{F517833D-2D40-47D0-99B8-D6FA83E0E8E8}"/>
    <cellStyle name="Comma 2 2 2 2 7 2 2" xfId="25693" xr:uid="{758755FC-30E1-4634-B83E-921B1628381A}"/>
    <cellStyle name="Comma 2 2 2 2 7 3" xfId="10119" xr:uid="{C985A407-029B-42FE-85B7-5CFCC84799B3}"/>
    <cellStyle name="Comma 2 2 2 2 7 3 2" xfId="29346" xr:uid="{D72EC511-2DDD-4B72-9428-533BB6CE23CE}"/>
    <cellStyle name="Comma 2 2 2 2 7 4" xfId="14296" xr:uid="{CF0F7F5E-C5E3-4158-948C-621139032A46}"/>
    <cellStyle name="Comma 2 2 2 2 7 4 2" xfId="32996" xr:uid="{CF3EEB89-1E03-4873-95B1-8D48C8DF75F9}"/>
    <cellStyle name="Comma 2 2 2 2 7 5" xfId="17931" xr:uid="{B9A549B8-FBA7-49FD-9A5E-B39493C514E2}"/>
    <cellStyle name="Comma 2 2 2 2 7 5 2" xfId="36631" xr:uid="{80E8F7EA-1B93-48C4-A350-3CEB889B5E93}"/>
    <cellStyle name="Comma 2 2 2 2 7 6" xfId="22044" xr:uid="{EC5AF842-7A67-4C2E-B963-A3C3C58CCA88}"/>
    <cellStyle name="Comma 2 2 2 2 7 7" xfId="44535" xr:uid="{E53605FA-2493-435A-BE70-DF8F9FFF6A81}"/>
    <cellStyle name="Comma 2 2 2 2 8" xfId="4529" xr:uid="{D84D7648-1F45-4A67-B9F7-8AF1A0914E61}"/>
    <cellStyle name="Comma 2 2 2 2 8 2" xfId="23816" xr:uid="{45FA8D07-8649-4CAC-AC2E-C901B0AFD5F4}"/>
    <cellStyle name="Comma 2 2 2 2 9" xfId="8245" xr:uid="{26DD9EBF-BAEB-42C3-BD05-8DDD052C6659}"/>
    <cellStyle name="Comma 2 2 2 2 9 2" xfId="27480" xr:uid="{55F8A1B1-79EE-4D8C-8E7B-5C077E23ED3A}"/>
    <cellStyle name="Comma 2 2 2 20" xfId="42565" xr:uid="{F3AB8E42-E34E-4B44-AB85-115D26202BD1}"/>
    <cellStyle name="Comma 2 2 2 21" xfId="46220" xr:uid="{7630C1BF-520E-4CDF-9B9E-B539C46D4566}"/>
    <cellStyle name="Comma 2 2 2 22" xfId="46323" xr:uid="{F6A30BBF-2D9B-44DD-BC9D-6BC8804F6ED2}"/>
    <cellStyle name="Comma 2 2 2 3" xfId="574" xr:uid="{62F9B2F0-DAD4-4821-9267-F721B44185D5}"/>
    <cellStyle name="Comma 2 2 2 3 10" xfId="40390" xr:uid="{AB2B8950-03F3-4D99-9F2D-1C018A3FA819}"/>
    <cellStyle name="Comma 2 2 2 3 11" xfId="20272" xr:uid="{31A422E5-CF92-4188-B2A4-713AE31ADE8C}"/>
    <cellStyle name="Comma 2 2 2 3 12" xfId="42293" xr:uid="{9867CE86-BFE5-4018-988C-8075B22F2E25}"/>
    <cellStyle name="Comma 2 2 2 3 13" xfId="42757" xr:uid="{7B0AB34A-FC59-42ED-BFEF-B574338AAED9}"/>
    <cellStyle name="Comma 2 2 2 3 2" xfId="1948" xr:uid="{209E4396-E028-4025-8C71-3CB29F607CB1}"/>
    <cellStyle name="Comma 2 2 2 3 2 10" xfId="43929" xr:uid="{CA884A64-834C-498C-9EA6-5AFC5F7F9BDC}"/>
    <cellStyle name="Comma 2 2 2 3 2 2" xfId="4007" xr:uid="{AB9D2A8D-933D-402F-9C64-72260E719EAD}"/>
    <cellStyle name="Comma 2 2 2 3 2 2 2" xfId="7688" xr:uid="{E7E7B219-76D5-4879-9EEB-DBBC3F7925BB}"/>
    <cellStyle name="Comma 2 2 2 3 2 2 2 2" xfId="26958" xr:uid="{7F77CCC4-0CBC-4C3B-A6D5-F541E743BAD9}"/>
    <cellStyle name="Comma 2 2 2 3 2 2 3" xfId="11384" xr:uid="{75E9AEA6-C4D7-414C-A2E2-39B8CD98C436}"/>
    <cellStyle name="Comma 2 2 2 3 2 2 3 2" xfId="30611" xr:uid="{4B35862F-0294-4B61-885B-044D45FC342A}"/>
    <cellStyle name="Comma 2 2 2 3 2 2 4" xfId="15561" xr:uid="{6753F067-3204-40EC-85E9-F68F7C97FC9F}"/>
    <cellStyle name="Comma 2 2 2 3 2 2 4 2" xfId="34261" xr:uid="{8640DE27-6DF3-4113-A889-358EC0E7AA32}"/>
    <cellStyle name="Comma 2 2 2 3 2 2 5" xfId="19196" xr:uid="{34170234-CE00-4732-928B-CC543766D202}"/>
    <cellStyle name="Comma 2 2 2 3 2 2 5 2" xfId="37896" xr:uid="{91658021-8E70-4E99-B3EF-90D7B1D5E091}"/>
    <cellStyle name="Comma 2 2 2 3 2 2 6" xfId="23309" xr:uid="{866CE87E-FBEC-4A8B-BFF6-F822BFB38658}"/>
    <cellStyle name="Comma 2 2 2 3 2 2 7" xfId="45800" xr:uid="{01C7EEB5-357B-420A-8ACB-EF76F779C9C6}"/>
    <cellStyle name="Comma 2 2 2 3 2 3" xfId="5807" xr:uid="{8FCB6DE7-DE79-4D92-80BD-D6EFBFBB2EBE}"/>
    <cellStyle name="Comma 2 2 2 3 2 3 2" xfId="25084" xr:uid="{46360D59-DFF2-4E2C-BB2F-93258CCC7097}"/>
    <cellStyle name="Comma 2 2 2 3 2 4" xfId="9516" xr:uid="{07955FAF-636B-4C1D-8081-2C4731EFA611}"/>
    <cellStyle name="Comma 2 2 2 3 2 4 2" xfId="28745" xr:uid="{117DFC5F-4869-4680-9BE2-9E7C2DD98707}"/>
    <cellStyle name="Comma 2 2 2 3 2 5" xfId="13698" xr:uid="{4E4F43FC-9F22-41D3-88FE-403EFA00E7CA}"/>
    <cellStyle name="Comma 2 2 2 3 2 5 2" xfId="32398" xr:uid="{252D4F1B-568C-4AAB-AE87-D4420CDE5260}"/>
    <cellStyle name="Comma 2 2 2 3 2 6" xfId="17331" xr:uid="{D1FCCED6-D015-4839-9EBD-69FA5AEF40D6}"/>
    <cellStyle name="Comma 2 2 2 3 2 6 2" xfId="36031" xr:uid="{FE788E34-22C9-40D9-AE9B-ABE780747E13}"/>
    <cellStyle name="Comma 2 2 2 3 2 7" xfId="39765" xr:uid="{76E417F2-CF92-469A-9DED-66633A249421}"/>
    <cellStyle name="Comma 2 2 2 3 2 8" xfId="41563" xr:uid="{4ECE8758-518B-4788-824D-2EE48112A82F}"/>
    <cellStyle name="Comma 2 2 2 3 2 9" xfId="21444" xr:uid="{50BA6338-FD17-47A2-9930-3069F2E9F8A3}"/>
    <cellStyle name="Comma 2 2 2 3 3" xfId="1382" xr:uid="{A24F594C-02A0-440E-9162-5F66BB268F98}"/>
    <cellStyle name="Comma 2 2 2 3 3 10" xfId="43363" xr:uid="{2DA66872-D5C8-4013-A264-628F6272AC05}"/>
    <cellStyle name="Comma 2 2 2 3 3 2" xfId="3441" xr:uid="{1B30724F-4416-45F2-8E78-564A63A3FD22}"/>
    <cellStyle name="Comma 2 2 2 3 3 2 2" xfId="7122" xr:uid="{526CE7D8-DE21-4EF5-AD3A-F5C4106BE589}"/>
    <cellStyle name="Comma 2 2 2 3 3 2 2 2" xfId="26392" xr:uid="{A3529BC5-0759-45ED-B228-7E57F71B47CA}"/>
    <cellStyle name="Comma 2 2 2 3 3 2 3" xfId="10818" xr:uid="{FEB8FCF3-617C-4140-98E0-C33FEEF183D4}"/>
    <cellStyle name="Comma 2 2 2 3 3 2 3 2" xfId="30045" xr:uid="{4110243C-F47B-47FF-88D3-B020D3385632}"/>
    <cellStyle name="Comma 2 2 2 3 3 2 4" xfId="14995" xr:uid="{7F76950E-9E27-412C-B92A-C5CE1309DC27}"/>
    <cellStyle name="Comma 2 2 2 3 3 2 4 2" xfId="33695" xr:uid="{0FBA6AC2-CF7F-488B-8D98-88547FE52F94}"/>
    <cellStyle name="Comma 2 2 2 3 3 2 5" xfId="18630" xr:uid="{E405B193-9039-4645-B04F-B48E7F25331C}"/>
    <cellStyle name="Comma 2 2 2 3 3 2 5 2" xfId="37330" xr:uid="{CB3CA882-A4A8-4738-A637-B8CB7A345941}"/>
    <cellStyle name="Comma 2 2 2 3 3 2 6" xfId="22743" xr:uid="{67CCCCB8-5627-47FA-AF25-A844F59F2858}"/>
    <cellStyle name="Comma 2 2 2 3 3 2 7" xfId="45234" xr:uid="{1648F9F3-F353-48B8-8F72-8E3C70CD9101}"/>
    <cellStyle name="Comma 2 2 2 3 3 3" xfId="5241" xr:uid="{45F5D624-617E-497D-B69F-5FB38DFB3BCB}"/>
    <cellStyle name="Comma 2 2 2 3 3 3 2" xfId="24518" xr:uid="{C4330223-24AD-4A3B-BEF1-3157DFB54E67}"/>
    <cellStyle name="Comma 2 2 2 3 3 4" xfId="8950" xr:uid="{FF810F78-A8B7-4C39-A2B5-582D4226D629}"/>
    <cellStyle name="Comma 2 2 2 3 3 4 2" xfId="28179" xr:uid="{564DF32E-381A-4752-8CCF-AF84F7990629}"/>
    <cellStyle name="Comma 2 2 2 3 3 5" xfId="13133" xr:uid="{403D3C91-2566-4D9E-92A4-1123CDFA8256}"/>
    <cellStyle name="Comma 2 2 2 3 3 5 2" xfId="31833" xr:uid="{1908BF3B-4BD2-49C3-BBE5-0E176EBA1BD1}"/>
    <cellStyle name="Comma 2 2 2 3 3 6" xfId="16765" xr:uid="{343691FF-767B-4B86-A786-60C07EA76A23}"/>
    <cellStyle name="Comma 2 2 2 3 3 6 2" xfId="35465" xr:uid="{B4F56C0B-3D5F-4D69-B3F2-27D20D434FC9}"/>
    <cellStyle name="Comma 2 2 2 3 3 7" xfId="39199" xr:uid="{6119D3ED-E82E-426C-9951-FE8DA4FA8E8C}"/>
    <cellStyle name="Comma 2 2 2 3 3 8" xfId="40997" xr:uid="{FDEF307D-F6CC-4DA3-9791-ED6601FF8EE9}"/>
    <cellStyle name="Comma 2 2 2 3 3 9" xfId="20878" xr:uid="{B82B2937-00E7-4E04-B350-9E4812FA995C}"/>
    <cellStyle name="Comma 2 2 2 3 4" xfId="2835" xr:uid="{53D1D24C-5C62-4860-A3E5-0E13E10FAFC0}"/>
    <cellStyle name="Comma 2 2 2 3 4 2" xfId="6516" xr:uid="{C83807ED-C611-4167-B604-37D74F456726}"/>
    <cellStyle name="Comma 2 2 2 3 4 2 2" xfId="25786" xr:uid="{4B711014-5C3B-47A9-A457-13556A56F60F}"/>
    <cellStyle name="Comma 2 2 2 3 4 3" xfId="10212" xr:uid="{AFA90C7C-950A-49D1-8DC1-07D1D7BA403B}"/>
    <cellStyle name="Comma 2 2 2 3 4 3 2" xfId="29439" xr:uid="{D720B927-5001-485A-837D-292A8F968A15}"/>
    <cellStyle name="Comma 2 2 2 3 4 4" xfId="14389" xr:uid="{B9771886-4583-420B-B807-95193B1F7A31}"/>
    <cellStyle name="Comma 2 2 2 3 4 4 2" xfId="33089" xr:uid="{42305F11-D3BF-4B7F-9DFF-5419E7C18112}"/>
    <cellStyle name="Comma 2 2 2 3 4 5" xfId="18024" xr:uid="{66994D66-8E77-4814-9BDE-BB8E598C94CE}"/>
    <cellStyle name="Comma 2 2 2 3 4 5 2" xfId="36724" xr:uid="{40A2B931-1597-4F71-9E5F-CD058BAA1519}"/>
    <cellStyle name="Comma 2 2 2 3 4 6" xfId="22137" xr:uid="{762541DD-D744-4BFE-B909-BBF2AAADD4D7}"/>
    <cellStyle name="Comma 2 2 2 3 4 7" xfId="44628" xr:uid="{9CBAE08F-63BC-42AB-B259-644CA957D558}"/>
    <cellStyle name="Comma 2 2 2 3 5" xfId="4622" xr:uid="{145CC8E2-79B0-466B-A196-D8DFD688E63F}"/>
    <cellStyle name="Comma 2 2 2 3 5 2" xfId="23909" xr:uid="{0E85172B-54B1-4413-BDE2-DCDE781F0D02}"/>
    <cellStyle name="Comma 2 2 2 3 6" xfId="8338" xr:uid="{8FDAAB10-E01C-42EE-A590-7496BB845796}"/>
    <cellStyle name="Comma 2 2 2 3 6 2" xfId="27573" xr:uid="{3FA75B06-4E8C-47E3-96CD-4ED9E154557F}"/>
    <cellStyle name="Comma 2 2 2 3 7" xfId="12532" xr:uid="{40F8FAD0-449E-458B-8FA4-F45F56833151}"/>
    <cellStyle name="Comma 2 2 2 3 7 2" xfId="31232" xr:uid="{83BD45A4-8123-4543-962B-0C612FB2D97A}"/>
    <cellStyle name="Comma 2 2 2 3 8" xfId="16159" xr:uid="{CDA2FA42-AD9A-44F0-8471-3157C1C3E610}"/>
    <cellStyle name="Comma 2 2 2 3 8 2" xfId="34859" xr:uid="{93FA7D2D-E988-40B9-99E9-5002A9FAE1A4}"/>
    <cellStyle name="Comma 2 2 2 3 9" xfId="38593" xr:uid="{C30FE1DE-D12D-4128-80FC-99B597054A7A}"/>
    <cellStyle name="Comma 2 2 2 4" xfId="786" xr:uid="{842202B3-3793-4958-84E2-A0EE27ADD4A9}"/>
    <cellStyle name="Comma 2 2 2 4 10" xfId="40601" xr:uid="{C71CA609-3D11-450C-82F4-922BC7DC46FC}"/>
    <cellStyle name="Comma 2 2 2 4 11" xfId="20483" xr:uid="{E39F028E-5F0D-43A4-A67C-59D4CB974CC7}"/>
    <cellStyle name="Comma 2 2 2 4 12" xfId="42968" xr:uid="{55D24EDF-5A8F-4E96-BC10-9592ED6077AA}"/>
    <cellStyle name="Comma 2 2 2 4 2" xfId="2159" xr:uid="{B0A22E4F-FB22-495A-AAE9-F811881213CF}"/>
    <cellStyle name="Comma 2 2 2 4 2 10" xfId="44140" xr:uid="{FB4CF801-79D8-469C-80CE-C4F25B98493A}"/>
    <cellStyle name="Comma 2 2 2 4 2 2" xfId="4218" xr:uid="{DC5862DE-17FA-4D88-AA6B-0E4A2E848405}"/>
    <cellStyle name="Comma 2 2 2 4 2 2 2" xfId="7899" xr:uid="{A2BD90E4-8601-453F-B8B8-9C28CD5AB52C}"/>
    <cellStyle name="Comma 2 2 2 4 2 2 2 2" xfId="27169" xr:uid="{397E28A3-A899-4AEA-BCBE-57187DB8CC1E}"/>
    <cellStyle name="Comma 2 2 2 4 2 2 3" xfId="11595" xr:uid="{FB81C35B-4A92-462A-AF17-8D2B9F3FA5CF}"/>
    <cellStyle name="Comma 2 2 2 4 2 2 3 2" xfId="30822" xr:uid="{31E76347-83A2-4426-8C3C-8A9DA6E41093}"/>
    <cellStyle name="Comma 2 2 2 4 2 2 4" xfId="15772" xr:uid="{F6BB2AB0-4A1A-4792-85BF-51BBE6CDE11D}"/>
    <cellStyle name="Comma 2 2 2 4 2 2 4 2" xfId="34472" xr:uid="{0D34F0B6-CFF5-4C30-A7D9-DE03E519E8FB}"/>
    <cellStyle name="Comma 2 2 2 4 2 2 5" xfId="19407" xr:uid="{C039208C-51DF-4D36-A76F-4855A1C220CF}"/>
    <cellStyle name="Comma 2 2 2 4 2 2 5 2" xfId="38107" xr:uid="{7EC5781E-0F56-4228-940F-4F75D87747F9}"/>
    <cellStyle name="Comma 2 2 2 4 2 2 6" xfId="23520" xr:uid="{C8AD959C-D935-4092-A2A0-2A8DF5359D4F}"/>
    <cellStyle name="Comma 2 2 2 4 2 2 7" xfId="46011" xr:uid="{73A46DD4-D14F-4587-A974-C00FBCA1917D}"/>
    <cellStyle name="Comma 2 2 2 4 2 3" xfId="6018" xr:uid="{2F6B9978-A63C-451D-ABD2-70E11488A24D}"/>
    <cellStyle name="Comma 2 2 2 4 2 3 2" xfId="25295" xr:uid="{DD2D5BFB-14C8-487D-B461-83D6F3FF8A8E}"/>
    <cellStyle name="Comma 2 2 2 4 2 4" xfId="9727" xr:uid="{91B63EA9-759D-41C1-85AF-E2EBD8DCA729}"/>
    <cellStyle name="Comma 2 2 2 4 2 4 2" xfId="28956" xr:uid="{0235126F-5153-40EE-9F17-624111191326}"/>
    <cellStyle name="Comma 2 2 2 4 2 5" xfId="13909" xr:uid="{9F5BAC2F-3AF2-4CB5-AD57-CA4A9069FE0B}"/>
    <cellStyle name="Comma 2 2 2 4 2 5 2" xfId="32609" xr:uid="{154960F1-A54A-45A4-B083-BF0E60377894}"/>
    <cellStyle name="Comma 2 2 2 4 2 6" xfId="17542" xr:uid="{73154A94-984E-4895-BE94-BBA414393A7B}"/>
    <cellStyle name="Comma 2 2 2 4 2 6 2" xfId="36242" xr:uid="{E280D4AD-9037-4621-A651-71533D66E0E2}"/>
    <cellStyle name="Comma 2 2 2 4 2 7" xfId="39976" xr:uid="{4AF252E4-FDCD-4A93-9165-B3299A27A419}"/>
    <cellStyle name="Comma 2 2 2 4 2 8" xfId="41774" xr:uid="{5AF6F3DC-392D-4EA0-A759-35A4D4EDA039}"/>
    <cellStyle name="Comma 2 2 2 4 2 9" xfId="21655" xr:uid="{343184ED-626F-488B-85D6-A8AF403BD953}"/>
    <cellStyle name="Comma 2 2 2 4 3" xfId="1593" xr:uid="{9C57063E-B7CB-432B-B343-BB1C33CCD149}"/>
    <cellStyle name="Comma 2 2 2 4 3 10" xfId="43574" xr:uid="{BA8CE070-12A5-4B51-828E-F97B72F79B6A}"/>
    <cellStyle name="Comma 2 2 2 4 3 2" xfId="3652" xr:uid="{DDA5A1C0-E344-4B53-9679-099D418597CF}"/>
    <cellStyle name="Comma 2 2 2 4 3 2 2" xfId="7333" xr:uid="{CF92DEA6-8632-4BAE-8EA9-B8305D6B60AF}"/>
    <cellStyle name="Comma 2 2 2 4 3 2 2 2" xfId="26603" xr:uid="{5374A3C4-88E2-4BE9-AD94-4D09CCB093B4}"/>
    <cellStyle name="Comma 2 2 2 4 3 2 3" xfId="11029" xr:uid="{E7A60B7F-3FB2-47DF-A798-2352186F4F5D}"/>
    <cellStyle name="Comma 2 2 2 4 3 2 3 2" xfId="30256" xr:uid="{E472CB82-7EE3-46D3-931E-49728D3BEE87}"/>
    <cellStyle name="Comma 2 2 2 4 3 2 4" xfId="15206" xr:uid="{7F2382CA-48D4-49BF-981E-7001DEFA1FA3}"/>
    <cellStyle name="Comma 2 2 2 4 3 2 4 2" xfId="33906" xr:uid="{3BEC1DD7-57C6-4A4E-8D4B-4F2F84A99FA9}"/>
    <cellStyle name="Comma 2 2 2 4 3 2 5" xfId="18841" xr:uid="{F5995EFE-D91C-4626-8287-9171A740EB2F}"/>
    <cellStyle name="Comma 2 2 2 4 3 2 5 2" xfId="37541" xr:uid="{F5B6E19D-B18F-49C1-A634-BC8B6013A5FE}"/>
    <cellStyle name="Comma 2 2 2 4 3 2 6" xfId="22954" xr:uid="{3C456D5A-7436-4CBD-8947-640C163B98A2}"/>
    <cellStyle name="Comma 2 2 2 4 3 2 7" xfId="45445" xr:uid="{A1F3A979-3F7A-4B33-B566-5EE2BC03BBA2}"/>
    <cellStyle name="Comma 2 2 2 4 3 3" xfId="5452" xr:uid="{D8812C27-3EC4-4D78-9360-06706083968C}"/>
    <cellStyle name="Comma 2 2 2 4 3 3 2" xfId="24729" xr:uid="{C01A4C27-6CF4-46C7-8028-55B55516D9E9}"/>
    <cellStyle name="Comma 2 2 2 4 3 4" xfId="9161" xr:uid="{8ADEA7B5-F3BA-4569-BA97-D5776793B0AC}"/>
    <cellStyle name="Comma 2 2 2 4 3 4 2" xfId="28390" xr:uid="{0695AE58-412A-4C64-97C2-D304CB488FAD}"/>
    <cellStyle name="Comma 2 2 2 4 3 5" xfId="13344" xr:uid="{9098B10F-5DB2-4BFF-AA8D-EA394AC2FA95}"/>
    <cellStyle name="Comma 2 2 2 4 3 5 2" xfId="32044" xr:uid="{6B2A175A-F04A-4890-86C9-E6A81AAD6E85}"/>
    <cellStyle name="Comma 2 2 2 4 3 6" xfId="16976" xr:uid="{7AE46113-B0F7-4891-A623-D8C6AF624023}"/>
    <cellStyle name="Comma 2 2 2 4 3 6 2" xfId="35676" xr:uid="{F7B172CA-A5FB-4B6F-B1AA-FFFA61CFA241}"/>
    <cellStyle name="Comma 2 2 2 4 3 7" xfId="39410" xr:uid="{395F2741-0A5A-46D0-9CF5-620AFBF7A30C}"/>
    <cellStyle name="Comma 2 2 2 4 3 8" xfId="41208" xr:uid="{A58D009C-BF86-435A-A7C0-8D508873040B}"/>
    <cellStyle name="Comma 2 2 2 4 3 9" xfId="21089" xr:uid="{D9D70C5F-23F9-473B-8A15-53C4BE57F941}"/>
    <cellStyle name="Comma 2 2 2 4 4" xfId="3046" xr:uid="{26B896BA-F36E-4FBC-B736-D51916066654}"/>
    <cellStyle name="Comma 2 2 2 4 4 2" xfId="6727" xr:uid="{6C0345E5-FB08-47B2-9C1B-51461FDD0776}"/>
    <cellStyle name="Comma 2 2 2 4 4 2 2" xfId="25997" xr:uid="{CCC91F7C-4159-4A79-8B27-C3E3B4C9853B}"/>
    <cellStyle name="Comma 2 2 2 4 4 3" xfId="10423" xr:uid="{177FF97B-16FD-44CE-8365-1997642ED4A2}"/>
    <cellStyle name="Comma 2 2 2 4 4 3 2" xfId="29650" xr:uid="{66F19332-340A-495D-8B68-BAF196D55C89}"/>
    <cellStyle name="Comma 2 2 2 4 4 4" xfId="14600" xr:uid="{04888D8A-F081-42EE-A96C-AEC2A5BF4F13}"/>
    <cellStyle name="Comma 2 2 2 4 4 4 2" xfId="33300" xr:uid="{0B69B3F9-48DB-43B5-A0AA-3B7043D2C650}"/>
    <cellStyle name="Comma 2 2 2 4 4 5" xfId="18235" xr:uid="{4E8648A9-F49B-4BC5-A6C2-927C50A0AF30}"/>
    <cellStyle name="Comma 2 2 2 4 4 5 2" xfId="36935" xr:uid="{F103433C-EBB8-4F3F-8AD6-47C1D1833533}"/>
    <cellStyle name="Comma 2 2 2 4 4 6" xfId="22348" xr:uid="{5F4743DC-CDCA-4924-83B7-DF42C3075487}"/>
    <cellStyle name="Comma 2 2 2 4 4 7" xfId="44839" xr:uid="{F0F4875A-38F7-44A6-B792-B13C5FEA0168}"/>
    <cellStyle name="Comma 2 2 2 4 5" xfId="4833" xr:uid="{E777B6D5-555A-4DC7-A500-2AA9C022F6C3}"/>
    <cellStyle name="Comma 2 2 2 4 5 2" xfId="24120" xr:uid="{8559F088-D9D0-4DC2-889A-205F5846DD71}"/>
    <cellStyle name="Comma 2 2 2 4 6" xfId="8549" xr:uid="{DEB94E87-F4D8-4C05-9B6A-60448156A8D1}"/>
    <cellStyle name="Comma 2 2 2 4 6 2" xfId="27784" xr:uid="{45BC9572-183F-4285-9314-662C0092203E}"/>
    <cellStyle name="Comma 2 2 2 4 7" xfId="12739" xr:uid="{C133C57F-5295-4E0C-8EC5-874904AE4534}"/>
    <cellStyle name="Comma 2 2 2 4 7 2" xfId="31439" xr:uid="{0A210806-C15F-4E76-A24E-85FD024599D9}"/>
    <cellStyle name="Comma 2 2 2 4 8" xfId="16370" xr:uid="{30B5A75B-317D-4562-B3C2-BA55C1EBAF98}"/>
    <cellStyle name="Comma 2 2 2 4 8 2" xfId="35070" xr:uid="{E38DF3A7-FA92-428B-BBF3-669765E73B9C}"/>
    <cellStyle name="Comma 2 2 2 4 9" xfId="38804" xr:uid="{6EC74BFC-623F-44AB-BB54-F0018FA79F04}"/>
    <cellStyle name="Comma 2 2 2 5" xfId="1065" xr:uid="{3B48E3A3-167A-49CE-9786-F315BAF7199D}"/>
    <cellStyle name="Comma 2 2 2 5 10" xfId="43143" xr:uid="{79B65995-6C26-4181-9797-FEFC11C1CA57}"/>
    <cellStyle name="Comma 2 2 2 5 2" xfId="3221" xr:uid="{98B30CF4-E928-49E5-8FFA-5283352319A8}"/>
    <cellStyle name="Comma 2 2 2 5 2 2" xfId="6902" xr:uid="{F16A02C2-FEC5-41CF-B82F-23444EBAF1E6}"/>
    <cellStyle name="Comma 2 2 2 5 2 2 2" xfId="26172" xr:uid="{8A87E579-25B1-4FFD-894F-472F1A7DA15F}"/>
    <cellStyle name="Comma 2 2 2 5 2 3" xfId="10598" xr:uid="{FE2AE3A7-C71B-4BF3-9D6B-32C748744CFA}"/>
    <cellStyle name="Comma 2 2 2 5 2 3 2" xfId="29825" xr:uid="{B0A0B691-74BD-4D64-986A-2FC3417E7E3F}"/>
    <cellStyle name="Comma 2 2 2 5 2 4" xfId="14775" xr:uid="{A9319C04-B064-4F19-9285-399C93B02771}"/>
    <cellStyle name="Comma 2 2 2 5 2 4 2" xfId="33475" xr:uid="{59043219-E856-4508-AD34-E27D06335B0D}"/>
    <cellStyle name="Comma 2 2 2 5 2 5" xfId="18410" xr:uid="{45F05753-4F1D-40BD-B4F0-AB02BC823365}"/>
    <cellStyle name="Comma 2 2 2 5 2 5 2" xfId="37110" xr:uid="{5FA916C1-DF13-44A3-9E3D-16420452D87B}"/>
    <cellStyle name="Comma 2 2 2 5 2 6" xfId="22523" xr:uid="{C58437CA-A92C-4CDF-81C0-F56FFA6B4B75}"/>
    <cellStyle name="Comma 2 2 2 5 2 7" xfId="45014" xr:uid="{0A65270E-B8B8-4D98-A20C-AC6B94C331C7}"/>
    <cellStyle name="Comma 2 2 2 5 3" xfId="5017" xr:uid="{45EECD98-1FE0-4C7F-B8EE-D641ED7127EE}"/>
    <cellStyle name="Comma 2 2 2 5 3 2" xfId="24297" xr:uid="{4214B808-99B8-4BE1-AE03-C831FEDB4AA6}"/>
    <cellStyle name="Comma 2 2 2 5 4" xfId="8728" xr:uid="{E3208932-A1B8-449B-A975-98ABC2CE75A1}"/>
    <cellStyle name="Comma 2 2 2 5 4 2" xfId="27959" xr:uid="{645A22C2-00D1-4DA2-9EDF-F5EA89B952F7}"/>
    <cellStyle name="Comma 2 2 2 5 4 3" xfId="46197" xr:uid="{B0E85634-E48D-4A33-9DF0-548683CB0441}"/>
    <cellStyle name="Comma 2 2 2 5 5" xfId="12913" xr:uid="{68BB4ABB-28CA-4DDA-BF81-5B7BA0C9A5E6}"/>
    <cellStyle name="Comma 2 2 2 5 5 2" xfId="31613" xr:uid="{74A45A1C-93DA-4E5F-A7D4-8972B0D3171F}"/>
    <cellStyle name="Comma 2 2 2 5 6" xfId="16545" xr:uid="{3D8B922C-9CEF-4329-897D-613A82CB2C45}"/>
    <cellStyle name="Comma 2 2 2 5 6 2" xfId="35245" xr:uid="{7AF7B6EB-06CB-4FB4-AF12-6054D847AD54}"/>
    <cellStyle name="Comma 2 2 2 5 7" xfId="38979" xr:uid="{429D633B-0960-4128-B520-7F31C4CFFDB1}"/>
    <cellStyle name="Comma 2 2 2 5 8" xfId="40776" xr:uid="{2F156538-F98B-4110-A1B5-74AAC8FF8E06}"/>
    <cellStyle name="Comma 2 2 2 5 9" xfId="20658" xr:uid="{3F1DE9AD-705A-4746-A428-E4DC25B1212A}"/>
    <cellStyle name="Comma 2 2 2 6" xfId="1759" xr:uid="{6CBBE4B2-1C16-4644-AF43-B55756BCC4C2}"/>
    <cellStyle name="Comma 2 2 2 6 10" xfId="43740" xr:uid="{B0590C7C-F9DF-478C-A739-F45BF1CF9248}"/>
    <cellStyle name="Comma 2 2 2 6 2" xfId="3818" xr:uid="{C17DA78F-D185-4DEF-960C-46486FD69515}"/>
    <cellStyle name="Comma 2 2 2 6 2 2" xfId="7499" xr:uid="{F0A78C1A-B98C-443F-A496-68174AAB2DEC}"/>
    <cellStyle name="Comma 2 2 2 6 2 2 2" xfId="26769" xr:uid="{B098CA9B-572E-4D5C-AEBA-DF95FDA27684}"/>
    <cellStyle name="Comma 2 2 2 6 2 3" xfId="11195" xr:uid="{7EAE6A6A-82DF-40AA-A31F-F9B9E3F360AA}"/>
    <cellStyle name="Comma 2 2 2 6 2 3 2" xfId="30422" xr:uid="{72FFBB8E-891A-44A3-8902-C938DDAB41C5}"/>
    <cellStyle name="Comma 2 2 2 6 2 4" xfId="15372" xr:uid="{5B0C61A5-7A3E-45BC-BC4A-6F8C83B84176}"/>
    <cellStyle name="Comma 2 2 2 6 2 4 2" xfId="34072" xr:uid="{14C41194-DF66-4308-9FDF-C162C690BF0B}"/>
    <cellStyle name="Comma 2 2 2 6 2 5" xfId="19007" xr:uid="{CF83358F-C378-4D76-AEBC-2CDFC86F31CB}"/>
    <cellStyle name="Comma 2 2 2 6 2 5 2" xfId="37707" xr:uid="{28901F90-7901-420A-B860-7452618E45CB}"/>
    <cellStyle name="Comma 2 2 2 6 2 6" xfId="23120" xr:uid="{3F2615B0-EDB4-4283-AEB5-4F37BF2380C6}"/>
    <cellStyle name="Comma 2 2 2 6 2 7" xfId="45611" xr:uid="{1B4FBE48-4343-4183-A65F-4760DD939ACF}"/>
    <cellStyle name="Comma 2 2 2 6 3" xfId="5618" xr:uid="{633CEC79-F552-42E2-B278-68CF48C8E238}"/>
    <cellStyle name="Comma 2 2 2 6 3 2" xfId="24895" xr:uid="{3B504484-880F-45FF-8FE2-4F3F73F8DE65}"/>
    <cellStyle name="Comma 2 2 2 6 4" xfId="9327" xr:uid="{687F0BA0-B22E-4F91-A77E-DFB263E425EB}"/>
    <cellStyle name="Comma 2 2 2 6 4 2" xfId="28556" xr:uid="{A7DB0199-161B-43F8-A604-FFA843BB4CC1}"/>
    <cellStyle name="Comma 2 2 2 6 5" xfId="13509" xr:uid="{32399572-19DB-4858-8CA6-68FF74F47994}"/>
    <cellStyle name="Comma 2 2 2 6 5 2" xfId="32209" xr:uid="{2EBB61F1-F698-41C8-BAF0-180B82C7A4FC}"/>
    <cellStyle name="Comma 2 2 2 6 6" xfId="17142" xr:uid="{ACDAA18B-F191-4D02-BA9C-688D74E5C06C}"/>
    <cellStyle name="Comma 2 2 2 6 6 2" xfId="35842" xr:uid="{7E2A0C74-400F-4990-87EE-90E101A5E0D1}"/>
    <cellStyle name="Comma 2 2 2 6 7" xfId="39576" xr:uid="{83F41698-C8D8-4A6C-99F8-D13C22BDA7DD}"/>
    <cellStyle name="Comma 2 2 2 6 8" xfId="41374" xr:uid="{D6575209-F740-4595-BF00-65D4F64E8E70}"/>
    <cellStyle name="Comma 2 2 2 6 9" xfId="21255" xr:uid="{EFB58E44-6AE3-43FA-8B4B-34CC9A9B5170}"/>
    <cellStyle name="Comma 2 2 2 7" xfId="1229" xr:uid="{C0FFAD84-D0F5-4668-B3B5-D396730866D8}"/>
    <cellStyle name="Comma 2 2 2 7 10" xfId="43210" xr:uid="{EEF76D29-E9C8-446E-A376-09C402E087D4}"/>
    <cellStyle name="Comma 2 2 2 7 2" xfId="3288" xr:uid="{34823094-22A9-4629-BA03-3CE830C3BAA5}"/>
    <cellStyle name="Comma 2 2 2 7 2 2" xfId="6969" xr:uid="{95B6C8BE-B8EA-4241-84AD-E4147679FB71}"/>
    <cellStyle name="Comma 2 2 2 7 2 2 2" xfId="26239" xr:uid="{E4702A8E-7279-49DE-8A05-AE5DB47B0656}"/>
    <cellStyle name="Comma 2 2 2 7 2 3" xfId="10665" xr:uid="{EC876472-EA7A-4BD6-84D3-21D34EAD7729}"/>
    <cellStyle name="Comma 2 2 2 7 2 3 2" xfId="29892" xr:uid="{D0BB1429-55B3-4911-965D-0A3698E3C777}"/>
    <cellStyle name="Comma 2 2 2 7 2 4" xfId="14842" xr:uid="{6C39D5CA-AE6A-4ECB-9FFA-A26B88F1787C}"/>
    <cellStyle name="Comma 2 2 2 7 2 4 2" xfId="33542" xr:uid="{2CB658E1-8772-49CC-9C7F-0A39DBFDBE89}"/>
    <cellStyle name="Comma 2 2 2 7 2 5" xfId="18477" xr:uid="{C71C949C-ADBC-4C4A-8002-2CC9D4CC8884}"/>
    <cellStyle name="Comma 2 2 2 7 2 5 2" xfId="37177" xr:uid="{06F0B60B-DDFB-407B-B7DB-56C8793051C9}"/>
    <cellStyle name="Comma 2 2 2 7 2 6" xfId="22590" xr:uid="{D224CC10-B9C2-476B-9B8D-6E8795328107}"/>
    <cellStyle name="Comma 2 2 2 7 2 7" xfId="45081" xr:uid="{3367B931-27CA-40ED-BEB9-CC05A5737E93}"/>
    <cellStyle name="Comma 2 2 2 7 3" xfId="5088" xr:uid="{BBB5C4F5-353A-4913-A421-5CF9C8AB8BDB}"/>
    <cellStyle name="Comma 2 2 2 7 3 2" xfId="24365" xr:uid="{969F2CE0-3C4D-4114-90E7-B3B7F0838221}"/>
    <cellStyle name="Comma 2 2 2 7 4" xfId="8797" xr:uid="{7C620852-7C4E-4CA7-A8EA-D83215FC0BB3}"/>
    <cellStyle name="Comma 2 2 2 7 4 2" xfId="28026" xr:uid="{CDEFF347-FFF2-4CF3-8E11-76935B6C3758}"/>
    <cellStyle name="Comma 2 2 2 7 5" xfId="12980" xr:uid="{34AED69F-86D1-4C0A-9C10-3FB428F4A571}"/>
    <cellStyle name="Comma 2 2 2 7 5 2" xfId="31680" xr:uid="{04696481-4D20-45E2-8824-A835E7BB25B8}"/>
    <cellStyle name="Comma 2 2 2 7 6" xfId="16612" xr:uid="{F11C841E-7280-404A-90D4-73CBD7753CD8}"/>
    <cellStyle name="Comma 2 2 2 7 6 2" xfId="35312" xr:uid="{1D1E6209-5B61-47FC-8C4A-B1B2F2409B95}"/>
    <cellStyle name="Comma 2 2 2 7 7" xfId="39046" xr:uid="{423B0CEF-9FF7-4FEC-9083-BAACB765BD11}"/>
    <cellStyle name="Comma 2 2 2 7 8" xfId="40844" xr:uid="{1BEDAAB9-65A9-4EAE-9912-B2C2CD7B50DC}"/>
    <cellStyle name="Comma 2 2 2 7 9" xfId="20725" xr:uid="{72C431E0-FC4C-496E-B6AB-8009C146E3DA}"/>
    <cellStyle name="Comma 2 2 2 8" xfId="2643" xr:uid="{2C32947F-6162-48D6-B100-4A475867D93C}"/>
    <cellStyle name="Comma 2 2 2 8 2" xfId="6324" xr:uid="{581A2E27-8073-47EB-9D62-35F346281EFD}"/>
    <cellStyle name="Comma 2 2 2 8 2 2" xfId="25594" xr:uid="{9BD3BC72-2D12-483F-BEA5-80A6C4AADACD}"/>
    <cellStyle name="Comma 2 2 2 8 3" xfId="10020" xr:uid="{67B42EDD-3C5F-428E-8488-280367A12EAC}"/>
    <cellStyle name="Comma 2 2 2 8 3 2" xfId="29247" xr:uid="{AE70D351-B3C5-416D-8216-647BA922BBB2}"/>
    <cellStyle name="Comma 2 2 2 8 4" xfId="14197" xr:uid="{E1D6A654-8144-4465-9DEA-6D74B2D0E328}"/>
    <cellStyle name="Comma 2 2 2 8 4 2" xfId="32897" xr:uid="{9C46E1A4-799F-40CF-A7D2-F1DB43DCAB6D}"/>
    <cellStyle name="Comma 2 2 2 8 5" xfId="17832" xr:uid="{D2855FC4-B626-4AD4-9DCA-6C2F06ED9FF1}"/>
    <cellStyle name="Comma 2 2 2 8 5 2" xfId="36532" xr:uid="{83B9F348-3A19-449E-A999-5AFC08E3ED35}"/>
    <cellStyle name="Comma 2 2 2 8 6" xfId="21945" xr:uid="{0651DEAF-584A-4B87-8EAE-79EF38413161}"/>
    <cellStyle name="Comma 2 2 2 8 7" xfId="44436" xr:uid="{4F7AF725-6A70-49C8-8634-6926C3D95D20}"/>
    <cellStyle name="Comma 2 2 2 9" xfId="4425" xr:uid="{4DAD359D-CF8A-4CE4-A9B3-F8FF4AD70268}"/>
    <cellStyle name="Comma 2 2 2 9 2" xfId="23715" xr:uid="{B27BBBE6-CAD5-4640-9411-67D2DF5CD0F6}"/>
    <cellStyle name="Comma 2 2 20" xfId="41983" xr:uid="{7D8DC5D1-D555-48BE-822A-A4C203730B5D}"/>
    <cellStyle name="Comma 2 2 21" xfId="42026" xr:uid="{E5B1DF74-5D71-488E-8F10-8741B765646C}"/>
    <cellStyle name="Comma 2 2 22" xfId="42471" xr:uid="{6646A657-8009-459C-9471-6FDA1F8260C0}"/>
    <cellStyle name="Comma 2 2 23" xfId="42513" xr:uid="{5D0F3228-3AC6-4EE7-A84B-721972B84324}"/>
    <cellStyle name="Comma 2 2 24" xfId="42564" xr:uid="{20A6D546-3359-46D4-9546-91776DF358B2}"/>
    <cellStyle name="Comma 2 2 25" xfId="46239" xr:uid="{FA9DEB4C-A1C8-46EF-8DA4-D8AD1C188278}"/>
    <cellStyle name="Comma 2 2 3" xfId="476" xr:uid="{625B39AF-6112-42E2-97C0-CB4C90ECBA1D}"/>
    <cellStyle name="Comma 2 2 3 10" xfId="11985" xr:uid="{380CA20F-F96F-4B3E-B507-9FFA2737B996}"/>
    <cellStyle name="Comma 2 2 3 10 2" xfId="31050" xr:uid="{2E877D0B-8D61-4E73-851C-87998C2041B2}"/>
    <cellStyle name="Comma 2 2 3 11" xfId="12515" xr:uid="{E02B0B34-EB00-4A6D-817D-1381CCBA95BB}"/>
    <cellStyle name="Comma 2 2 3 11 2" xfId="31215" xr:uid="{77E3DE7A-54B9-4A97-9881-A050286DFD08}"/>
    <cellStyle name="Comma 2 2 3 12" xfId="16067" xr:uid="{96645AF6-48E0-4804-A28E-76F581DB1FC1}"/>
    <cellStyle name="Comma 2 2 3 12 2" xfId="34767" xr:uid="{B25651F7-D2AE-4186-B8E8-83D95BCA1506}"/>
    <cellStyle name="Comma 2 2 3 13" xfId="38501" xr:uid="{E7F05EB4-323C-4349-BE57-A4CFF641971B}"/>
    <cellStyle name="Comma 2 2 3 14" xfId="40298" xr:uid="{D07CC63D-F6C6-4267-8231-B8B0C0A99382}"/>
    <cellStyle name="Comma 2 2 3 15" xfId="20180" xr:uid="{1351EB4D-39AF-4643-B636-651B93A98AFA}"/>
    <cellStyle name="Comma 2 2 3 16" xfId="41996" xr:uid="{1DDA5CC2-542C-4C3C-A708-AB1BE45F79D3}"/>
    <cellStyle name="Comma 2 2 3 17" xfId="42074" xr:uid="{DE1EF6E7-1D4F-4374-999F-F7F46CB4707D}"/>
    <cellStyle name="Comma 2 2 3 18" xfId="42482" xr:uid="{62AA298C-734C-434D-B19E-8554D17A2822}"/>
    <cellStyle name="Comma 2 2 3 19" xfId="42522" xr:uid="{CD96696B-8081-4498-82E5-DA6082CE084C}"/>
    <cellStyle name="Comma 2 2 3 2" xfId="671" xr:uid="{8B4000E2-EFFB-4336-94C5-3A1CBD7AA497}"/>
    <cellStyle name="Comma 2 2 3 2 10" xfId="38690" xr:uid="{B30D770D-9F03-4E15-94BD-ED86D8BD8C1A}"/>
    <cellStyle name="Comma 2 2 3 2 11" xfId="40487" xr:uid="{D3C5DE71-C33B-44F6-AF92-5CF732369E51}"/>
    <cellStyle name="Comma 2 2 3 2 12" xfId="20369" xr:uid="{C0EE6B06-74AC-4A35-92F0-3649CD479DCA}"/>
    <cellStyle name="Comma 2 2 3 2 13" xfId="42295" xr:uid="{BC541B75-2455-4919-A91E-2EA2740CBF5F}"/>
    <cellStyle name="Comma 2 2 3 2 14" xfId="42854" xr:uid="{D5979991-9B07-4DDE-A631-319A1027D7F4}"/>
    <cellStyle name="Comma 2 2 3 2 2" xfId="1142" xr:uid="{6DF10F4F-B108-41D2-939A-8ADE1841A92E}"/>
    <cellStyle name="Comma 2 2 3 2 2 10" xfId="43164" xr:uid="{31D51C35-D8C2-4056-B52E-68CAE384E489}"/>
    <cellStyle name="Comma 2 2 3 2 2 2" xfId="3242" xr:uid="{846D730F-F99A-4E7B-8B08-1F0E422CBBA0}"/>
    <cellStyle name="Comma 2 2 3 2 2 2 2" xfId="6923" xr:uid="{337AACC7-1EB4-4D44-AAA2-E23F115E39F0}"/>
    <cellStyle name="Comma 2 2 3 2 2 2 2 2" xfId="26193" xr:uid="{C2DCBB11-DA05-4C15-B22A-378E000DB6C0}"/>
    <cellStyle name="Comma 2 2 3 2 2 2 3" xfId="10619" xr:uid="{D009692A-EFA9-4081-94BE-7E1B9338256C}"/>
    <cellStyle name="Comma 2 2 3 2 2 2 3 2" xfId="29846" xr:uid="{A9CAA98F-E93A-44DB-9E8B-385C394E3F49}"/>
    <cellStyle name="Comma 2 2 3 2 2 2 4" xfId="14796" xr:uid="{27B3936F-F727-4CFD-A4F0-722B9C1B9037}"/>
    <cellStyle name="Comma 2 2 3 2 2 2 4 2" xfId="33496" xr:uid="{9CF2D859-08A9-4AD9-9289-4B0F09352EA7}"/>
    <cellStyle name="Comma 2 2 3 2 2 2 5" xfId="18431" xr:uid="{0FEE0169-A16A-4237-9D5B-C2B9C54D2EFA}"/>
    <cellStyle name="Comma 2 2 3 2 2 2 5 2" xfId="37131" xr:uid="{B4BBC2C8-805B-457A-9520-E3AD76DA608B}"/>
    <cellStyle name="Comma 2 2 3 2 2 2 6" xfId="22544" xr:uid="{727E4991-6997-4554-81C8-E27E1A0E0B16}"/>
    <cellStyle name="Comma 2 2 3 2 2 2 7" xfId="45035" xr:uid="{2696D545-46F8-486B-806E-7940EF7994B3}"/>
    <cellStyle name="Comma 2 2 3 2 2 3" xfId="5041" xr:uid="{4FE5D36B-1C04-4DCA-83F8-3E2DF4533DAF}"/>
    <cellStyle name="Comma 2 2 3 2 2 3 2" xfId="24319" xr:uid="{01EE8FBD-7D6A-46A4-8B74-AE5EA399FBAD}"/>
    <cellStyle name="Comma 2 2 3 2 2 4" xfId="8751" xr:uid="{ADB4DB58-D007-42EC-BF9E-06D157464D80}"/>
    <cellStyle name="Comma 2 2 3 2 2 4 2" xfId="27980" xr:uid="{16CC6583-ED50-4186-B41C-58E80A8BB25B}"/>
    <cellStyle name="Comma 2 2 3 2 2 5" xfId="12934" xr:uid="{75B0C05B-6627-46BA-9C34-63623699D50C}"/>
    <cellStyle name="Comma 2 2 3 2 2 5 2" xfId="31634" xr:uid="{0932571A-FAC6-45D6-B0E3-D4755AD0E563}"/>
    <cellStyle name="Comma 2 2 3 2 2 6" xfId="16566" xr:uid="{ABE61CB8-4165-4303-89DE-541792FC8E87}"/>
    <cellStyle name="Comma 2 2 3 2 2 6 2" xfId="35266" xr:uid="{48826239-048C-48A1-B646-40DAA4F5D677}"/>
    <cellStyle name="Comma 2 2 3 2 2 7" xfId="39000" xr:uid="{3F1CD97B-F407-4D9E-ADA0-09F49B644717}"/>
    <cellStyle name="Comma 2 2 3 2 2 8" xfId="40797" xr:uid="{1E49D69E-0043-4E02-B8BD-F3B02819C380}"/>
    <cellStyle name="Comma 2 2 3 2 2 9" xfId="20679" xr:uid="{14EBDA23-B9D3-42C0-871F-C531026B2888}"/>
    <cellStyle name="Comma 2 2 3 2 3" xfId="2045" xr:uid="{350E14F0-FBC0-4AEB-BE53-243E9A755E9C}"/>
    <cellStyle name="Comma 2 2 3 2 3 10" xfId="44026" xr:uid="{8639FDE9-EF8F-48A6-9E10-E079F00BA3E6}"/>
    <cellStyle name="Comma 2 2 3 2 3 2" xfId="4104" xr:uid="{A768154C-6630-43A8-A0DA-A3A8CC305F8A}"/>
    <cellStyle name="Comma 2 2 3 2 3 2 2" xfId="7785" xr:uid="{C0F23C17-9AF8-4A96-936B-D3BCFBCE41A9}"/>
    <cellStyle name="Comma 2 2 3 2 3 2 2 2" xfId="27055" xr:uid="{85A44FFE-11C9-4245-A902-55C9FAACF3C3}"/>
    <cellStyle name="Comma 2 2 3 2 3 2 3" xfId="11481" xr:uid="{A96BE49F-1D75-4987-9DB7-462813A50CF0}"/>
    <cellStyle name="Comma 2 2 3 2 3 2 3 2" xfId="30708" xr:uid="{93324731-0A76-467C-99EA-FB4CE498872A}"/>
    <cellStyle name="Comma 2 2 3 2 3 2 4" xfId="15658" xr:uid="{C3B18552-8B07-48A1-9220-3C27228E1E92}"/>
    <cellStyle name="Comma 2 2 3 2 3 2 4 2" xfId="34358" xr:uid="{DC430927-AE89-43ED-B05E-D0553BD2E393}"/>
    <cellStyle name="Comma 2 2 3 2 3 2 5" xfId="19293" xr:uid="{73298653-DCDD-45DC-B146-9E38421D5A99}"/>
    <cellStyle name="Comma 2 2 3 2 3 2 5 2" xfId="37993" xr:uid="{CE3C023C-9E84-4F84-81EA-62F5367EE49D}"/>
    <cellStyle name="Comma 2 2 3 2 3 2 6" xfId="23406" xr:uid="{3BD8A533-FC28-44C5-9E3E-7FCEF2B82219}"/>
    <cellStyle name="Comma 2 2 3 2 3 2 7" xfId="45897" xr:uid="{7B5133DD-49A8-4A5C-9405-485BF17F9D4E}"/>
    <cellStyle name="Comma 2 2 3 2 3 3" xfId="5904" xr:uid="{CCC34976-D3DA-408D-A69E-9CF3BB1CEE13}"/>
    <cellStyle name="Comma 2 2 3 2 3 3 2" xfId="25181" xr:uid="{FC040F10-1D0B-4C7A-8616-6E6CE58F51F3}"/>
    <cellStyle name="Comma 2 2 3 2 3 4" xfId="9613" xr:uid="{D8AA7DF5-4CE0-45F1-BBAB-7B3DF8C210A3}"/>
    <cellStyle name="Comma 2 2 3 2 3 4 2" xfId="28842" xr:uid="{75DD6668-404D-4897-98D2-96B0BB65390A}"/>
    <cellStyle name="Comma 2 2 3 2 3 5" xfId="13795" xr:uid="{51C7A170-B7EF-46C5-ACE2-7598A9FF213D}"/>
    <cellStyle name="Comma 2 2 3 2 3 5 2" xfId="32495" xr:uid="{898CBD58-A92C-4341-B1A8-EFF1FD3FC1E6}"/>
    <cellStyle name="Comma 2 2 3 2 3 6" xfId="17428" xr:uid="{0A22810C-970A-4905-B3ED-1AE2C36257C7}"/>
    <cellStyle name="Comma 2 2 3 2 3 6 2" xfId="36128" xr:uid="{F8731A1A-476B-4295-84E2-B2FD7672C931}"/>
    <cellStyle name="Comma 2 2 3 2 3 7" xfId="39862" xr:uid="{4F51E403-1A91-4990-AD41-1B2CCA758FE1}"/>
    <cellStyle name="Comma 2 2 3 2 3 8" xfId="41660" xr:uid="{A25B8260-701E-4380-BB9D-7630FBDEF9A9}"/>
    <cellStyle name="Comma 2 2 3 2 3 9" xfId="21541" xr:uid="{A90F544D-B78B-4AF7-BCE3-5986E332C181}"/>
    <cellStyle name="Comma 2 2 3 2 4" xfId="1479" xr:uid="{D5617DF1-16F4-49A0-B3C0-C77C1D4AA282}"/>
    <cellStyle name="Comma 2 2 3 2 4 10" xfId="43460" xr:uid="{12ADD68C-7439-4E3F-8939-B55B747E1CBA}"/>
    <cellStyle name="Comma 2 2 3 2 4 2" xfId="3538" xr:uid="{E88BD5E2-0D9F-4614-8ED5-5DDEA0924725}"/>
    <cellStyle name="Comma 2 2 3 2 4 2 2" xfId="7219" xr:uid="{76B12B61-1849-4856-B955-7F1BFE26152D}"/>
    <cellStyle name="Comma 2 2 3 2 4 2 2 2" xfId="26489" xr:uid="{180BDCFE-7EC1-4921-B4C2-749D7693A37F}"/>
    <cellStyle name="Comma 2 2 3 2 4 2 3" xfId="10915" xr:uid="{F823F375-F624-49FF-877F-34ACAFD023DA}"/>
    <cellStyle name="Comma 2 2 3 2 4 2 3 2" xfId="30142" xr:uid="{711FE2C6-2FD3-46DD-9FEB-9BBCEF1480AF}"/>
    <cellStyle name="Comma 2 2 3 2 4 2 4" xfId="15092" xr:uid="{17F90246-D866-4D70-995D-F49572291C4A}"/>
    <cellStyle name="Comma 2 2 3 2 4 2 4 2" xfId="33792" xr:uid="{33A54FD3-1564-4F8B-8365-51B9F69A7BDA}"/>
    <cellStyle name="Comma 2 2 3 2 4 2 5" xfId="18727" xr:uid="{9D8341FC-5402-4190-8641-E8AB5ACBC617}"/>
    <cellStyle name="Comma 2 2 3 2 4 2 5 2" xfId="37427" xr:uid="{564C362E-E810-4942-8090-3B78FD70D0E6}"/>
    <cellStyle name="Comma 2 2 3 2 4 2 6" xfId="22840" xr:uid="{ADEEBAD9-4759-4DF0-A3C8-1DF2FB65E49A}"/>
    <cellStyle name="Comma 2 2 3 2 4 2 7" xfId="45331" xr:uid="{2C4EF827-70EE-4178-8853-51D6A88279FC}"/>
    <cellStyle name="Comma 2 2 3 2 4 3" xfId="5338" xr:uid="{9B4D73A1-0D03-4C7E-A0CA-D80FFAADA5E4}"/>
    <cellStyle name="Comma 2 2 3 2 4 3 2" xfId="24615" xr:uid="{DE4077CC-2C7B-4483-A276-25C95E9A1872}"/>
    <cellStyle name="Comma 2 2 3 2 4 4" xfId="9047" xr:uid="{E4134BE5-6060-4F04-B444-F6A290731EAF}"/>
    <cellStyle name="Comma 2 2 3 2 4 4 2" xfId="28276" xr:uid="{208A6F88-8F47-46F6-B6FB-62C805140B9C}"/>
    <cellStyle name="Comma 2 2 3 2 4 5" xfId="13230" xr:uid="{6181DB88-21CB-4E27-B4CD-2A1BD8959954}"/>
    <cellStyle name="Comma 2 2 3 2 4 5 2" xfId="31930" xr:uid="{04D820BD-847A-45DC-9A1C-10CCC7FA58E8}"/>
    <cellStyle name="Comma 2 2 3 2 4 6" xfId="16862" xr:uid="{5DE40AD7-CE00-4BDC-8B0E-44BE240E8EB2}"/>
    <cellStyle name="Comma 2 2 3 2 4 6 2" xfId="35562" xr:uid="{A41847B5-BFE4-477E-AE5F-7A03E4F89715}"/>
    <cellStyle name="Comma 2 2 3 2 4 7" xfId="39296" xr:uid="{CFA0AA8A-38F5-404A-96A8-259337FAC724}"/>
    <cellStyle name="Comma 2 2 3 2 4 8" xfId="41094" xr:uid="{3EF3ED20-C56F-43DF-8141-2DB7AB899C1A}"/>
    <cellStyle name="Comma 2 2 3 2 4 9" xfId="20975" xr:uid="{22F60C6F-57CA-4FC7-91DC-ACA2EF78F815}"/>
    <cellStyle name="Comma 2 2 3 2 5" xfId="2932" xr:uid="{2B15368F-15BC-48FA-9827-E3B6831360BA}"/>
    <cellStyle name="Comma 2 2 3 2 5 2" xfId="6613" xr:uid="{5382FA52-3480-4FCB-8A71-14524A5E70F1}"/>
    <cellStyle name="Comma 2 2 3 2 5 2 2" xfId="25883" xr:uid="{DC1A1D22-A05E-4FD6-B15F-00C56CFC0EFA}"/>
    <cellStyle name="Comma 2 2 3 2 5 3" xfId="10309" xr:uid="{E36E3D68-BD4D-4EBE-A278-0894451F354E}"/>
    <cellStyle name="Comma 2 2 3 2 5 3 2" xfId="29536" xr:uid="{449CF399-4436-47DD-B3FB-D3D63DC26093}"/>
    <cellStyle name="Comma 2 2 3 2 5 4" xfId="14486" xr:uid="{566678C5-D13D-4552-9E98-AADF4D6A6E44}"/>
    <cellStyle name="Comma 2 2 3 2 5 4 2" xfId="33186" xr:uid="{719A7E14-9083-4F21-91F9-8F5101126EDC}"/>
    <cellStyle name="Comma 2 2 3 2 5 5" xfId="18121" xr:uid="{A9C09127-72B9-4884-9B97-2EFB67A2A14E}"/>
    <cellStyle name="Comma 2 2 3 2 5 5 2" xfId="36821" xr:uid="{7D4BCF5F-17BF-402B-A676-31A80061A40B}"/>
    <cellStyle name="Comma 2 2 3 2 5 6" xfId="22234" xr:uid="{3B3D4DAB-898A-4F0F-8E07-2F1935FA2713}"/>
    <cellStyle name="Comma 2 2 3 2 5 7" xfId="44725" xr:uid="{93E7F96F-FB46-4844-BBC4-768D942C0DB1}"/>
    <cellStyle name="Comma 2 2 3 2 6" xfId="4719" xr:uid="{67FEF2CC-6EE8-4F09-B239-B8C0E5292FC1}"/>
    <cellStyle name="Comma 2 2 3 2 6 2" xfId="24006" xr:uid="{81ABC7B9-B57B-4106-99D7-2C46253BFB55}"/>
    <cellStyle name="Comma 2 2 3 2 7" xfId="8435" xr:uid="{F45F0400-C784-4503-A54B-B9401C8DD8D1}"/>
    <cellStyle name="Comma 2 2 3 2 7 2" xfId="27670" xr:uid="{7D894788-10BF-4526-BB95-7BBCF9E2712F}"/>
    <cellStyle name="Comma 2 2 3 2 8" xfId="12627" xr:uid="{A01D97ED-9F3C-4C04-9913-2DF6C9789838}"/>
    <cellStyle name="Comma 2 2 3 2 8 2" xfId="31327" xr:uid="{FEE953BA-7AA3-4A49-8766-7AAEEED5DC23}"/>
    <cellStyle name="Comma 2 2 3 2 9" xfId="16256" xr:uid="{7C10D121-7640-4E06-A114-8FFB4BD0ACE2}"/>
    <cellStyle name="Comma 2 2 3 2 9 2" xfId="34956" xr:uid="{1E91F3F7-73E0-4C80-B1A9-B47606D66785}"/>
    <cellStyle name="Comma 2 2 3 20" xfId="42665" xr:uid="{086ACDDC-6390-4571-8A11-FFBBF5CCC4A4}"/>
    <cellStyle name="Comma 2 2 3 3" xfId="788" xr:uid="{25CC5F3B-CBAB-46A6-83C3-3B59B92ECC18}"/>
    <cellStyle name="Comma 2 2 3 3 10" xfId="40603" xr:uid="{A28513E0-E76B-4389-9F8F-2755DF73879A}"/>
    <cellStyle name="Comma 2 2 3 3 11" xfId="20485" xr:uid="{67CE6408-FC29-4526-B000-294CA7D6C18D}"/>
    <cellStyle name="Comma 2 2 3 3 12" xfId="42970" xr:uid="{0A49A08E-28CB-474E-8E45-235A31662A42}"/>
    <cellStyle name="Comma 2 2 3 3 2" xfId="2161" xr:uid="{39841690-B9DF-4B49-B6E6-8467D8237B0F}"/>
    <cellStyle name="Comma 2 2 3 3 2 10" xfId="44142" xr:uid="{FAADC7EC-6829-470C-AC47-2EF762BEAA55}"/>
    <cellStyle name="Comma 2 2 3 3 2 2" xfId="4220" xr:uid="{20BE53D5-3D36-45EC-BA15-2640AE43D045}"/>
    <cellStyle name="Comma 2 2 3 3 2 2 2" xfId="7901" xr:uid="{A5F78F10-1661-4B50-AC9D-3C6BDC8F32FD}"/>
    <cellStyle name="Comma 2 2 3 3 2 2 2 2" xfId="27171" xr:uid="{C5134353-97E3-4E2C-B54F-F03080D9D032}"/>
    <cellStyle name="Comma 2 2 3 3 2 2 3" xfId="11597" xr:uid="{C7FB8D98-AD41-4375-8BB9-6893401FA7FC}"/>
    <cellStyle name="Comma 2 2 3 3 2 2 3 2" xfId="30824" xr:uid="{9173E3F1-A838-4C60-9A97-E6CDBD455407}"/>
    <cellStyle name="Comma 2 2 3 3 2 2 4" xfId="15774" xr:uid="{D69B0D4C-C818-4367-BD2E-C584C2222810}"/>
    <cellStyle name="Comma 2 2 3 3 2 2 4 2" xfId="34474" xr:uid="{5E334B7D-436D-4191-A0BD-BF6AF8EDE212}"/>
    <cellStyle name="Comma 2 2 3 3 2 2 5" xfId="19409" xr:uid="{40111CE9-FFF6-46ED-A09E-8C3126165C52}"/>
    <cellStyle name="Comma 2 2 3 3 2 2 5 2" xfId="38109" xr:uid="{74BE8CBE-A337-420F-AF20-12A558BD836A}"/>
    <cellStyle name="Comma 2 2 3 3 2 2 6" xfId="23522" xr:uid="{7918211A-E62E-4FBE-A766-E20847E0271C}"/>
    <cellStyle name="Comma 2 2 3 3 2 2 7" xfId="46013" xr:uid="{B68FED0D-3468-4203-BC72-86C0DEA9C7CF}"/>
    <cellStyle name="Comma 2 2 3 3 2 3" xfId="6020" xr:uid="{F8DC1547-D536-47FB-9EA6-D161F3ECC6BA}"/>
    <cellStyle name="Comma 2 2 3 3 2 3 2" xfId="25297" xr:uid="{2A8F9E48-D5A0-4680-884E-526BC5AEA815}"/>
    <cellStyle name="Comma 2 2 3 3 2 4" xfId="9729" xr:uid="{DD1E98E1-9BAA-496E-A9D2-3FD9824EEADB}"/>
    <cellStyle name="Comma 2 2 3 3 2 4 2" xfId="28958" xr:uid="{A45FCCA6-FCCC-4FFA-927D-D0E7E9F72EBB}"/>
    <cellStyle name="Comma 2 2 3 3 2 5" xfId="13911" xr:uid="{758D741D-6E88-44C8-839C-F95F643DA7CF}"/>
    <cellStyle name="Comma 2 2 3 3 2 5 2" xfId="32611" xr:uid="{E1AD99A0-27C2-4177-9A69-84A7890B164B}"/>
    <cellStyle name="Comma 2 2 3 3 2 6" xfId="17544" xr:uid="{438F8B49-C605-4FDB-8A47-678A1A129795}"/>
    <cellStyle name="Comma 2 2 3 3 2 6 2" xfId="36244" xr:uid="{7DC34CB1-FE77-4DCC-A0E2-2563E2F7A37D}"/>
    <cellStyle name="Comma 2 2 3 3 2 7" xfId="39978" xr:uid="{DCBC9C93-011B-49A7-AE23-B54D136BA03F}"/>
    <cellStyle name="Comma 2 2 3 3 2 8" xfId="41776" xr:uid="{324529F0-94BF-4B32-9FD2-86B746B09445}"/>
    <cellStyle name="Comma 2 2 3 3 2 9" xfId="21657" xr:uid="{3B00C047-2EC5-4AEF-AD27-08A6CB70B889}"/>
    <cellStyle name="Comma 2 2 3 3 3" xfId="1595" xr:uid="{9F605D3F-6FE2-4CBB-A31E-C292EDF658AC}"/>
    <cellStyle name="Comma 2 2 3 3 3 10" xfId="43576" xr:uid="{C1A68235-6D93-4C5C-8AD9-D2A787592A72}"/>
    <cellStyle name="Comma 2 2 3 3 3 2" xfId="3654" xr:uid="{80CF14D4-8A46-4141-99D5-46710055D468}"/>
    <cellStyle name="Comma 2 2 3 3 3 2 2" xfId="7335" xr:uid="{0F015A23-2D88-49BE-A999-59572F1C01D8}"/>
    <cellStyle name="Comma 2 2 3 3 3 2 2 2" xfId="26605" xr:uid="{0920D161-FA44-4967-B52E-5DAC590E298E}"/>
    <cellStyle name="Comma 2 2 3 3 3 2 3" xfId="11031" xr:uid="{3C32F349-304E-4569-A724-24AA197552E1}"/>
    <cellStyle name="Comma 2 2 3 3 3 2 3 2" xfId="30258" xr:uid="{88B5F391-3BD2-4629-BA04-39317703D225}"/>
    <cellStyle name="Comma 2 2 3 3 3 2 4" xfId="15208" xr:uid="{EBC0C1DF-871E-4C57-A97B-F5DE5484D93B}"/>
    <cellStyle name="Comma 2 2 3 3 3 2 4 2" xfId="33908" xr:uid="{B34E8800-5C64-40B6-AB54-8996501D267E}"/>
    <cellStyle name="Comma 2 2 3 3 3 2 5" xfId="18843" xr:uid="{CB5F9985-33E4-4C83-8B3C-3244698D9B0D}"/>
    <cellStyle name="Comma 2 2 3 3 3 2 5 2" xfId="37543" xr:uid="{98C2852C-84E6-4B15-A5D9-376341966947}"/>
    <cellStyle name="Comma 2 2 3 3 3 2 6" xfId="22956" xr:uid="{7324BA95-A2E5-45FE-BDDB-F10E8F39680D}"/>
    <cellStyle name="Comma 2 2 3 3 3 2 7" xfId="45447" xr:uid="{8E458093-633B-45DB-89EC-B47D4EA0E1B9}"/>
    <cellStyle name="Comma 2 2 3 3 3 3" xfId="5454" xr:uid="{79FD6D16-5764-46E5-9CE6-8618D57C1CDE}"/>
    <cellStyle name="Comma 2 2 3 3 3 3 2" xfId="24731" xr:uid="{F3C8DFC7-C7B0-4790-9106-76C8DAA38324}"/>
    <cellStyle name="Comma 2 2 3 3 3 4" xfId="9163" xr:uid="{5145AB0B-72D9-4259-948F-2961036E7D38}"/>
    <cellStyle name="Comma 2 2 3 3 3 4 2" xfId="28392" xr:uid="{B7BE9D3C-4968-435E-88BE-FFCB202EB756}"/>
    <cellStyle name="Comma 2 2 3 3 3 5" xfId="13346" xr:uid="{A7A8B103-36B3-4A7C-8DB9-7A36EF2C3657}"/>
    <cellStyle name="Comma 2 2 3 3 3 5 2" xfId="32046" xr:uid="{0DAD0AA5-DEDA-40D6-9A7E-274917989C0F}"/>
    <cellStyle name="Comma 2 2 3 3 3 6" xfId="16978" xr:uid="{B913E553-5393-4FB9-AC1E-4A4EDB44E795}"/>
    <cellStyle name="Comma 2 2 3 3 3 6 2" xfId="35678" xr:uid="{8B6807A5-F91A-4904-A5C3-3F8F596B4514}"/>
    <cellStyle name="Comma 2 2 3 3 3 7" xfId="39412" xr:uid="{C5721111-303A-4C0E-9DF1-E451B4741B8C}"/>
    <cellStyle name="Comma 2 2 3 3 3 8" xfId="41210" xr:uid="{6C3DC66A-C40D-4F7F-AA00-54EBC0CBD34F}"/>
    <cellStyle name="Comma 2 2 3 3 3 9" xfId="21091" xr:uid="{270306C6-6EED-4C1C-B7BB-D37BF45A2787}"/>
    <cellStyle name="Comma 2 2 3 3 4" xfId="3048" xr:uid="{DF69771F-657B-4758-BD88-EA7BFD72E99C}"/>
    <cellStyle name="Comma 2 2 3 3 4 2" xfId="6729" xr:uid="{37963A15-D221-4E5E-B55A-BD0AF559381E}"/>
    <cellStyle name="Comma 2 2 3 3 4 2 2" xfId="25999" xr:uid="{C562E332-1509-4E91-836E-3143921AA3B7}"/>
    <cellStyle name="Comma 2 2 3 3 4 3" xfId="10425" xr:uid="{B374AFFF-2174-497B-8BBE-A612B30536A3}"/>
    <cellStyle name="Comma 2 2 3 3 4 3 2" xfId="29652" xr:uid="{9BF8D0B3-C58C-46F2-B93E-E9CE2DF3AC38}"/>
    <cellStyle name="Comma 2 2 3 3 4 4" xfId="14602" xr:uid="{0BD3FD3F-4E49-41F8-BA8A-0E431919D2DD}"/>
    <cellStyle name="Comma 2 2 3 3 4 4 2" xfId="33302" xr:uid="{FAD14903-1B1A-4329-B9D4-463C02894AA7}"/>
    <cellStyle name="Comma 2 2 3 3 4 5" xfId="18237" xr:uid="{EF762CA3-C467-4B25-AE0A-15E032DF1265}"/>
    <cellStyle name="Comma 2 2 3 3 4 5 2" xfId="36937" xr:uid="{DF313ABD-3BF4-4082-AFBB-3746F7CE22A0}"/>
    <cellStyle name="Comma 2 2 3 3 4 6" xfId="22350" xr:uid="{0901D9C4-5C4B-407B-8DBD-1BCF5E7B7F01}"/>
    <cellStyle name="Comma 2 2 3 3 4 7" xfId="44841" xr:uid="{03645D60-F6C6-4812-B09C-6814A487BD1F}"/>
    <cellStyle name="Comma 2 2 3 3 5" xfId="4835" xr:uid="{4A462758-14F3-4F1D-B138-7A05D04A4F53}"/>
    <cellStyle name="Comma 2 2 3 3 5 2" xfId="24122" xr:uid="{C19C7F91-BD3A-4718-9FB1-D66CFFB125CA}"/>
    <cellStyle name="Comma 2 2 3 3 6" xfId="8551" xr:uid="{8B47FD19-0ED1-4B95-A88E-7B428279BB24}"/>
    <cellStyle name="Comma 2 2 3 3 6 2" xfId="27786" xr:uid="{28803BC2-8280-4409-AC45-D4C177E16A47}"/>
    <cellStyle name="Comma 2 2 3 3 7" xfId="12741" xr:uid="{1453F799-216A-45C7-90A3-87588670B218}"/>
    <cellStyle name="Comma 2 2 3 3 7 2" xfId="31441" xr:uid="{1E210294-B412-46A3-8AA3-386F2E4A02DA}"/>
    <cellStyle name="Comma 2 2 3 3 8" xfId="16372" xr:uid="{16100966-DC1C-439F-B9E3-A43F7EFFBB72}"/>
    <cellStyle name="Comma 2 2 3 3 8 2" xfId="35072" xr:uid="{56CC6DAF-8A48-4C29-A79C-5FDFD2F38B6A}"/>
    <cellStyle name="Comma 2 2 3 3 9" xfId="38806" xr:uid="{D630B6C8-9F21-42EC-A7A1-762A0C0C388A}"/>
    <cellStyle name="Comma 2 2 3 4" xfId="1110" xr:uid="{09E8C101-B453-4EF4-8E49-D7A38B6F73D0}"/>
    <cellStyle name="Comma 2 2 3 4 10" xfId="43161" xr:uid="{1AC04B78-2F0B-4B4C-8F43-55AB36EB72AF}"/>
    <cellStyle name="Comma 2 2 3 4 2" xfId="3239" xr:uid="{EDA3E78A-681F-4897-8CAF-86D4B272DC0F}"/>
    <cellStyle name="Comma 2 2 3 4 2 2" xfId="6920" xr:uid="{1C1B09BE-0164-4F70-8680-3B2ACD3CC7EC}"/>
    <cellStyle name="Comma 2 2 3 4 2 2 2" xfId="26190" xr:uid="{0DDE560E-031A-4CB3-A92C-B06511E1856F}"/>
    <cellStyle name="Comma 2 2 3 4 2 3" xfId="10616" xr:uid="{C32284D5-C3F2-4383-86A6-69AB6DE6BE84}"/>
    <cellStyle name="Comma 2 2 3 4 2 3 2" xfId="29843" xr:uid="{57B739AA-97C3-446F-B5E1-B8B82C69848D}"/>
    <cellStyle name="Comma 2 2 3 4 2 4" xfId="14793" xr:uid="{2DB19376-1626-4819-BE36-252B832D003D}"/>
    <cellStyle name="Comma 2 2 3 4 2 4 2" xfId="33493" xr:uid="{CEA3F261-D638-416D-BDBD-5EC24CB331AB}"/>
    <cellStyle name="Comma 2 2 3 4 2 5" xfId="18428" xr:uid="{F9C22479-624B-4E84-A6D6-0B2DAE22FD43}"/>
    <cellStyle name="Comma 2 2 3 4 2 5 2" xfId="37128" xr:uid="{94D7A4C0-22D1-4C14-A057-D8E5B187B40E}"/>
    <cellStyle name="Comma 2 2 3 4 2 6" xfId="22541" xr:uid="{1B009121-AD87-4E0F-AAA0-6A08C5EFE6B0}"/>
    <cellStyle name="Comma 2 2 3 4 2 7" xfId="45032" xr:uid="{3492AFBC-8392-44AE-B62A-78E297DB5514}"/>
    <cellStyle name="Comma 2 2 3 4 3" xfId="5038" xr:uid="{F92E9DAF-B4A7-418C-BCE1-CDCBE6AC762E}"/>
    <cellStyle name="Comma 2 2 3 4 3 2" xfId="24316" xr:uid="{F1D45FA8-401D-4FBA-9881-42876083ECFD}"/>
    <cellStyle name="Comma 2 2 3 4 4" xfId="8746" xr:uid="{E9AE6658-A013-4A71-9823-FCA9CEFBD439}"/>
    <cellStyle name="Comma 2 2 3 4 4 2" xfId="27977" xr:uid="{BDD99D5B-8BFC-419E-8A13-006666C6C3E1}"/>
    <cellStyle name="Comma 2 2 3 4 5" xfId="12931" xr:uid="{31F325BC-A099-4A93-8563-0C92953DC263}"/>
    <cellStyle name="Comma 2 2 3 4 5 2" xfId="31631" xr:uid="{BE2C93B9-69AE-484E-BF42-FC6DB991CF2A}"/>
    <cellStyle name="Comma 2 2 3 4 6" xfId="16563" xr:uid="{D3DB98C7-480D-4DDB-B10D-74F62F1D20D2}"/>
    <cellStyle name="Comma 2 2 3 4 6 2" xfId="35263" xr:uid="{38F5BC63-65E8-45A8-91A2-0F756358F50F}"/>
    <cellStyle name="Comma 2 2 3 4 7" xfId="38997" xr:uid="{CD1D6DBB-DFA4-49D7-AC72-976A94A04DDB}"/>
    <cellStyle name="Comma 2 2 3 4 8" xfId="40794" xr:uid="{109776D6-9327-4C62-9D7A-B7B15E51EBBA}"/>
    <cellStyle name="Comma 2 2 3 4 9" xfId="20676" xr:uid="{94DC8E3D-73E2-439D-880E-24B95F2D9C18}"/>
    <cellStyle name="Comma 2 2 3 5" xfId="1856" xr:uid="{F5C25CC4-3E78-4112-91DE-291C7E2DB281}"/>
    <cellStyle name="Comma 2 2 3 5 10" xfId="43837" xr:uid="{32E2202A-4F06-494A-AAE5-CC97AFE344DF}"/>
    <cellStyle name="Comma 2 2 3 5 2" xfId="3915" xr:uid="{7F875317-F0CA-4A00-B04A-91A678A6DA31}"/>
    <cellStyle name="Comma 2 2 3 5 2 2" xfId="7596" xr:uid="{47239F83-6B64-4E71-9E65-21FD3D928B2E}"/>
    <cellStyle name="Comma 2 2 3 5 2 2 2" xfId="26866" xr:uid="{F66E37BC-A55B-4AEF-A144-89705942D32E}"/>
    <cellStyle name="Comma 2 2 3 5 2 3" xfId="11292" xr:uid="{F0BBA75E-6E02-4DD8-B028-FD24A88C042E}"/>
    <cellStyle name="Comma 2 2 3 5 2 3 2" xfId="30519" xr:uid="{319ECDFB-9D2E-47F5-844C-3B9B227F35A6}"/>
    <cellStyle name="Comma 2 2 3 5 2 4" xfId="15469" xr:uid="{C76BCC9F-5DCC-4B35-A544-DB6D641B1EBE}"/>
    <cellStyle name="Comma 2 2 3 5 2 4 2" xfId="34169" xr:uid="{AA8ABBE2-6A87-4365-975A-1A98AA3A628D}"/>
    <cellStyle name="Comma 2 2 3 5 2 5" xfId="19104" xr:uid="{8E4DE191-0964-463A-9C7C-52547C7356CD}"/>
    <cellStyle name="Comma 2 2 3 5 2 5 2" xfId="37804" xr:uid="{8716F530-28D0-4DC3-8C18-3D1A306C2FB4}"/>
    <cellStyle name="Comma 2 2 3 5 2 6" xfId="23217" xr:uid="{EF274101-1A42-471D-97DC-8597697961F1}"/>
    <cellStyle name="Comma 2 2 3 5 2 7" xfId="45708" xr:uid="{4385B4BA-79D4-469B-A775-99F21335BE26}"/>
    <cellStyle name="Comma 2 2 3 5 3" xfId="5715" xr:uid="{18C77E54-F105-4E3E-8194-7B7C3E2E4444}"/>
    <cellStyle name="Comma 2 2 3 5 3 2" xfId="24992" xr:uid="{0D12E46C-F4A2-47D2-8B0B-CA1BC1511372}"/>
    <cellStyle name="Comma 2 2 3 5 4" xfId="9424" xr:uid="{2651D97C-F366-47AA-BBE2-388703BC5D45}"/>
    <cellStyle name="Comma 2 2 3 5 4 2" xfId="28653" xr:uid="{48C47343-885F-4607-9264-B643805C52A4}"/>
    <cellStyle name="Comma 2 2 3 5 5" xfId="13606" xr:uid="{6B2EF826-3D0F-484A-8189-9FFF161167FB}"/>
    <cellStyle name="Comma 2 2 3 5 5 2" xfId="32306" xr:uid="{32ACE51A-9C40-4B51-B5CE-B2243DB06FB8}"/>
    <cellStyle name="Comma 2 2 3 5 6" xfId="17239" xr:uid="{DC1C2E9D-5690-4AC2-80C9-601D595FE86B}"/>
    <cellStyle name="Comma 2 2 3 5 6 2" xfId="35939" xr:uid="{C1277A51-7941-4992-A79E-DA09502D3EAC}"/>
    <cellStyle name="Comma 2 2 3 5 7" xfId="39673" xr:uid="{71138FED-05DC-4828-9B71-4C3784429EC9}"/>
    <cellStyle name="Comma 2 2 3 5 8" xfId="41471" xr:uid="{3461BE8C-60ED-4565-AA85-6F46E9CBBE87}"/>
    <cellStyle name="Comma 2 2 3 5 9" xfId="21352" xr:uid="{C927E5C4-6BD2-43C7-B686-0401C8881B36}"/>
    <cellStyle name="Comma 2 2 3 6" xfId="1292" xr:uid="{1BAC67E0-E35D-46EA-AD67-06C91EC349D3}"/>
    <cellStyle name="Comma 2 2 3 6 10" xfId="43273" xr:uid="{CC47D429-D616-4FC6-954B-59E38C6BDD06}"/>
    <cellStyle name="Comma 2 2 3 6 2" xfId="3351" xr:uid="{C380180A-7CAF-475A-99B2-F6F78178D4EE}"/>
    <cellStyle name="Comma 2 2 3 6 2 2" xfId="7032" xr:uid="{01B2FE34-66F3-44E3-923B-9E04CF132674}"/>
    <cellStyle name="Comma 2 2 3 6 2 2 2" xfId="26302" xr:uid="{8B4C4CEB-B55A-4C9F-AD42-CA46D617C075}"/>
    <cellStyle name="Comma 2 2 3 6 2 3" xfId="10728" xr:uid="{6EAAAA67-CD8A-43D3-8C09-9AF98790F0BB}"/>
    <cellStyle name="Comma 2 2 3 6 2 3 2" xfId="29955" xr:uid="{182D79C2-1766-4983-8888-DADC7FBA9460}"/>
    <cellStyle name="Comma 2 2 3 6 2 4" xfId="14905" xr:uid="{7FA4521B-A853-4255-BA55-89EA9185A2C2}"/>
    <cellStyle name="Comma 2 2 3 6 2 4 2" xfId="33605" xr:uid="{9A247CC4-0980-4B25-A5E0-139DAFBFCF64}"/>
    <cellStyle name="Comma 2 2 3 6 2 5" xfId="18540" xr:uid="{664D8BF6-7936-4048-A5B2-C283402064C3}"/>
    <cellStyle name="Comma 2 2 3 6 2 5 2" xfId="37240" xr:uid="{D9B73D15-FADA-4187-B07A-D1148D2F8263}"/>
    <cellStyle name="Comma 2 2 3 6 2 6" xfId="22653" xr:uid="{F5CF5D88-1D88-44BD-AEEE-AE8F68640F6B}"/>
    <cellStyle name="Comma 2 2 3 6 2 7" xfId="45144" xr:uid="{572FEE20-39C7-4244-82BA-9C052CAF96D5}"/>
    <cellStyle name="Comma 2 2 3 6 3" xfId="5151" xr:uid="{6EBAD4B9-2FB4-45EB-86ED-32C171604547}"/>
    <cellStyle name="Comma 2 2 3 6 3 2" xfId="24428" xr:uid="{7B694388-B67E-4DBA-B5C7-492552A4DCB1}"/>
    <cellStyle name="Comma 2 2 3 6 4" xfId="8860" xr:uid="{DD823421-3630-4CFF-A365-71EF1948467E}"/>
    <cellStyle name="Comma 2 2 3 6 4 2" xfId="28089" xr:uid="{FD4234CA-BB9E-47CA-A842-05400D9F4EAF}"/>
    <cellStyle name="Comma 2 2 3 6 5" xfId="13043" xr:uid="{21FED219-0D9B-4E57-9225-6655E47D5F7B}"/>
    <cellStyle name="Comma 2 2 3 6 5 2" xfId="31743" xr:uid="{35BB153D-113D-4109-AB67-01C94390558C}"/>
    <cellStyle name="Comma 2 2 3 6 6" xfId="16675" xr:uid="{C23C5732-0566-4415-8495-626502F7539A}"/>
    <cellStyle name="Comma 2 2 3 6 6 2" xfId="35375" xr:uid="{74F740B9-5A10-425F-BD6D-44383E3E6506}"/>
    <cellStyle name="Comma 2 2 3 6 7" xfId="39109" xr:uid="{8E718C5D-D1FD-4420-9A74-34D703B570B5}"/>
    <cellStyle name="Comma 2 2 3 6 8" xfId="40907" xr:uid="{8FD82EEF-6361-4D5F-97E5-54C0FE0E1F50}"/>
    <cellStyle name="Comma 2 2 3 6 9" xfId="20788" xr:uid="{4518A462-05C9-441F-BCEF-C825453B752B}"/>
    <cellStyle name="Comma 2 2 3 7" xfId="2743" xr:uid="{67C15924-9E41-42BD-A95F-F1BB8E2232A4}"/>
    <cellStyle name="Comma 2 2 3 7 2" xfId="6424" xr:uid="{C37621AA-A62E-41EB-8F7E-C007CD8667BE}"/>
    <cellStyle name="Comma 2 2 3 7 2 2" xfId="25694" xr:uid="{78C173E4-71C3-4801-9338-BB26BE494C37}"/>
    <cellStyle name="Comma 2 2 3 7 3" xfId="10120" xr:uid="{6332A41B-F907-4327-A9C7-AA90B47C21FC}"/>
    <cellStyle name="Comma 2 2 3 7 3 2" xfId="29347" xr:uid="{8196EEC6-ACF9-4A26-A09C-567D88743AD8}"/>
    <cellStyle name="Comma 2 2 3 7 4" xfId="14297" xr:uid="{683AA476-4474-456C-AF74-58B7C88155E2}"/>
    <cellStyle name="Comma 2 2 3 7 4 2" xfId="32997" xr:uid="{95CA5EE7-C31F-4991-8F07-53C5F56D9B10}"/>
    <cellStyle name="Comma 2 2 3 7 5" xfId="17932" xr:uid="{1538C4DF-1A78-4EDF-B197-D3B1B96487AB}"/>
    <cellStyle name="Comma 2 2 3 7 5 2" xfId="36632" xr:uid="{A12B08CE-E08A-46CE-AC27-D0EB589CF4CF}"/>
    <cellStyle name="Comma 2 2 3 7 6" xfId="40156" xr:uid="{7113DD47-7DC3-4366-8B0F-1A0CCD53962D}"/>
    <cellStyle name="Comma 2 2 3 7 7" xfId="41954" xr:uid="{75EAF2F3-41F8-4CD9-BE4F-89E75BDB0A6D}"/>
    <cellStyle name="Comma 2 2 3 7 8" xfId="22045" xr:uid="{E4A0CB04-433C-49B8-B4D3-F046CC71E01F}"/>
    <cellStyle name="Comma 2 2 3 7 9" xfId="44536" xr:uid="{85EEEEA6-E1BF-4DEC-B426-A17590A1FEDF}"/>
    <cellStyle name="Comma 2 2 3 8" xfId="4530" xr:uid="{32E53BA1-8751-4689-BDE9-72483574205A}"/>
    <cellStyle name="Comma 2 2 3 8 2" xfId="23817" xr:uid="{24C730FC-3742-410A-AE8D-029BD2E9E331}"/>
    <cellStyle name="Comma 2 2 3 9" xfId="8246" xr:uid="{39017908-08DE-4B57-BD5E-A857CC87D793}"/>
    <cellStyle name="Comma 2 2 3 9 2" xfId="27481" xr:uid="{4ACEA4E1-DD85-4E9D-A6FA-132FBEA0C8CD}"/>
    <cellStyle name="Comma 2 2 4" xfId="474" xr:uid="{1004067D-CE6C-4601-982A-0EE48AB94681}"/>
    <cellStyle name="Comma 2 2 4 10" xfId="4528" xr:uid="{4C188569-3138-4CC5-B7C9-504E8E93482F}"/>
    <cellStyle name="Comma 2 2 4 10 2" xfId="23815" xr:uid="{C18E6D3E-D58D-4DFF-AF2F-DDA880AE2FB5}"/>
    <cellStyle name="Comma 2 2 4 11" xfId="8244" xr:uid="{5768DF3F-CD86-474F-93DE-375BA833DEE4}"/>
    <cellStyle name="Comma 2 2 4 11 2" xfId="27479" xr:uid="{257F255F-5AAF-4B62-88FE-64B82E4F2A2D}"/>
    <cellStyle name="Comma 2 2 4 12" xfId="11986" xr:uid="{0A114BA4-EDE4-4569-93DA-D6289228A952}"/>
    <cellStyle name="Comma 2 2 4 12 2" xfId="31051" xr:uid="{D39481F0-E9AD-4950-8584-4AC2A490ED98}"/>
    <cellStyle name="Comma 2 2 4 13" xfId="16065" xr:uid="{F75C0E89-8C0D-4D45-96E3-0D23A195DF46}"/>
    <cellStyle name="Comma 2 2 4 13 2" xfId="34765" xr:uid="{E92FF531-56BD-4D54-8379-17384D3770FE}"/>
    <cellStyle name="Comma 2 2 4 14" xfId="38499" xr:uid="{CC737343-8027-42AA-9AA1-7BE33AEBC18B}"/>
    <cellStyle name="Comma 2 2 4 15" xfId="40296" xr:uid="{A5B0DEC8-0068-4BCB-8C16-357C5B8B95A9}"/>
    <cellStyle name="Comma 2 2 4 16" xfId="20178" xr:uid="{EF90A1B5-C9DE-4DC9-92FC-301EC9977E66}"/>
    <cellStyle name="Comma 2 2 4 17" xfId="42003" xr:uid="{4E93DE44-3292-4019-A0C3-0F2601EBF673}"/>
    <cellStyle name="Comma 2 2 4 18" xfId="42075" xr:uid="{220F9BF1-2AFD-4107-A47A-EC7199CA1F6A}"/>
    <cellStyle name="Comma 2 2 4 19" xfId="42236" xr:uid="{23B9678E-C2D6-4F33-86D1-BF9DCAE7C4CD}"/>
    <cellStyle name="Comma 2 2 4 2" xfId="669" xr:uid="{635A2491-3A2A-45ED-B5CD-20568424AD46}"/>
    <cellStyle name="Comma 2 2 4 2 10" xfId="12625" xr:uid="{7B74C593-009B-4664-BFBE-7B9A86BB5361}"/>
    <cellStyle name="Comma 2 2 4 2 10 2" xfId="31325" xr:uid="{D6630186-45BC-4CEB-8D0B-FFC18AB7DD6E}"/>
    <cellStyle name="Comma 2 2 4 2 11" xfId="16254" xr:uid="{FDC7CC9A-8678-4DCA-8DB6-8616BBC573F9}"/>
    <cellStyle name="Comma 2 2 4 2 11 2" xfId="34954" xr:uid="{8FB507EC-0D37-4115-8694-B7037976A5EF}"/>
    <cellStyle name="Comma 2 2 4 2 12" xfId="38688" xr:uid="{D3F8BB9B-4B79-40A5-867D-D1F7C0FD7BF5}"/>
    <cellStyle name="Comma 2 2 4 2 13" xfId="40485" xr:uid="{7A98AA5B-5BE1-4BD3-A0EC-EA80499221E6}"/>
    <cellStyle name="Comma 2 2 4 2 14" xfId="20367" xr:uid="{6787A5DE-F3B0-4EBA-9E12-08B51FD67C01}"/>
    <cellStyle name="Comma 2 2 4 2 15" xfId="42296" xr:uid="{D550C3A1-245E-451B-B5AB-C9BCDC359FD0}"/>
    <cellStyle name="Comma 2 2 4 2 16" xfId="42852" xr:uid="{F3061A77-1A75-46AC-A7C1-44262193BFC1}"/>
    <cellStyle name="Comma 2 2 4 2 2" xfId="2043" xr:uid="{1A192F10-D131-4D9E-92FF-476F859921AD}"/>
    <cellStyle name="Comma 2 2 4 2 2 10" xfId="39860" xr:uid="{F4BF4E87-719A-47CD-8CCD-0B4E34EF1EE9}"/>
    <cellStyle name="Comma 2 2 4 2 2 11" xfId="41658" xr:uid="{1BD79629-8982-455F-8C49-C539FE01623A}"/>
    <cellStyle name="Comma 2 2 4 2 2 12" xfId="21539" xr:uid="{155CD657-A633-4EE2-B4D8-D18DE61A7805}"/>
    <cellStyle name="Comma 2 2 4 2 2 13" xfId="44024" xr:uid="{FDD15EC6-184C-4A65-9E42-CDD85C92BD50}"/>
    <cellStyle name="Comma 2 2 4 2 2 2" xfId="2347" xr:uid="{9B26B721-6692-4588-8FB6-8AE2813D5F59}"/>
    <cellStyle name="Comma 2 2 4 2 2 2 10" xfId="41940" xr:uid="{E639543E-FAD0-4574-99DA-6E9009D87A2B}"/>
    <cellStyle name="Comma 2 2 4 2 2 2 11" xfId="21821" xr:uid="{FCAF49B5-1C19-4517-A33A-676079D067BB}"/>
    <cellStyle name="Comma 2 2 4 2 2 2 12" xfId="44306" xr:uid="{3D309657-61E8-4AD4-9D1A-F608C68257E2}"/>
    <cellStyle name="Comma 2 2 4 2 2 2 2" xfId="2432" xr:uid="{983FFBE7-7263-4684-ACE8-64BD9781D9B5}"/>
    <cellStyle name="Comma 2 2 4 2 2 2 2 2" xfId="2613" xr:uid="{FA45E4C7-295C-4B02-8FE5-3E54C7E7C8E3}"/>
    <cellStyle name="Comma 2 2 4 2 2 2 2 2 2" xfId="6298" xr:uid="{38A58288-A901-493A-B8D1-846A265A261A}"/>
    <cellStyle name="Comma 2 2 4 2 2 2 2 2 2 2" xfId="25568" xr:uid="{49312A42-A729-4817-A3D9-F54DFD2DBFB3}"/>
    <cellStyle name="Comma 2 2 4 2 2 2 2 2 3" xfId="9995" xr:uid="{269E7DC1-6347-46CD-90C1-AF6E6CC1073D}"/>
    <cellStyle name="Comma 2 2 4 2 2 2 2 2 3 2" xfId="29222" xr:uid="{5FAC7190-EAAE-4BE6-A4C4-47F55169A0F6}"/>
    <cellStyle name="Comma 2 2 4 2 2 2 2 2 4" xfId="14173" xr:uid="{CEA2FBF5-8203-47B0-8FEB-A619855D1832}"/>
    <cellStyle name="Comma 2 2 4 2 2 2 2 2 4 2" xfId="32873" xr:uid="{3EA43CD2-544B-4334-9731-F56573448B62}"/>
    <cellStyle name="Comma 2 2 4 2 2 2 2 2 5" xfId="17807" xr:uid="{110ECD23-6219-4839-97B5-D9996A204B25}"/>
    <cellStyle name="Comma 2 2 4 2 2 2 2 2 5 2" xfId="36507" xr:uid="{DF982A97-15ED-4AFE-B05E-E09F4953C93B}"/>
    <cellStyle name="Comma 2 2 4 2 2 2 2 2 6" xfId="21920" xr:uid="{CFA13418-A770-449E-B0B1-2FAD6083BF09}"/>
    <cellStyle name="Comma 2 2 4 2 2 2 2 2 7" xfId="44410" xr:uid="{2285A331-7115-4A30-896C-CFD96FD07AAA}"/>
    <cellStyle name="Comma 2 2 4 2 2 2 2 3" xfId="6225" xr:uid="{50AF43D7-2340-4660-BBCB-FBA9E7D5B36B}"/>
    <cellStyle name="Comma 2 2 4 2 2 2 2 3 2" xfId="25497" xr:uid="{7D1C8A9C-210F-418D-9607-1BCEE02B7A68}"/>
    <cellStyle name="Comma 2 2 4 2 2 2 2 4" xfId="9929" xr:uid="{93E6E1D1-6FDA-4A05-B37C-5DCD06E6C103}"/>
    <cellStyle name="Comma 2 2 4 2 2 2 2 4 2" xfId="29158" xr:uid="{31E40DCE-1CF1-452B-97E9-6FA12923B946}"/>
    <cellStyle name="Comma 2 2 4 2 2 2 2 5" xfId="14109" xr:uid="{EF5CABE8-FA9C-4A41-8360-0BC9D0A81006}"/>
    <cellStyle name="Comma 2 2 4 2 2 2 2 5 2" xfId="32809" xr:uid="{73AB451C-A961-4370-B2CA-6D77E24EA475}"/>
    <cellStyle name="Comma 2 2 4 2 2 2 2 6" xfId="17743" xr:uid="{B1E27B8C-C180-4A6C-97AF-0447ED7255CA}"/>
    <cellStyle name="Comma 2 2 4 2 2 2 2 6 2" xfId="36443" xr:uid="{5C5E41DC-110A-4A5A-94B5-A5AF4CBD26BC}"/>
    <cellStyle name="Comma 2 2 4 2 2 2 2 7" xfId="21856" xr:uid="{2724018C-80F2-44AA-92B0-D46BD614D92D}"/>
    <cellStyle name="Comma 2 2 4 2 2 2 2 8" xfId="44341" xr:uid="{B7A87B94-EA8C-4BE5-A074-A86DA7FA82CA}"/>
    <cellStyle name="Comma 2 2 4 2 2 2 3" xfId="2535" xr:uid="{A1E22678-700E-4675-AF10-2FD7B9A6176D}"/>
    <cellStyle name="Comma 2 2 4 2 2 2 3 2" xfId="6263" xr:uid="{5DDBAB15-BAE2-4CFB-ABCB-B978D2A30718}"/>
    <cellStyle name="Comma 2 2 4 2 2 2 3 2 2" xfId="25535" xr:uid="{8E78C467-77DB-4ED0-9B5F-69A811201C84}"/>
    <cellStyle name="Comma 2 2 4 2 2 2 3 3" xfId="9962" xr:uid="{8FD3AD28-2E1C-4D47-9B2F-F6BA5A4FF32B}"/>
    <cellStyle name="Comma 2 2 4 2 2 2 3 3 2" xfId="29190" xr:uid="{B7269C70-AA86-4BB3-8E18-59AB48E38982}"/>
    <cellStyle name="Comma 2 2 4 2 2 2 3 4" xfId="14141" xr:uid="{6D68EBD4-74CC-4C9A-8B6D-CA3F133948A1}"/>
    <cellStyle name="Comma 2 2 4 2 2 2 3 4 2" xfId="32841" xr:uid="{C7D81A7B-9C9C-498F-AD5B-EADFD53BB9E3}"/>
    <cellStyle name="Comma 2 2 4 2 2 2 3 5" xfId="17775" xr:uid="{A163CC3D-5A44-48FF-B386-2FE02DDE3B2B}"/>
    <cellStyle name="Comma 2 2 4 2 2 2 3 5 2" xfId="36475" xr:uid="{22537EBC-96F8-4F46-A94A-C1B7D08DC746}"/>
    <cellStyle name="Comma 2 2 4 2 2 2 3 6" xfId="21888" xr:uid="{2D604685-66A5-4D20-B393-9549419F3C96}"/>
    <cellStyle name="Comma 2 2 4 2 2 2 3 7" xfId="44378" xr:uid="{22CF9951-9DB0-449D-BE71-BBDA77DA7BEF}"/>
    <cellStyle name="Comma 2 2 4 2 2 2 4" xfId="4384" xr:uid="{90BA7EBE-9FDF-4B6A-ADFF-9157ED2D6ED2}"/>
    <cellStyle name="Comma 2 2 4 2 2 2 4 2" xfId="8065" xr:uid="{29050D6C-FBD5-4432-BB2E-25C7FD5262DF}"/>
    <cellStyle name="Comma 2 2 4 2 2 2 4 2 2" xfId="27335" xr:uid="{A0093C4B-3B08-4919-81E5-F130F4E716E5}"/>
    <cellStyle name="Comma 2 2 4 2 2 2 4 3" xfId="11761" xr:uid="{32E6FA8A-1A73-41F2-9012-E376B830112B}"/>
    <cellStyle name="Comma 2 2 4 2 2 2 4 3 2" xfId="30988" xr:uid="{F10A4BF2-C24A-4228-9EE5-987BA9F7FFB4}"/>
    <cellStyle name="Comma 2 2 4 2 2 2 4 4" xfId="15938" xr:uid="{3C64242C-8501-499F-83F8-F1A16A965E4B}"/>
    <cellStyle name="Comma 2 2 4 2 2 2 4 4 2" xfId="34638" xr:uid="{20E1358C-430B-4FBE-BDAC-1BD44C7AF5CA}"/>
    <cellStyle name="Comma 2 2 4 2 2 2 4 5" xfId="19573" xr:uid="{58E5E10A-6C0D-4375-8571-D854B805560A}"/>
    <cellStyle name="Comma 2 2 4 2 2 2 4 5 2" xfId="38273" xr:uid="{FD80AC5C-C247-4833-AD56-8E87EC1FD639}"/>
    <cellStyle name="Comma 2 2 4 2 2 2 4 6" xfId="23686" xr:uid="{5F8BE009-39C3-438C-9B60-9A419E4321DE}"/>
    <cellStyle name="Comma 2 2 4 2 2 2 4 7" xfId="46177" xr:uid="{6AB17757-9EA2-45A6-9EE1-E6044BE57EC3}"/>
    <cellStyle name="Comma 2 2 4 2 2 2 5" xfId="6185" xr:uid="{C3B1CA3C-CDDE-406B-BDAB-95267393AD30}"/>
    <cellStyle name="Comma 2 2 4 2 2 2 5 2" xfId="25461" xr:uid="{A8FF7750-6EF7-48A8-AF29-AF27C07C4131}"/>
    <cellStyle name="Comma 2 2 4 2 2 2 6" xfId="9893" xr:uid="{11BF7FB5-F3EE-4C42-8D21-3EF00B0D5F7B}"/>
    <cellStyle name="Comma 2 2 4 2 2 2 6 2" xfId="29122" xr:uid="{6A6C4BDA-2B68-4C54-9562-BE9382F4E23F}"/>
    <cellStyle name="Comma 2 2 4 2 2 2 7" xfId="14075" xr:uid="{254CE4DD-A627-4F2D-A0DA-C9D759893D0F}"/>
    <cellStyle name="Comma 2 2 4 2 2 2 7 2" xfId="32775" xr:uid="{8A04AB10-0E43-4B3F-9ACE-13FE3DD13834}"/>
    <cellStyle name="Comma 2 2 4 2 2 2 8" xfId="17708" xr:uid="{AE4FFE8A-F639-4C45-AAF2-419737522D85}"/>
    <cellStyle name="Comma 2 2 4 2 2 2 8 2" xfId="36408" xr:uid="{EB9D7416-7FD9-4599-9E82-65B30DFD2C41}"/>
    <cellStyle name="Comma 2 2 4 2 2 2 9" xfId="40142" xr:uid="{B220F424-FF80-4211-8314-04C00FD836A8}"/>
    <cellStyle name="Comma 2 2 4 2 2 3" xfId="2394" xr:uid="{43CF6385-AE8C-4C1B-9FF8-89820D0A31D8}"/>
    <cellStyle name="Comma 2 2 4 2 2 3 2" xfId="2575" xr:uid="{E89036F3-2C59-401D-9A5F-0EAB684DA514}"/>
    <cellStyle name="Comma 2 2 4 2 2 3 2 2" xfId="6281" xr:uid="{BE88E128-34FA-4036-9E7D-4A042CE97D87}"/>
    <cellStyle name="Comma 2 2 4 2 2 3 2 2 2" xfId="25551" xr:uid="{25EB016E-99E1-4EDA-83E9-9F45C4B9D006}"/>
    <cellStyle name="Comma 2 2 4 2 2 3 2 3" xfId="9979" xr:uid="{30735E01-E922-4783-AB08-799820B38740}"/>
    <cellStyle name="Comma 2 2 4 2 2 3 2 3 2" xfId="29206" xr:uid="{F368B259-233C-4181-92A8-BA6A9BFD7A49}"/>
    <cellStyle name="Comma 2 2 4 2 2 3 2 4" xfId="14157" xr:uid="{D3BA29AD-C63E-40E9-9563-DC7D15CC6F76}"/>
    <cellStyle name="Comma 2 2 4 2 2 3 2 4 2" xfId="32857" xr:uid="{8FE2A6DB-D316-4396-9EF5-7D2E4A489074}"/>
    <cellStyle name="Comma 2 2 4 2 2 3 2 5" xfId="17791" xr:uid="{A0702DFA-11EF-4D8A-BB22-2D78D1B0D8B4}"/>
    <cellStyle name="Comma 2 2 4 2 2 3 2 5 2" xfId="36491" xr:uid="{AD492612-DBBB-4F1A-92AB-F88CCDC2F38D}"/>
    <cellStyle name="Comma 2 2 4 2 2 3 2 6" xfId="21904" xr:uid="{D73A2C54-52E1-48A5-81E9-2908A99A0CDD}"/>
    <cellStyle name="Comma 2 2 4 2 2 3 2 7" xfId="44394" xr:uid="{77A55F20-9AB7-4061-88F1-C56D63C7CAD4}"/>
    <cellStyle name="Comma 2 2 4 2 2 3 3" xfId="6207" xr:uid="{83D12AA8-3ED1-4EF1-909F-A77A25E841D6}"/>
    <cellStyle name="Comma 2 2 4 2 2 3 3 2" xfId="25481" xr:uid="{05E84F51-5200-47BC-8944-6010AB5ECCC5}"/>
    <cellStyle name="Comma 2 2 4 2 2 3 4" xfId="9913" xr:uid="{E5345944-5843-4A21-A60D-01B378E49A84}"/>
    <cellStyle name="Comma 2 2 4 2 2 3 4 2" xfId="29142" xr:uid="{2600C1BA-67A8-4525-B85E-8DF3DEE1B2B6}"/>
    <cellStyle name="Comma 2 2 4 2 2 3 5" xfId="14093" xr:uid="{20809E92-705F-4CB6-9EEB-B7209D2C5449}"/>
    <cellStyle name="Comma 2 2 4 2 2 3 5 2" xfId="32793" xr:uid="{98BA0DA1-1ED4-4C01-9A29-4831D7A8D811}"/>
    <cellStyle name="Comma 2 2 4 2 2 3 6" xfId="17727" xr:uid="{30F540F8-59C4-4839-B0E1-AAB90C81E23F}"/>
    <cellStyle name="Comma 2 2 4 2 2 3 6 2" xfId="36427" xr:uid="{85926B82-77EA-4477-880A-D45476646E81}"/>
    <cellStyle name="Comma 2 2 4 2 2 3 7" xfId="21840" xr:uid="{54DFA2E8-203F-4DEE-AD6A-62049098C396}"/>
    <cellStyle name="Comma 2 2 4 2 2 3 8" xfId="44325" xr:uid="{BE444EDA-9510-4949-A839-C21B331F0089}"/>
    <cellStyle name="Comma 2 2 4 2 2 4" xfId="2497" xr:uid="{ABD0B069-3B98-423B-B2E7-13F4A02B757F}"/>
    <cellStyle name="Comma 2 2 4 2 2 4 2" xfId="6246" xr:uid="{EEC3152E-2BEE-4EA3-9508-529AF45096CE}"/>
    <cellStyle name="Comma 2 2 4 2 2 4 2 2" xfId="25518" xr:uid="{B4E8CCC8-D55A-45F7-98C8-94DBB6F501DE}"/>
    <cellStyle name="Comma 2 2 4 2 2 4 3" xfId="9945" xr:uid="{0EB243C8-C2CF-42F0-948D-AB39DBDAE1FF}"/>
    <cellStyle name="Comma 2 2 4 2 2 4 3 2" xfId="29174" xr:uid="{33C0D6CE-7F2D-46CD-AD1F-D5DED3433E67}"/>
    <cellStyle name="Comma 2 2 4 2 2 4 4" xfId="14125" xr:uid="{FEFDA648-462E-48A2-B665-69C9D2270634}"/>
    <cellStyle name="Comma 2 2 4 2 2 4 4 2" xfId="32825" xr:uid="{ADC13E72-4528-44F0-A991-569596BCA1C9}"/>
    <cellStyle name="Comma 2 2 4 2 2 4 5" xfId="17759" xr:uid="{B0A8DE20-938A-4791-97AA-DA65073539F3}"/>
    <cellStyle name="Comma 2 2 4 2 2 4 5 2" xfId="36459" xr:uid="{6889CEFE-17EB-4FAE-ADC5-32BF8B6633B9}"/>
    <cellStyle name="Comma 2 2 4 2 2 4 6" xfId="21872" xr:uid="{CF91E0E4-7379-4C15-A1C0-731E26B12460}"/>
    <cellStyle name="Comma 2 2 4 2 2 4 7" xfId="44362" xr:uid="{3D0C10F0-35C2-4D76-AC9C-CD59269D40FA}"/>
    <cellStyle name="Comma 2 2 4 2 2 5" xfId="4102" xr:uid="{AFEB42F3-84CE-4672-85EC-E73C0CCC4923}"/>
    <cellStyle name="Comma 2 2 4 2 2 5 2" xfId="7783" xr:uid="{BC0F98A4-B532-4AA9-868C-C6A92E8DC2EF}"/>
    <cellStyle name="Comma 2 2 4 2 2 5 2 2" xfId="27053" xr:uid="{11545DCF-F8F1-42B8-9419-C1F03439343F}"/>
    <cellStyle name="Comma 2 2 4 2 2 5 3" xfId="11479" xr:uid="{73CB15BB-0072-4CB0-B529-0EAED485F677}"/>
    <cellStyle name="Comma 2 2 4 2 2 5 3 2" xfId="30706" xr:uid="{8E5F0CA1-6EB6-4352-9059-F9085E05603E}"/>
    <cellStyle name="Comma 2 2 4 2 2 5 4" xfId="15656" xr:uid="{6A993B6D-B031-438C-9695-61399377FF8A}"/>
    <cellStyle name="Comma 2 2 4 2 2 5 4 2" xfId="34356" xr:uid="{1BC98234-659B-41B2-B6E1-780A061DF5EB}"/>
    <cellStyle name="Comma 2 2 4 2 2 5 5" xfId="19291" xr:uid="{F9D00A85-561D-4693-8B4C-F2397FAD4670}"/>
    <cellStyle name="Comma 2 2 4 2 2 5 5 2" xfId="37991" xr:uid="{641E9B4C-4680-4095-AEC5-8E5CBC55A59B}"/>
    <cellStyle name="Comma 2 2 4 2 2 5 6" xfId="23404" xr:uid="{64BCA195-29D6-458D-B88B-519BF7352AFF}"/>
    <cellStyle name="Comma 2 2 4 2 2 5 7" xfId="45895" xr:uid="{1280C514-8980-4D90-8FFE-8E73452477E3}"/>
    <cellStyle name="Comma 2 2 4 2 2 6" xfId="5902" xr:uid="{EED90715-1826-4231-A385-7902C86E41B3}"/>
    <cellStyle name="Comma 2 2 4 2 2 6 2" xfId="25179" xr:uid="{AA611B6D-2E61-42B5-8A7C-B0E5FFCEA53A}"/>
    <cellStyle name="Comma 2 2 4 2 2 7" xfId="9611" xr:uid="{23DFF346-F400-4FC6-BB9D-E2C9502DC8B0}"/>
    <cellStyle name="Comma 2 2 4 2 2 7 2" xfId="28840" xr:uid="{8DA9D2B5-7749-43D9-AA06-26C389AD36AA}"/>
    <cellStyle name="Comma 2 2 4 2 2 8" xfId="13793" xr:uid="{1292FC0A-4BCC-4A2D-87D7-23CB5A61545B}"/>
    <cellStyle name="Comma 2 2 4 2 2 8 2" xfId="32493" xr:uid="{E40B2A8F-3943-4AF5-A153-E934F1D13C5C}"/>
    <cellStyle name="Comma 2 2 4 2 2 9" xfId="17426" xr:uid="{26D4512C-02E9-4B77-A91C-56EFB56E1C52}"/>
    <cellStyle name="Comma 2 2 4 2 2 9 2" xfId="36126" xr:uid="{A3C8836D-4F92-45C1-A6A8-E692269C9DBD}"/>
    <cellStyle name="Comma 2 2 4 2 3" xfId="1477" xr:uid="{09A381E1-562A-44EC-9E04-CEEBD1B625B6}"/>
    <cellStyle name="Comma 2 2 4 2 3 10" xfId="39294" xr:uid="{CCF40D45-3FEA-4B63-AA07-3F1F1AF15FFC}"/>
    <cellStyle name="Comma 2 2 4 2 3 11" xfId="41092" xr:uid="{632C7E07-080A-4973-8861-6C97A6FD901E}"/>
    <cellStyle name="Comma 2 2 4 2 3 12" xfId="20973" xr:uid="{B3E945C7-8F33-422C-85BB-1082F19EB68B}"/>
    <cellStyle name="Comma 2 2 4 2 3 13" xfId="43458" xr:uid="{F6DFEC7C-6443-4150-BF1E-2C902546C155}"/>
    <cellStyle name="Comma 2 2 4 2 3 2" xfId="2344" xr:uid="{B51AD64F-A574-4A23-9C9D-061F742D45C9}"/>
    <cellStyle name="Comma 2 2 4 2 3 2 10" xfId="41937" xr:uid="{21044AA1-D418-438F-ACD7-DB6702B86DE0}"/>
    <cellStyle name="Comma 2 2 4 2 3 2 11" xfId="21818" xr:uid="{2C2A06D9-1534-4B04-A9D5-014AF45A5871}"/>
    <cellStyle name="Comma 2 2 4 2 3 2 12" xfId="44303" xr:uid="{22BEFD8C-C2BA-492D-875B-A10EC1379784}"/>
    <cellStyle name="Comma 2 2 4 2 3 2 2" xfId="2429" xr:uid="{679D2693-0284-4325-9E5B-FC24E53584B2}"/>
    <cellStyle name="Comma 2 2 4 2 3 2 2 2" xfId="2610" xr:uid="{DB55F50D-6CB8-4284-9B57-F69B6A614974}"/>
    <cellStyle name="Comma 2 2 4 2 3 2 2 2 2" xfId="6295" xr:uid="{DCD06C55-826E-4929-AA06-13831CAC6EFA}"/>
    <cellStyle name="Comma 2 2 4 2 3 2 2 2 2 2" xfId="25565" xr:uid="{F5C78F44-8D9C-4AE8-AD6B-F328F54944C8}"/>
    <cellStyle name="Comma 2 2 4 2 3 2 2 2 3" xfId="9992" xr:uid="{FB516E8C-BCAC-4089-8BB0-20F60D2E5865}"/>
    <cellStyle name="Comma 2 2 4 2 3 2 2 2 3 2" xfId="29219" xr:uid="{B66EAEB2-1DB4-48BC-8908-D368A7F0BD8B}"/>
    <cellStyle name="Comma 2 2 4 2 3 2 2 2 4" xfId="14170" xr:uid="{F2BFB40C-FB93-46E0-8CE4-A3D4D180E423}"/>
    <cellStyle name="Comma 2 2 4 2 3 2 2 2 4 2" xfId="32870" xr:uid="{E55A7EEC-C41D-45CF-B037-F85D92B341E5}"/>
    <cellStyle name="Comma 2 2 4 2 3 2 2 2 5" xfId="17804" xr:uid="{E91BB9F0-3AF1-426C-B293-677551060A95}"/>
    <cellStyle name="Comma 2 2 4 2 3 2 2 2 5 2" xfId="36504" xr:uid="{097B2466-189F-4158-AF8E-F14249017ACB}"/>
    <cellStyle name="Comma 2 2 4 2 3 2 2 2 6" xfId="21917" xr:uid="{89B895DB-B3D4-472A-B585-4650AA6403CC}"/>
    <cellStyle name="Comma 2 2 4 2 3 2 2 2 7" xfId="44407" xr:uid="{EF0E7689-6B54-45A7-8FF9-0CAD42924910}"/>
    <cellStyle name="Comma 2 2 4 2 3 2 2 3" xfId="6222" xr:uid="{DD89BDA3-0971-4E86-9EC1-46CB8D83F0DF}"/>
    <cellStyle name="Comma 2 2 4 2 3 2 2 3 2" xfId="25494" xr:uid="{3D6DC4AF-AF8C-41EA-BF77-216065D0D1B1}"/>
    <cellStyle name="Comma 2 2 4 2 3 2 2 4" xfId="9926" xr:uid="{5478664D-227B-4425-AC43-179C24D310C5}"/>
    <cellStyle name="Comma 2 2 4 2 3 2 2 4 2" xfId="29155" xr:uid="{9E102B5F-72E7-4737-B920-EFFD7560D4AE}"/>
    <cellStyle name="Comma 2 2 4 2 3 2 2 5" xfId="14106" xr:uid="{ECFFF5CD-41B9-4C0B-A9A0-279E37E9D436}"/>
    <cellStyle name="Comma 2 2 4 2 3 2 2 5 2" xfId="32806" xr:uid="{4EB355A8-28AB-44BE-88C6-ED3862D5EFAF}"/>
    <cellStyle name="Comma 2 2 4 2 3 2 2 6" xfId="17740" xr:uid="{91B8419F-ABB2-4793-A0B6-E176A5D2A1C9}"/>
    <cellStyle name="Comma 2 2 4 2 3 2 2 6 2" xfId="36440" xr:uid="{16473B37-048B-48BE-88BC-3C8ADD06FCF9}"/>
    <cellStyle name="Comma 2 2 4 2 3 2 2 7" xfId="21853" xr:uid="{8D9CF885-3D0D-453C-B0C8-F0DE1E5B2F20}"/>
    <cellStyle name="Comma 2 2 4 2 3 2 2 8" xfId="44338" xr:uid="{4536BEE9-FAD8-43D1-8770-41920D7797C4}"/>
    <cellStyle name="Comma 2 2 4 2 3 2 3" xfId="2532" xr:uid="{46D6CF43-8AD5-4621-B838-6D509CBB79CA}"/>
    <cellStyle name="Comma 2 2 4 2 3 2 3 2" xfId="6260" xr:uid="{F9E39E3E-2CC4-4CA6-8BF2-4F08C5A04017}"/>
    <cellStyle name="Comma 2 2 4 2 3 2 3 2 2" xfId="25532" xr:uid="{8C61D659-2D8B-455E-8863-9A9C08101FA7}"/>
    <cellStyle name="Comma 2 2 4 2 3 2 3 3" xfId="9959" xr:uid="{74A459D4-CEB0-4EA2-9440-FB740DA90312}"/>
    <cellStyle name="Comma 2 2 4 2 3 2 3 3 2" xfId="29187" xr:uid="{B2FD28CF-FC8D-424F-8290-4CA983D31987}"/>
    <cellStyle name="Comma 2 2 4 2 3 2 3 4" xfId="14138" xr:uid="{A85E21C6-8C93-430E-9F75-B15E2C6F27D1}"/>
    <cellStyle name="Comma 2 2 4 2 3 2 3 4 2" xfId="32838" xr:uid="{BA065AB0-6868-4222-8F20-C6472B9A7D6E}"/>
    <cellStyle name="Comma 2 2 4 2 3 2 3 5" xfId="17772" xr:uid="{AEB10CC7-6E3C-44B8-9BFA-8783682BA349}"/>
    <cellStyle name="Comma 2 2 4 2 3 2 3 5 2" xfId="36472" xr:uid="{7AE4844C-1AF7-4FFB-A320-8BDB8B1C291F}"/>
    <cellStyle name="Comma 2 2 4 2 3 2 3 6" xfId="21885" xr:uid="{F303C7D4-D143-468D-871F-FCF05E8C25C6}"/>
    <cellStyle name="Comma 2 2 4 2 3 2 3 7" xfId="44375" xr:uid="{882F7686-488D-4939-A1ED-55461CF779E7}"/>
    <cellStyle name="Comma 2 2 4 2 3 2 4" xfId="4381" xr:uid="{7697CE9D-6F47-4560-9D0D-1E21AC9C5E9B}"/>
    <cellStyle name="Comma 2 2 4 2 3 2 4 2" xfId="8062" xr:uid="{B0A952D3-BA95-43BA-83A5-8B6C391766A6}"/>
    <cellStyle name="Comma 2 2 4 2 3 2 4 2 2" xfId="27332" xr:uid="{F5E9D85F-682B-4194-A8B5-E825A3ADC551}"/>
    <cellStyle name="Comma 2 2 4 2 3 2 4 3" xfId="11758" xr:uid="{7D3DCD58-06DE-4AE6-897E-89188D114B50}"/>
    <cellStyle name="Comma 2 2 4 2 3 2 4 3 2" xfId="30985" xr:uid="{D442343E-847C-4713-90AC-0EE442BEC9AD}"/>
    <cellStyle name="Comma 2 2 4 2 3 2 4 4" xfId="15935" xr:uid="{8640A227-C36B-4672-AF51-2CD3ABAFB4F7}"/>
    <cellStyle name="Comma 2 2 4 2 3 2 4 4 2" xfId="34635" xr:uid="{F64B91F1-976D-4748-A2D0-68979ACF979E}"/>
    <cellStyle name="Comma 2 2 4 2 3 2 4 5" xfId="19570" xr:uid="{5FDABB35-D2A7-4F73-B89B-B19A761BC937}"/>
    <cellStyle name="Comma 2 2 4 2 3 2 4 5 2" xfId="38270" xr:uid="{9FD0C5B5-E0D6-48A7-9B68-A93B785447AE}"/>
    <cellStyle name="Comma 2 2 4 2 3 2 4 6" xfId="23683" xr:uid="{263C4B7C-89BA-4914-8B75-DDD1500B045E}"/>
    <cellStyle name="Comma 2 2 4 2 3 2 4 7" xfId="46174" xr:uid="{DFE5CF39-F82B-4BAB-86B5-43F80D5B5D7E}"/>
    <cellStyle name="Comma 2 2 4 2 3 2 5" xfId="6182" xr:uid="{C95B5769-6482-41EA-AB2C-85A37DFAF084}"/>
    <cellStyle name="Comma 2 2 4 2 3 2 5 2" xfId="25458" xr:uid="{7CD4A0E0-6B3C-44BC-AB76-39EDB603522D}"/>
    <cellStyle name="Comma 2 2 4 2 3 2 6" xfId="9890" xr:uid="{8A73E23A-C492-4902-958F-321F5FD37145}"/>
    <cellStyle name="Comma 2 2 4 2 3 2 6 2" xfId="29119" xr:uid="{DF3E8D96-5F9F-445B-96E0-4B830B66B932}"/>
    <cellStyle name="Comma 2 2 4 2 3 2 7" xfId="14072" xr:uid="{09CA6B00-1F2E-4DD6-832D-975B5B80A18F}"/>
    <cellStyle name="Comma 2 2 4 2 3 2 7 2" xfId="32772" xr:uid="{321416CD-914E-4FF3-B4A6-0861614B6EE8}"/>
    <cellStyle name="Comma 2 2 4 2 3 2 8" xfId="17705" xr:uid="{7479DD45-3C07-4368-97DB-1AE11F161317}"/>
    <cellStyle name="Comma 2 2 4 2 3 2 8 2" xfId="36405" xr:uid="{DD271051-69AE-4E37-BE40-EE8A6F989D01}"/>
    <cellStyle name="Comma 2 2 4 2 3 2 9" xfId="40139" xr:uid="{E47AC88E-755F-484E-848A-A166EC0ADF83}"/>
    <cellStyle name="Comma 2 2 4 2 3 3" xfId="2391" xr:uid="{20AEA678-3352-49CA-9D75-FE02BF4CC23D}"/>
    <cellStyle name="Comma 2 2 4 2 3 3 2" xfId="2572" xr:uid="{21DDD48E-041C-4069-9876-9F9776E4B87D}"/>
    <cellStyle name="Comma 2 2 4 2 3 3 2 2" xfId="6278" xr:uid="{011175F7-00E4-4C67-94A3-3DEEF0E288DB}"/>
    <cellStyle name="Comma 2 2 4 2 3 3 2 2 2" xfId="25548" xr:uid="{0391F7D1-07F9-4368-88B0-9383F5BC910A}"/>
    <cellStyle name="Comma 2 2 4 2 3 3 2 3" xfId="9976" xr:uid="{95D994A5-9C60-44E3-BCA7-E0D90F80AE32}"/>
    <cellStyle name="Comma 2 2 4 2 3 3 2 3 2" xfId="29203" xr:uid="{F8A04FF8-539F-4823-9483-B82A65C8B38C}"/>
    <cellStyle name="Comma 2 2 4 2 3 3 2 4" xfId="14154" xr:uid="{885DA0B4-C96F-40EB-836D-2A9B5429D520}"/>
    <cellStyle name="Comma 2 2 4 2 3 3 2 4 2" xfId="32854" xr:uid="{77153E7F-B794-4EA2-B3D4-94CC9EEBAA16}"/>
    <cellStyle name="Comma 2 2 4 2 3 3 2 5" xfId="17788" xr:uid="{5D6A7F8A-C5F4-4472-B3DD-183C8AD1D8DA}"/>
    <cellStyle name="Comma 2 2 4 2 3 3 2 5 2" xfId="36488" xr:uid="{CA6A776E-12C7-4E9A-B0B0-32EA9ECDCFFC}"/>
    <cellStyle name="Comma 2 2 4 2 3 3 2 6" xfId="21901" xr:uid="{0AA66D51-AC60-4395-A094-14596E959864}"/>
    <cellStyle name="Comma 2 2 4 2 3 3 2 7" xfId="44391" xr:uid="{00E30257-66E2-4535-9570-31A080B5AFC4}"/>
    <cellStyle name="Comma 2 2 4 2 3 3 3" xfId="6204" xr:uid="{61EDD480-B904-4FE1-B436-94E3568E2258}"/>
    <cellStyle name="Comma 2 2 4 2 3 3 3 2" xfId="25478" xr:uid="{CA048689-01C5-47FF-ACE0-9F0401F02C0F}"/>
    <cellStyle name="Comma 2 2 4 2 3 3 4" xfId="9910" xr:uid="{021CD818-CBE0-4C05-B42D-BB10B62A0E20}"/>
    <cellStyle name="Comma 2 2 4 2 3 3 4 2" xfId="29139" xr:uid="{A9E42997-AF90-4E45-AF8A-CE881BA57A8C}"/>
    <cellStyle name="Comma 2 2 4 2 3 3 5" xfId="14090" xr:uid="{92469A51-DD51-4B36-BF2F-BA81D48D3206}"/>
    <cellStyle name="Comma 2 2 4 2 3 3 5 2" xfId="32790" xr:uid="{020F966C-9298-44D3-A583-FFBE64734493}"/>
    <cellStyle name="Comma 2 2 4 2 3 3 6" xfId="17724" xr:uid="{191C6CC3-7C01-42E7-A3F2-7A90D505B5A2}"/>
    <cellStyle name="Comma 2 2 4 2 3 3 6 2" xfId="36424" xr:uid="{8C46B50D-B21E-4F75-BE7B-D9D6952D2E6C}"/>
    <cellStyle name="Comma 2 2 4 2 3 3 7" xfId="21837" xr:uid="{247C519A-CD4F-4707-B8B0-9F973B0D14F4}"/>
    <cellStyle name="Comma 2 2 4 2 3 3 8" xfId="44322" xr:uid="{2F080A33-EB8F-4687-A71D-AD0A4C6C1262}"/>
    <cellStyle name="Comma 2 2 4 2 3 4" xfId="2494" xr:uid="{5A611319-5396-4645-BB43-DB6D6B817FD6}"/>
    <cellStyle name="Comma 2 2 4 2 3 4 2" xfId="6243" xr:uid="{4E9DAC4A-5FE7-4519-9E26-26D27E787CE0}"/>
    <cellStyle name="Comma 2 2 4 2 3 4 2 2" xfId="25515" xr:uid="{99DA55F2-B195-4F28-A929-229D3EEF904B}"/>
    <cellStyle name="Comma 2 2 4 2 3 4 3" xfId="9942" xr:uid="{D7826834-0237-4CF7-B3D9-8A3AE758FE8F}"/>
    <cellStyle name="Comma 2 2 4 2 3 4 3 2" xfId="29171" xr:uid="{C31F568F-9317-415E-9D17-B990F14C5BD9}"/>
    <cellStyle name="Comma 2 2 4 2 3 4 4" xfId="14122" xr:uid="{BEA268A3-31C1-4665-B184-7ADCA9B67DEE}"/>
    <cellStyle name="Comma 2 2 4 2 3 4 4 2" xfId="32822" xr:uid="{CC3EA4AF-D1C8-4600-A6DF-E5732093D80A}"/>
    <cellStyle name="Comma 2 2 4 2 3 4 5" xfId="17756" xr:uid="{97906F77-8086-4859-B1FB-765D48C74E6D}"/>
    <cellStyle name="Comma 2 2 4 2 3 4 5 2" xfId="36456" xr:uid="{46069C95-344E-4904-A230-9A08B2414ADD}"/>
    <cellStyle name="Comma 2 2 4 2 3 4 6" xfId="21869" xr:uid="{25E4EB8E-1E2E-4658-A643-431B007339AD}"/>
    <cellStyle name="Comma 2 2 4 2 3 4 7" xfId="44359" xr:uid="{A73B59DD-AED5-42F3-AB8E-805B918E3C7C}"/>
    <cellStyle name="Comma 2 2 4 2 3 5" xfId="3536" xr:uid="{FB226619-A497-4C35-A572-A2522F6937A4}"/>
    <cellStyle name="Comma 2 2 4 2 3 5 2" xfId="7217" xr:uid="{4750D1DD-29DE-46FF-812C-677D43386629}"/>
    <cellStyle name="Comma 2 2 4 2 3 5 2 2" xfId="26487" xr:uid="{82B9D6DA-21C3-4195-8341-5CA06FC9B023}"/>
    <cellStyle name="Comma 2 2 4 2 3 5 3" xfId="10913" xr:uid="{698AE82D-B01E-4BD4-BDF0-1C41F4BB03C2}"/>
    <cellStyle name="Comma 2 2 4 2 3 5 3 2" xfId="30140" xr:uid="{FED5B349-60BC-4C57-B963-0BB4E2ACF98C}"/>
    <cellStyle name="Comma 2 2 4 2 3 5 4" xfId="15090" xr:uid="{B5D2A783-D34A-4B27-9A26-EEBCA8371C2D}"/>
    <cellStyle name="Comma 2 2 4 2 3 5 4 2" xfId="33790" xr:uid="{B27A6FBA-43D0-43B9-BB6F-8B021BE15A74}"/>
    <cellStyle name="Comma 2 2 4 2 3 5 5" xfId="18725" xr:uid="{4ADB7ADF-536B-401B-A59C-69498D33D938}"/>
    <cellStyle name="Comma 2 2 4 2 3 5 5 2" xfId="37425" xr:uid="{7228698B-6A22-43B1-8FC9-7429D0D01863}"/>
    <cellStyle name="Comma 2 2 4 2 3 5 6" xfId="22838" xr:uid="{86E49043-4075-484D-A744-8A6F97E1FD3D}"/>
    <cellStyle name="Comma 2 2 4 2 3 5 7" xfId="45329" xr:uid="{8978ECD9-FED1-484A-8717-322364DC17BD}"/>
    <cellStyle name="Comma 2 2 4 2 3 6" xfId="5336" xr:uid="{D4F1B505-2829-4B48-9222-671370948C99}"/>
    <cellStyle name="Comma 2 2 4 2 3 6 2" xfId="24613" xr:uid="{F0B38EB0-1F0D-464C-8474-62EBECD73B64}"/>
    <cellStyle name="Comma 2 2 4 2 3 7" xfId="9045" xr:uid="{1C2C01BE-AF25-44D5-8715-59157F27EEBB}"/>
    <cellStyle name="Comma 2 2 4 2 3 7 2" xfId="28274" xr:uid="{E7664CDD-C641-40BB-B3F7-DC3060081D71}"/>
    <cellStyle name="Comma 2 2 4 2 3 8" xfId="13228" xr:uid="{A31D9119-7B38-4CDA-934E-6FABD2E0C0BD}"/>
    <cellStyle name="Comma 2 2 4 2 3 8 2" xfId="31928" xr:uid="{E1CBABC1-4230-415D-92CC-6EBF8AB879C6}"/>
    <cellStyle name="Comma 2 2 4 2 3 9" xfId="16860" xr:uid="{A4C01449-C689-4B1F-97F7-DCB3DFDA8F52}"/>
    <cellStyle name="Comma 2 2 4 2 3 9 2" xfId="35560" xr:uid="{481DFACD-06E2-4EB4-8F45-30FD04BFD261}"/>
    <cellStyle name="Comma 2 2 4 2 4" xfId="2323" xr:uid="{F5BDE11B-8BCA-4A95-B27E-4C536195B650}"/>
    <cellStyle name="Comma 2 2 4 2 4 10" xfId="41931" xr:uid="{5301B817-5A77-4904-8447-FA8F57EC5CF0}"/>
    <cellStyle name="Comma 2 2 4 2 4 11" xfId="21812" xr:uid="{1D4701F3-5381-4546-B671-5CF4A1CB72F5}"/>
    <cellStyle name="Comma 2 2 4 2 4 12" xfId="44297" xr:uid="{A2B9B9A0-2ECB-49D9-862C-81734B70823E}"/>
    <cellStyle name="Comma 2 2 4 2 4 2" xfId="2408" xr:uid="{DAC6018B-B8DD-495E-985B-C8814C3A3CFD}"/>
    <cellStyle name="Comma 2 2 4 2 4 2 2" xfId="2589" xr:uid="{8C0D6040-B220-4F62-ABA8-4F200F663BA7}"/>
    <cellStyle name="Comma 2 2 4 2 4 2 2 2" xfId="6288" xr:uid="{2C145E91-EC5B-4BA4-B83A-46D56E894219}"/>
    <cellStyle name="Comma 2 2 4 2 4 2 2 2 2" xfId="25558" xr:uid="{D4ECACD8-BD3C-415F-B18C-8E43E1AF48F6}"/>
    <cellStyle name="Comma 2 2 4 2 4 2 2 3" xfId="9986" xr:uid="{F991EF8C-641B-4117-9C05-F96412437231}"/>
    <cellStyle name="Comma 2 2 4 2 4 2 2 3 2" xfId="29213" xr:uid="{32BB66C1-B50F-4416-94E3-5CA85F291A03}"/>
    <cellStyle name="Comma 2 2 4 2 4 2 2 4" xfId="14164" xr:uid="{BC14F676-1DCD-4166-B692-E56EF9793729}"/>
    <cellStyle name="Comma 2 2 4 2 4 2 2 4 2" xfId="32864" xr:uid="{32B2E24A-F605-4A56-900A-63E78444351C}"/>
    <cellStyle name="Comma 2 2 4 2 4 2 2 5" xfId="17798" xr:uid="{BB50E296-B675-491E-99A0-4A133D1F6184}"/>
    <cellStyle name="Comma 2 2 4 2 4 2 2 5 2" xfId="36498" xr:uid="{D9EF565A-0D63-44EA-8C86-16EA2750AA4A}"/>
    <cellStyle name="Comma 2 2 4 2 4 2 2 6" xfId="21911" xr:uid="{593B889A-88F9-4C4A-BA09-45CA5B196207}"/>
    <cellStyle name="Comma 2 2 4 2 4 2 2 7" xfId="44401" xr:uid="{4D86DF9E-B593-4506-8730-0E9039630FDC}"/>
    <cellStyle name="Comma 2 2 4 2 4 2 3" xfId="6216" xr:uid="{E6E68587-7F69-4F35-AEBB-BD19F91796FC}"/>
    <cellStyle name="Comma 2 2 4 2 4 2 3 2" xfId="25488" xr:uid="{8140FC27-6703-44FD-B404-2EB3537839C3}"/>
    <cellStyle name="Comma 2 2 4 2 4 2 4" xfId="9920" xr:uid="{CD502A26-9F1E-4F19-9BFB-67F4DE7F095A}"/>
    <cellStyle name="Comma 2 2 4 2 4 2 4 2" xfId="29149" xr:uid="{5B017EC2-CA3A-43B2-BE38-0628371AF6CE}"/>
    <cellStyle name="Comma 2 2 4 2 4 2 5" xfId="14100" xr:uid="{964183E4-779F-42D4-8A39-FFCD562F3657}"/>
    <cellStyle name="Comma 2 2 4 2 4 2 5 2" xfId="32800" xr:uid="{2B63764F-4EB4-4C44-9B10-3CFBB0D2228F}"/>
    <cellStyle name="Comma 2 2 4 2 4 2 6" xfId="17734" xr:uid="{5B95F98A-774A-42CA-B50A-C2D917CD1260}"/>
    <cellStyle name="Comma 2 2 4 2 4 2 6 2" xfId="36434" xr:uid="{B2B6EE8B-8D1E-4B39-978C-F632B04A9129}"/>
    <cellStyle name="Comma 2 2 4 2 4 2 7" xfId="21847" xr:uid="{B407F9E8-B995-4718-B11B-85B915AD5520}"/>
    <cellStyle name="Comma 2 2 4 2 4 2 8" xfId="44332" xr:uid="{F689D348-4B36-4973-8C6E-170AA887D55E}"/>
    <cellStyle name="Comma 2 2 4 2 4 3" xfId="2511" xr:uid="{CE71FC43-67E3-41F3-9403-276799AAFE97}"/>
    <cellStyle name="Comma 2 2 4 2 4 3 2" xfId="6253" xr:uid="{ED95CDEA-FB42-4A39-AA38-F1EC3C4D75D1}"/>
    <cellStyle name="Comma 2 2 4 2 4 3 2 2" xfId="25525" xr:uid="{41D5C8AB-5344-4805-9B6A-277322E364AD}"/>
    <cellStyle name="Comma 2 2 4 2 4 3 3" xfId="9952" xr:uid="{20C367E2-98B7-46CE-ABDC-5AE2C55093C0}"/>
    <cellStyle name="Comma 2 2 4 2 4 3 3 2" xfId="29181" xr:uid="{AAC167BA-D16F-4932-865A-F254C9760A79}"/>
    <cellStyle name="Comma 2 2 4 2 4 3 4" xfId="14132" xr:uid="{3E944FAB-FD42-4C6F-A942-E490026514DD}"/>
    <cellStyle name="Comma 2 2 4 2 4 3 4 2" xfId="32832" xr:uid="{43E72EF2-9122-48E7-BA25-CE3ABFEBE6E7}"/>
    <cellStyle name="Comma 2 2 4 2 4 3 5" xfId="17766" xr:uid="{CCC95ABF-2487-40CD-A39F-6865A321253C}"/>
    <cellStyle name="Comma 2 2 4 2 4 3 5 2" xfId="36466" xr:uid="{43194746-1C73-4548-9497-3BF1BD37686F}"/>
    <cellStyle name="Comma 2 2 4 2 4 3 6" xfId="21879" xr:uid="{E45FC7EF-F341-4C5D-A58D-0332A753968A}"/>
    <cellStyle name="Comma 2 2 4 2 4 3 7" xfId="44369" xr:uid="{88EF3410-EB31-4F43-BDC0-45D1384BD34C}"/>
    <cellStyle name="Comma 2 2 4 2 4 4" xfId="4375" xr:uid="{240239F1-0D5E-4FF6-A274-AB400E2A2F36}"/>
    <cellStyle name="Comma 2 2 4 2 4 4 2" xfId="8056" xr:uid="{9E4B0883-70E0-4E37-A4BB-CB2E2F0A7C27}"/>
    <cellStyle name="Comma 2 2 4 2 4 4 2 2" xfId="27326" xr:uid="{B32B6418-3FF9-4B91-962E-4406F7F1A1F3}"/>
    <cellStyle name="Comma 2 2 4 2 4 4 3" xfId="11752" xr:uid="{458D5334-E196-4FF2-B82E-ABB95FE61E75}"/>
    <cellStyle name="Comma 2 2 4 2 4 4 3 2" xfId="30979" xr:uid="{A85C3F4C-EE20-4C90-9949-05E16775C133}"/>
    <cellStyle name="Comma 2 2 4 2 4 4 4" xfId="15929" xr:uid="{D21B4B5F-598B-4BCE-989C-888D284A0F40}"/>
    <cellStyle name="Comma 2 2 4 2 4 4 4 2" xfId="34629" xr:uid="{F7443579-98A2-40E2-9213-D501B54E347E}"/>
    <cellStyle name="Comma 2 2 4 2 4 4 5" xfId="19564" xr:uid="{4E26BF5C-68A8-4089-B444-9A9D55F92553}"/>
    <cellStyle name="Comma 2 2 4 2 4 4 5 2" xfId="38264" xr:uid="{F8F72AAC-B52B-449C-BB04-DEC387E48611}"/>
    <cellStyle name="Comma 2 2 4 2 4 4 6" xfId="23677" xr:uid="{703E748B-2D62-490B-8238-2D11CAD54291}"/>
    <cellStyle name="Comma 2 2 4 2 4 4 7" xfId="46168" xr:uid="{6DACFF8E-EAA1-4B35-B1E5-069C4CE34578}"/>
    <cellStyle name="Comma 2 2 4 2 4 5" xfId="6175" xr:uid="{24FB80D4-8AE4-4299-968C-AA25002215CF}"/>
    <cellStyle name="Comma 2 2 4 2 4 5 2" xfId="25452" xr:uid="{22C5C8AF-7DFB-4659-B592-D43653E58617}"/>
    <cellStyle name="Comma 2 2 4 2 4 6" xfId="9884" xr:uid="{AE3A015E-736C-4EE2-8114-EFF42C807E6C}"/>
    <cellStyle name="Comma 2 2 4 2 4 6 2" xfId="29113" xr:uid="{33557154-8AF1-4A59-B800-AF02FFC246C1}"/>
    <cellStyle name="Comma 2 2 4 2 4 7" xfId="14066" xr:uid="{A2666536-09F5-4B62-8D07-0A2CFF508F7F}"/>
    <cellStyle name="Comma 2 2 4 2 4 7 2" xfId="32766" xr:uid="{FE34DCE0-0973-42CC-8FB9-9B7A12821DE4}"/>
    <cellStyle name="Comma 2 2 4 2 4 8" xfId="17699" xr:uid="{3F2D9FDB-EAD3-4958-8339-D2FEE81D482A}"/>
    <cellStyle name="Comma 2 2 4 2 4 8 2" xfId="36399" xr:uid="{D18FC9D0-BB08-4956-9329-A67CB96822E8}"/>
    <cellStyle name="Comma 2 2 4 2 4 9" xfId="40133" xr:uid="{79C1BF21-A134-45EB-B258-52F8E4292FF4}"/>
    <cellStyle name="Comma 2 2 4 2 5" xfId="2370" xr:uid="{A9155370-87F6-4999-8ADD-0F5364754192}"/>
    <cellStyle name="Comma 2 2 4 2 5 2" xfId="2551" xr:uid="{ED8F3FF7-7E2A-471D-A429-90D673CB0155}"/>
    <cellStyle name="Comma 2 2 4 2 5 2 2" xfId="6271" xr:uid="{68F39979-6E11-4140-8C87-4746D98E5BC7}"/>
    <cellStyle name="Comma 2 2 4 2 5 2 2 2" xfId="25542" xr:uid="{35F278C3-75EA-42F9-9BD7-5453D72B1471}"/>
    <cellStyle name="Comma 2 2 4 2 5 2 3" xfId="9969" xr:uid="{ECA32DA4-B6DE-4363-9B3C-0F8E99AEE300}"/>
    <cellStyle name="Comma 2 2 4 2 5 2 3 2" xfId="29197" xr:uid="{0E43558A-0986-46F1-B0F8-C82E01C78981}"/>
    <cellStyle name="Comma 2 2 4 2 5 2 4" xfId="14148" xr:uid="{807C9F7C-7DA5-479E-844D-DBA1601AEDAE}"/>
    <cellStyle name="Comma 2 2 4 2 5 2 4 2" xfId="32848" xr:uid="{ABA8FDF7-8889-4C88-9227-8CE51BF022C1}"/>
    <cellStyle name="Comma 2 2 4 2 5 2 5" xfId="17782" xr:uid="{5323029C-1CA7-4281-9BFB-02180DA94C8A}"/>
    <cellStyle name="Comma 2 2 4 2 5 2 5 2" xfId="36482" xr:uid="{2F3F6C55-3603-45C6-8DEC-E566B94F5425}"/>
    <cellStyle name="Comma 2 2 4 2 5 2 6" xfId="21895" xr:uid="{23292D5F-6E2E-4559-93D2-90F3E73CFC97}"/>
    <cellStyle name="Comma 2 2 4 2 5 2 7" xfId="44385" xr:uid="{EE3D7CDC-83B8-4B74-BDA6-4E25AD13E840}"/>
    <cellStyle name="Comma 2 2 4 2 5 3" xfId="6197" xr:uid="{D6FDCD58-2454-472D-9DBD-EF8C63077B33}"/>
    <cellStyle name="Comma 2 2 4 2 5 3 2" xfId="25472" xr:uid="{6AC7AEE4-57E0-429C-8253-F5A3BD36DCD2}"/>
    <cellStyle name="Comma 2 2 4 2 5 4" xfId="9903" xr:uid="{8014A8C0-0123-4765-8B06-28BEEC7D4D7B}"/>
    <cellStyle name="Comma 2 2 4 2 5 4 2" xfId="29132" xr:uid="{99FDFE01-C1A5-46F0-95E8-9EFA1EE6E919}"/>
    <cellStyle name="Comma 2 2 4 2 5 5" xfId="14084" xr:uid="{3FF1CA3F-9965-496D-81A9-F2FF4DEFF64A}"/>
    <cellStyle name="Comma 2 2 4 2 5 5 2" xfId="32784" xr:uid="{9C4F54F1-B318-40E5-8CC0-F61440B5EDB1}"/>
    <cellStyle name="Comma 2 2 4 2 5 6" xfId="17718" xr:uid="{6577FF2A-4FE7-4DDC-92B9-49F4A4743985}"/>
    <cellStyle name="Comma 2 2 4 2 5 6 2" xfId="36418" xr:uid="{6EFEBD31-8BA7-48F4-AA23-96B609D26D7D}"/>
    <cellStyle name="Comma 2 2 4 2 5 7" xfId="21831" xr:uid="{6101C996-7568-47F1-ADB8-8B09265C0E1A}"/>
    <cellStyle name="Comma 2 2 4 2 5 8" xfId="44316" xr:uid="{8262AD82-40A4-454D-BE49-08210ABD86A8}"/>
    <cellStyle name="Comma 2 2 4 2 6" xfId="2473" xr:uid="{BACB555B-EC2A-49D1-AA87-3DDA62542A49}"/>
    <cellStyle name="Comma 2 2 4 2 6 2" xfId="6237" xr:uid="{39C75ACA-1126-47E5-8362-62A5AC3A4445}"/>
    <cellStyle name="Comma 2 2 4 2 6 2 2" xfId="25509" xr:uid="{B03790E8-5662-43ED-8E9F-DF82236A01DB}"/>
    <cellStyle name="Comma 2 2 4 2 6 3" xfId="9936" xr:uid="{BA756AD4-20EF-4AD9-9050-091907FABA3B}"/>
    <cellStyle name="Comma 2 2 4 2 6 3 2" xfId="29165" xr:uid="{DC2AD009-1F09-4271-A747-DD71E43B48D5}"/>
    <cellStyle name="Comma 2 2 4 2 6 4" xfId="14116" xr:uid="{E56C3B71-8367-4695-B4B1-F2F0284D5C9C}"/>
    <cellStyle name="Comma 2 2 4 2 6 4 2" xfId="32816" xr:uid="{B3300109-CBAB-4B28-8F75-3D88A4E4A5C4}"/>
    <cellStyle name="Comma 2 2 4 2 6 5" xfId="17750" xr:uid="{194ED921-CDE9-4E6C-A989-F37BE6EA7A73}"/>
    <cellStyle name="Comma 2 2 4 2 6 5 2" xfId="36450" xr:uid="{88E12004-F4DC-49E0-9C86-A35ADA5B34EC}"/>
    <cellStyle name="Comma 2 2 4 2 6 6" xfId="21863" xr:uid="{A41FEBB3-E247-4A6C-8A9D-C645868E0DE2}"/>
    <cellStyle name="Comma 2 2 4 2 6 7" xfId="44353" xr:uid="{390D9937-9677-44D1-B254-D67FD810BEBD}"/>
    <cellStyle name="Comma 2 2 4 2 7" xfId="2930" xr:uid="{F72471A2-2D4E-4EBF-B35B-3090FDF2DD9E}"/>
    <cellStyle name="Comma 2 2 4 2 7 2" xfId="6611" xr:uid="{566E6A7A-4498-4FB6-9024-EA2968859627}"/>
    <cellStyle name="Comma 2 2 4 2 7 2 2" xfId="25881" xr:uid="{A1F92E19-CFF8-4EE4-982A-17354E4EA6B8}"/>
    <cellStyle name="Comma 2 2 4 2 7 3" xfId="10307" xr:uid="{82D7AA81-2770-4E6A-BEE5-231B906F2F31}"/>
    <cellStyle name="Comma 2 2 4 2 7 3 2" xfId="29534" xr:uid="{6420EE1E-22F3-48AB-8B9E-E6F112A83BEF}"/>
    <cellStyle name="Comma 2 2 4 2 7 4" xfId="14484" xr:uid="{AFFE5212-1259-449E-BA27-4D483A7F59D3}"/>
    <cellStyle name="Comma 2 2 4 2 7 4 2" xfId="33184" xr:uid="{44964EC9-455F-422F-AC40-BABFA5976260}"/>
    <cellStyle name="Comma 2 2 4 2 7 5" xfId="18119" xr:uid="{06EDDFE6-A45A-47AF-B2BE-A54343E22261}"/>
    <cellStyle name="Comma 2 2 4 2 7 5 2" xfId="36819" xr:uid="{90CD12CF-662A-498A-B56E-1CDBD49827A8}"/>
    <cellStyle name="Comma 2 2 4 2 7 6" xfId="22232" xr:uid="{B165493F-98B2-4BEF-B2BC-7C8EF09C725F}"/>
    <cellStyle name="Comma 2 2 4 2 7 7" xfId="44723" xr:uid="{41C4EAF5-84E4-4B57-A41B-A314684E961A}"/>
    <cellStyle name="Comma 2 2 4 2 8" xfId="4717" xr:uid="{4D7137C7-0E79-4668-B1CC-9FA8F24FBF66}"/>
    <cellStyle name="Comma 2 2 4 2 8 2" xfId="24004" xr:uid="{3F6A543F-B6E5-4364-99EC-49DCF997BE28}"/>
    <cellStyle name="Comma 2 2 4 2 9" xfId="8433" xr:uid="{7E251E65-98FE-4A4D-A81E-8EFC6F284C4E}"/>
    <cellStyle name="Comma 2 2 4 2 9 2" xfId="27668" xr:uid="{DB307BA2-967C-4B5D-ACF8-B989ECFED027}"/>
    <cellStyle name="Comma 2 2 4 20" xfId="42486" xr:uid="{A0913AC0-FC16-4303-B3A3-650B7F372C77}"/>
    <cellStyle name="Comma 2 2 4 21" xfId="42526" xr:uid="{ED2494D6-0629-410F-A285-1A2272E1C7BA}"/>
    <cellStyle name="Comma 2 2 4 22" xfId="42663" xr:uid="{1104E3CB-390F-4E1B-818D-A063EA41386C}"/>
    <cellStyle name="Comma 2 2 4 3" xfId="789" xr:uid="{709565F6-7271-4C89-8386-70EE2FAA0769}"/>
    <cellStyle name="Comma 2 2 4 3 10" xfId="12742" xr:uid="{59BD057E-10DE-4DD0-813F-65B321EC3929}"/>
    <cellStyle name="Comma 2 2 4 3 10 2" xfId="31442" xr:uid="{1D61D144-1EA2-4544-9925-7EF366D425A4}"/>
    <cellStyle name="Comma 2 2 4 3 11" xfId="16373" xr:uid="{BBCF506C-C355-40BF-B7AA-D20D95324975}"/>
    <cellStyle name="Comma 2 2 4 3 11 2" xfId="35073" xr:uid="{7AF780D1-1A03-468A-A01A-A2505BA5C9A5}"/>
    <cellStyle name="Comma 2 2 4 3 12" xfId="38807" xr:uid="{BCE2353B-1B5B-4D51-86BD-FA705134A6FD}"/>
    <cellStyle name="Comma 2 2 4 3 13" xfId="40604" xr:uid="{FC21EEC6-9F64-421F-AFD5-BC1ED01BD192}"/>
    <cellStyle name="Comma 2 2 4 3 14" xfId="20486" xr:uid="{BF9DA4DA-C5AC-4992-BAB5-A50A209D1B71}"/>
    <cellStyle name="Comma 2 2 4 3 15" xfId="42971" xr:uid="{AB6D839C-46EE-4475-ADAA-446C6707CA5B}"/>
    <cellStyle name="Comma 2 2 4 3 2" xfId="2162" xr:uid="{F532F0B3-FCAA-4EB5-B06D-1D73D0BC4B5C}"/>
    <cellStyle name="Comma 2 2 4 3 2 10" xfId="39979" xr:uid="{F31B7967-3B2D-470C-A85C-52C989CC6F04}"/>
    <cellStyle name="Comma 2 2 4 3 2 11" xfId="41777" xr:uid="{21E7F900-9E20-402C-8B9F-669E2EF6A8B4}"/>
    <cellStyle name="Comma 2 2 4 3 2 12" xfId="21658" xr:uid="{F29DA870-005B-4035-AF59-62F1BC691204}"/>
    <cellStyle name="Comma 2 2 4 3 2 13" xfId="44143" xr:uid="{CF4CAC15-86D0-43C1-AFC5-C3E214B446EB}"/>
    <cellStyle name="Comma 2 2 4 3 2 2" xfId="2348" xr:uid="{4FB3F785-44CE-4B62-BC7F-885C50BE0A8B}"/>
    <cellStyle name="Comma 2 2 4 3 2 2 10" xfId="41941" xr:uid="{2E363752-DB3F-44AD-B539-4561B0D25297}"/>
    <cellStyle name="Comma 2 2 4 3 2 2 11" xfId="21822" xr:uid="{7B863533-3EDA-42A2-8106-3413A0FB9786}"/>
    <cellStyle name="Comma 2 2 4 3 2 2 12" xfId="44307" xr:uid="{A84DC766-914A-4E45-B609-A6669A8181AF}"/>
    <cellStyle name="Comma 2 2 4 3 2 2 2" xfId="2433" xr:uid="{92F2AB7E-DEC2-4585-B52E-1EFF0A9F3817}"/>
    <cellStyle name="Comma 2 2 4 3 2 2 2 2" xfId="2614" xr:uid="{B229371F-0700-41D1-BFA4-5BEB27E8C43A}"/>
    <cellStyle name="Comma 2 2 4 3 2 2 2 2 2" xfId="6299" xr:uid="{74132E9C-E610-47B7-95DC-78EFB3ACE2AE}"/>
    <cellStyle name="Comma 2 2 4 3 2 2 2 2 2 2" xfId="25569" xr:uid="{16A3FC2D-A263-499E-A9CD-BAFB23C0F0EE}"/>
    <cellStyle name="Comma 2 2 4 3 2 2 2 2 3" xfId="9996" xr:uid="{FFF81AC0-7DC3-4971-84C8-E22EAE6CC735}"/>
    <cellStyle name="Comma 2 2 4 3 2 2 2 2 3 2" xfId="29223" xr:uid="{005AE29A-6640-4F52-8E7A-A301196F65A8}"/>
    <cellStyle name="Comma 2 2 4 3 2 2 2 2 4" xfId="14174" xr:uid="{1D5E5B17-1723-4E9F-9498-222356E2BE40}"/>
    <cellStyle name="Comma 2 2 4 3 2 2 2 2 4 2" xfId="32874" xr:uid="{53D4A38C-47F5-4624-B590-825A44487D6D}"/>
    <cellStyle name="Comma 2 2 4 3 2 2 2 2 5" xfId="17808" xr:uid="{AE0B72C3-152D-4901-821D-31B8CE9E9107}"/>
    <cellStyle name="Comma 2 2 4 3 2 2 2 2 5 2" xfId="36508" xr:uid="{E1944DD3-047B-48EC-B2EE-8EED80FF5D14}"/>
    <cellStyle name="Comma 2 2 4 3 2 2 2 2 6" xfId="21921" xr:uid="{624D1B63-E299-412B-A756-A2C445713739}"/>
    <cellStyle name="Comma 2 2 4 3 2 2 2 2 7" xfId="44411" xr:uid="{203793A5-E857-4563-A55F-02A20CFE2126}"/>
    <cellStyle name="Comma 2 2 4 3 2 2 2 3" xfId="6226" xr:uid="{D43F7417-C44E-4619-81CF-3E0CC8E6837B}"/>
    <cellStyle name="Comma 2 2 4 3 2 2 2 3 2" xfId="25498" xr:uid="{37797E27-302C-4708-9308-07071FEFE679}"/>
    <cellStyle name="Comma 2 2 4 3 2 2 2 4" xfId="9930" xr:uid="{EA9DCFA5-230D-4777-BF44-B0C36417A822}"/>
    <cellStyle name="Comma 2 2 4 3 2 2 2 4 2" xfId="29159" xr:uid="{D626EBD9-793C-48B9-AAF7-DA7604197EF6}"/>
    <cellStyle name="Comma 2 2 4 3 2 2 2 5" xfId="14110" xr:uid="{F126997B-7C4B-4AF9-8EDA-351F9FFE1F7A}"/>
    <cellStyle name="Comma 2 2 4 3 2 2 2 5 2" xfId="32810" xr:uid="{A7CB5A77-2EC4-4C3C-86C8-847FFFA8E14A}"/>
    <cellStyle name="Comma 2 2 4 3 2 2 2 6" xfId="17744" xr:uid="{B520AE54-3E16-4771-BEFE-82FE039F02AA}"/>
    <cellStyle name="Comma 2 2 4 3 2 2 2 6 2" xfId="36444" xr:uid="{BD68BB49-F4F1-400D-9FD5-6A5B632F9349}"/>
    <cellStyle name="Comma 2 2 4 3 2 2 2 7" xfId="21857" xr:uid="{29CB8FB8-DAAD-4DAA-9F1A-B1C8B21ED570}"/>
    <cellStyle name="Comma 2 2 4 3 2 2 2 8" xfId="44342" xr:uid="{1B5A5FA6-BC7A-4A21-8269-A580C329F28B}"/>
    <cellStyle name="Comma 2 2 4 3 2 2 3" xfId="2536" xr:uid="{9D0D061A-8EF3-460B-9ACD-BD6C969935DE}"/>
    <cellStyle name="Comma 2 2 4 3 2 2 3 2" xfId="6264" xr:uid="{A8CE92CD-7636-4FD4-B564-B6A9B411E306}"/>
    <cellStyle name="Comma 2 2 4 3 2 2 3 2 2" xfId="25536" xr:uid="{F3D423C1-E35D-4EE3-BAC0-D96FAFAC2F6D}"/>
    <cellStyle name="Comma 2 2 4 3 2 2 3 3" xfId="9963" xr:uid="{0957289F-DFC1-4F29-9635-752489EFF27B}"/>
    <cellStyle name="Comma 2 2 4 3 2 2 3 3 2" xfId="29191" xr:uid="{C64B8E0F-6280-4AD8-8C87-D678E5369100}"/>
    <cellStyle name="Comma 2 2 4 3 2 2 3 4" xfId="14142" xr:uid="{D0942688-B3CD-4ABA-8DC2-90921C8C249A}"/>
    <cellStyle name="Comma 2 2 4 3 2 2 3 4 2" xfId="32842" xr:uid="{A1507D9D-4FE9-4CCC-87AF-85625EF9406E}"/>
    <cellStyle name="Comma 2 2 4 3 2 2 3 5" xfId="17776" xr:uid="{013DD679-D56A-4948-BBDD-6C81A101AF33}"/>
    <cellStyle name="Comma 2 2 4 3 2 2 3 5 2" xfId="36476" xr:uid="{0ABCA88A-FBE2-48F0-BF04-036F2DBBA496}"/>
    <cellStyle name="Comma 2 2 4 3 2 2 3 6" xfId="21889" xr:uid="{46D1C15F-7FA8-4371-96A2-64F1CC9F6A1B}"/>
    <cellStyle name="Comma 2 2 4 3 2 2 3 7" xfId="44379" xr:uid="{7A818FB7-5CFB-47F0-B16E-3FA3BC5BCAF2}"/>
    <cellStyle name="Comma 2 2 4 3 2 2 4" xfId="4385" xr:uid="{6FC06A81-853A-4161-90CA-B44D35BA4769}"/>
    <cellStyle name="Comma 2 2 4 3 2 2 4 2" xfId="8066" xr:uid="{1562F778-0C5C-4817-87E0-8585B3F9B515}"/>
    <cellStyle name="Comma 2 2 4 3 2 2 4 2 2" xfId="27336" xr:uid="{ED26EC2C-3C34-4EB7-866E-08F6F11B7640}"/>
    <cellStyle name="Comma 2 2 4 3 2 2 4 3" xfId="11762" xr:uid="{4D29C7A8-E7E1-4D35-B705-50E807DF75EF}"/>
    <cellStyle name="Comma 2 2 4 3 2 2 4 3 2" xfId="30989" xr:uid="{B1C2832E-52B5-4A35-9EF2-F5E05C32A17D}"/>
    <cellStyle name="Comma 2 2 4 3 2 2 4 4" xfId="15939" xr:uid="{54821F63-1EE5-4E02-B694-00DE46C38FC5}"/>
    <cellStyle name="Comma 2 2 4 3 2 2 4 4 2" xfId="34639" xr:uid="{0CD0ACB6-1BDD-471A-8F15-5B3F298E1465}"/>
    <cellStyle name="Comma 2 2 4 3 2 2 4 5" xfId="19574" xr:uid="{99F69F01-C945-4606-BD45-755C3A582E1B}"/>
    <cellStyle name="Comma 2 2 4 3 2 2 4 5 2" xfId="38274" xr:uid="{59987EBB-5B29-40D3-B62D-0E3527A05D9D}"/>
    <cellStyle name="Comma 2 2 4 3 2 2 4 6" xfId="23687" xr:uid="{87F1C3F1-04C2-4EBF-ADBD-C654F6680012}"/>
    <cellStyle name="Comma 2 2 4 3 2 2 4 7" xfId="46178" xr:uid="{9D7EB3A9-A669-4E58-9D49-342882006069}"/>
    <cellStyle name="Comma 2 2 4 3 2 2 5" xfId="6186" xr:uid="{62D7DB91-F8B2-4066-ACD1-0F6B90007F01}"/>
    <cellStyle name="Comma 2 2 4 3 2 2 5 2" xfId="25462" xr:uid="{E7CE5533-4E88-46F6-8467-57AC6AB2806C}"/>
    <cellStyle name="Comma 2 2 4 3 2 2 6" xfId="9894" xr:uid="{885EDF9A-0015-4A01-8AB7-AFF8F4A715BC}"/>
    <cellStyle name="Comma 2 2 4 3 2 2 6 2" xfId="29123" xr:uid="{F019F1A8-B52F-449F-92E0-06B1C44DEB0E}"/>
    <cellStyle name="Comma 2 2 4 3 2 2 7" xfId="14076" xr:uid="{88EE5D63-B831-493E-AF42-27F9C3C6A340}"/>
    <cellStyle name="Comma 2 2 4 3 2 2 7 2" xfId="32776" xr:uid="{936C0582-F832-492C-BBC8-B6B969A6980E}"/>
    <cellStyle name="Comma 2 2 4 3 2 2 8" xfId="17709" xr:uid="{766FDCC5-14D9-41F6-BD99-4659BE17A5FA}"/>
    <cellStyle name="Comma 2 2 4 3 2 2 8 2" xfId="36409" xr:uid="{3042FF95-7DE3-45FC-ADBE-772293E590FA}"/>
    <cellStyle name="Comma 2 2 4 3 2 2 9" xfId="40143" xr:uid="{B9BB993C-69CD-4291-8CA0-EAB2F3861963}"/>
    <cellStyle name="Comma 2 2 4 3 2 3" xfId="2395" xr:uid="{A110AD69-5A15-4CEA-804A-C81A5526FC7D}"/>
    <cellStyle name="Comma 2 2 4 3 2 3 2" xfId="2576" xr:uid="{68454C4A-CCEF-48E1-8112-558372F2581C}"/>
    <cellStyle name="Comma 2 2 4 3 2 3 2 2" xfId="6282" xr:uid="{DBEFE88A-9B41-4D94-BB23-421FFB0D2EA2}"/>
    <cellStyle name="Comma 2 2 4 3 2 3 2 2 2" xfId="25552" xr:uid="{CF754AA8-1E2C-4F93-916F-20294CCEB5C3}"/>
    <cellStyle name="Comma 2 2 4 3 2 3 2 3" xfId="9980" xr:uid="{B56451C9-1D5A-4455-AE50-103D1B0A1C99}"/>
    <cellStyle name="Comma 2 2 4 3 2 3 2 3 2" xfId="29207" xr:uid="{717F5CA9-F81E-4351-AB5E-FBDC210FFB7B}"/>
    <cellStyle name="Comma 2 2 4 3 2 3 2 4" xfId="14158" xr:uid="{DE3B360B-CFE9-4EC6-B9EB-B5607EE14EED}"/>
    <cellStyle name="Comma 2 2 4 3 2 3 2 4 2" xfId="32858" xr:uid="{8564FDA3-6A0B-49A6-8D85-D102A98DC9B2}"/>
    <cellStyle name="Comma 2 2 4 3 2 3 2 5" xfId="17792" xr:uid="{145A956E-CC57-4B22-AAA9-75413288580A}"/>
    <cellStyle name="Comma 2 2 4 3 2 3 2 5 2" xfId="36492" xr:uid="{88957761-9933-4866-99FC-1F243EC591AB}"/>
    <cellStyle name="Comma 2 2 4 3 2 3 2 6" xfId="21905" xr:uid="{8D984496-8E56-4648-AAC7-5B5199BACC2D}"/>
    <cellStyle name="Comma 2 2 4 3 2 3 2 7" xfId="44395" xr:uid="{EEEA97D9-5E06-4222-BE82-9B300273A9CD}"/>
    <cellStyle name="Comma 2 2 4 3 2 3 3" xfId="6208" xr:uid="{E1B31745-BFE5-46E3-9A56-5417E1B343C1}"/>
    <cellStyle name="Comma 2 2 4 3 2 3 3 2" xfId="25482" xr:uid="{A2B0DE25-FEF6-4583-8997-D456076EF915}"/>
    <cellStyle name="Comma 2 2 4 3 2 3 4" xfId="9914" xr:uid="{C2F330E9-2563-483A-9F9B-140E6B7B46FA}"/>
    <cellStyle name="Comma 2 2 4 3 2 3 4 2" xfId="29143" xr:uid="{D41FF062-29FB-4D6A-A2A8-EBE4B421D6AE}"/>
    <cellStyle name="Comma 2 2 4 3 2 3 5" xfId="14094" xr:uid="{4FA8C39F-0CE7-4F69-A109-7D1227A57415}"/>
    <cellStyle name="Comma 2 2 4 3 2 3 5 2" xfId="32794" xr:uid="{E9EC83F3-16A8-4189-848F-1354074085B2}"/>
    <cellStyle name="Comma 2 2 4 3 2 3 6" xfId="17728" xr:uid="{6D9BB19B-4E1E-45D0-819F-D436328FB62D}"/>
    <cellStyle name="Comma 2 2 4 3 2 3 6 2" xfId="36428" xr:uid="{F9DF8AFA-01DF-4371-AC6D-AFC95332B931}"/>
    <cellStyle name="Comma 2 2 4 3 2 3 7" xfId="21841" xr:uid="{D0B62316-E432-4B47-B22C-099F6C658478}"/>
    <cellStyle name="Comma 2 2 4 3 2 3 8" xfId="44326" xr:uid="{9DBB854F-C5A3-476F-880D-94BCE6BC5D30}"/>
    <cellStyle name="Comma 2 2 4 3 2 4" xfId="2498" xr:uid="{6656D51A-B13B-4026-8D86-C730EE51CB1C}"/>
    <cellStyle name="Comma 2 2 4 3 2 4 2" xfId="6247" xr:uid="{9570770F-1F93-48DA-8A99-6B513CD9959F}"/>
    <cellStyle name="Comma 2 2 4 3 2 4 2 2" xfId="25519" xr:uid="{377809C2-1348-45A3-9B89-67EFC52969CE}"/>
    <cellStyle name="Comma 2 2 4 3 2 4 3" xfId="9946" xr:uid="{23349355-90E1-473B-BA03-8A585605A344}"/>
    <cellStyle name="Comma 2 2 4 3 2 4 3 2" xfId="29175" xr:uid="{BEA2FD38-F2E4-4D07-9B6A-AF7D5DCB8951}"/>
    <cellStyle name="Comma 2 2 4 3 2 4 4" xfId="14126" xr:uid="{A571573D-2579-49BC-BAD6-86167E45CE6B}"/>
    <cellStyle name="Comma 2 2 4 3 2 4 4 2" xfId="32826" xr:uid="{F4835E29-DAFC-41AD-9B19-93CB32925FEC}"/>
    <cellStyle name="Comma 2 2 4 3 2 4 5" xfId="17760" xr:uid="{AE538349-84E1-4FD9-8770-2E1F1A2699EA}"/>
    <cellStyle name="Comma 2 2 4 3 2 4 5 2" xfId="36460" xr:uid="{320A1521-4F3D-42B9-8F19-74C27B524A84}"/>
    <cellStyle name="Comma 2 2 4 3 2 4 6" xfId="21873" xr:uid="{FADA60D3-51B2-4C76-B628-8283A5B76778}"/>
    <cellStyle name="Comma 2 2 4 3 2 4 7" xfId="44363" xr:uid="{45636113-F865-45A2-8128-D35DB2C4313E}"/>
    <cellStyle name="Comma 2 2 4 3 2 5" xfId="4221" xr:uid="{85028054-3338-4772-8B23-5B768D4F0964}"/>
    <cellStyle name="Comma 2 2 4 3 2 5 2" xfId="7902" xr:uid="{9937BD8D-0396-45A6-B59C-5EEC3B12D259}"/>
    <cellStyle name="Comma 2 2 4 3 2 5 2 2" xfId="27172" xr:uid="{480B0C22-D29B-4733-8E8E-01593E989168}"/>
    <cellStyle name="Comma 2 2 4 3 2 5 3" xfId="11598" xr:uid="{55BF3579-A24E-44A0-B588-8E55E5738EA7}"/>
    <cellStyle name="Comma 2 2 4 3 2 5 3 2" xfId="30825" xr:uid="{07E979F4-5FC6-4CBB-85A8-3C2E34BD7429}"/>
    <cellStyle name="Comma 2 2 4 3 2 5 4" xfId="15775" xr:uid="{204C93BF-7B59-4F13-A33D-E819129DCE7C}"/>
    <cellStyle name="Comma 2 2 4 3 2 5 4 2" xfId="34475" xr:uid="{4AC8F09A-CA01-4136-9FAF-253E04CE7869}"/>
    <cellStyle name="Comma 2 2 4 3 2 5 5" xfId="19410" xr:uid="{C225843E-39A9-498F-88B3-8050F6F96BC9}"/>
    <cellStyle name="Comma 2 2 4 3 2 5 5 2" xfId="38110" xr:uid="{FCCA7B9D-A990-4A96-B126-2F86ECD93205}"/>
    <cellStyle name="Comma 2 2 4 3 2 5 6" xfId="23523" xr:uid="{6186C066-8DDF-4222-851E-35B2A59E6A27}"/>
    <cellStyle name="Comma 2 2 4 3 2 5 7" xfId="46014" xr:uid="{3F016969-E917-4D69-BACC-8A0517C3D0AC}"/>
    <cellStyle name="Comma 2 2 4 3 2 6" xfId="6021" xr:uid="{41CA206F-B375-40D4-944A-EB2014E2860A}"/>
    <cellStyle name="Comma 2 2 4 3 2 6 2" xfId="25298" xr:uid="{19AA5002-C28D-44C9-A336-ADF8D4050935}"/>
    <cellStyle name="Comma 2 2 4 3 2 7" xfId="9730" xr:uid="{0A9D3984-0E93-45F6-8F0D-63C747F871EB}"/>
    <cellStyle name="Comma 2 2 4 3 2 7 2" xfId="28959" xr:uid="{3E8E5D8E-8DEC-4275-8B38-E2F86EF04F13}"/>
    <cellStyle name="Comma 2 2 4 3 2 8" xfId="13912" xr:uid="{0504CF1D-5CE2-422F-B301-D8E1F9D7D2B0}"/>
    <cellStyle name="Comma 2 2 4 3 2 8 2" xfId="32612" xr:uid="{C0709379-A0F1-4DA4-9687-93E5303D86E8}"/>
    <cellStyle name="Comma 2 2 4 3 2 9" xfId="17545" xr:uid="{5815DD6D-87B7-42D8-9E4D-A08EE927F53F}"/>
    <cellStyle name="Comma 2 2 4 3 2 9 2" xfId="36245" xr:uid="{35C81CFF-437F-4408-94EC-EE659FD7C106}"/>
    <cellStyle name="Comma 2 2 4 3 3" xfId="1596" xr:uid="{9E22FDC4-DEBB-4825-A8F2-E7F8BC3B2826}"/>
    <cellStyle name="Comma 2 2 4 3 3 10" xfId="39413" xr:uid="{65966835-FD9B-4877-BDCE-1C1538589BC1}"/>
    <cellStyle name="Comma 2 2 4 3 3 11" xfId="41211" xr:uid="{C7CDA9E9-5D55-4B1E-BB2A-C6E8F59EAC1E}"/>
    <cellStyle name="Comma 2 2 4 3 3 12" xfId="21092" xr:uid="{824D7842-1E31-43A7-A5E0-596193434BBC}"/>
    <cellStyle name="Comma 2 2 4 3 3 13" xfId="43577" xr:uid="{C8995E36-8A97-480C-AADD-C07B52DA74DA}"/>
    <cellStyle name="Comma 2 2 4 3 3 2" xfId="2345" xr:uid="{2E54B533-30C8-4BC9-955C-5A68B974414A}"/>
    <cellStyle name="Comma 2 2 4 3 3 2 10" xfId="41938" xr:uid="{9C870BD2-69A5-4003-AC7B-86771E180DA4}"/>
    <cellStyle name="Comma 2 2 4 3 3 2 11" xfId="21819" xr:uid="{BDB3DDB3-5619-4773-834A-F558AFC64F87}"/>
    <cellStyle name="Comma 2 2 4 3 3 2 12" xfId="44304" xr:uid="{809460FE-84E2-4ED9-87F8-DE8A8B305A98}"/>
    <cellStyle name="Comma 2 2 4 3 3 2 2" xfId="2430" xr:uid="{1437E25D-C220-47D9-8DA6-6C034C8DA9AE}"/>
    <cellStyle name="Comma 2 2 4 3 3 2 2 2" xfId="2611" xr:uid="{DB7AA36F-E06A-424C-8366-12F11B7B52AF}"/>
    <cellStyle name="Comma 2 2 4 3 3 2 2 2 2" xfId="6296" xr:uid="{B3B688B0-0306-4431-953D-F304D4B57F00}"/>
    <cellStyle name="Comma 2 2 4 3 3 2 2 2 2 2" xfId="25566" xr:uid="{32B25D7A-BDAC-430A-9CC8-846C7D360170}"/>
    <cellStyle name="Comma 2 2 4 3 3 2 2 2 3" xfId="9993" xr:uid="{7F76370E-2C1A-402A-A80E-4D4BF37BC773}"/>
    <cellStyle name="Comma 2 2 4 3 3 2 2 2 3 2" xfId="29220" xr:uid="{9827B484-78E1-45EF-8E6E-7C70BEA99835}"/>
    <cellStyle name="Comma 2 2 4 3 3 2 2 2 4" xfId="14171" xr:uid="{E34D3FF0-AA3F-4259-B70E-71DC35ACD014}"/>
    <cellStyle name="Comma 2 2 4 3 3 2 2 2 4 2" xfId="32871" xr:uid="{39D74532-B344-49C8-AF05-4842C39DD910}"/>
    <cellStyle name="Comma 2 2 4 3 3 2 2 2 5" xfId="17805" xr:uid="{89D39E81-F1FA-48CF-8F36-5DE5B03C3585}"/>
    <cellStyle name="Comma 2 2 4 3 3 2 2 2 5 2" xfId="36505" xr:uid="{68E5D7C9-4135-486F-BCE4-D87F3434109E}"/>
    <cellStyle name="Comma 2 2 4 3 3 2 2 2 6" xfId="21918" xr:uid="{5B6D8F10-5A8B-443F-936E-FAB42BC8879D}"/>
    <cellStyle name="Comma 2 2 4 3 3 2 2 2 7" xfId="44408" xr:uid="{66190558-C559-49EB-864E-5346E34ADDD2}"/>
    <cellStyle name="Comma 2 2 4 3 3 2 2 3" xfId="6223" xr:uid="{A00923AD-CFC8-4B54-A785-1F565A0FF28E}"/>
    <cellStyle name="Comma 2 2 4 3 3 2 2 3 2" xfId="25495" xr:uid="{E441DBA1-F0EB-4C7A-9B89-6F2AF8F8717C}"/>
    <cellStyle name="Comma 2 2 4 3 3 2 2 4" xfId="9927" xr:uid="{84DFEE96-61E5-424F-8222-0C136B166D3A}"/>
    <cellStyle name="Comma 2 2 4 3 3 2 2 4 2" xfId="29156" xr:uid="{3807E356-7D76-41F9-A7D0-A94B56141B8D}"/>
    <cellStyle name="Comma 2 2 4 3 3 2 2 5" xfId="14107" xr:uid="{DFC35C1F-AB09-4716-BD2B-2F478315381A}"/>
    <cellStyle name="Comma 2 2 4 3 3 2 2 5 2" xfId="32807" xr:uid="{CD2D063D-5259-4A83-BB71-3E7BDED5D559}"/>
    <cellStyle name="Comma 2 2 4 3 3 2 2 6" xfId="17741" xr:uid="{D0D3C65B-E8B3-4C87-954B-0C00988C6BA2}"/>
    <cellStyle name="Comma 2 2 4 3 3 2 2 6 2" xfId="36441" xr:uid="{28272A51-8D9C-4F75-86D4-7E8A33B2EC10}"/>
    <cellStyle name="Comma 2 2 4 3 3 2 2 7" xfId="21854" xr:uid="{522DE156-D112-4C23-A27A-5E697E85239F}"/>
    <cellStyle name="Comma 2 2 4 3 3 2 2 8" xfId="44339" xr:uid="{3BE375D1-B0D7-4449-8F5C-8BE849EB5A93}"/>
    <cellStyle name="Comma 2 2 4 3 3 2 3" xfId="2533" xr:uid="{E174B467-B3AF-41DB-9332-A704BF5676A1}"/>
    <cellStyle name="Comma 2 2 4 3 3 2 3 2" xfId="6261" xr:uid="{494E7D29-6BEA-4C09-902D-D54034CA0400}"/>
    <cellStyle name="Comma 2 2 4 3 3 2 3 2 2" xfId="25533" xr:uid="{F769F6F7-7B6A-4A02-8CFC-876E76F877BC}"/>
    <cellStyle name="Comma 2 2 4 3 3 2 3 3" xfId="9960" xr:uid="{E5B99CE8-9BE6-46D1-BC9D-59EBD1CC72B3}"/>
    <cellStyle name="Comma 2 2 4 3 3 2 3 3 2" xfId="29188" xr:uid="{B7FCF46F-F8C0-499E-A4B6-2160935005A7}"/>
    <cellStyle name="Comma 2 2 4 3 3 2 3 4" xfId="14139" xr:uid="{3C4AC634-28FE-45E2-A3C5-B86E1D92D1D2}"/>
    <cellStyle name="Comma 2 2 4 3 3 2 3 4 2" xfId="32839" xr:uid="{09320546-C6F2-4FF9-8421-A638747488E7}"/>
    <cellStyle name="Comma 2 2 4 3 3 2 3 5" xfId="17773" xr:uid="{EE373715-FD59-411A-A167-A919F9E82227}"/>
    <cellStyle name="Comma 2 2 4 3 3 2 3 5 2" xfId="36473" xr:uid="{75DC654F-F9FD-4577-87B3-D456128E6C5D}"/>
    <cellStyle name="Comma 2 2 4 3 3 2 3 6" xfId="21886" xr:uid="{AFF07969-3B2A-4435-8520-F9A67E205BD6}"/>
    <cellStyle name="Comma 2 2 4 3 3 2 3 7" xfId="44376" xr:uid="{88DD58F0-898B-49D9-B348-D60C514DD0DD}"/>
    <cellStyle name="Comma 2 2 4 3 3 2 4" xfId="4382" xr:uid="{A838B9AF-0300-40D1-B72E-DE7FC37EAC41}"/>
    <cellStyle name="Comma 2 2 4 3 3 2 4 2" xfId="8063" xr:uid="{8D99E70B-EF43-4CDE-BD59-6088381F8C70}"/>
    <cellStyle name="Comma 2 2 4 3 3 2 4 2 2" xfId="27333" xr:uid="{E74D1F09-7158-4072-915A-53858E707E5D}"/>
    <cellStyle name="Comma 2 2 4 3 3 2 4 3" xfId="11759" xr:uid="{9764F879-2F17-4DE9-8F3C-3916C0937BD8}"/>
    <cellStyle name="Comma 2 2 4 3 3 2 4 3 2" xfId="30986" xr:uid="{9511025A-88EC-46A5-8C19-992B454349ED}"/>
    <cellStyle name="Comma 2 2 4 3 3 2 4 4" xfId="15936" xr:uid="{79D788ED-9E16-47F4-B3E3-B769DB6CEA55}"/>
    <cellStyle name="Comma 2 2 4 3 3 2 4 4 2" xfId="34636" xr:uid="{97DB6A5D-598A-4E0B-B97C-68BF388FBC24}"/>
    <cellStyle name="Comma 2 2 4 3 3 2 4 5" xfId="19571" xr:uid="{5BFD2577-1AEA-4F8A-A4FA-5F08DDBDC597}"/>
    <cellStyle name="Comma 2 2 4 3 3 2 4 5 2" xfId="38271" xr:uid="{F8F528AF-1A4F-4E8B-8C7E-EE1EBB5BD08E}"/>
    <cellStyle name="Comma 2 2 4 3 3 2 4 6" xfId="23684" xr:uid="{9DD2440D-871C-44EB-9314-9EA3200EBEE5}"/>
    <cellStyle name="Comma 2 2 4 3 3 2 4 7" xfId="46175" xr:uid="{DB967E05-9012-42DB-B522-03DFFED8ADE3}"/>
    <cellStyle name="Comma 2 2 4 3 3 2 5" xfId="6183" xr:uid="{820DB1D7-DB26-48BA-9EDA-74E9FD5E52DF}"/>
    <cellStyle name="Comma 2 2 4 3 3 2 5 2" xfId="25459" xr:uid="{6935FD55-8FA1-4568-AA3E-EAF603540580}"/>
    <cellStyle name="Comma 2 2 4 3 3 2 6" xfId="9891" xr:uid="{F1CF0F83-67AD-4132-9045-8255F6FBBDE2}"/>
    <cellStyle name="Comma 2 2 4 3 3 2 6 2" xfId="29120" xr:uid="{E755B59B-F9CE-4699-AFA1-8F6C5D9CBEDF}"/>
    <cellStyle name="Comma 2 2 4 3 3 2 7" xfId="14073" xr:uid="{48773662-F5B9-4E91-94BA-B94F9E3E3B95}"/>
    <cellStyle name="Comma 2 2 4 3 3 2 7 2" xfId="32773" xr:uid="{A879E130-B0B1-4F07-85A5-46A46ECC85BC}"/>
    <cellStyle name="Comma 2 2 4 3 3 2 8" xfId="17706" xr:uid="{1BC248C1-39C4-4BB8-9FD1-8EEA9F5F7BAB}"/>
    <cellStyle name="Comma 2 2 4 3 3 2 8 2" xfId="36406" xr:uid="{C4855EBE-B92C-4CA0-80EA-33D01C92E1FB}"/>
    <cellStyle name="Comma 2 2 4 3 3 2 9" xfId="40140" xr:uid="{E0E14823-28C7-47B0-9C28-9CC92654EBE5}"/>
    <cellStyle name="Comma 2 2 4 3 3 3" xfId="2392" xr:uid="{CE157234-62FC-4781-8729-EE330259815E}"/>
    <cellStyle name="Comma 2 2 4 3 3 3 2" xfId="2573" xr:uid="{CC81E43C-A2AA-45AD-B7ED-FA7E17B1A069}"/>
    <cellStyle name="Comma 2 2 4 3 3 3 2 2" xfId="6279" xr:uid="{60B7FF38-38E3-4397-8F90-B7CC339D21FE}"/>
    <cellStyle name="Comma 2 2 4 3 3 3 2 2 2" xfId="25549" xr:uid="{3E2E0BC8-37CF-4347-9549-AEE699034CA7}"/>
    <cellStyle name="Comma 2 2 4 3 3 3 2 3" xfId="9977" xr:uid="{859826E9-05C9-46E8-B682-1275B1F3BB0A}"/>
    <cellStyle name="Comma 2 2 4 3 3 3 2 3 2" xfId="29204" xr:uid="{BB98F29F-4DED-4B71-8C0B-7FBFA69717A5}"/>
    <cellStyle name="Comma 2 2 4 3 3 3 2 4" xfId="14155" xr:uid="{B0A81E14-9328-43D7-8D97-6AC2F7E35D9E}"/>
    <cellStyle name="Comma 2 2 4 3 3 3 2 4 2" xfId="32855" xr:uid="{F7B57CC3-03D7-4C3C-9D85-AAFC24F2A327}"/>
    <cellStyle name="Comma 2 2 4 3 3 3 2 5" xfId="17789" xr:uid="{511DF67E-4568-4457-9A2C-243C81DB09BC}"/>
    <cellStyle name="Comma 2 2 4 3 3 3 2 5 2" xfId="36489" xr:uid="{4DD8FE4F-DD26-41B9-ADE0-CE0738EC7F6A}"/>
    <cellStyle name="Comma 2 2 4 3 3 3 2 6" xfId="21902" xr:uid="{F8DC4EF7-0866-43E1-9297-F36DC1A0F75B}"/>
    <cellStyle name="Comma 2 2 4 3 3 3 2 7" xfId="44392" xr:uid="{FD49AD45-D078-46C7-A2FC-509358374EC8}"/>
    <cellStyle name="Comma 2 2 4 3 3 3 3" xfId="6205" xr:uid="{340B9F2B-5400-40D9-A96C-69F9EA591993}"/>
    <cellStyle name="Comma 2 2 4 3 3 3 3 2" xfId="25479" xr:uid="{1808F34C-03F7-492E-B334-567C317AF6FA}"/>
    <cellStyle name="Comma 2 2 4 3 3 3 4" xfId="9911" xr:uid="{710EAEAB-AE63-4B46-83C1-D51C83D37FCB}"/>
    <cellStyle name="Comma 2 2 4 3 3 3 4 2" xfId="29140" xr:uid="{69067831-8695-4624-94E9-892101F9D1DF}"/>
    <cellStyle name="Comma 2 2 4 3 3 3 5" xfId="14091" xr:uid="{C7AC7304-B955-493E-8385-E0EA3C821665}"/>
    <cellStyle name="Comma 2 2 4 3 3 3 5 2" xfId="32791" xr:uid="{A881D44D-B2D8-4144-81AE-611A9D6B1CD4}"/>
    <cellStyle name="Comma 2 2 4 3 3 3 6" xfId="17725" xr:uid="{0486D282-5090-4352-A5A6-746609D16767}"/>
    <cellStyle name="Comma 2 2 4 3 3 3 6 2" xfId="36425" xr:uid="{A87415AB-D37F-4C0C-8B89-B79411148FC1}"/>
    <cellStyle name="Comma 2 2 4 3 3 3 7" xfId="21838" xr:uid="{A504D77F-8778-4D17-B906-98A097766352}"/>
    <cellStyle name="Comma 2 2 4 3 3 3 8" xfId="44323" xr:uid="{6D076DC3-DA9E-4072-ADD4-2FB5A1F85C03}"/>
    <cellStyle name="Comma 2 2 4 3 3 4" xfId="2495" xr:uid="{7E9D2579-17EB-4BA4-B92B-486870718E49}"/>
    <cellStyle name="Comma 2 2 4 3 3 4 2" xfId="6244" xr:uid="{E29A9A8C-E136-46A8-A060-C5544B0EDB43}"/>
    <cellStyle name="Comma 2 2 4 3 3 4 2 2" xfId="25516" xr:uid="{36C88095-2267-440B-8C06-EEE094DB68E3}"/>
    <cellStyle name="Comma 2 2 4 3 3 4 3" xfId="9943" xr:uid="{B4E660B1-1B6C-42FA-A83E-285ED3E6420E}"/>
    <cellStyle name="Comma 2 2 4 3 3 4 3 2" xfId="29172" xr:uid="{689B2D44-CE94-4CDD-8AB8-2A73A5A9899E}"/>
    <cellStyle name="Comma 2 2 4 3 3 4 4" xfId="14123" xr:uid="{E0DC8DC0-3BBB-4997-8793-42033EAF9C04}"/>
    <cellStyle name="Comma 2 2 4 3 3 4 4 2" xfId="32823" xr:uid="{BD5CE812-5C5A-4F33-BB4B-D30DB9395E2F}"/>
    <cellStyle name="Comma 2 2 4 3 3 4 5" xfId="17757" xr:uid="{CF85E9B4-9FA7-4D8E-A66B-B931177BD488}"/>
    <cellStyle name="Comma 2 2 4 3 3 4 5 2" xfId="36457" xr:uid="{1E2AD7AC-A0F1-402C-8F52-83744606D973}"/>
    <cellStyle name="Comma 2 2 4 3 3 4 6" xfId="21870" xr:uid="{ABFE75F1-EA84-4A7F-A14A-E700CE800708}"/>
    <cellStyle name="Comma 2 2 4 3 3 4 7" xfId="44360" xr:uid="{64340C35-C609-4A0A-A2B7-6D4C4DB8F0DE}"/>
    <cellStyle name="Comma 2 2 4 3 3 5" xfId="3655" xr:uid="{AEC0585B-873B-4380-984A-C8359138C44F}"/>
    <cellStyle name="Comma 2 2 4 3 3 5 2" xfId="7336" xr:uid="{0C08A8C8-ABAD-4B05-B1B5-C858D1D8FED6}"/>
    <cellStyle name="Comma 2 2 4 3 3 5 2 2" xfId="26606" xr:uid="{E24B9392-D24F-49CC-B564-1C83B30CC51F}"/>
    <cellStyle name="Comma 2 2 4 3 3 5 3" xfId="11032" xr:uid="{A06E84BA-08EA-4B91-B2F3-AEC849C6A4AC}"/>
    <cellStyle name="Comma 2 2 4 3 3 5 3 2" xfId="30259" xr:uid="{40F4E870-A70B-4AC6-B968-BF4F76B83CB4}"/>
    <cellStyle name="Comma 2 2 4 3 3 5 4" xfId="15209" xr:uid="{332BA622-6856-41AB-8930-B31546A2C4E9}"/>
    <cellStyle name="Comma 2 2 4 3 3 5 4 2" xfId="33909" xr:uid="{43D76060-C295-4325-8C8A-8865D0D46171}"/>
    <cellStyle name="Comma 2 2 4 3 3 5 5" xfId="18844" xr:uid="{858DE913-1268-4F30-90CE-3740756F9C03}"/>
    <cellStyle name="Comma 2 2 4 3 3 5 5 2" xfId="37544" xr:uid="{8EC532EB-AF54-4E0E-B6FF-FE7E48204A6E}"/>
    <cellStyle name="Comma 2 2 4 3 3 5 6" xfId="22957" xr:uid="{57619759-6AFE-4F23-99DB-04369AFB8864}"/>
    <cellStyle name="Comma 2 2 4 3 3 5 7" xfId="45448" xr:uid="{6D2B9F1E-F0F7-4AF4-8AB6-8F951C6EEE61}"/>
    <cellStyle name="Comma 2 2 4 3 3 6" xfId="5455" xr:uid="{7A03C49E-9B36-450D-A84F-CCC7994E374F}"/>
    <cellStyle name="Comma 2 2 4 3 3 6 2" xfId="24732" xr:uid="{719F210E-6C64-4808-B462-D6DCD6EB9407}"/>
    <cellStyle name="Comma 2 2 4 3 3 7" xfId="9164" xr:uid="{BA3304FF-5BCB-45F7-B161-73223EE722A6}"/>
    <cellStyle name="Comma 2 2 4 3 3 7 2" xfId="28393" xr:uid="{A0A944E9-9DAD-4ABA-B450-6871B7486037}"/>
    <cellStyle name="Comma 2 2 4 3 3 8" xfId="13347" xr:uid="{D800ABA4-D18C-42AA-AF4B-843BFCBE2BA2}"/>
    <cellStyle name="Comma 2 2 4 3 3 8 2" xfId="32047" xr:uid="{8FB27439-54D5-4930-A168-76B5EE870579}"/>
    <cellStyle name="Comma 2 2 4 3 3 9" xfId="16979" xr:uid="{DD00CB5D-0593-4486-8738-7F96718B3C03}"/>
    <cellStyle name="Comma 2 2 4 3 3 9 2" xfId="35679" xr:uid="{6B6326CA-C096-410F-8429-92923502319E}"/>
    <cellStyle name="Comma 2 2 4 3 4" xfId="2324" xr:uid="{9BAD2DF2-2E3B-410F-88EE-2DAD34CDE428}"/>
    <cellStyle name="Comma 2 2 4 3 4 10" xfId="41932" xr:uid="{F3FD8096-2F53-431C-BAB4-BFE0E1D607A8}"/>
    <cellStyle name="Comma 2 2 4 3 4 11" xfId="21813" xr:uid="{AFDD6F4D-3A72-4004-B771-BF4ED7B4B3E3}"/>
    <cellStyle name="Comma 2 2 4 3 4 12" xfId="44298" xr:uid="{B59D3F48-B60E-4DA1-B999-C5830B03DE3C}"/>
    <cellStyle name="Comma 2 2 4 3 4 2" xfId="2409" xr:uid="{13A8CAE1-9AE7-449B-8873-C23B3376E8A2}"/>
    <cellStyle name="Comma 2 2 4 3 4 2 2" xfId="2590" xr:uid="{51895091-5812-4252-8B7D-4B6BDDEA399B}"/>
    <cellStyle name="Comma 2 2 4 3 4 2 2 2" xfId="6289" xr:uid="{79656D54-5DB5-4D5E-92A0-FBF5894462CB}"/>
    <cellStyle name="Comma 2 2 4 3 4 2 2 2 2" xfId="25559" xr:uid="{F24B8517-93CD-4CC1-B880-BC2BA226E167}"/>
    <cellStyle name="Comma 2 2 4 3 4 2 2 3" xfId="9987" xr:uid="{9EB987AE-CE44-463E-8BC1-A5A73F774F51}"/>
    <cellStyle name="Comma 2 2 4 3 4 2 2 3 2" xfId="29214" xr:uid="{44B4A796-EE0E-423C-850A-36FE7BD06126}"/>
    <cellStyle name="Comma 2 2 4 3 4 2 2 4" xfId="14165" xr:uid="{022B022F-9014-4F7F-B729-0187E51FFB84}"/>
    <cellStyle name="Comma 2 2 4 3 4 2 2 4 2" xfId="32865" xr:uid="{11B13CBE-8D8E-48F3-BB3A-32A3E6CA80C8}"/>
    <cellStyle name="Comma 2 2 4 3 4 2 2 5" xfId="17799" xr:uid="{AB7EE572-DE46-43C2-8D31-FC34F86BBE4F}"/>
    <cellStyle name="Comma 2 2 4 3 4 2 2 5 2" xfId="36499" xr:uid="{FCAE38C8-58A1-4ADB-ACCB-251F06E9296E}"/>
    <cellStyle name="Comma 2 2 4 3 4 2 2 6" xfId="21912" xr:uid="{D7798FC3-7B85-4984-9EE8-ABABBEE5CDD5}"/>
    <cellStyle name="Comma 2 2 4 3 4 2 2 7" xfId="44402" xr:uid="{B826D87B-F234-4A92-841B-08531D43D440}"/>
    <cellStyle name="Comma 2 2 4 3 4 2 3" xfId="6217" xr:uid="{D2244E17-6A3C-4820-8A1F-BF3CBC02B880}"/>
    <cellStyle name="Comma 2 2 4 3 4 2 3 2" xfId="25489" xr:uid="{DC1407B6-D2DD-44B0-B2BA-65330F21ED81}"/>
    <cellStyle name="Comma 2 2 4 3 4 2 4" xfId="9921" xr:uid="{0B9B06A6-2BFD-427C-8B34-9CAC44F2249E}"/>
    <cellStyle name="Comma 2 2 4 3 4 2 4 2" xfId="29150" xr:uid="{8D9EB645-FDFB-47B1-8A86-CB84392467A0}"/>
    <cellStyle name="Comma 2 2 4 3 4 2 5" xfId="14101" xr:uid="{01F4C0B4-70C4-4D34-97BE-B74259B2D0BD}"/>
    <cellStyle name="Comma 2 2 4 3 4 2 5 2" xfId="32801" xr:uid="{6C4AC007-9DE6-4D12-98D1-A35EAEA49CED}"/>
    <cellStyle name="Comma 2 2 4 3 4 2 6" xfId="17735" xr:uid="{FD05B240-E87F-42B8-B1E7-A25C4F585498}"/>
    <cellStyle name="Comma 2 2 4 3 4 2 6 2" xfId="36435" xr:uid="{97E2FFB3-5576-4A81-9808-903E77560233}"/>
    <cellStyle name="Comma 2 2 4 3 4 2 7" xfId="21848" xr:uid="{464B130A-935B-45BC-830F-7567AB22FB78}"/>
    <cellStyle name="Comma 2 2 4 3 4 2 8" xfId="44333" xr:uid="{5BE5FF04-A831-4AC0-9003-24ACB3D7D63B}"/>
    <cellStyle name="Comma 2 2 4 3 4 3" xfId="2512" xr:uid="{8C53A868-0EAE-4334-881F-FC110398BC4C}"/>
    <cellStyle name="Comma 2 2 4 3 4 3 2" xfId="6254" xr:uid="{8C49881A-B7B3-4C07-A50A-0B4C2666F09E}"/>
    <cellStyle name="Comma 2 2 4 3 4 3 2 2" xfId="25526" xr:uid="{E2C56BA0-BD3D-4DC6-B82A-BFD99D640E7A}"/>
    <cellStyle name="Comma 2 2 4 3 4 3 3" xfId="9953" xr:uid="{C6ECE8D1-77F5-4383-891C-27104764B0B9}"/>
    <cellStyle name="Comma 2 2 4 3 4 3 3 2" xfId="29182" xr:uid="{129F7D5C-5576-4BC3-9A30-F59F5263F475}"/>
    <cellStyle name="Comma 2 2 4 3 4 3 4" xfId="14133" xr:uid="{30A16CDE-777B-448D-A31C-3F2767C0DB47}"/>
    <cellStyle name="Comma 2 2 4 3 4 3 4 2" xfId="32833" xr:uid="{61BC1A9E-2471-48C2-AF2E-02891F6F97BA}"/>
    <cellStyle name="Comma 2 2 4 3 4 3 5" xfId="17767" xr:uid="{7BC8457A-5FDD-4C43-8B20-67A4B5757E2D}"/>
    <cellStyle name="Comma 2 2 4 3 4 3 5 2" xfId="36467" xr:uid="{B56CAE6E-8DE4-4DC3-9226-F8A43B481C41}"/>
    <cellStyle name="Comma 2 2 4 3 4 3 6" xfId="21880" xr:uid="{39328E2F-FD51-4804-B6E7-E796514DC03D}"/>
    <cellStyle name="Comma 2 2 4 3 4 3 7" xfId="44370" xr:uid="{96CD8118-26EF-4571-8F95-28B516950B2A}"/>
    <cellStyle name="Comma 2 2 4 3 4 4" xfId="4376" xr:uid="{F9CFDE78-770D-4EC5-BC4C-AB87D087E791}"/>
    <cellStyle name="Comma 2 2 4 3 4 4 2" xfId="8057" xr:uid="{1FA3C0CC-72FD-4632-B136-E978D14EBD14}"/>
    <cellStyle name="Comma 2 2 4 3 4 4 2 2" xfId="27327" xr:uid="{1DE15270-0752-4D78-91A8-8D6BB420D25C}"/>
    <cellStyle name="Comma 2 2 4 3 4 4 3" xfId="11753" xr:uid="{BEF49F82-F12D-40A8-8F73-E311229835D4}"/>
    <cellStyle name="Comma 2 2 4 3 4 4 3 2" xfId="30980" xr:uid="{F91FF7AB-F334-484F-B513-02C16AD5FCDC}"/>
    <cellStyle name="Comma 2 2 4 3 4 4 4" xfId="15930" xr:uid="{E379B785-3E95-4CCB-BA91-75A707554A39}"/>
    <cellStyle name="Comma 2 2 4 3 4 4 4 2" xfId="34630" xr:uid="{C4BC9BA4-DC10-4918-A14F-C2D277C0B489}"/>
    <cellStyle name="Comma 2 2 4 3 4 4 5" xfId="19565" xr:uid="{E363A627-6406-4D44-A6D6-B16452C53A35}"/>
    <cellStyle name="Comma 2 2 4 3 4 4 5 2" xfId="38265" xr:uid="{8A7DCA1C-E316-4258-BCED-FAB9D4BD0718}"/>
    <cellStyle name="Comma 2 2 4 3 4 4 6" xfId="23678" xr:uid="{C8500959-F3A4-444E-99A4-A65636EF3DE9}"/>
    <cellStyle name="Comma 2 2 4 3 4 4 7" xfId="46169" xr:uid="{4BC36AF8-B0F2-4628-9D6B-E91217FE7E68}"/>
    <cellStyle name="Comma 2 2 4 3 4 5" xfId="6176" xr:uid="{8BE08F80-CBA9-4E93-B87B-106578A8E999}"/>
    <cellStyle name="Comma 2 2 4 3 4 5 2" xfId="25453" xr:uid="{6743E5F2-861F-49EA-AA57-15A99EAF5CAF}"/>
    <cellStyle name="Comma 2 2 4 3 4 6" xfId="9885" xr:uid="{ED495CA7-D0E2-48E9-8AE0-B01F2B7B1C3C}"/>
    <cellStyle name="Comma 2 2 4 3 4 6 2" xfId="29114" xr:uid="{5AA2CE58-9250-4771-9B1A-494A32ED9D6F}"/>
    <cellStyle name="Comma 2 2 4 3 4 7" xfId="14067" xr:uid="{52C2EA99-2664-4A52-AC97-54A5137CA525}"/>
    <cellStyle name="Comma 2 2 4 3 4 7 2" xfId="32767" xr:uid="{29A727F3-B190-44E1-8CFE-5AB492642A37}"/>
    <cellStyle name="Comma 2 2 4 3 4 8" xfId="17700" xr:uid="{F7392DA7-44A2-41A8-A837-6051B69317C9}"/>
    <cellStyle name="Comma 2 2 4 3 4 8 2" xfId="36400" xr:uid="{1F0517C6-6698-4500-88A3-298F04B69C04}"/>
    <cellStyle name="Comma 2 2 4 3 4 9" xfId="40134" xr:uid="{D0CF1689-11A8-4C75-924C-FFB9B7182C41}"/>
    <cellStyle name="Comma 2 2 4 3 5" xfId="2371" xr:uid="{3ACBD8B9-2994-47B6-B1B8-1D2ECFE54540}"/>
    <cellStyle name="Comma 2 2 4 3 5 2" xfId="2552" xr:uid="{D741F054-A4CA-47BD-AEC2-8BB893B55854}"/>
    <cellStyle name="Comma 2 2 4 3 5 2 2" xfId="6272" xr:uid="{5F53E68F-571D-47A7-AEF4-CA99C3DD3506}"/>
    <cellStyle name="Comma 2 2 4 3 5 2 2 2" xfId="25543" xr:uid="{0914CE0A-E961-4252-BA79-6584F56D7F4E}"/>
    <cellStyle name="Comma 2 2 4 3 5 2 3" xfId="9970" xr:uid="{D005EB8D-B928-4E99-A805-B28E4EF4BBF4}"/>
    <cellStyle name="Comma 2 2 4 3 5 2 3 2" xfId="29198" xr:uid="{44EF1099-30FA-4D95-9902-6BD4122938EC}"/>
    <cellStyle name="Comma 2 2 4 3 5 2 4" xfId="14149" xr:uid="{B1CC84CA-C936-48C3-8992-F41C535CCD29}"/>
    <cellStyle name="Comma 2 2 4 3 5 2 4 2" xfId="32849" xr:uid="{F8C4A55F-1256-4DB8-A1E7-1EE5BB643375}"/>
    <cellStyle name="Comma 2 2 4 3 5 2 5" xfId="17783" xr:uid="{C4F3C396-9944-49B2-A109-BB82D5B0830E}"/>
    <cellStyle name="Comma 2 2 4 3 5 2 5 2" xfId="36483" xr:uid="{0B507A4D-A779-455B-B60B-22F409768431}"/>
    <cellStyle name="Comma 2 2 4 3 5 2 6" xfId="21896" xr:uid="{FCA06957-344A-4320-A1D8-183BA62D462E}"/>
    <cellStyle name="Comma 2 2 4 3 5 2 7" xfId="44386" xr:uid="{89BD377C-08CC-42B8-A02A-A543FE71921D}"/>
    <cellStyle name="Comma 2 2 4 3 5 3" xfId="6198" xr:uid="{FC61D5A6-1188-4726-B0A4-C7CFF87E6447}"/>
    <cellStyle name="Comma 2 2 4 3 5 3 2" xfId="25473" xr:uid="{DD93EB31-AA29-4AA2-B634-FDDA7B5079C0}"/>
    <cellStyle name="Comma 2 2 4 3 5 4" xfId="9904" xr:uid="{22A262E9-D2C0-452C-A3E9-8D538962980C}"/>
    <cellStyle name="Comma 2 2 4 3 5 4 2" xfId="29133" xr:uid="{F77AD808-3B56-497E-A39B-1929B85C2E4F}"/>
    <cellStyle name="Comma 2 2 4 3 5 5" xfId="14085" xr:uid="{D89D8F9E-6082-4A57-BA92-22ADC3898FDB}"/>
    <cellStyle name="Comma 2 2 4 3 5 5 2" xfId="32785" xr:uid="{E381C147-6BB7-4401-A6C5-B41355081F5C}"/>
    <cellStyle name="Comma 2 2 4 3 5 6" xfId="17719" xr:uid="{4C9AFFB6-0922-4CEB-B000-DFBBCAB00B44}"/>
    <cellStyle name="Comma 2 2 4 3 5 6 2" xfId="36419" xr:uid="{4BE9F3C0-1206-4EBC-A454-D160AA76F3F3}"/>
    <cellStyle name="Comma 2 2 4 3 5 7" xfId="21832" xr:uid="{65CBDE4D-168D-47B2-A68E-DEE18BB02F4D}"/>
    <cellStyle name="Comma 2 2 4 3 5 8" xfId="44317" xr:uid="{94C5A1F0-22C6-4C60-8DCC-89384995ACB8}"/>
    <cellStyle name="Comma 2 2 4 3 6" xfId="2474" xr:uid="{784E169C-BE3D-4E12-AF8A-CE410BAB9794}"/>
    <cellStyle name="Comma 2 2 4 3 6 2" xfId="6238" xr:uid="{0FA67446-3930-47D5-94DD-33CB861C6C18}"/>
    <cellStyle name="Comma 2 2 4 3 6 2 2" xfId="25510" xr:uid="{DE60ACCB-C2BD-4378-823F-8940E15549D0}"/>
    <cellStyle name="Comma 2 2 4 3 6 3" xfId="9937" xr:uid="{0BE5B5A7-4E48-45E5-9609-89D21C36054B}"/>
    <cellStyle name="Comma 2 2 4 3 6 3 2" xfId="29166" xr:uid="{199644C6-C37B-4E62-AF27-2C203D69E973}"/>
    <cellStyle name="Comma 2 2 4 3 6 4" xfId="14117" xr:uid="{C4C41851-E98C-4FAA-88D7-A6DAB624BF02}"/>
    <cellStyle name="Comma 2 2 4 3 6 4 2" xfId="32817" xr:uid="{D425463A-8DBE-4516-9BF8-300763760541}"/>
    <cellStyle name="Comma 2 2 4 3 6 5" xfId="17751" xr:uid="{AED6FB2B-28A6-43D4-A9A4-B6D7EF5EF399}"/>
    <cellStyle name="Comma 2 2 4 3 6 5 2" xfId="36451" xr:uid="{A2932EE0-6787-4A02-9AAC-80971CF8218A}"/>
    <cellStyle name="Comma 2 2 4 3 6 6" xfId="21864" xr:uid="{401C06F3-7487-4E48-8E99-F59A4B129E60}"/>
    <cellStyle name="Comma 2 2 4 3 6 7" xfId="44354" xr:uid="{58B8510D-43FC-4370-8CC3-0524D89704DB}"/>
    <cellStyle name="Comma 2 2 4 3 7" xfId="3049" xr:uid="{6B55090B-1DA8-4B91-9F36-4D3816BA6DB0}"/>
    <cellStyle name="Comma 2 2 4 3 7 2" xfId="6730" xr:uid="{BABCD60A-5702-4CAD-99B9-AA129507DA59}"/>
    <cellStyle name="Comma 2 2 4 3 7 2 2" xfId="26000" xr:uid="{A2ED96CB-DAA5-4831-9235-671F3E404DB2}"/>
    <cellStyle name="Comma 2 2 4 3 7 3" xfId="10426" xr:uid="{ACDDD909-F733-4061-89E4-16402B4EC6A1}"/>
    <cellStyle name="Comma 2 2 4 3 7 3 2" xfId="29653" xr:uid="{0390121A-216C-4993-B150-41D4D2D8080A}"/>
    <cellStyle name="Comma 2 2 4 3 7 4" xfId="14603" xr:uid="{02C6196B-0ACE-4F81-BA23-098BB9237636}"/>
    <cellStyle name="Comma 2 2 4 3 7 4 2" xfId="33303" xr:uid="{EAF53DCA-0137-490B-BBF2-7A42642B60D6}"/>
    <cellStyle name="Comma 2 2 4 3 7 5" xfId="18238" xr:uid="{AC2FBF44-2A07-4757-8EE2-79B64A3EF7B6}"/>
    <cellStyle name="Comma 2 2 4 3 7 5 2" xfId="36938" xr:uid="{37DA72FB-6800-4826-A31D-36CAF1A45AA8}"/>
    <cellStyle name="Comma 2 2 4 3 7 6" xfId="22351" xr:uid="{3E80B56A-E534-472F-B8C9-4FA88DC326B7}"/>
    <cellStyle name="Comma 2 2 4 3 7 7" xfId="44842" xr:uid="{CF58D246-C97E-49AE-90E7-260C5CDB1FE9}"/>
    <cellStyle name="Comma 2 2 4 3 8" xfId="4836" xr:uid="{1FEEEC9B-B557-4537-87C3-C07C51A59098}"/>
    <cellStyle name="Comma 2 2 4 3 8 2" xfId="24123" xr:uid="{8181FEB5-F63A-4CA7-A42B-E11CFB25CEE2}"/>
    <cellStyle name="Comma 2 2 4 3 9" xfId="8552" xr:uid="{8FDB4845-DE0C-4501-B5F6-FE5C780B3575}"/>
    <cellStyle name="Comma 2 2 4 3 9 2" xfId="27787" xr:uid="{7C56EA8F-87E5-477D-B786-3722145787C7}"/>
    <cellStyle name="Comma 2 2 4 4" xfId="1854" xr:uid="{1BF5AE84-D7D5-45B5-BFF3-A6B5EC565292}"/>
    <cellStyle name="Comma 2 2 4 4 10" xfId="39671" xr:uid="{969652D4-FE35-4D42-AE72-85E7DEC099E0}"/>
    <cellStyle name="Comma 2 2 4 4 11" xfId="41469" xr:uid="{0D5402F9-7D4E-47F5-A546-6197C5C964E9}"/>
    <cellStyle name="Comma 2 2 4 4 12" xfId="21350" xr:uid="{96D38545-6514-4362-A0F2-4C186C9CC64D}"/>
    <cellStyle name="Comma 2 2 4 4 13" xfId="43835" xr:uid="{4022FD1F-F969-4E2A-88BD-9728861E4D84}"/>
    <cellStyle name="Comma 2 2 4 4 2" xfId="2346" xr:uid="{2826FEC7-DFF4-431F-9C9A-891A453A45B2}"/>
    <cellStyle name="Comma 2 2 4 4 2 10" xfId="41939" xr:uid="{93C59906-0AB0-4C32-9E19-70D531215C5D}"/>
    <cellStyle name="Comma 2 2 4 4 2 11" xfId="21820" xr:uid="{FA8BCCF4-D4F5-4BE2-B650-E06401518B65}"/>
    <cellStyle name="Comma 2 2 4 4 2 12" xfId="44305" xr:uid="{146F51D2-60F3-4374-91E0-662C92AFA37D}"/>
    <cellStyle name="Comma 2 2 4 4 2 2" xfId="2431" xr:uid="{00AC8A3E-BDC7-4790-A69A-0C5068D82D3E}"/>
    <cellStyle name="Comma 2 2 4 4 2 2 2" xfId="2612" xr:uid="{D5406ACD-3014-48E4-A1D3-4D2AC7A042AF}"/>
    <cellStyle name="Comma 2 2 4 4 2 2 2 2" xfId="6297" xr:uid="{8647E4C6-1ABC-4AC0-A452-89361542E5DC}"/>
    <cellStyle name="Comma 2 2 4 4 2 2 2 2 2" xfId="25567" xr:uid="{FC6B9BD6-56B0-439F-AD6D-8AAF0B40F8BF}"/>
    <cellStyle name="Comma 2 2 4 4 2 2 2 3" xfId="9994" xr:uid="{5ABD9BBF-B1E2-4516-BA2D-EDE8827B5F51}"/>
    <cellStyle name="Comma 2 2 4 4 2 2 2 3 2" xfId="29221" xr:uid="{10AAC91F-2868-4366-A473-9117917E1B83}"/>
    <cellStyle name="Comma 2 2 4 4 2 2 2 4" xfId="14172" xr:uid="{67552C19-7576-4DC2-AA78-143898ABB72D}"/>
    <cellStyle name="Comma 2 2 4 4 2 2 2 4 2" xfId="32872" xr:uid="{B22DE624-6186-47A7-B22A-A39E37DEC469}"/>
    <cellStyle name="Comma 2 2 4 4 2 2 2 5" xfId="17806" xr:uid="{04C710BB-AD0C-45C1-8F53-0C9D58DE5625}"/>
    <cellStyle name="Comma 2 2 4 4 2 2 2 5 2" xfId="36506" xr:uid="{8863A1B3-A831-4C3C-8726-FF19825D4537}"/>
    <cellStyle name="Comma 2 2 4 4 2 2 2 6" xfId="21919" xr:uid="{1BF7AB9E-33C8-4B1A-9A44-17BB92BEE8C2}"/>
    <cellStyle name="Comma 2 2 4 4 2 2 2 7" xfId="44409" xr:uid="{D61FB655-AD76-4A9D-A43F-78C91B14F763}"/>
    <cellStyle name="Comma 2 2 4 4 2 2 3" xfId="6224" xr:uid="{CEEC32D2-84FA-467B-9B3B-E9A80E46B1CC}"/>
    <cellStyle name="Comma 2 2 4 4 2 2 3 2" xfId="25496" xr:uid="{4C68790D-82EB-4BD8-A7C7-9A0BCE8F315E}"/>
    <cellStyle name="Comma 2 2 4 4 2 2 4" xfId="9928" xr:uid="{F658262C-4743-4B3B-A83F-B6AC1A57C18E}"/>
    <cellStyle name="Comma 2 2 4 4 2 2 4 2" xfId="29157" xr:uid="{0B346553-17C2-4CB2-9FC4-BC72304AB581}"/>
    <cellStyle name="Comma 2 2 4 4 2 2 5" xfId="14108" xr:uid="{A0032631-B5FE-4DE8-B237-DCCDC5DDC695}"/>
    <cellStyle name="Comma 2 2 4 4 2 2 5 2" xfId="32808" xr:uid="{31CE2843-DE3D-484B-9948-D82C898C735C}"/>
    <cellStyle name="Comma 2 2 4 4 2 2 6" xfId="17742" xr:uid="{6226AC9A-F3F1-4FAC-B92C-6CE65B0C7926}"/>
    <cellStyle name="Comma 2 2 4 4 2 2 6 2" xfId="36442" xr:uid="{CCD19935-B3B4-4E21-9331-1196FD1961ED}"/>
    <cellStyle name="Comma 2 2 4 4 2 2 7" xfId="21855" xr:uid="{FEEBDDE7-BE04-4AB9-A4A9-834A9DD390B3}"/>
    <cellStyle name="Comma 2 2 4 4 2 2 8" xfId="44340" xr:uid="{06EE4FDD-9040-4767-A587-F8787FA03F0F}"/>
    <cellStyle name="Comma 2 2 4 4 2 3" xfId="2534" xr:uid="{249841F1-A116-4A6D-931C-B453424ACEB1}"/>
    <cellStyle name="Comma 2 2 4 4 2 3 2" xfId="6262" xr:uid="{13DC386E-0914-4B9F-9064-33B1CF311D40}"/>
    <cellStyle name="Comma 2 2 4 4 2 3 2 2" xfId="25534" xr:uid="{01B7F49B-0C4E-467C-BF7C-18FEDC11B68B}"/>
    <cellStyle name="Comma 2 2 4 4 2 3 3" xfId="9961" xr:uid="{7207F100-E6C8-4E46-8E61-A281475058CC}"/>
    <cellStyle name="Comma 2 2 4 4 2 3 3 2" xfId="29189" xr:uid="{E1CC5E0C-BDBF-430D-85B6-0B8C89FFA344}"/>
    <cellStyle name="Comma 2 2 4 4 2 3 4" xfId="14140" xr:uid="{6B6FFCAD-EC1B-40CF-BF93-646B5142542C}"/>
    <cellStyle name="Comma 2 2 4 4 2 3 4 2" xfId="32840" xr:uid="{E98451D0-E72E-4B08-99F8-168F1A15BB17}"/>
    <cellStyle name="Comma 2 2 4 4 2 3 5" xfId="17774" xr:uid="{5893521B-3284-4658-905B-0EAA65873FD0}"/>
    <cellStyle name="Comma 2 2 4 4 2 3 5 2" xfId="36474" xr:uid="{23715BF3-4844-4967-98C0-51F629270ED0}"/>
    <cellStyle name="Comma 2 2 4 4 2 3 6" xfId="21887" xr:uid="{B405FA9E-B075-4A7D-BA5B-A24378221AB7}"/>
    <cellStyle name="Comma 2 2 4 4 2 3 7" xfId="44377" xr:uid="{D25DADA5-5F24-47D5-AEF6-FF747398909E}"/>
    <cellStyle name="Comma 2 2 4 4 2 4" xfId="4383" xr:uid="{CEE3CE90-90A0-464D-8122-F7D9CD70A0C5}"/>
    <cellStyle name="Comma 2 2 4 4 2 4 2" xfId="8064" xr:uid="{44E073FF-DED3-4535-85FB-7BD02238B57C}"/>
    <cellStyle name="Comma 2 2 4 4 2 4 2 2" xfId="27334" xr:uid="{7ACDFD47-E736-4E22-8E86-A4319050C8E6}"/>
    <cellStyle name="Comma 2 2 4 4 2 4 3" xfId="11760" xr:uid="{7F6BEB68-3964-432B-86B4-06A21182C5CF}"/>
    <cellStyle name="Comma 2 2 4 4 2 4 3 2" xfId="30987" xr:uid="{46B59336-40E5-4525-A733-8A177F9A613F}"/>
    <cellStyle name="Comma 2 2 4 4 2 4 4" xfId="15937" xr:uid="{BDC92250-F6F1-4617-93D7-A83F1B47DCA0}"/>
    <cellStyle name="Comma 2 2 4 4 2 4 4 2" xfId="34637" xr:uid="{94CA1AE0-605C-4AE8-B9CB-F8A4490FE58E}"/>
    <cellStyle name="Comma 2 2 4 4 2 4 5" xfId="19572" xr:uid="{4FAE75B8-E88B-40B5-A789-60748F2E5886}"/>
    <cellStyle name="Comma 2 2 4 4 2 4 5 2" xfId="38272" xr:uid="{8847F302-9417-4622-B982-CE1447658DA3}"/>
    <cellStyle name="Comma 2 2 4 4 2 4 6" xfId="23685" xr:uid="{78AFDFD4-FB8A-4E98-A283-2D5F0795D46D}"/>
    <cellStyle name="Comma 2 2 4 4 2 4 7" xfId="46176" xr:uid="{3B95EE01-EA8A-40D5-95F0-663ABF0F5DBC}"/>
    <cellStyle name="Comma 2 2 4 4 2 5" xfId="6184" xr:uid="{8B4783E0-5687-45FA-891C-05E6B2D9AF6D}"/>
    <cellStyle name="Comma 2 2 4 4 2 5 2" xfId="25460" xr:uid="{BECE6E32-1E34-4E6A-8706-E1189B400543}"/>
    <cellStyle name="Comma 2 2 4 4 2 6" xfId="9892" xr:uid="{A953DDC8-D4E5-495F-AF6B-2FB5D9D62951}"/>
    <cellStyle name="Comma 2 2 4 4 2 6 2" xfId="29121" xr:uid="{5961909D-B995-47ED-AC44-0B19F3B9FA1B}"/>
    <cellStyle name="Comma 2 2 4 4 2 7" xfId="14074" xr:uid="{D72759A2-0BF8-4E2F-9668-C24618ED2665}"/>
    <cellStyle name="Comma 2 2 4 4 2 7 2" xfId="32774" xr:uid="{E23774F0-5EDC-47AB-89A5-DB5F41DB3341}"/>
    <cellStyle name="Comma 2 2 4 4 2 8" xfId="17707" xr:uid="{FCCE9143-832A-4F18-84C2-C0464A289780}"/>
    <cellStyle name="Comma 2 2 4 4 2 8 2" xfId="36407" xr:uid="{6620E43B-AFB9-4E2C-9460-456ABEB4AE63}"/>
    <cellStyle name="Comma 2 2 4 4 2 9" xfId="40141" xr:uid="{B31D3991-06CD-4A9C-B39E-923ABB436272}"/>
    <cellStyle name="Comma 2 2 4 4 3" xfId="2393" xr:uid="{49E12A4C-2C8D-4051-BAFB-0993D39D9710}"/>
    <cellStyle name="Comma 2 2 4 4 3 2" xfId="2574" xr:uid="{178AC156-39C9-4B7F-84B4-F46D8F24B464}"/>
    <cellStyle name="Comma 2 2 4 4 3 2 2" xfId="6280" xr:uid="{1AA0EC4A-0BC6-4AD5-B819-B03AFBDD4222}"/>
    <cellStyle name="Comma 2 2 4 4 3 2 2 2" xfId="25550" xr:uid="{42ECD781-177F-4845-8BD9-9329A2D6E17F}"/>
    <cellStyle name="Comma 2 2 4 4 3 2 3" xfId="9978" xr:uid="{7D5A4E41-2DAA-4852-9C22-1156CEED611E}"/>
    <cellStyle name="Comma 2 2 4 4 3 2 3 2" xfId="29205" xr:uid="{F439985E-4C19-4D68-B84E-5BB3A81ED2F5}"/>
    <cellStyle name="Comma 2 2 4 4 3 2 4" xfId="14156" xr:uid="{62F361D6-30E6-4189-B3E2-669B810C3447}"/>
    <cellStyle name="Comma 2 2 4 4 3 2 4 2" xfId="32856" xr:uid="{412DEABE-1FDE-4852-B9B3-995E2EDD681E}"/>
    <cellStyle name="Comma 2 2 4 4 3 2 5" xfId="17790" xr:uid="{7BCF0E38-4774-4725-B4C4-2B00886515CE}"/>
    <cellStyle name="Comma 2 2 4 4 3 2 5 2" xfId="36490" xr:uid="{29092DCD-873B-4005-8FA2-4B342F03E13A}"/>
    <cellStyle name="Comma 2 2 4 4 3 2 6" xfId="21903" xr:uid="{16194DA5-51B9-4175-B8AD-A1B815D91C6A}"/>
    <cellStyle name="Comma 2 2 4 4 3 2 7" xfId="44393" xr:uid="{BDB91B1B-0542-44A3-826D-CCE966635300}"/>
    <cellStyle name="Comma 2 2 4 4 3 3" xfId="6206" xr:uid="{79B3393E-054B-43B7-8709-BEFC0A803553}"/>
    <cellStyle name="Comma 2 2 4 4 3 3 2" xfId="25480" xr:uid="{6120F580-529F-4A2D-810F-FC4C21A47AE9}"/>
    <cellStyle name="Comma 2 2 4 4 3 4" xfId="9912" xr:uid="{A8288F6C-378E-4312-98B9-EBCA50E8D0F8}"/>
    <cellStyle name="Comma 2 2 4 4 3 4 2" xfId="29141" xr:uid="{77F53BBF-B043-41B4-8912-35631F32FC64}"/>
    <cellStyle name="Comma 2 2 4 4 3 5" xfId="14092" xr:uid="{35EE6407-80CC-4CFA-AA37-0D83DA93164E}"/>
    <cellStyle name="Comma 2 2 4 4 3 5 2" xfId="32792" xr:uid="{00EE0FA3-3412-4A79-8C3E-91E2B9962718}"/>
    <cellStyle name="Comma 2 2 4 4 3 6" xfId="17726" xr:uid="{2D655350-1127-46E6-9A67-BC1C98B0147A}"/>
    <cellStyle name="Comma 2 2 4 4 3 6 2" xfId="36426" xr:uid="{0B0DB746-3929-4F9E-9241-42E704CA7E81}"/>
    <cellStyle name="Comma 2 2 4 4 3 7" xfId="21839" xr:uid="{065391AF-23CF-4119-B192-70F21C9A773B}"/>
    <cellStyle name="Comma 2 2 4 4 3 8" xfId="44324" xr:uid="{D092DAA2-4D39-416B-8E3C-82AA69E1F76D}"/>
    <cellStyle name="Comma 2 2 4 4 4" xfId="2496" xr:uid="{6A459766-A692-4EB8-B496-2C48C37ADDE8}"/>
    <cellStyle name="Comma 2 2 4 4 4 2" xfId="6245" xr:uid="{8D6BB58B-23D4-4D70-84EA-A2E6C7ADB7C7}"/>
    <cellStyle name="Comma 2 2 4 4 4 2 2" xfId="25517" xr:uid="{1D2B84C2-4200-479E-85C7-8B176EAADF76}"/>
    <cellStyle name="Comma 2 2 4 4 4 3" xfId="9944" xr:uid="{197074FF-7DF7-4566-93C5-C4F3BFC437E5}"/>
    <cellStyle name="Comma 2 2 4 4 4 3 2" xfId="29173" xr:uid="{59C866B3-8459-4A6C-98E8-FBF52133E15F}"/>
    <cellStyle name="Comma 2 2 4 4 4 4" xfId="14124" xr:uid="{5CC86E1C-41B3-4B86-88CF-3484FC377DF8}"/>
    <cellStyle name="Comma 2 2 4 4 4 4 2" xfId="32824" xr:uid="{D5068457-688C-41D8-B28C-C2894139D1FA}"/>
    <cellStyle name="Comma 2 2 4 4 4 5" xfId="17758" xr:uid="{F9D2EF2E-51F4-4513-A21C-82A56339896B}"/>
    <cellStyle name="Comma 2 2 4 4 4 5 2" xfId="36458" xr:uid="{FC5E7338-0BDF-477B-A06E-AAAE009F1308}"/>
    <cellStyle name="Comma 2 2 4 4 4 6" xfId="21871" xr:uid="{2A5C8D72-5C28-481C-AD40-306DAF8C6B78}"/>
    <cellStyle name="Comma 2 2 4 4 4 7" xfId="44361" xr:uid="{7F9DFF77-3CAF-4E72-AE21-379D7CB1E322}"/>
    <cellStyle name="Comma 2 2 4 4 5" xfId="3913" xr:uid="{BC271FB0-014E-458E-A7C2-EF7614C9F17E}"/>
    <cellStyle name="Comma 2 2 4 4 5 2" xfId="7594" xr:uid="{5EDBF073-179D-4A54-B363-3380064FF4B6}"/>
    <cellStyle name="Comma 2 2 4 4 5 2 2" xfId="26864" xr:uid="{2ED0AD99-DC3A-414B-AAE3-08837BBD1D49}"/>
    <cellStyle name="Comma 2 2 4 4 5 3" xfId="11290" xr:uid="{D94D496D-E21E-4B5A-A431-2BF8695D7D74}"/>
    <cellStyle name="Comma 2 2 4 4 5 3 2" xfId="30517" xr:uid="{3970FDCC-BBF4-46E0-A120-DC11B6B8E62A}"/>
    <cellStyle name="Comma 2 2 4 4 5 4" xfId="15467" xr:uid="{9C4B98CB-11D6-4BC4-8978-1E2464251E9F}"/>
    <cellStyle name="Comma 2 2 4 4 5 4 2" xfId="34167" xr:uid="{5F384CA7-B63B-49DA-98BB-8E6D1865280C}"/>
    <cellStyle name="Comma 2 2 4 4 5 5" xfId="19102" xr:uid="{36F3373A-AC41-4930-9E03-31AC2F4D01B3}"/>
    <cellStyle name="Comma 2 2 4 4 5 5 2" xfId="37802" xr:uid="{F1F37ED7-A43B-4ED0-B897-748482629041}"/>
    <cellStyle name="Comma 2 2 4 4 5 6" xfId="23215" xr:uid="{93285242-E227-44B1-92F0-64E8F63CE777}"/>
    <cellStyle name="Comma 2 2 4 4 5 7" xfId="45706" xr:uid="{F3675897-6E83-4C2A-9320-40BD9B31EFEE}"/>
    <cellStyle name="Comma 2 2 4 4 6" xfId="5713" xr:uid="{55F4DDB9-0791-405B-92E2-79D149250C92}"/>
    <cellStyle name="Comma 2 2 4 4 6 2" xfId="24990" xr:uid="{B4649E77-666A-4EC7-822B-D18C485861D4}"/>
    <cellStyle name="Comma 2 2 4 4 7" xfId="9422" xr:uid="{6D998D96-9F27-42D1-8602-91718A89C21F}"/>
    <cellStyle name="Comma 2 2 4 4 7 2" xfId="28651" xr:uid="{1C7B0C59-B844-4D51-9FAF-021A67A9A084}"/>
    <cellStyle name="Comma 2 2 4 4 8" xfId="13604" xr:uid="{7A684525-ABA5-46AB-A0A8-841F0C494696}"/>
    <cellStyle name="Comma 2 2 4 4 8 2" xfId="32304" xr:uid="{49DD9F6F-6661-41A3-B35E-95B85C90E556}"/>
    <cellStyle name="Comma 2 2 4 4 9" xfId="17237" xr:uid="{B06D3E0E-B30D-4CB6-8AE2-14FE999AAD4A}"/>
    <cellStyle name="Comma 2 2 4 4 9 2" xfId="35937" xr:uid="{5FCFA20F-AACD-491B-A73F-0053CC9051ED}"/>
    <cellStyle name="Comma 2 2 4 5" xfId="1290" xr:uid="{36FD6550-805F-4E01-9B52-08C997E844FA}"/>
    <cellStyle name="Comma 2 2 4 5 10" xfId="39107" xr:uid="{3E68AD36-430F-4F45-B067-0DED5A730007}"/>
    <cellStyle name="Comma 2 2 4 5 11" xfId="40905" xr:uid="{9E4EA047-141D-4E4C-97A1-254C5A83B62F}"/>
    <cellStyle name="Comma 2 2 4 5 12" xfId="20786" xr:uid="{299D5205-D8F6-4075-B9B9-0772D4EC0BED}"/>
    <cellStyle name="Comma 2 2 4 5 13" xfId="43271" xr:uid="{345D6235-93DC-48B5-ABD8-5E3D7922B850}"/>
    <cellStyle name="Comma 2 2 4 5 2" xfId="2343" xr:uid="{4706F8DE-D2F7-458D-A6A9-83A0387D03B8}"/>
    <cellStyle name="Comma 2 2 4 5 2 10" xfId="41936" xr:uid="{22958395-BFEC-44B9-AEF4-92110C7E69D7}"/>
    <cellStyle name="Comma 2 2 4 5 2 11" xfId="21817" xr:uid="{223BC16D-F24D-476F-8B8C-E1A34A189B6D}"/>
    <cellStyle name="Comma 2 2 4 5 2 12" xfId="44302" xr:uid="{C21E37CB-F410-42A6-8705-BD2E268389B3}"/>
    <cellStyle name="Comma 2 2 4 5 2 2" xfId="2428" xr:uid="{FE7B735A-E7F9-4825-B2DC-47A8428A8F33}"/>
    <cellStyle name="Comma 2 2 4 5 2 2 2" xfId="2609" xr:uid="{1759A035-BC79-43C2-A9FC-70D045068643}"/>
    <cellStyle name="Comma 2 2 4 5 2 2 2 2" xfId="6294" xr:uid="{DC0EAEE4-DA1F-40D7-B8A8-6736C921D275}"/>
    <cellStyle name="Comma 2 2 4 5 2 2 2 2 2" xfId="25564" xr:uid="{85ACB6B2-D243-43FB-91EC-E4443EED0A49}"/>
    <cellStyle name="Comma 2 2 4 5 2 2 2 3" xfId="9991" xr:uid="{D31BA9C1-A1E6-4897-9756-E36A2F3D0116}"/>
    <cellStyle name="Comma 2 2 4 5 2 2 2 3 2" xfId="29218" xr:uid="{F92A5255-4DA9-4E15-AC4B-763B8C4385C6}"/>
    <cellStyle name="Comma 2 2 4 5 2 2 2 4" xfId="14169" xr:uid="{C0FD7A9C-2699-4816-A73A-B0B8040A8685}"/>
    <cellStyle name="Comma 2 2 4 5 2 2 2 4 2" xfId="32869" xr:uid="{2D2388B5-49CE-4A30-A402-DAFEE00BB405}"/>
    <cellStyle name="Comma 2 2 4 5 2 2 2 5" xfId="17803" xr:uid="{66BEBBD0-5D95-428C-ADF2-DBC2D8F70B2E}"/>
    <cellStyle name="Comma 2 2 4 5 2 2 2 5 2" xfId="36503" xr:uid="{2A0380EE-D68E-4E16-9D92-FB82FABCDF97}"/>
    <cellStyle name="Comma 2 2 4 5 2 2 2 6" xfId="21916" xr:uid="{7637C07F-9A6D-40AF-8C6F-9EA8A5D85236}"/>
    <cellStyle name="Comma 2 2 4 5 2 2 2 7" xfId="44406" xr:uid="{2F875CEB-628E-404F-B6B5-D2D5BA27BF41}"/>
    <cellStyle name="Comma 2 2 4 5 2 2 3" xfId="6221" xr:uid="{AB4A6CCE-242F-4A33-8EC9-1AA602D82CC6}"/>
    <cellStyle name="Comma 2 2 4 5 2 2 3 2" xfId="25493" xr:uid="{7EF06667-96BA-4560-B23A-CB4DDF31EEA5}"/>
    <cellStyle name="Comma 2 2 4 5 2 2 4" xfId="9925" xr:uid="{038CBC34-9582-4CED-8191-8B4EA0EED80C}"/>
    <cellStyle name="Comma 2 2 4 5 2 2 4 2" xfId="29154" xr:uid="{E526F9E6-F73A-48DD-92B0-AC9F1089CB1C}"/>
    <cellStyle name="Comma 2 2 4 5 2 2 5" xfId="14105" xr:uid="{9C74812E-E1B6-4B09-9196-DDF3AEC566DE}"/>
    <cellStyle name="Comma 2 2 4 5 2 2 5 2" xfId="32805" xr:uid="{14E2EE3B-76A3-4A84-BE28-8B23339B15A0}"/>
    <cellStyle name="Comma 2 2 4 5 2 2 6" xfId="17739" xr:uid="{8F0AC928-5D9F-4E23-9A2A-E7EA9E573C57}"/>
    <cellStyle name="Comma 2 2 4 5 2 2 6 2" xfId="36439" xr:uid="{35EC200C-3E92-4E97-ADBD-9CCCDC634AD4}"/>
    <cellStyle name="Comma 2 2 4 5 2 2 7" xfId="21852" xr:uid="{D831E4EF-48DD-42A1-9A99-18B39434EA87}"/>
    <cellStyle name="Comma 2 2 4 5 2 2 8" xfId="44337" xr:uid="{D06A0A0E-A7C1-4F1F-B0FF-5FABC66896E1}"/>
    <cellStyle name="Comma 2 2 4 5 2 3" xfId="2531" xr:uid="{481E27B3-F62E-402C-8162-A074E7606C36}"/>
    <cellStyle name="Comma 2 2 4 5 2 3 2" xfId="6259" xr:uid="{8F76713B-C0E7-4C09-90ED-3783C8F2CED0}"/>
    <cellStyle name="Comma 2 2 4 5 2 3 2 2" xfId="25531" xr:uid="{E18C3F58-89C2-4E69-B5C0-F8ECCD155AAF}"/>
    <cellStyle name="Comma 2 2 4 5 2 3 3" xfId="9958" xr:uid="{A22B7077-3D66-4F1D-A71F-9A98D6D2957E}"/>
    <cellStyle name="Comma 2 2 4 5 2 3 3 2" xfId="29186" xr:uid="{0999A215-588B-424F-83D1-BBE17A0891A1}"/>
    <cellStyle name="Comma 2 2 4 5 2 3 4" xfId="14137" xr:uid="{8AD4381B-0A81-41CA-A318-A7BFAC6A3C27}"/>
    <cellStyle name="Comma 2 2 4 5 2 3 4 2" xfId="32837" xr:uid="{744BB8AD-446B-41FE-B3F9-2806847252A4}"/>
    <cellStyle name="Comma 2 2 4 5 2 3 5" xfId="17771" xr:uid="{4321C081-70FF-40D4-92C5-E685BDC09315}"/>
    <cellStyle name="Comma 2 2 4 5 2 3 5 2" xfId="36471" xr:uid="{2F0CC598-5539-4EE6-B48A-6EA3A014F953}"/>
    <cellStyle name="Comma 2 2 4 5 2 3 6" xfId="21884" xr:uid="{E2843BAA-B298-4899-9D8D-88BD26C3D149}"/>
    <cellStyle name="Comma 2 2 4 5 2 3 7" xfId="44374" xr:uid="{7FC09CB7-E102-4F69-A58A-9AD60093EA9F}"/>
    <cellStyle name="Comma 2 2 4 5 2 4" xfId="4380" xr:uid="{FF9A50CB-EC4B-47F5-BF4C-F2AE0F0B2C32}"/>
    <cellStyle name="Comma 2 2 4 5 2 4 2" xfId="8061" xr:uid="{2168C425-9059-44F6-AA99-FAD7003D7B5A}"/>
    <cellStyle name="Comma 2 2 4 5 2 4 2 2" xfId="27331" xr:uid="{F2B3B3A5-A196-4B86-8296-2B6C03529359}"/>
    <cellStyle name="Comma 2 2 4 5 2 4 3" xfId="11757" xr:uid="{31483609-4AC8-409A-83D5-BF13CED0FF8B}"/>
    <cellStyle name="Comma 2 2 4 5 2 4 3 2" xfId="30984" xr:uid="{EC4F1783-1996-4B5D-A4C1-C1A2C5FFA45F}"/>
    <cellStyle name="Comma 2 2 4 5 2 4 4" xfId="15934" xr:uid="{E38CAC34-7A13-45F5-8C70-5334BFEFCC31}"/>
    <cellStyle name="Comma 2 2 4 5 2 4 4 2" xfId="34634" xr:uid="{B7ED38A1-3918-4206-B443-38D457E5613A}"/>
    <cellStyle name="Comma 2 2 4 5 2 4 5" xfId="19569" xr:uid="{088E7BE3-D326-4FC3-AC4F-40D4E6C02837}"/>
    <cellStyle name="Comma 2 2 4 5 2 4 5 2" xfId="38269" xr:uid="{D02094B8-6B9A-4F9B-AE4A-C99C02594A58}"/>
    <cellStyle name="Comma 2 2 4 5 2 4 6" xfId="23682" xr:uid="{18CAA956-DD52-4D2A-87AD-39557E619E2F}"/>
    <cellStyle name="Comma 2 2 4 5 2 4 7" xfId="46173" xr:uid="{ACE99AED-1D68-4C86-8AE5-6E7B59A2BEB9}"/>
    <cellStyle name="Comma 2 2 4 5 2 5" xfId="6181" xr:uid="{52A4DBA2-05C7-4961-A3A3-2B25C0D043A3}"/>
    <cellStyle name="Comma 2 2 4 5 2 5 2" xfId="25457" xr:uid="{A2F4CCF9-EDFA-4284-94FA-80D6973F8E8E}"/>
    <cellStyle name="Comma 2 2 4 5 2 6" xfId="9889" xr:uid="{8A65C911-D3E9-40C6-A117-9BEFF02213B4}"/>
    <cellStyle name="Comma 2 2 4 5 2 6 2" xfId="29118" xr:uid="{7F07B2EC-FAE1-4108-8477-A60BC2D0B158}"/>
    <cellStyle name="Comma 2 2 4 5 2 7" xfId="14071" xr:uid="{F42AFC78-87E7-48EF-AAF0-3EC2B165CD17}"/>
    <cellStyle name="Comma 2 2 4 5 2 7 2" xfId="32771" xr:uid="{8A21AEB7-C2BD-4030-919D-40F1E55E7D39}"/>
    <cellStyle name="Comma 2 2 4 5 2 8" xfId="17704" xr:uid="{DBC98A8C-2A5F-41DF-BB7A-277D77AD04E8}"/>
    <cellStyle name="Comma 2 2 4 5 2 8 2" xfId="36404" xr:uid="{37EA7E97-018E-4043-B1F8-A96950FF4B82}"/>
    <cellStyle name="Comma 2 2 4 5 2 9" xfId="40138" xr:uid="{5479A4DF-2D86-46F9-9385-E3352AF81225}"/>
    <cellStyle name="Comma 2 2 4 5 3" xfId="2390" xr:uid="{9888179A-33D9-4414-B9C1-5040E54A9229}"/>
    <cellStyle name="Comma 2 2 4 5 3 2" xfId="2571" xr:uid="{DD96937B-3B07-4BA2-86B6-F382F3D7EA60}"/>
    <cellStyle name="Comma 2 2 4 5 3 2 2" xfId="6277" xr:uid="{B3760F78-7B9A-45E0-9B1B-0DD8DE56BD7E}"/>
    <cellStyle name="Comma 2 2 4 5 3 2 2 2" xfId="25547" xr:uid="{82AD51D0-7636-4AA0-A9DC-792E6CD3C8B9}"/>
    <cellStyle name="Comma 2 2 4 5 3 2 3" xfId="9975" xr:uid="{FBA97704-F7B9-45D1-A265-BF8E65E06E5B}"/>
    <cellStyle name="Comma 2 2 4 5 3 2 3 2" xfId="29202" xr:uid="{5F6BACA0-D9EF-471D-86AC-5A043BFE3E6C}"/>
    <cellStyle name="Comma 2 2 4 5 3 2 4" xfId="14153" xr:uid="{117BF61B-EE9E-4E08-A57F-28264E8AA0AE}"/>
    <cellStyle name="Comma 2 2 4 5 3 2 4 2" xfId="32853" xr:uid="{C8E99B90-A780-46E8-8844-44DCCA9CFE26}"/>
    <cellStyle name="Comma 2 2 4 5 3 2 5" xfId="17787" xr:uid="{F4588F17-EFAF-4B9C-BEBA-5E5445F15416}"/>
    <cellStyle name="Comma 2 2 4 5 3 2 5 2" xfId="36487" xr:uid="{7013B53E-E0CC-4D4A-83DF-01CE5459C189}"/>
    <cellStyle name="Comma 2 2 4 5 3 2 6" xfId="21900" xr:uid="{D27B1418-7776-4377-8A68-966CF8BF3256}"/>
    <cellStyle name="Comma 2 2 4 5 3 2 7" xfId="44390" xr:uid="{EF0C10E0-8292-4239-B19A-ADB9F4A40DBC}"/>
    <cellStyle name="Comma 2 2 4 5 3 3" xfId="6203" xr:uid="{0FA5C2AA-E1DC-4459-ACE5-973A5DAFD770}"/>
    <cellStyle name="Comma 2 2 4 5 3 3 2" xfId="25477" xr:uid="{658FE776-273C-4ABD-B03F-3E87B4D2C083}"/>
    <cellStyle name="Comma 2 2 4 5 3 4" xfId="9909" xr:uid="{23E451A7-897E-40F8-987A-BF3B7CAE8248}"/>
    <cellStyle name="Comma 2 2 4 5 3 4 2" xfId="29138" xr:uid="{7641FE71-7595-434E-A9D3-CA88E089F0B8}"/>
    <cellStyle name="Comma 2 2 4 5 3 5" xfId="14089" xr:uid="{9BFF403B-25FD-44AE-9E0E-E4638E05C9E0}"/>
    <cellStyle name="Comma 2 2 4 5 3 5 2" xfId="32789" xr:uid="{9D6DA39D-D369-44F6-A34A-5211CBD371A8}"/>
    <cellStyle name="Comma 2 2 4 5 3 6" xfId="17723" xr:uid="{4189AB4E-AD5C-4C74-920D-81137DE05CC7}"/>
    <cellStyle name="Comma 2 2 4 5 3 6 2" xfId="36423" xr:uid="{FE88164D-734A-4F1E-8FCB-C84A178ED3CC}"/>
    <cellStyle name="Comma 2 2 4 5 3 7" xfId="21836" xr:uid="{1CD7E252-BB12-459F-BC49-270E3F59CD58}"/>
    <cellStyle name="Comma 2 2 4 5 3 8" xfId="44321" xr:uid="{3D3CD9BC-D11E-4521-A538-2132ACFD0FB7}"/>
    <cellStyle name="Comma 2 2 4 5 4" xfId="2493" xr:uid="{E2C37DCA-F974-40F4-AC7B-6DA417697F3D}"/>
    <cellStyle name="Comma 2 2 4 5 4 2" xfId="6242" xr:uid="{41AE884F-36BD-4FD7-8C96-D5D74AF09310}"/>
    <cellStyle name="Comma 2 2 4 5 4 2 2" xfId="25514" xr:uid="{1992FA56-6E17-404B-A897-07D7EE5570BB}"/>
    <cellStyle name="Comma 2 2 4 5 4 3" xfId="9941" xr:uid="{160E83B5-A2CF-45DC-BA25-A2A5770DD4DD}"/>
    <cellStyle name="Comma 2 2 4 5 4 3 2" xfId="29170" xr:uid="{B38D7BD4-6DE1-4708-B620-29E95366D4FC}"/>
    <cellStyle name="Comma 2 2 4 5 4 4" xfId="14121" xr:uid="{6C4B3D94-9B0A-40DF-ACA3-492848D15D42}"/>
    <cellStyle name="Comma 2 2 4 5 4 4 2" xfId="32821" xr:uid="{9F4C6262-50FA-438B-801A-D457B47D537C}"/>
    <cellStyle name="Comma 2 2 4 5 4 5" xfId="17755" xr:uid="{B10B4BA0-58BD-4981-A7FE-31B22A74820F}"/>
    <cellStyle name="Comma 2 2 4 5 4 5 2" xfId="36455" xr:uid="{A66DB1ED-D0A0-48C9-B55F-B5D1827AD6F8}"/>
    <cellStyle name="Comma 2 2 4 5 4 6" xfId="21868" xr:uid="{999665A9-53D6-4B96-966F-69D00FE2C0D5}"/>
    <cellStyle name="Comma 2 2 4 5 4 7" xfId="44358" xr:uid="{56DAB7B7-3AF5-42FA-B201-EE28117C06DB}"/>
    <cellStyle name="Comma 2 2 4 5 5" xfId="3349" xr:uid="{A5F4DAF0-1258-4F22-9F88-B7F4637274B4}"/>
    <cellStyle name="Comma 2 2 4 5 5 2" xfId="7030" xr:uid="{E4FC2E6C-7220-4DA1-B6B5-80DFB08B77A6}"/>
    <cellStyle name="Comma 2 2 4 5 5 2 2" xfId="26300" xr:uid="{6D5FB0BE-9C42-4701-A51C-327C3DD63F09}"/>
    <cellStyle name="Comma 2 2 4 5 5 3" xfId="10726" xr:uid="{2D037631-AB60-4C3F-BF5E-2743945346BB}"/>
    <cellStyle name="Comma 2 2 4 5 5 3 2" xfId="29953" xr:uid="{BC433D7A-9A3E-42E7-A632-008077ABDD33}"/>
    <cellStyle name="Comma 2 2 4 5 5 4" xfId="14903" xr:uid="{BAE33D72-C670-4DD8-B0D4-51D4A977FAC5}"/>
    <cellStyle name="Comma 2 2 4 5 5 4 2" xfId="33603" xr:uid="{8D0DAC78-5C3E-4CE9-BE04-96A91B5E3433}"/>
    <cellStyle name="Comma 2 2 4 5 5 5" xfId="18538" xr:uid="{480D8302-BE02-4B07-A35C-9A1E4F66F319}"/>
    <cellStyle name="Comma 2 2 4 5 5 5 2" xfId="37238" xr:uid="{4CE09825-77DF-4090-9295-2075B4DE4D75}"/>
    <cellStyle name="Comma 2 2 4 5 5 6" xfId="22651" xr:uid="{FD8ADBFA-8660-4D30-BA24-6B4016713807}"/>
    <cellStyle name="Comma 2 2 4 5 5 7" xfId="45142" xr:uid="{100D67F5-286C-42F0-B9E5-1A205177CD2B}"/>
    <cellStyle name="Comma 2 2 4 5 6" xfId="5149" xr:uid="{7A9A94CA-C036-42EF-84F2-A2F1F29AF4E1}"/>
    <cellStyle name="Comma 2 2 4 5 6 2" xfId="24426" xr:uid="{414526C1-37EF-4963-AD9D-4062D17DEF38}"/>
    <cellStyle name="Comma 2 2 4 5 7" xfId="8858" xr:uid="{06AB6D63-848C-4CB0-B652-B38076CDACAB}"/>
    <cellStyle name="Comma 2 2 4 5 7 2" xfId="28087" xr:uid="{E0FB0AA6-0B77-4421-9438-D444979ABDFB}"/>
    <cellStyle name="Comma 2 2 4 5 8" xfId="13041" xr:uid="{C8075022-AAFF-453F-8C5E-325651143163}"/>
    <cellStyle name="Comma 2 2 4 5 8 2" xfId="31741" xr:uid="{6B031404-D78F-4AC5-9B43-2BABAAC35410}"/>
    <cellStyle name="Comma 2 2 4 5 9" xfId="16673" xr:uid="{83FA01BF-4515-4588-BCDE-C5B35CABAE1B}"/>
    <cellStyle name="Comma 2 2 4 5 9 2" xfId="35373" xr:uid="{49A75C62-371D-442A-9D69-98502608BAC7}"/>
    <cellStyle name="Comma 2 2 4 6" xfId="2320" xr:uid="{D58E0662-F809-4C95-9320-D6246430460E}"/>
    <cellStyle name="Comma 2 2 4 6 10" xfId="41930" xr:uid="{0E3ECE61-8D95-4734-9E60-BDB5DC5A0718}"/>
    <cellStyle name="Comma 2 2 4 6 11" xfId="21811" xr:uid="{0813A3A6-24A9-4C50-94A1-8CA3AB3AA707}"/>
    <cellStyle name="Comma 2 2 4 6 12" xfId="44296" xr:uid="{FB9E8A25-4EFA-4771-BED6-AEB0E054054B}"/>
    <cellStyle name="Comma 2 2 4 6 2" xfId="2405" xr:uid="{EA773460-FBA4-4B97-A92B-D415ED080B9E}"/>
    <cellStyle name="Comma 2 2 4 6 2 2" xfId="2586" xr:uid="{37B36021-5B3D-44FC-9C04-4C2E4F0C27A6}"/>
    <cellStyle name="Comma 2 2 4 6 2 2 2" xfId="6287" xr:uid="{14733657-DEE3-46B1-A522-17C10F828F26}"/>
    <cellStyle name="Comma 2 2 4 6 2 2 2 2" xfId="25557" xr:uid="{99E94696-5AE1-4D0F-AD49-CA141B70BC56}"/>
    <cellStyle name="Comma 2 2 4 6 2 2 3" xfId="9985" xr:uid="{FA347B4D-FBAF-4D25-AA53-8B57543DD1A9}"/>
    <cellStyle name="Comma 2 2 4 6 2 2 3 2" xfId="29212" xr:uid="{DF1709CE-ED49-4632-A163-EB90C752A7EF}"/>
    <cellStyle name="Comma 2 2 4 6 2 2 4" xfId="14163" xr:uid="{9C89A864-525F-4170-91EE-14869E014B03}"/>
    <cellStyle name="Comma 2 2 4 6 2 2 4 2" xfId="32863" xr:uid="{8EFB4D52-1051-42AF-8C1E-4CCF2A8AA6E6}"/>
    <cellStyle name="Comma 2 2 4 6 2 2 5" xfId="17797" xr:uid="{0D6C9723-D045-44CF-80B0-E8711C276A9F}"/>
    <cellStyle name="Comma 2 2 4 6 2 2 5 2" xfId="36497" xr:uid="{DDEE2CA0-CF9E-44ED-8FAF-6E42EBA370FF}"/>
    <cellStyle name="Comma 2 2 4 6 2 2 6" xfId="21910" xr:uid="{806453AD-EC89-43C0-949F-3A35D55F6AB6}"/>
    <cellStyle name="Comma 2 2 4 6 2 2 7" xfId="44400" xr:uid="{6F946892-1226-47AC-BDCA-861AA3E5F137}"/>
    <cellStyle name="Comma 2 2 4 6 2 3" xfId="6215" xr:uid="{83718CFE-BFFA-440B-84D2-EAB5F2003BE8}"/>
    <cellStyle name="Comma 2 2 4 6 2 3 2" xfId="25487" xr:uid="{A5B1330F-1889-4C08-B99A-A329B01690C1}"/>
    <cellStyle name="Comma 2 2 4 6 2 4" xfId="9919" xr:uid="{BD5056C4-2410-4EDF-B2E9-FB41B6DCC6DB}"/>
    <cellStyle name="Comma 2 2 4 6 2 4 2" xfId="29148" xr:uid="{65C34084-F5DA-400B-B1B2-219685C0D882}"/>
    <cellStyle name="Comma 2 2 4 6 2 5" xfId="14099" xr:uid="{5B429381-38F6-4490-965E-FADB6C1FE304}"/>
    <cellStyle name="Comma 2 2 4 6 2 5 2" xfId="32799" xr:uid="{D6677777-448E-462A-9FD7-ABD7714D5CFB}"/>
    <cellStyle name="Comma 2 2 4 6 2 6" xfId="17733" xr:uid="{841F688A-23D3-4413-AA93-54C35DD69706}"/>
    <cellStyle name="Comma 2 2 4 6 2 6 2" xfId="36433" xr:uid="{523A860A-4944-40F0-A9FA-B57092D42953}"/>
    <cellStyle name="Comma 2 2 4 6 2 7" xfId="21846" xr:uid="{3D4E18AC-79CF-46C7-B6F7-F61152D7975F}"/>
    <cellStyle name="Comma 2 2 4 6 2 8" xfId="44331" xr:uid="{8F3F7F2B-8577-45B9-B279-CE36ABAB7073}"/>
    <cellStyle name="Comma 2 2 4 6 3" xfId="2508" xr:uid="{06D62414-DFFA-499F-AA75-B1510E7FA67D}"/>
    <cellStyle name="Comma 2 2 4 6 3 2" xfId="6252" xr:uid="{1724B64B-F76E-4DD0-A716-123C5CC23E28}"/>
    <cellStyle name="Comma 2 2 4 6 3 2 2" xfId="25524" xr:uid="{027C7397-8D6C-4AFC-8EC2-35E0488F0140}"/>
    <cellStyle name="Comma 2 2 4 6 3 3" xfId="9951" xr:uid="{79F7BD06-5469-4EC6-854C-BCF2A0DB57E6}"/>
    <cellStyle name="Comma 2 2 4 6 3 3 2" xfId="29180" xr:uid="{04506D0A-2143-4C57-9A60-FA170B2AD434}"/>
    <cellStyle name="Comma 2 2 4 6 3 4" xfId="14131" xr:uid="{F9A0F6EB-CBDA-465C-95C2-597964C91105}"/>
    <cellStyle name="Comma 2 2 4 6 3 4 2" xfId="32831" xr:uid="{85A87B69-34C1-4F3B-A64B-690DC2F8800F}"/>
    <cellStyle name="Comma 2 2 4 6 3 5" xfId="17765" xr:uid="{51A2D094-E394-4579-BC88-B0D91BCEE40A}"/>
    <cellStyle name="Comma 2 2 4 6 3 5 2" xfId="36465" xr:uid="{66C54DD9-CAC2-4719-988B-26BE3CE066A4}"/>
    <cellStyle name="Comma 2 2 4 6 3 6" xfId="21878" xr:uid="{8EA9E707-CEC1-40A6-A261-C2A45BFC4DE8}"/>
    <cellStyle name="Comma 2 2 4 6 3 7" xfId="44368" xr:uid="{B037A313-7471-4B8E-BE65-5AA6CF156903}"/>
    <cellStyle name="Comma 2 2 4 6 4" xfId="4374" xr:uid="{F4683BC3-85B9-42C7-8290-DA85B31DC1A5}"/>
    <cellStyle name="Comma 2 2 4 6 4 2" xfId="8055" xr:uid="{173D1778-4001-4473-95F4-EB0052B44295}"/>
    <cellStyle name="Comma 2 2 4 6 4 2 2" xfId="27325" xr:uid="{5C3D8A6E-9B3A-404C-B48E-A717EFBE430E}"/>
    <cellStyle name="Comma 2 2 4 6 4 3" xfId="11751" xr:uid="{162AF38F-E240-493B-8F93-4DBBC6F2490D}"/>
    <cellStyle name="Comma 2 2 4 6 4 3 2" xfId="30978" xr:uid="{896D53DC-A878-4620-A078-9518DED3770E}"/>
    <cellStyle name="Comma 2 2 4 6 4 4" xfId="15928" xr:uid="{36324F04-FE96-438B-BEFD-D95E08985DE2}"/>
    <cellStyle name="Comma 2 2 4 6 4 4 2" xfId="34628" xr:uid="{BA4E5D59-CE45-4F8C-8F82-64A1FFA825DC}"/>
    <cellStyle name="Comma 2 2 4 6 4 5" xfId="19563" xr:uid="{0ABCF8E1-FF0F-4FB8-B561-69ABF5268C51}"/>
    <cellStyle name="Comma 2 2 4 6 4 5 2" xfId="38263" xr:uid="{6297D6BA-9990-4ABE-8990-C1BF910E4032}"/>
    <cellStyle name="Comma 2 2 4 6 4 6" xfId="23676" xr:uid="{A8FF812B-670C-4403-BBD1-2EDAA937BEB0}"/>
    <cellStyle name="Comma 2 2 4 6 4 7" xfId="46167" xr:uid="{72E78E1E-683E-4458-97C4-2B7E389148E2}"/>
    <cellStyle name="Comma 2 2 4 6 5" xfId="6174" xr:uid="{3DD30277-BABC-4B79-81BF-44141A985125}"/>
    <cellStyle name="Comma 2 2 4 6 5 2" xfId="25451" xr:uid="{1CFFD322-B184-4258-930F-E31ED6B0E763}"/>
    <cellStyle name="Comma 2 2 4 6 6" xfId="9883" xr:uid="{354F0506-5C00-4444-9EF7-7D591055347A}"/>
    <cellStyle name="Comma 2 2 4 6 6 2" xfId="29112" xr:uid="{ADADFE5B-CD09-4474-A5AD-B4515117E7AB}"/>
    <cellStyle name="Comma 2 2 4 6 7" xfId="14065" xr:uid="{17E999BF-AF77-435C-95D9-479EC2E981A8}"/>
    <cellStyle name="Comma 2 2 4 6 7 2" xfId="32765" xr:uid="{A0A583BB-1F7B-4139-9785-35FC571C12BC}"/>
    <cellStyle name="Comma 2 2 4 6 8" xfId="17698" xr:uid="{FA24187D-C670-45D0-A75E-0F1538FFF672}"/>
    <cellStyle name="Comma 2 2 4 6 8 2" xfId="36398" xr:uid="{B12B768D-E1D1-4D72-9C85-9D566CA7C76E}"/>
    <cellStyle name="Comma 2 2 4 6 9" xfId="40132" xr:uid="{6148A2F6-8121-4585-B519-B3167ACBE397}"/>
    <cellStyle name="Comma 2 2 4 7" xfId="2367" xr:uid="{6FD93382-66B7-4DC7-A197-0E6CCC87597F}"/>
    <cellStyle name="Comma 2 2 4 7 2" xfId="2548" xr:uid="{1252DABE-C74C-4347-B0F6-8165B3BDE708}"/>
    <cellStyle name="Comma 2 2 4 7 2 2" xfId="6270" xr:uid="{9AFCDB8A-2DD5-4E8F-9004-E89BBFAA2043}"/>
    <cellStyle name="Comma 2 2 4 7 2 2 2" xfId="25541" xr:uid="{54DC4E95-FEEB-48C8-B343-A84CEE7F8CED}"/>
    <cellStyle name="Comma 2 2 4 7 2 3" xfId="9968" xr:uid="{1BE5F05A-F141-4EB4-935D-24D213DACC7A}"/>
    <cellStyle name="Comma 2 2 4 7 2 3 2" xfId="29196" xr:uid="{302AB7D9-FA45-469C-9244-BC1C978D59B5}"/>
    <cellStyle name="Comma 2 2 4 7 2 4" xfId="14147" xr:uid="{587104F3-7C45-4F0A-9AA3-DBE5004EBC6D}"/>
    <cellStyle name="Comma 2 2 4 7 2 4 2" xfId="32847" xr:uid="{35B31D37-4E64-4B06-9F0A-65D9018C1571}"/>
    <cellStyle name="Comma 2 2 4 7 2 5" xfId="17781" xr:uid="{397FFD65-A00C-4BCF-A768-771A724DB0F6}"/>
    <cellStyle name="Comma 2 2 4 7 2 5 2" xfId="36481" xr:uid="{D587FD7F-1416-427F-B94F-D5F0D6AAD9CE}"/>
    <cellStyle name="Comma 2 2 4 7 2 6" xfId="21894" xr:uid="{74554C17-0B3B-4824-8984-3E0238BD7A2E}"/>
    <cellStyle name="Comma 2 2 4 7 2 7" xfId="44384" xr:uid="{AD83C1F7-C5B5-4462-ADA7-A796865D7C0F}"/>
    <cellStyle name="Comma 2 2 4 7 3" xfId="6196" xr:uid="{DC91E4BE-67F3-4061-AE07-9F2E5D95AE41}"/>
    <cellStyle name="Comma 2 2 4 7 3 2" xfId="25471" xr:uid="{A3D0356A-5DEE-4A6C-8CB2-74F23629F658}"/>
    <cellStyle name="Comma 2 2 4 7 4" xfId="9902" xr:uid="{870E4924-BC8F-474A-9668-56DDD744D8D4}"/>
    <cellStyle name="Comma 2 2 4 7 4 2" xfId="29131" xr:uid="{34E2F645-3FDB-48D4-A4F3-3A0D7DDE4BB7}"/>
    <cellStyle name="Comma 2 2 4 7 5" xfId="14083" xr:uid="{275682ED-29FD-47F4-8201-7069084D2D11}"/>
    <cellStyle name="Comma 2 2 4 7 5 2" xfId="32783" xr:uid="{89FF0468-B425-4FDD-95F2-24CEC2200CF5}"/>
    <cellStyle name="Comma 2 2 4 7 6" xfId="17717" xr:uid="{C5560A6A-393A-4CAF-A863-79F60CB262B1}"/>
    <cellStyle name="Comma 2 2 4 7 6 2" xfId="36417" xr:uid="{4523C538-EDE4-4880-8D92-1CC954D8585D}"/>
    <cellStyle name="Comma 2 2 4 7 7" xfId="21830" xr:uid="{94DE79B5-B55A-47CC-912B-E3FA058ADDA6}"/>
    <cellStyle name="Comma 2 2 4 7 8" xfId="44315" xr:uid="{01BC648B-B85F-4C59-B5C4-7C0824201968}"/>
    <cellStyle name="Comma 2 2 4 8" xfId="2470" xr:uid="{D1803EF4-82FE-4A77-8B24-D44CB19446F8}"/>
    <cellStyle name="Comma 2 2 4 8 2" xfId="6236" xr:uid="{6C56524F-DE99-411B-9AD0-316B98A1B2BB}"/>
    <cellStyle name="Comma 2 2 4 8 2 2" xfId="25508" xr:uid="{3DAD4A3B-336A-4FC8-96C8-94E893BD7C44}"/>
    <cellStyle name="Comma 2 2 4 8 3" xfId="9935" xr:uid="{B96AE9DB-D19F-4B8E-BB2F-ECA8D7C33E24}"/>
    <cellStyle name="Comma 2 2 4 8 3 2" xfId="29164" xr:uid="{0E0920DF-CF9A-463C-8D0B-FC68D2E43AB8}"/>
    <cellStyle name="Comma 2 2 4 8 4" xfId="14115" xr:uid="{29CC259D-C5CA-4360-90B7-274063165627}"/>
    <cellStyle name="Comma 2 2 4 8 4 2" xfId="32815" xr:uid="{42DE2AE5-FA87-4655-8633-589247486D81}"/>
    <cellStyle name="Comma 2 2 4 8 5" xfId="17749" xr:uid="{B30DBE30-013D-4D41-8F77-99256F26EC27}"/>
    <cellStyle name="Comma 2 2 4 8 5 2" xfId="36449" xr:uid="{E7D55548-7FC5-41A8-A06F-99C00F2D155C}"/>
    <cellStyle name="Comma 2 2 4 8 6" xfId="21862" xr:uid="{2C33F59A-7F9B-4C52-BB40-E546ABF9FEF7}"/>
    <cellStyle name="Comma 2 2 4 8 7" xfId="44352" xr:uid="{7DACB031-DDA0-466D-92AD-CB43153FA580}"/>
    <cellStyle name="Comma 2 2 4 9" xfId="2741" xr:uid="{F900A2EF-EC55-4C18-9C66-B127ED459F86}"/>
    <cellStyle name="Comma 2 2 4 9 2" xfId="6422" xr:uid="{6F4CB93F-CC0B-4CA1-B6CD-5023B93A769F}"/>
    <cellStyle name="Comma 2 2 4 9 2 2" xfId="25692" xr:uid="{CABB75C4-C579-4EF2-B0A5-23D31C48154A}"/>
    <cellStyle name="Comma 2 2 4 9 3" xfId="10118" xr:uid="{8BA371AB-EE0E-4A8B-8849-17A32F64487A}"/>
    <cellStyle name="Comma 2 2 4 9 3 2" xfId="29345" xr:uid="{D21DC12A-BF57-4794-BED7-E9D994C747A7}"/>
    <cellStyle name="Comma 2 2 4 9 4" xfId="14295" xr:uid="{0671572C-836A-4519-B645-201799653EE3}"/>
    <cellStyle name="Comma 2 2 4 9 4 2" xfId="32995" xr:uid="{A3C94B67-5AFC-4968-B886-EF8481E94557}"/>
    <cellStyle name="Comma 2 2 4 9 5" xfId="17930" xr:uid="{53BFF324-6C27-4DAA-8E1D-461FD9F8844D}"/>
    <cellStyle name="Comma 2 2 4 9 5 2" xfId="36630" xr:uid="{2C8A4F48-14D0-41A8-AF6B-1587DE23C362}"/>
    <cellStyle name="Comma 2 2 4 9 6" xfId="22043" xr:uid="{BE2C8F60-3968-47F2-ABD1-9B4DA0F7C4D6}"/>
    <cellStyle name="Comma 2 2 4 9 7" xfId="44534" xr:uid="{D4FEC6A3-6031-4923-A67C-421BF1059663}"/>
    <cellStyle name="Comma 2 2 5" xfId="1017" xr:uid="{3D26688B-729F-46A6-941F-7A9175CFDBA9}"/>
    <cellStyle name="Comma 2 2 5 10" xfId="42071" xr:uid="{19E278FF-575C-4B20-8C4D-8A4C5BEC6215}"/>
    <cellStyle name="Comma 2 2 5 11" xfId="43140" xr:uid="{E95FE935-0EFB-4B30-854B-D5F33BA3A653}"/>
    <cellStyle name="Comma 2 2 5 2" xfId="3218" xr:uid="{36B34681-1564-4CAF-B45C-B325EC2732E5}"/>
    <cellStyle name="Comma 2 2 5 2 2" xfId="6899" xr:uid="{0DD75A9D-7CDE-4006-B78A-6F2DDDEF0655}"/>
    <cellStyle name="Comma 2 2 5 2 2 2" xfId="26169" xr:uid="{7C814936-AC02-456C-A536-2F47292BB491}"/>
    <cellStyle name="Comma 2 2 5 2 3" xfId="10595" xr:uid="{5E3307E7-D210-4CED-9B8B-424F4602DB1E}"/>
    <cellStyle name="Comma 2 2 5 2 3 2" xfId="29822" xr:uid="{CF6A142C-A84D-4ACB-BE2F-E888DE170420}"/>
    <cellStyle name="Comma 2 2 5 2 4" xfId="14772" xr:uid="{2E382423-31CD-4376-A436-1704D58FF3C9}"/>
    <cellStyle name="Comma 2 2 5 2 4 2" xfId="33472" xr:uid="{5BE751B6-F896-4BA0-BE3B-940DC7FCA103}"/>
    <cellStyle name="Comma 2 2 5 2 5" xfId="18407" xr:uid="{3C38666D-5C59-4A7D-8F37-67E939F8B70D}"/>
    <cellStyle name="Comma 2 2 5 2 5 2" xfId="37107" xr:uid="{7128D60E-6457-4BCE-B2DD-BEF93B6BF634}"/>
    <cellStyle name="Comma 2 2 5 2 6" xfId="22520" xr:uid="{727B2A86-99FA-4B70-A335-77DF28DBE2B4}"/>
    <cellStyle name="Comma 2 2 5 2 7" xfId="45011" xr:uid="{0E2D40CA-9EAF-45F5-AE80-453E4FDA0F5A}"/>
    <cellStyle name="Comma 2 2 5 3" xfId="5012" xr:uid="{B1E0AC1D-3E5B-4F3C-8053-A91BAA22BE52}"/>
    <cellStyle name="Comma 2 2 5 3 2" xfId="24294" xr:uid="{6B62958F-7C06-490A-A669-C3193AB15F6F}"/>
    <cellStyle name="Comma 2 2 5 4" xfId="8724" xr:uid="{A7518960-19FC-46BA-8B32-D6682CC8DAF7}"/>
    <cellStyle name="Comma 2 2 5 4 2" xfId="27956" xr:uid="{31F96B81-D4CB-4C85-9C63-34D45C6B956A}"/>
    <cellStyle name="Comma 2 2 5 5" xfId="11982" xr:uid="{63BC4C86-E905-406E-8103-58AAC67877B5}"/>
    <cellStyle name="Comma 2 2 5 5 2" xfId="31047" xr:uid="{943AB71B-51AC-4B74-B6A6-D59FF4686D8F}"/>
    <cellStyle name="Comma 2 2 5 6" xfId="16542" xr:uid="{8DC0A5E1-5125-4411-9529-BC7C747B413A}"/>
    <cellStyle name="Comma 2 2 5 6 2" xfId="35242" xr:uid="{CAF123A9-EE86-47D5-BA2C-D9BE3C9F55C7}"/>
    <cellStyle name="Comma 2 2 5 7" xfId="38976" xr:uid="{FED59B52-F881-4FFD-9108-880C3D983A78}"/>
    <cellStyle name="Comma 2 2 5 8" xfId="40773" xr:uid="{626011F3-3F3B-49C7-B437-C7FD62A0FDD2}"/>
    <cellStyle name="Comma 2 2 5 9" xfId="20655" xr:uid="{02A2C6FF-3CAB-4BEC-A988-4FCA4A36B97A}"/>
    <cellStyle name="Comma 2 2 6" xfId="2315" xr:uid="{6F24927D-67B2-4822-BD61-171142B698E8}"/>
    <cellStyle name="Comma 2 2 6 10" xfId="41929" xr:uid="{BB5FCA88-882E-4952-A73E-EEC811EC4AD0}"/>
    <cellStyle name="Comma 2 2 6 11" xfId="21810" xr:uid="{83A25AE9-0B32-472B-9BAF-C70EB384C3AB}"/>
    <cellStyle name="Comma 2 2 6 12" xfId="42292" xr:uid="{F3D08C95-829F-4823-A7AC-566E4D14A912}"/>
    <cellStyle name="Comma 2 2 6 13" xfId="44295" xr:uid="{F049F20E-A951-4A10-B82A-8F8A56B7C8AA}"/>
    <cellStyle name="Comma 2 2 6 2" xfId="2400" xr:uid="{605A5497-0B4D-4243-AA37-A22C67499CC0}"/>
    <cellStyle name="Comma 2 2 6 2 2" xfId="2581" xr:uid="{BAE1DC02-61D7-4760-B9AB-00C01B414C0F}"/>
    <cellStyle name="Comma 2 2 6 2 2 2" xfId="6286" xr:uid="{6C1A9770-2D7C-4BF7-8787-B631B5F06E9E}"/>
    <cellStyle name="Comma 2 2 6 2 2 2 2" xfId="25556" xr:uid="{1A90D6A3-5C1A-42CB-ABF2-1364AD2A4DA7}"/>
    <cellStyle name="Comma 2 2 6 2 2 3" xfId="9984" xr:uid="{310BD3B9-59CA-4C7D-B524-1459A6243ABB}"/>
    <cellStyle name="Comma 2 2 6 2 2 3 2" xfId="29211" xr:uid="{A4C3C29F-DD79-41AB-80DD-4778EC320350}"/>
    <cellStyle name="Comma 2 2 6 2 2 4" xfId="14162" xr:uid="{C1A54C4C-4832-4FED-84D5-5746F23C6CAA}"/>
    <cellStyle name="Comma 2 2 6 2 2 4 2" xfId="32862" xr:uid="{D0DAD272-A072-45DA-B916-94D1CE825EDF}"/>
    <cellStyle name="Comma 2 2 6 2 2 5" xfId="17796" xr:uid="{9178D425-D85D-40D4-8603-D802ADEE656A}"/>
    <cellStyle name="Comma 2 2 6 2 2 5 2" xfId="36496" xr:uid="{D6C04DCB-03A2-4C94-84C8-E7579D46E120}"/>
    <cellStyle name="Comma 2 2 6 2 2 6" xfId="21909" xr:uid="{C8FE1080-2BC9-4149-9FF9-B450A5F17E28}"/>
    <cellStyle name="Comma 2 2 6 2 2 7" xfId="44399" xr:uid="{689144D6-DED6-4B67-BC48-8050997070E0}"/>
    <cellStyle name="Comma 2 2 6 2 3" xfId="6213" xr:uid="{5CF698CF-2395-486D-B806-D86F2BEC75D7}"/>
    <cellStyle name="Comma 2 2 6 2 3 2" xfId="25486" xr:uid="{4B1C6DF0-75E7-4ED4-99CD-2E9C1ABBDDC8}"/>
    <cellStyle name="Comma 2 2 6 2 4" xfId="9918" xr:uid="{E91EB785-85F0-4619-810A-C0AF49D64472}"/>
    <cellStyle name="Comma 2 2 6 2 4 2" xfId="29147" xr:uid="{8C41A98C-056A-4683-87EA-06AF23AEA5B6}"/>
    <cellStyle name="Comma 2 2 6 2 5" xfId="14098" xr:uid="{917133E8-819D-42A1-81DF-9F6FD88E4748}"/>
    <cellStyle name="Comma 2 2 6 2 5 2" xfId="32798" xr:uid="{CC909A7B-3A23-4461-BF77-1F87C9A275EF}"/>
    <cellStyle name="Comma 2 2 6 2 6" xfId="17732" xr:uid="{D374C2B2-C08D-41DB-856B-C1056A767E03}"/>
    <cellStyle name="Comma 2 2 6 2 6 2" xfId="36432" xr:uid="{AFA26CBC-F7A4-486D-9187-EDB34412B08E}"/>
    <cellStyle name="Comma 2 2 6 2 7" xfId="21845" xr:uid="{0FBAD71F-8B66-4F6D-9702-D06C97513D7A}"/>
    <cellStyle name="Comma 2 2 6 2 8" xfId="44330" xr:uid="{BEFF5E39-76BF-40DC-AFB7-3BB3FFFB22D3}"/>
    <cellStyle name="Comma 2 2 6 3" xfId="2503" xr:uid="{445CE0DF-B3B5-4403-9184-CF4629F38364}"/>
    <cellStyle name="Comma 2 2 6 3 2" xfId="6251" xr:uid="{83A6D0BA-0790-4A28-BF4A-370DC714B203}"/>
    <cellStyle name="Comma 2 2 6 3 2 2" xfId="25523" xr:uid="{660C7657-2392-45BA-B1C1-55DA8BC8DC6C}"/>
    <cellStyle name="Comma 2 2 6 3 3" xfId="9950" xr:uid="{9B87828E-A628-4FA5-B683-7FA109D0A3DB}"/>
    <cellStyle name="Comma 2 2 6 3 3 2" xfId="29179" xr:uid="{2FB31FB4-BC51-4957-9747-58E8AFE78CDA}"/>
    <cellStyle name="Comma 2 2 6 3 4" xfId="14130" xr:uid="{89CCE98B-C139-40E8-8F3E-504E1B372636}"/>
    <cellStyle name="Comma 2 2 6 3 4 2" xfId="32830" xr:uid="{57430340-AA93-4444-BBDC-ABE6C4FB5406}"/>
    <cellStyle name="Comma 2 2 6 3 5" xfId="17764" xr:uid="{BD949D89-521D-4F04-ACB0-97A03C5C2AF2}"/>
    <cellStyle name="Comma 2 2 6 3 5 2" xfId="36464" xr:uid="{12896F70-882B-46FA-AC49-401DA2302B42}"/>
    <cellStyle name="Comma 2 2 6 3 6" xfId="21877" xr:uid="{31051036-54D2-4E40-957C-3613324A206F}"/>
    <cellStyle name="Comma 2 2 6 3 7" xfId="44367" xr:uid="{C53C5FFC-FB74-43D6-887F-8FE58648ADBA}"/>
    <cellStyle name="Comma 2 2 6 4" xfId="4373" xr:uid="{6B941891-6376-4D13-B25D-E23CA3EAD5E9}"/>
    <cellStyle name="Comma 2 2 6 4 2" xfId="8054" xr:uid="{90FC85E0-ACAD-4EC9-A824-542E7A429BD7}"/>
    <cellStyle name="Comma 2 2 6 4 2 2" xfId="27324" xr:uid="{51932057-706E-4AA2-8D38-F36A479C7F2F}"/>
    <cellStyle name="Comma 2 2 6 4 3" xfId="11750" xr:uid="{6BFF8DA8-A3BB-4066-AFAA-DBCF9A94FF3F}"/>
    <cellStyle name="Comma 2 2 6 4 3 2" xfId="30977" xr:uid="{60EB1270-19E4-4505-AE81-2C1CCD25AFF1}"/>
    <cellStyle name="Comma 2 2 6 4 4" xfId="15927" xr:uid="{9424D173-83DD-4F54-8187-BECAEB88BAC7}"/>
    <cellStyle name="Comma 2 2 6 4 4 2" xfId="34627" xr:uid="{D15B92C7-AF46-4C6C-A172-97DD390150C6}"/>
    <cellStyle name="Comma 2 2 6 4 5" xfId="19562" xr:uid="{5509DD70-267F-404B-ADBA-CABD893200ED}"/>
    <cellStyle name="Comma 2 2 6 4 5 2" xfId="38262" xr:uid="{EACE58FE-C12E-457B-9765-68C17039494E}"/>
    <cellStyle name="Comma 2 2 6 4 6" xfId="23675" xr:uid="{5F50953B-A52B-4A30-9CDD-E77E4F4AA42E}"/>
    <cellStyle name="Comma 2 2 6 4 7" xfId="46166" xr:uid="{59F91BE8-165C-4F4F-9A89-95CDBE1611CA}"/>
    <cellStyle name="Comma 2 2 6 5" xfId="6173" xr:uid="{E3D1FE5B-2077-4F99-8368-C198E0308428}"/>
    <cellStyle name="Comma 2 2 6 5 2" xfId="25450" xr:uid="{A6B2E008-BEF5-4A4E-A8BB-6A3633EEEAF9}"/>
    <cellStyle name="Comma 2 2 6 6" xfId="9882" xr:uid="{51DF7681-08E5-4413-A326-6F1697B53576}"/>
    <cellStyle name="Comma 2 2 6 6 2" xfId="29111" xr:uid="{52A23390-D99F-40EE-9B9A-C94C989A6F62}"/>
    <cellStyle name="Comma 2 2 6 7" xfId="14064" xr:uid="{A41F87BB-15ED-45F8-98CA-554D811FF9BE}"/>
    <cellStyle name="Comma 2 2 6 7 2" xfId="32764" xr:uid="{4074CAC5-A465-49FD-AAAE-3E815E3171A7}"/>
    <cellStyle name="Comma 2 2 6 8" xfId="17697" xr:uid="{A39ED3D2-BFCC-4860-8912-EF20225EA988}"/>
    <cellStyle name="Comma 2 2 6 8 2" xfId="36397" xr:uid="{7069CF6A-0AF6-4522-8876-A8AA59DFB25A}"/>
    <cellStyle name="Comma 2 2 6 9" xfId="40131" xr:uid="{D653996B-5581-470F-85DB-9FF1C267FFE5}"/>
    <cellStyle name="Comma 2 2 7" xfId="2362" xr:uid="{5E266B19-411E-426A-9589-EF0D56301DC3}"/>
    <cellStyle name="Comma 2 2 7 10" xfId="44314" xr:uid="{F540E277-885A-4520-B72D-F2191E9E69B9}"/>
    <cellStyle name="Comma 2 2 7 2" xfId="2543" xr:uid="{79E157D6-F79E-4A68-8419-73585358B523}"/>
    <cellStyle name="Comma 2 2 7 2 2" xfId="6268" xr:uid="{32B1AD70-F013-4369-9E3B-7C8019FDD4EC}"/>
    <cellStyle name="Comma 2 2 7 2 2 2" xfId="25540" xr:uid="{3C19B5A4-6B72-4BF6-9FB3-F0A4DEDAE7C4}"/>
    <cellStyle name="Comma 2 2 7 2 3" xfId="9967" xr:uid="{FCA8289B-015A-4F9F-9D82-59D677E31807}"/>
    <cellStyle name="Comma 2 2 7 2 3 2" xfId="29195" xr:uid="{0FB9B105-5AC7-42A7-8768-39373C2605C2}"/>
    <cellStyle name="Comma 2 2 7 2 4" xfId="14146" xr:uid="{6D2E2C63-3C8F-4AC6-B997-B0E10CFF3FDB}"/>
    <cellStyle name="Comma 2 2 7 2 4 2" xfId="32846" xr:uid="{424AB1C3-D54C-4198-926C-59C644D82D4C}"/>
    <cellStyle name="Comma 2 2 7 2 5" xfId="17780" xr:uid="{F1A4DDCD-570C-4C4A-A6EA-C2A78E29ED4D}"/>
    <cellStyle name="Comma 2 2 7 2 5 2" xfId="36480" xr:uid="{51F9510A-FADF-4A54-AD47-769739A34230}"/>
    <cellStyle name="Comma 2 2 7 2 6" xfId="21893" xr:uid="{340C8BF5-C791-4237-BF5D-63EDEF50877C}"/>
    <cellStyle name="Comma 2 2 7 2 7" xfId="44383" xr:uid="{F8AC0640-31F4-4647-BF66-ADF3ED0E222B}"/>
    <cellStyle name="Comma 2 2 7 3" xfId="6194" xr:uid="{CAF0624F-E84E-4D80-9552-ECCFD6C1AF0B}"/>
    <cellStyle name="Comma 2 2 7 3 2" xfId="25470" xr:uid="{2CACE5B4-6F05-464F-B4F8-139E7CA6C703}"/>
    <cellStyle name="Comma 2 2 7 4" xfId="9901" xr:uid="{22AE873C-BC64-4871-87CF-693CD6001162}"/>
    <cellStyle name="Comma 2 2 7 4 2" xfId="29130" xr:uid="{3B8FC31B-8991-4DB0-BF85-F9F22B33FA6D}"/>
    <cellStyle name="Comma 2 2 7 5" xfId="14082" xr:uid="{362A46CB-B568-49A7-8F9F-90F1340833A9}"/>
    <cellStyle name="Comma 2 2 7 5 2" xfId="32782" xr:uid="{FA757E7D-524A-4485-B31B-BC8882A691B9}"/>
    <cellStyle name="Comma 2 2 7 6" xfId="17716" xr:uid="{E4DAF919-EF2B-4091-B06B-E4AAEE31F1E7}"/>
    <cellStyle name="Comma 2 2 7 6 2" xfId="36416" xr:uid="{057F1DBB-1814-4A71-A9C3-0B8E30187510}"/>
    <cellStyle name="Comma 2 2 7 7" xfId="38400" xr:uid="{F62ACF3C-6FC9-4238-8089-486BCA779B61}"/>
    <cellStyle name="Comma 2 2 7 8" xfId="40196" xr:uid="{C4D0C59D-F915-46DE-A58F-E5A3822E64B1}"/>
    <cellStyle name="Comma 2 2 7 9" xfId="21829" xr:uid="{6937E816-7F91-4C88-BCC1-BEAD51E6AE89}"/>
    <cellStyle name="Comma 2 2 8" xfId="2458" xr:uid="{54C34E4E-6B22-4977-8A8F-AA72FD619BE4}"/>
    <cellStyle name="Comma 2 2 8 2" xfId="6234" xr:uid="{FAFC92AC-99A6-49A8-BE87-DF24F959EBAB}"/>
    <cellStyle name="Comma 2 2 8 2 2" xfId="25506" xr:uid="{5C7D97F2-11C2-4A0C-AF1E-C7C2D4782BE2}"/>
    <cellStyle name="Comma 2 2 8 3" xfId="8090" xr:uid="{2BDBE350-0FFB-444C-990C-722B1BAF917F}"/>
    <cellStyle name="Comma 2 2 8 3 2" xfId="27350" xr:uid="{E865BFB7-8670-41D2-8825-92878C33DBC1}"/>
    <cellStyle name="Comma 2 2 8 4" xfId="40151" xr:uid="{082C2057-7120-475E-B545-23F6BE245C3C}"/>
    <cellStyle name="Comma 2 2 8 5" xfId="41949" xr:uid="{5E3CA70D-C958-4718-B466-DDEDD879373C}"/>
    <cellStyle name="Comma 2 2 8 6" xfId="44350" xr:uid="{45A155B6-2F7A-40DA-BC21-BB978F7DE656}"/>
    <cellStyle name="Comma 2 2 9" xfId="2465" xr:uid="{817F7CD7-3702-46A4-8A92-0A1DBB4DBE88}"/>
    <cellStyle name="Comma 2 2 9 10" xfId="44351" xr:uid="{F26DAE17-0A87-4A50-97FB-AC82DF6EA0AB}"/>
    <cellStyle name="Comma 2 2 9 2" xfId="6235" xr:uid="{9C2FE78B-D67D-456F-ABCF-EF936EFCD97F}"/>
    <cellStyle name="Comma 2 2 9 2 2" xfId="25507" xr:uid="{3FF0574B-E5F5-4CBA-9326-9B0A0203EAAB}"/>
    <cellStyle name="Comma 2 2 9 3" xfId="8120" xr:uid="{5F012A06-775F-4AEF-98EA-3A1F6D49CD4C}"/>
    <cellStyle name="Comma 2 2 9 3 2" xfId="27359" xr:uid="{D8E1F71E-1FB5-4F35-B473-82093E0A3B34}"/>
    <cellStyle name="Comma 2 2 9 4" xfId="9934" xr:uid="{D2DB951C-B1CF-41CB-A8BA-C04DF24839D6}"/>
    <cellStyle name="Comma 2 2 9 4 2" xfId="29163" xr:uid="{8B540170-5793-465B-ABF2-B3DFA82964A0}"/>
    <cellStyle name="Comma 2 2 9 5" xfId="14114" xr:uid="{B8CED43D-5180-4FC1-8962-A4011F3247FC}"/>
    <cellStyle name="Comma 2 2 9 5 2" xfId="32814" xr:uid="{25102861-4C30-467A-A061-2D048B97E423}"/>
    <cellStyle name="Comma 2 2 9 6" xfId="17748" xr:uid="{6E751339-05FD-4F6F-B415-697F85DF046A}"/>
    <cellStyle name="Comma 2 2 9 6 2" xfId="36448" xr:uid="{AF195447-2AA2-4834-8DA0-3FD202F0DBE7}"/>
    <cellStyle name="Comma 2 2 9 7" xfId="40168" xr:uid="{5689FDAD-8A45-45D0-A43E-AC9DE323882C}"/>
    <cellStyle name="Comma 2 2 9 8" xfId="41966" xr:uid="{E8C84104-2EA2-47BF-8C52-5EBD78723963}"/>
    <cellStyle name="Comma 2 2 9 9" xfId="21861" xr:uid="{04834100-D70D-4BD2-86B2-4171D0D3DF34}"/>
    <cellStyle name="Comma 2 20" xfId="133" xr:uid="{08C468A8-31CA-4E25-BF1C-7E99950D6BCD}"/>
    <cellStyle name="Comma 2 20 10" xfId="11987" xr:uid="{A9B97288-D014-4C0B-9841-9DA66046578E}"/>
    <cellStyle name="Comma 2 20 10 2" xfId="31052" xr:uid="{F6BF9F9D-D8BA-4585-BA65-70F70E40DB00}"/>
    <cellStyle name="Comma 2 20 11" xfId="15968" xr:uid="{8E6DF2DC-B0B5-4698-9BBF-2D66F5FB875D}"/>
    <cellStyle name="Comma 2 20 11 2" xfId="34668" xr:uid="{93AC2746-7E4A-4885-AA06-A7F0F53243D2}"/>
    <cellStyle name="Comma 2 20 12" xfId="19641" xr:uid="{31AF7E7C-628D-4137-B283-86EA655A7B98}"/>
    <cellStyle name="Comma 2 20 12 2" xfId="38302" xr:uid="{2273331D-710A-486B-B5D2-4DD6423C8C46}"/>
    <cellStyle name="Comma 2 20 13" xfId="38402" xr:uid="{519B3B6E-41B1-48C3-A4AF-24D50157F22D}"/>
    <cellStyle name="Comma 2 20 14" xfId="40198" xr:uid="{A71400D4-446F-40AC-AA90-4233EF204DB9}"/>
    <cellStyle name="Comma 2 20 15" xfId="20081" xr:uid="{E2F29D8E-EC8C-4569-8D6D-9FA1A2EED795}"/>
    <cellStyle name="Comma 2 20 16" xfId="42076" xr:uid="{0081226F-DA65-40E6-BE03-7591AF5F4594}"/>
    <cellStyle name="Comma 2 20 17" xfId="42566" xr:uid="{0C6F85CF-2FA0-41B5-A898-570E46A4E1DE}"/>
    <cellStyle name="Comma 2 20 18" xfId="46240" xr:uid="{D7812464-0981-4028-8DD0-C028B0B9D282}"/>
    <cellStyle name="Comma 2 20 2" xfId="477" xr:uid="{972542C4-88F0-4CBD-8091-3DCF8616F970}"/>
    <cellStyle name="Comma 2 20 2 10" xfId="16068" xr:uid="{75657535-E0C6-45B2-97AC-FD4B3DF1664F}"/>
    <cellStyle name="Comma 2 20 2 10 2" xfId="34768" xr:uid="{C4A0583F-447B-4179-92E7-80A021F07D23}"/>
    <cellStyle name="Comma 2 20 2 11" xfId="38502" xr:uid="{01794DAA-D9D6-43E1-A79B-B21FDE764542}"/>
    <cellStyle name="Comma 2 20 2 12" xfId="40299" xr:uid="{99BBCE21-17F3-4EDA-A5A0-AA69A41EE6B8}"/>
    <cellStyle name="Comma 2 20 2 13" xfId="20181" xr:uid="{56DEBCAB-0C41-46F6-9D17-9C6237FF2576}"/>
    <cellStyle name="Comma 2 20 2 14" xfId="42077" xr:uid="{44F17877-FE5B-4BA6-8189-92B01EF90DBE}"/>
    <cellStyle name="Comma 2 20 2 15" xfId="42666" xr:uid="{11D333F4-F976-41AB-9E33-67D59ECC0A30}"/>
    <cellStyle name="Comma 2 20 2 2" xfId="672" xr:uid="{32472D93-FA10-4EB3-A76D-16D483B43F76}"/>
    <cellStyle name="Comma 2 20 2 2 10" xfId="40488" xr:uid="{137FDB4B-3A8C-42CE-BDF0-CA5AA1B9EDF7}"/>
    <cellStyle name="Comma 2 20 2 2 11" xfId="20370" xr:uid="{B30BC271-0E12-4F7B-BADE-8D2B8DC6F9F7}"/>
    <cellStyle name="Comma 2 20 2 2 12" xfId="42298" xr:uid="{C3E53B5E-6AED-40A9-AB91-3B3727F7D3A8}"/>
    <cellStyle name="Comma 2 20 2 2 13" xfId="42855" xr:uid="{5995ABDD-CF68-4EED-A8CE-64D6019CB633}"/>
    <cellStyle name="Comma 2 20 2 2 2" xfId="2046" xr:uid="{B9215EB6-BA03-4A28-83DE-D9FADA45A1E1}"/>
    <cellStyle name="Comma 2 20 2 2 2 10" xfId="44027" xr:uid="{DDE2C361-F5DF-412A-B50C-C6D743571CD0}"/>
    <cellStyle name="Comma 2 20 2 2 2 2" xfId="4105" xr:uid="{F74ED95D-8F92-4683-B104-4CF960CD9CBE}"/>
    <cellStyle name="Comma 2 20 2 2 2 2 2" xfId="7786" xr:uid="{8D9CC127-7326-44BC-BD14-76A9B16DB030}"/>
    <cellStyle name="Comma 2 20 2 2 2 2 2 2" xfId="27056" xr:uid="{D40DB61A-8936-41E7-B120-B07DA509826C}"/>
    <cellStyle name="Comma 2 20 2 2 2 2 3" xfId="11482" xr:uid="{6353DEB0-EF69-4DA1-97C0-0725D994AF41}"/>
    <cellStyle name="Comma 2 20 2 2 2 2 3 2" xfId="30709" xr:uid="{33293ED9-F4D4-4BF5-A27B-F0F330787108}"/>
    <cellStyle name="Comma 2 20 2 2 2 2 4" xfId="15659" xr:uid="{F5F78394-115D-48FE-8610-843A8483E5F0}"/>
    <cellStyle name="Comma 2 20 2 2 2 2 4 2" xfId="34359" xr:uid="{EF51890B-4E82-4F2B-9973-BD7073DC32A0}"/>
    <cellStyle name="Comma 2 20 2 2 2 2 5" xfId="19294" xr:uid="{100B759B-C392-4E0A-9414-CAC89D75F51A}"/>
    <cellStyle name="Comma 2 20 2 2 2 2 5 2" xfId="37994" xr:uid="{B4D274AD-CA54-46B0-8928-7E4F8F30BD7D}"/>
    <cellStyle name="Comma 2 20 2 2 2 2 6" xfId="23407" xr:uid="{60B2864E-274F-4AC3-853F-5F88BF161D38}"/>
    <cellStyle name="Comma 2 20 2 2 2 2 7" xfId="45898" xr:uid="{A1476672-4E44-4190-9150-FF3F641FCD15}"/>
    <cellStyle name="Comma 2 20 2 2 2 3" xfId="5905" xr:uid="{C240D47D-CE8A-4E12-82EF-4EBAA3C009AF}"/>
    <cellStyle name="Comma 2 20 2 2 2 3 2" xfId="25182" xr:uid="{A871388B-0436-4A6A-A568-0D42668F0047}"/>
    <cellStyle name="Comma 2 20 2 2 2 4" xfId="9614" xr:uid="{F62982B7-4DE3-4901-97A2-1784A47365E2}"/>
    <cellStyle name="Comma 2 20 2 2 2 4 2" xfId="28843" xr:uid="{78FFDEDD-2F4E-4C41-BD76-539FFA1140F3}"/>
    <cellStyle name="Comma 2 20 2 2 2 5" xfId="13796" xr:uid="{ADCAA855-0AF7-4C9E-9B92-8D0835350D10}"/>
    <cellStyle name="Comma 2 20 2 2 2 5 2" xfId="32496" xr:uid="{8F04119A-F61C-48EB-885A-F519CB97B4C7}"/>
    <cellStyle name="Comma 2 20 2 2 2 6" xfId="17429" xr:uid="{869C8E26-0527-4190-8AC8-BBBB276315B1}"/>
    <cellStyle name="Comma 2 20 2 2 2 6 2" xfId="36129" xr:uid="{0A85479A-B95B-4A77-9714-11047522A2CC}"/>
    <cellStyle name="Comma 2 20 2 2 2 7" xfId="39863" xr:uid="{082997DB-FECE-45FA-8CDA-924714ACD67C}"/>
    <cellStyle name="Comma 2 20 2 2 2 8" xfId="41661" xr:uid="{A700BD3C-9A22-4550-AA0A-9769FB376FE2}"/>
    <cellStyle name="Comma 2 20 2 2 2 9" xfId="21542" xr:uid="{D8A8B701-003E-45D4-9784-519F34D104CD}"/>
    <cellStyle name="Comma 2 20 2 2 3" xfId="1480" xr:uid="{9C211D2B-8B41-4ED5-88E2-F48A7284E07D}"/>
    <cellStyle name="Comma 2 20 2 2 3 10" xfId="43461" xr:uid="{15675ABD-1E39-4F45-9A15-F7D65B41A77C}"/>
    <cellStyle name="Comma 2 20 2 2 3 2" xfId="3539" xr:uid="{16DC9DCD-7EDD-4588-A3A3-51D561C03DD3}"/>
    <cellStyle name="Comma 2 20 2 2 3 2 2" xfId="7220" xr:uid="{31709E74-ED23-47AF-9A2C-C491C220F23E}"/>
    <cellStyle name="Comma 2 20 2 2 3 2 2 2" xfId="26490" xr:uid="{E288D10A-2E69-474D-A76F-BDFE1FEE2384}"/>
    <cellStyle name="Comma 2 20 2 2 3 2 3" xfId="10916" xr:uid="{B9A331B5-3A6C-4908-B1C1-2F2E0BB2DDE2}"/>
    <cellStyle name="Comma 2 20 2 2 3 2 3 2" xfId="30143" xr:uid="{EB7C207D-605A-4016-A551-870B3D84CB75}"/>
    <cellStyle name="Comma 2 20 2 2 3 2 4" xfId="15093" xr:uid="{0E282CFD-BD32-41FA-A43A-F426DF5C8DD7}"/>
    <cellStyle name="Comma 2 20 2 2 3 2 4 2" xfId="33793" xr:uid="{1A1D548E-6ECD-467A-8C7C-CC4DCA54FD72}"/>
    <cellStyle name="Comma 2 20 2 2 3 2 5" xfId="18728" xr:uid="{48EE107E-A759-421A-B350-9008DCB35642}"/>
    <cellStyle name="Comma 2 20 2 2 3 2 5 2" xfId="37428" xr:uid="{18D735D9-D286-4ED3-AF09-0515974D6ADB}"/>
    <cellStyle name="Comma 2 20 2 2 3 2 6" xfId="22841" xr:uid="{C0F268A8-4166-43E0-A7C2-162477C0CD38}"/>
    <cellStyle name="Comma 2 20 2 2 3 2 7" xfId="45332" xr:uid="{48116067-BD60-4B1F-9A01-0C0D808F64B4}"/>
    <cellStyle name="Comma 2 20 2 2 3 3" xfId="5339" xr:uid="{22DFC030-36B4-4B3E-8A79-E0644508FD62}"/>
    <cellStyle name="Comma 2 20 2 2 3 3 2" xfId="24616" xr:uid="{38B9D9E8-88D5-42A4-BE96-D65A5AF457F4}"/>
    <cellStyle name="Comma 2 20 2 2 3 4" xfId="9048" xr:uid="{B1409D63-01A4-437A-8A94-919DED111481}"/>
    <cellStyle name="Comma 2 20 2 2 3 4 2" xfId="28277" xr:uid="{ABFF3963-DBC3-43D2-937E-04873AF2ADD5}"/>
    <cellStyle name="Comma 2 20 2 2 3 5" xfId="13231" xr:uid="{9DF1B581-10AC-4A8E-A924-FF4F5FDCE90A}"/>
    <cellStyle name="Comma 2 20 2 2 3 5 2" xfId="31931" xr:uid="{0CDC9A4C-AC37-4D5E-8908-842E097A9E02}"/>
    <cellStyle name="Comma 2 20 2 2 3 6" xfId="16863" xr:uid="{DEE31431-BE97-4FCF-9C58-38C1BA450B87}"/>
    <cellStyle name="Comma 2 20 2 2 3 6 2" xfId="35563" xr:uid="{3C9322A8-1418-4B9C-890C-C429B917B177}"/>
    <cellStyle name="Comma 2 20 2 2 3 7" xfId="39297" xr:uid="{77D3D54D-4C81-4ED0-B9BB-22842DE7E61F}"/>
    <cellStyle name="Comma 2 20 2 2 3 8" xfId="41095" xr:uid="{0B6586CD-BA77-46B1-897C-A4D5F94CDC2B}"/>
    <cellStyle name="Comma 2 20 2 2 3 9" xfId="20976" xr:uid="{5DD3A33F-3E6F-4FA2-ACFF-2E29D584900C}"/>
    <cellStyle name="Comma 2 20 2 2 4" xfId="2933" xr:uid="{31D6740F-F645-4AF2-95C3-7CAD499375F7}"/>
    <cellStyle name="Comma 2 20 2 2 4 2" xfId="6614" xr:uid="{C8DC1E7F-0159-4325-8E06-ACB8294BA697}"/>
    <cellStyle name="Comma 2 20 2 2 4 2 2" xfId="25884" xr:uid="{8773603B-15B0-4AD3-9855-C4ECB34B6C2A}"/>
    <cellStyle name="Comma 2 20 2 2 4 3" xfId="10310" xr:uid="{75BC87E9-6BEA-4827-A28E-60701D576DF4}"/>
    <cellStyle name="Comma 2 20 2 2 4 3 2" xfId="29537" xr:uid="{F4A6471D-0E32-4862-9A3C-48041C2B856B}"/>
    <cellStyle name="Comma 2 20 2 2 4 4" xfId="14487" xr:uid="{FCDE78CA-7069-40C9-BBD7-05602B5E8121}"/>
    <cellStyle name="Comma 2 20 2 2 4 4 2" xfId="33187" xr:uid="{7BBAFAA4-4DC3-4209-A502-BC0111152A3C}"/>
    <cellStyle name="Comma 2 20 2 2 4 5" xfId="18122" xr:uid="{26B716B1-30C9-405D-90F7-67EEB6742946}"/>
    <cellStyle name="Comma 2 20 2 2 4 5 2" xfId="36822" xr:uid="{AD1CF114-BAF5-46D2-9B4B-C21682F876A6}"/>
    <cellStyle name="Comma 2 20 2 2 4 6" xfId="22235" xr:uid="{939EC8FC-3C0E-448C-AA75-29238DFD9DB2}"/>
    <cellStyle name="Comma 2 20 2 2 4 7" xfId="44726" xr:uid="{A1608A1B-6426-46B6-AE60-6E4068808976}"/>
    <cellStyle name="Comma 2 20 2 2 5" xfId="4720" xr:uid="{DDAF0A21-F04C-4BEA-81DF-C743760719DA}"/>
    <cellStyle name="Comma 2 20 2 2 5 2" xfId="24007" xr:uid="{43088DE9-42F6-47C0-8D71-08E48ACD0B17}"/>
    <cellStyle name="Comma 2 20 2 2 6" xfId="8436" xr:uid="{A244AF93-1277-49AB-A1A4-C01C392B829E}"/>
    <cellStyle name="Comma 2 20 2 2 6 2" xfId="27671" xr:uid="{2557C397-A6B1-43C9-94FF-FB61199A8861}"/>
    <cellStyle name="Comma 2 20 2 2 7" xfId="12628" xr:uid="{3C034134-AE9E-447F-AE41-425DB6E0F5FF}"/>
    <cellStyle name="Comma 2 20 2 2 7 2" xfId="31328" xr:uid="{6635B571-FA10-45D2-B437-AD491E81C90A}"/>
    <cellStyle name="Comma 2 20 2 2 8" xfId="16257" xr:uid="{A33B11D1-923E-45F9-94C5-E98C94152F73}"/>
    <cellStyle name="Comma 2 20 2 2 8 2" xfId="34957" xr:uid="{2A1FBB37-4EB6-464B-B0D3-EB806E09CF5B}"/>
    <cellStyle name="Comma 2 20 2 2 9" xfId="38691" xr:uid="{94B91366-4440-49ED-BDAD-58755D268A99}"/>
    <cellStyle name="Comma 2 20 2 3" xfId="791" xr:uid="{59A70DED-D462-4CF5-A870-F41868E1938A}"/>
    <cellStyle name="Comma 2 20 2 3 10" xfId="40606" xr:uid="{43022A3B-7D8C-42D3-8153-BD728D91CD05}"/>
    <cellStyle name="Comma 2 20 2 3 11" xfId="20488" xr:uid="{19B10E1B-928B-4F19-9752-DF181915958D}"/>
    <cellStyle name="Comma 2 20 2 3 12" xfId="42973" xr:uid="{8C1244DA-0E66-4AF5-AE51-1B37C6B1053D}"/>
    <cellStyle name="Comma 2 20 2 3 2" xfId="2164" xr:uid="{5DDF1861-1980-4023-885E-D35B8C2B0DED}"/>
    <cellStyle name="Comma 2 20 2 3 2 10" xfId="44145" xr:uid="{5F4AA6FD-14AA-4B6E-9D58-746A61AE4CFE}"/>
    <cellStyle name="Comma 2 20 2 3 2 2" xfId="4223" xr:uid="{CD7E7DA6-9582-4CD5-B450-A5F2B95F8121}"/>
    <cellStyle name="Comma 2 20 2 3 2 2 2" xfId="7904" xr:uid="{414328A1-7AB8-4E10-A7A3-1FEB5F815C06}"/>
    <cellStyle name="Comma 2 20 2 3 2 2 2 2" xfId="27174" xr:uid="{2BAE2876-9DB8-47A2-A296-D342295DD3D0}"/>
    <cellStyle name="Comma 2 20 2 3 2 2 3" xfId="11600" xr:uid="{0B2B34AA-4959-44D5-BAF9-A737585A03B0}"/>
    <cellStyle name="Comma 2 20 2 3 2 2 3 2" xfId="30827" xr:uid="{D15EB421-4579-4DFD-9CFA-30CAA7355C5B}"/>
    <cellStyle name="Comma 2 20 2 3 2 2 4" xfId="15777" xr:uid="{9C43DE8D-9813-4101-B4CA-FDA929413C32}"/>
    <cellStyle name="Comma 2 20 2 3 2 2 4 2" xfId="34477" xr:uid="{745D2FAF-930F-4F13-ACBB-9AA607C16A63}"/>
    <cellStyle name="Comma 2 20 2 3 2 2 5" xfId="19412" xr:uid="{5BD81E59-0C4B-4E56-8342-3E0BBB4F860D}"/>
    <cellStyle name="Comma 2 20 2 3 2 2 5 2" xfId="38112" xr:uid="{FD483524-483B-4045-B78B-92C9656D185B}"/>
    <cellStyle name="Comma 2 20 2 3 2 2 6" xfId="23525" xr:uid="{A7EA06BA-AE34-4574-B2F4-6FD6AF8990C6}"/>
    <cellStyle name="Comma 2 20 2 3 2 2 7" xfId="46016" xr:uid="{D49D7E05-EB8E-4E1F-83D8-83003FB115BD}"/>
    <cellStyle name="Comma 2 20 2 3 2 3" xfId="6023" xr:uid="{D3692A95-F28F-42C3-95C7-958BEBB5EA0E}"/>
    <cellStyle name="Comma 2 20 2 3 2 3 2" xfId="25300" xr:uid="{0D0CE78B-055B-47BC-98B8-12E6A82A47E3}"/>
    <cellStyle name="Comma 2 20 2 3 2 4" xfId="9732" xr:uid="{589F9C45-F501-455C-9D34-040F46B1AE1D}"/>
    <cellStyle name="Comma 2 20 2 3 2 4 2" xfId="28961" xr:uid="{07AE87E2-670C-4F40-881F-7671E77649F9}"/>
    <cellStyle name="Comma 2 20 2 3 2 5" xfId="13914" xr:uid="{2DD00F55-074B-4F63-A030-8A7B54064B5D}"/>
    <cellStyle name="Comma 2 20 2 3 2 5 2" xfId="32614" xr:uid="{7C08853A-F6DD-4152-AD9B-F2E1D2B12DC5}"/>
    <cellStyle name="Comma 2 20 2 3 2 6" xfId="17547" xr:uid="{152132FF-A549-425D-B401-A7BAE8A5D9BC}"/>
    <cellStyle name="Comma 2 20 2 3 2 6 2" xfId="36247" xr:uid="{09AD00D2-3F80-446E-BC36-542C450C1312}"/>
    <cellStyle name="Comma 2 20 2 3 2 7" xfId="39981" xr:uid="{368F80B8-4DBE-4D20-88BE-35B726442A60}"/>
    <cellStyle name="Comma 2 20 2 3 2 8" xfId="41779" xr:uid="{3D7F5799-2FA6-4DDF-99AF-CE5D7CC3F08B}"/>
    <cellStyle name="Comma 2 20 2 3 2 9" xfId="21660" xr:uid="{20C6927B-7D63-4F0F-9A5B-8C6072145F22}"/>
    <cellStyle name="Comma 2 20 2 3 3" xfId="1598" xr:uid="{B32601AE-B9C8-4C33-838F-0CEDFFCE44EB}"/>
    <cellStyle name="Comma 2 20 2 3 3 10" xfId="43579" xr:uid="{8395D96C-FCDD-4506-93EB-9F7885B74170}"/>
    <cellStyle name="Comma 2 20 2 3 3 2" xfId="3657" xr:uid="{CF7AFB1A-73A3-452F-B641-E51B0387C6CA}"/>
    <cellStyle name="Comma 2 20 2 3 3 2 2" xfId="7338" xr:uid="{FE514857-0C2C-40A6-A7ED-16734C6262B1}"/>
    <cellStyle name="Comma 2 20 2 3 3 2 2 2" xfId="26608" xr:uid="{D7A0C155-1CCF-42A4-BD4E-EA956E1C7F2F}"/>
    <cellStyle name="Comma 2 20 2 3 3 2 3" xfId="11034" xr:uid="{A95321D5-80BC-4FDF-9FA9-653B8E6A4073}"/>
    <cellStyle name="Comma 2 20 2 3 3 2 3 2" xfId="30261" xr:uid="{7B017B13-91E8-4C86-AFBE-A1A06B288ADE}"/>
    <cellStyle name="Comma 2 20 2 3 3 2 4" xfId="15211" xr:uid="{CE95D519-8AF3-4772-809E-EC5DD5366252}"/>
    <cellStyle name="Comma 2 20 2 3 3 2 4 2" xfId="33911" xr:uid="{D55DECFD-3B25-41E9-8D32-3BB9F159B761}"/>
    <cellStyle name="Comma 2 20 2 3 3 2 5" xfId="18846" xr:uid="{8F23D3F9-F0B6-4A28-B8B5-75515F522301}"/>
    <cellStyle name="Comma 2 20 2 3 3 2 5 2" xfId="37546" xr:uid="{E1A4C11C-9552-4258-8469-B78A0F02690E}"/>
    <cellStyle name="Comma 2 20 2 3 3 2 6" xfId="22959" xr:uid="{615089B1-5332-45D5-9DF3-48894CE96F58}"/>
    <cellStyle name="Comma 2 20 2 3 3 2 7" xfId="45450" xr:uid="{45174478-F549-4958-BD3C-A5B72C867041}"/>
    <cellStyle name="Comma 2 20 2 3 3 3" xfId="5457" xr:uid="{AA183B75-A720-43A9-8462-972C4C180437}"/>
    <cellStyle name="Comma 2 20 2 3 3 3 2" xfId="24734" xr:uid="{0F9819FF-52D1-47CD-B09B-6C9AF5C3AB0F}"/>
    <cellStyle name="Comma 2 20 2 3 3 4" xfId="9166" xr:uid="{35C214FE-E60C-41DE-BEA4-BA7D4B9A79DE}"/>
    <cellStyle name="Comma 2 20 2 3 3 4 2" xfId="28395" xr:uid="{00A02A95-C5E8-4EB1-8D3B-D7D8BAD38DB7}"/>
    <cellStyle name="Comma 2 20 2 3 3 5" xfId="13349" xr:uid="{C8C79733-BA08-411D-842C-DE171B783AC5}"/>
    <cellStyle name="Comma 2 20 2 3 3 5 2" xfId="32049" xr:uid="{46071C9A-6F5C-477A-89F2-C8370386ED63}"/>
    <cellStyle name="Comma 2 20 2 3 3 6" xfId="16981" xr:uid="{DC2BA624-C052-427B-99E1-D5AD94C5B98D}"/>
    <cellStyle name="Comma 2 20 2 3 3 6 2" xfId="35681" xr:uid="{81CB909E-6E18-4495-A4FC-5FEEBCEB9B6B}"/>
    <cellStyle name="Comma 2 20 2 3 3 7" xfId="39415" xr:uid="{EC5A36B7-22CC-4A1B-A409-70CE50E0BE8F}"/>
    <cellStyle name="Comma 2 20 2 3 3 8" xfId="41213" xr:uid="{85C208C8-4847-4B36-BEC5-1A1A99B1638F}"/>
    <cellStyle name="Comma 2 20 2 3 3 9" xfId="21094" xr:uid="{ED42CEE4-877E-4A88-B348-25431298B62D}"/>
    <cellStyle name="Comma 2 20 2 3 4" xfId="3051" xr:uid="{9744F8E8-9D97-4395-9D73-592A20D394E6}"/>
    <cellStyle name="Comma 2 20 2 3 4 2" xfId="6732" xr:uid="{59FB39A2-85A2-4483-9E7D-36AE751EE6A9}"/>
    <cellStyle name="Comma 2 20 2 3 4 2 2" xfId="26002" xr:uid="{1B884C9B-324D-4202-ABFD-62F6EAC68EA3}"/>
    <cellStyle name="Comma 2 20 2 3 4 3" xfId="10428" xr:uid="{1D4CD04F-A810-4A02-963C-B9C63983B33B}"/>
    <cellStyle name="Comma 2 20 2 3 4 3 2" xfId="29655" xr:uid="{FFA4FF44-024C-4B21-B2DA-EC77DB209D6A}"/>
    <cellStyle name="Comma 2 20 2 3 4 4" xfId="14605" xr:uid="{F0756535-883F-4E6F-9FB0-D02D73F21689}"/>
    <cellStyle name="Comma 2 20 2 3 4 4 2" xfId="33305" xr:uid="{E57A47E9-8984-482C-B56F-72BF393B577B}"/>
    <cellStyle name="Comma 2 20 2 3 4 5" xfId="18240" xr:uid="{3C9D6D7F-E756-450E-BB10-51BD4DAAB3C1}"/>
    <cellStyle name="Comma 2 20 2 3 4 5 2" xfId="36940" xr:uid="{4A697483-B8E5-4C50-A3C0-D360E98A9821}"/>
    <cellStyle name="Comma 2 20 2 3 4 6" xfId="22353" xr:uid="{5DDAE32A-970B-4857-9506-DA397A32482A}"/>
    <cellStyle name="Comma 2 20 2 3 4 7" xfId="44844" xr:uid="{06B4924A-78D3-418F-B758-36DE20471841}"/>
    <cellStyle name="Comma 2 20 2 3 5" xfId="4838" xr:uid="{5374920A-D91A-4C5F-9E81-7B063C991B3B}"/>
    <cellStyle name="Comma 2 20 2 3 5 2" xfId="24125" xr:uid="{CBA120B8-2FB8-4A4C-ACF8-EA6B87A55260}"/>
    <cellStyle name="Comma 2 20 2 3 6" xfId="8554" xr:uid="{5CBF5B16-EF01-4FA7-9A27-8616E428BC60}"/>
    <cellStyle name="Comma 2 20 2 3 6 2" xfId="27789" xr:uid="{2A71943E-04ED-46DA-BB53-ED3BFE6DEE29}"/>
    <cellStyle name="Comma 2 20 2 3 7" xfId="12744" xr:uid="{B868A58B-BB4A-420D-9021-112FB8883FB1}"/>
    <cellStyle name="Comma 2 20 2 3 7 2" xfId="31444" xr:uid="{20A3F0C6-924B-461D-A094-0F0A5212E417}"/>
    <cellStyle name="Comma 2 20 2 3 8" xfId="16375" xr:uid="{805FFAA5-7224-4104-BC8E-947462B94ADA}"/>
    <cellStyle name="Comma 2 20 2 3 8 2" xfId="35075" xr:uid="{0BA9955E-93B2-4E01-864F-2C38910972FC}"/>
    <cellStyle name="Comma 2 20 2 3 9" xfId="38809" xr:uid="{6D7CAEAE-A344-4C74-9B71-A14044DBC4E8}"/>
    <cellStyle name="Comma 2 20 2 4" xfId="1857" xr:uid="{C99F3612-06D5-4BC3-BABF-925912F47FD1}"/>
    <cellStyle name="Comma 2 20 2 4 10" xfId="43838" xr:uid="{D85BE346-D36A-4F91-94CD-FF3E6E9EA84B}"/>
    <cellStyle name="Comma 2 20 2 4 2" xfId="3916" xr:uid="{C9F28ECD-BB88-4A6E-8D7C-1B116583C608}"/>
    <cellStyle name="Comma 2 20 2 4 2 2" xfId="7597" xr:uid="{13C9D0B5-B068-43E8-9781-6DF48F66A8CB}"/>
    <cellStyle name="Comma 2 20 2 4 2 2 2" xfId="26867" xr:uid="{072816DC-9A86-4958-A51F-3AD0AC6FA26D}"/>
    <cellStyle name="Comma 2 20 2 4 2 3" xfId="11293" xr:uid="{448FD3E6-FFAE-415A-BB06-272CBD274CCD}"/>
    <cellStyle name="Comma 2 20 2 4 2 3 2" xfId="30520" xr:uid="{35262B6D-A173-4D3F-9F9D-8F96CC55A016}"/>
    <cellStyle name="Comma 2 20 2 4 2 4" xfId="15470" xr:uid="{13A3B2DD-91A8-4E25-AED5-8F9A5C57EE0E}"/>
    <cellStyle name="Comma 2 20 2 4 2 4 2" xfId="34170" xr:uid="{0A8AFE24-2677-4FF4-8089-8BF07012C301}"/>
    <cellStyle name="Comma 2 20 2 4 2 5" xfId="19105" xr:uid="{41FC5C7F-9067-404F-9AB6-838705549466}"/>
    <cellStyle name="Comma 2 20 2 4 2 5 2" xfId="37805" xr:uid="{FD6843FB-8522-455C-A2EA-8A03075241DF}"/>
    <cellStyle name="Comma 2 20 2 4 2 6" xfId="23218" xr:uid="{9C0DB54A-0694-4BEB-A9A4-63364E0BC90A}"/>
    <cellStyle name="Comma 2 20 2 4 2 7" xfId="45709" xr:uid="{4FAC01D2-25CA-432C-BE85-EB0EB55F7015}"/>
    <cellStyle name="Comma 2 20 2 4 3" xfId="5716" xr:uid="{603867DB-180F-42E2-963B-5A588A3251BB}"/>
    <cellStyle name="Comma 2 20 2 4 3 2" xfId="24993" xr:uid="{332D0523-7411-4022-B0ED-DDC29DA194A5}"/>
    <cellStyle name="Comma 2 20 2 4 4" xfId="9425" xr:uid="{319ABC48-EC41-43E2-BAF3-936A0C18AB3C}"/>
    <cellStyle name="Comma 2 20 2 4 4 2" xfId="28654" xr:uid="{75578ED4-76E3-4771-A6FC-08195C62E3CE}"/>
    <cellStyle name="Comma 2 20 2 4 5" xfId="13607" xr:uid="{D9BCF3C9-04D1-4152-8A19-36D81D6035FD}"/>
    <cellStyle name="Comma 2 20 2 4 5 2" xfId="32307" xr:uid="{948B3CCE-9ADC-44E9-B325-9A27FD6B9190}"/>
    <cellStyle name="Comma 2 20 2 4 6" xfId="17240" xr:uid="{98BBE985-B375-4A0A-8F6F-4F9E38DDC2E7}"/>
    <cellStyle name="Comma 2 20 2 4 6 2" xfId="35940" xr:uid="{0826EB26-AC6B-4D82-A694-0F49363E9611}"/>
    <cellStyle name="Comma 2 20 2 4 7" xfId="39674" xr:uid="{94B05F3D-5F53-45CA-B133-FB32DD55BFD3}"/>
    <cellStyle name="Comma 2 20 2 4 8" xfId="41472" xr:uid="{F41A0DF7-38C8-4418-93FA-F29A2D1051DE}"/>
    <cellStyle name="Comma 2 20 2 4 9" xfId="21353" xr:uid="{FA5800D7-21BA-4FA6-919F-8A6260C3028E}"/>
    <cellStyle name="Comma 2 20 2 5" xfId="1293" xr:uid="{06B93628-7675-4FD1-8582-2760DB9A279D}"/>
    <cellStyle name="Comma 2 20 2 5 10" xfId="43274" xr:uid="{751AE719-A891-4937-938F-1497A3CE4DF1}"/>
    <cellStyle name="Comma 2 20 2 5 2" xfId="3352" xr:uid="{661F6872-9FBD-40E0-8DCC-B66449CBF211}"/>
    <cellStyle name="Comma 2 20 2 5 2 2" xfId="7033" xr:uid="{65B9E469-852C-4888-A9EE-A12145342937}"/>
    <cellStyle name="Comma 2 20 2 5 2 2 2" xfId="26303" xr:uid="{F69A2305-A3DF-4B2F-8A94-3FD24F3A8845}"/>
    <cellStyle name="Comma 2 20 2 5 2 3" xfId="10729" xr:uid="{96826A96-9B98-475E-BEF6-46A229EDA0A3}"/>
    <cellStyle name="Comma 2 20 2 5 2 3 2" xfId="29956" xr:uid="{4CB9EBF1-69BE-4895-9636-4BE3469857DF}"/>
    <cellStyle name="Comma 2 20 2 5 2 4" xfId="14906" xr:uid="{F317CC6A-F94F-41EB-A98F-95B946D3AE55}"/>
    <cellStyle name="Comma 2 20 2 5 2 4 2" xfId="33606" xr:uid="{D2D203C2-C771-4232-B028-49382BFF1F40}"/>
    <cellStyle name="Comma 2 20 2 5 2 5" xfId="18541" xr:uid="{A7E07BC1-1CBE-4FEB-818A-85274622D268}"/>
    <cellStyle name="Comma 2 20 2 5 2 5 2" xfId="37241" xr:uid="{8FD170E2-3245-4AB0-BF4E-80A025FA9F63}"/>
    <cellStyle name="Comma 2 20 2 5 2 6" xfId="22654" xr:uid="{E8316BDB-8BDE-47DE-8A5F-D9206352903E}"/>
    <cellStyle name="Comma 2 20 2 5 2 7" xfId="45145" xr:uid="{21D432C8-0A10-4A5B-A06B-9B061C581F6D}"/>
    <cellStyle name="Comma 2 20 2 5 3" xfId="5152" xr:uid="{1E44853A-E21F-4EC3-9127-EB07606AA642}"/>
    <cellStyle name="Comma 2 20 2 5 3 2" xfId="24429" xr:uid="{0C251AAC-0A77-4CB9-9A3C-967562536D9A}"/>
    <cellStyle name="Comma 2 20 2 5 4" xfId="8861" xr:uid="{E33FC1CF-4174-4744-8F02-D2CB123FB0B8}"/>
    <cellStyle name="Comma 2 20 2 5 4 2" xfId="28090" xr:uid="{2A576B17-DE66-4FF8-B7C1-D0B311E25B65}"/>
    <cellStyle name="Comma 2 20 2 5 5" xfId="13044" xr:uid="{B66ACE38-D981-4D81-9A09-BEB11FBB5FB6}"/>
    <cellStyle name="Comma 2 20 2 5 5 2" xfId="31744" xr:uid="{437BF605-0209-454D-A713-1A6F49B1E905}"/>
    <cellStyle name="Comma 2 20 2 5 6" xfId="16676" xr:uid="{C40A1696-F3EA-49C2-8133-3F8B2DCA2F28}"/>
    <cellStyle name="Comma 2 20 2 5 6 2" xfId="35376" xr:uid="{807D4820-5657-43D7-AEE0-A8F48EE3BDDE}"/>
    <cellStyle name="Comma 2 20 2 5 7" xfId="39110" xr:uid="{51CB5C3A-ACF9-447B-A376-A9EA329CA3EA}"/>
    <cellStyle name="Comma 2 20 2 5 8" xfId="40908" xr:uid="{081C9B7F-7A89-49B9-9DB8-294299991D34}"/>
    <cellStyle name="Comma 2 20 2 5 9" xfId="20789" xr:uid="{01BC93B2-0657-4895-A969-562995AB7830}"/>
    <cellStyle name="Comma 2 20 2 6" xfId="2744" xr:uid="{A4F51DD0-368D-4DB1-9F39-80806087A43D}"/>
    <cellStyle name="Comma 2 20 2 6 2" xfId="6425" xr:uid="{1A442822-3012-4526-9300-C77DFF6697F2}"/>
    <cellStyle name="Comma 2 20 2 6 2 2" xfId="25695" xr:uid="{EB0768D5-DFD6-4B73-8671-D592EAFEB102}"/>
    <cellStyle name="Comma 2 20 2 6 3" xfId="10121" xr:uid="{C8BA3438-9DE6-48F0-96C8-8A1ED62813E2}"/>
    <cellStyle name="Comma 2 20 2 6 3 2" xfId="29348" xr:uid="{B26FE35D-7994-4AF7-B842-2A54AF1FEFBC}"/>
    <cellStyle name="Comma 2 20 2 6 4" xfId="14298" xr:uid="{38BC2970-2538-440E-8D39-2C6C4DBC48FD}"/>
    <cellStyle name="Comma 2 20 2 6 4 2" xfId="32998" xr:uid="{D78894EC-31D1-484E-8E21-775C0131D23E}"/>
    <cellStyle name="Comma 2 20 2 6 5" xfId="17933" xr:uid="{46014B2E-DDF5-4C2C-A11A-4AF4278C6A59}"/>
    <cellStyle name="Comma 2 20 2 6 5 2" xfId="36633" xr:uid="{5C8EDA60-D2F5-4560-A3E0-86EF13DA39EE}"/>
    <cellStyle name="Comma 2 20 2 6 6" xfId="22046" xr:uid="{4CB69B81-47E4-4766-8FA0-110826294F87}"/>
    <cellStyle name="Comma 2 20 2 6 7" xfId="44537" xr:uid="{1BAF7680-0577-4468-9FAE-D65E8D89927B}"/>
    <cellStyle name="Comma 2 20 2 7" xfId="4531" xr:uid="{033C4D15-DB06-4426-BCC7-F581C0BED47F}"/>
    <cellStyle name="Comma 2 20 2 7 2" xfId="23818" xr:uid="{E781450B-777E-4C81-B7A4-DE9D7AB4AC65}"/>
    <cellStyle name="Comma 2 20 2 8" xfId="8247" xr:uid="{7D330731-F1E9-4950-9036-6573E3A6358D}"/>
    <cellStyle name="Comma 2 20 2 8 2" xfId="27482" xr:uid="{2C100FFB-70BE-48CB-ABC9-3CEE9788855E}"/>
    <cellStyle name="Comma 2 20 2 9" xfId="11988" xr:uid="{80BF74D4-43FD-4AED-A046-7F9B4B96C098}"/>
    <cellStyle name="Comma 2 20 2 9 2" xfId="31053" xr:uid="{8AF84A63-18DA-4607-BFC3-380511C200EC}"/>
    <cellStyle name="Comma 2 20 3" xfId="575" xr:uid="{43300BD2-47E0-4BA3-A1F3-F83038D24F28}"/>
    <cellStyle name="Comma 2 20 3 10" xfId="40391" xr:uid="{FDA9D994-5C2D-457D-BBCD-8C5A74C429C9}"/>
    <cellStyle name="Comma 2 20 3 11" xfId="20273" xr:uid="{8133470C-3AA3-4B25-8B1B-209D05C87878}"/>
    <cellStyle name="Comma 2 20 3 12" xfId="42297" xr:uid="{A054A101-E353-4D4C-9BBF-A9D6A9FD077A}"/>
    <cellStyle name="Comma 2 20 3 13" xfId="42758" xr:uid="{28617416-8FDF-4DC9-8973-2C0829AE7777}"/>
    <cellStyle name="Comma 2 20 3 2" xfId="1949" xr:uid="{564C539F-8066-4CC9-A8EA-D0986975CC65}"/>
    <cellStyle name="Comma 2 20 3 2 10" xfId="43930" xr:uid="{3837880A-7B98-4B3A-9402-DBF2E1EFF958}"/>
    <cellStyle name="Comma 2 20 3 2 2" xfId="4008" xr:uid="{96E39E45-E907-456B-A069-32E8BDCD84D0}"/>
    <cellStyle name="Comma 2 20 3 2 2 2" xfId="7689" xr:uid="{5608466A-A1C5-4EC6-A1BB-736D16C53C2D}"/>
    <cellStyle name="Comma 2 20 3 2 2 2 2" xfId="26959" xr:uid="{38AA1300-99FE-4913-8176-AB63126F978D}"/>
    <cellStyle name="Comma 2 20 3 2 2 3" xfId="11385" xr:uid="{9EFC5332-E7FE-43F5-BF0F-EE95C30322AD}"/>
    <cellStyle name="Comma 2 20 3 2 2 3 2" xfId="30612" xr:uid="{A57A0A5A-5552-4FCF-8031-11AA34AD5979}"/>
    <cellStyle name="Comma 2 20 3 2 2 4" xfId="15562" xr:uid="{6EA9B258-99B8-4220-B5FA-2D1A90849FA5}"/>
    <cellStyle name="Comma 2 20 3 2 2 4 2" xfId="34262" xr:uid="{F7648DD2-0763-4EE8-A5DD-88B627F7F8E8}"/>
    <cellStyle name="Comma 2 20 3 2 2 5" xfId="19197" xr:uid="{A1B1A4E6-12D4-444C-B0BD-FFCCCC1411EA}"/>
    <cellStyle name="Comma 2 20 3 2 2 5 2" xfId="37897" xr:uid="{6EB5A1CC-617E-4A22-B4BE-FDB606B04607}"/>
    <cellStyle name="Comma 2 20 3 2 2 6" xfId="23310" xr:uid="{D0F9A981-EC05-4749-8E1E-E315D03B498A}"/>
    <cellStyle name="Comma 2 20 3 2 2 7" xfId="45801" xr:uid="{097A4632-AB27-4EDA-8161-FD9E7B5D40FD}"/>
    <cellStyle name="Comma 2 20 3 2 3" xfId="5808" xr:uid="{BC2AE1D1-5064-4872-A2D1-C99E2C8D9C2E}"/>
    <cellStyle name="Comma 2 20 3 2 3 2" xfId="25085" xr:uid="{D1534216-095B-427C-8F32-1F3B9732FC6E}"/>
    <cellStyle name="Comma 2 20 3 2 4" xfId="9517" xr:uid="{9FA754EC-AC51-4EFE-AA6C-C2B0AAD083B1}"/>
    <cellStyle name="Comma 2 20 3 2 4 2" xfId="28746" xr:uid="{92C12D21-C39A-4B9A-B93B-57261264F58D}"/>
    <cellStyle name="Comma 2 20 3 2 5" xfId="13699" xr:uid="{8848DCDD-BDFF-42C0-967C-C4DBBC9C8F06}"/>
    <cellStyle name="Comma 2 20 3 2 5 2" xfId="32399" xr:uid="{36A1548C-5903-4768-9859-62DA02CA1519}"/>
    <cellStyle name="Comma 2 20 3 2 6" xfId="17332" xr:uid="{C158D647-A049-4DF0-93C6-BC1CA9236B72}"/>
    <cellStyle name="Comma 2 20 3 2 6 2" xfId="36032" xr:uid="{8FA669B7-ABB5-4BCC-8E34-CFE1F8B5C6D5}"/>
    <cellStyle name="Comma 2 20 3 2 7" xfId="39766" xr:uid="{A396513D-A7E9-4BCF-8C2B-55B50A496961}"/>
    <cellStyle name="Comma 2 20 3 2 8" xfId="41564" xr:uid="{76CF3AF4-19FE-4D1C-8755-54E749C21E60}"/>
    <cellStyle name="Comma 2 20 3 2 9" xfId="21445" xr:uid="{65DC9189-830D-4E0F-8AE8-5998D5494B2D}"/>
    <cellStyle name="Comma 2 20 3 3" xfId="1383" xr:uid="{8D61DEB7-EE10-4B74-BB9F-70101B0929F7}"/>
    <cellStyle name="Comma 2 20 3 3 10" xfId="43364" xr:uid="{E6DC3BE0-9A7A-4F82-A48C-1F2800658200}"/>
    <cellStyle name="Comma 2 20 3 3 2" xfId="3442" xr:uid="{FE44A7D2-5D00-4227-8422-D3DFF48EC3C0}"/>
    <cellStyle name="Comma 2 20 3 3 2 2" xfId="7123" xr:uid="{755E6FBC-5D6B-4117-A63C-F57941A1A1D4}"/>
    <cellStyle name="Comma 2 20 3 3 2 2 2" xfId="26393" xr:uid="{65006B51-A1DF-4550-87E6-F79292914447}"/>
    <cellStyle name="Comma 2 20 3 3 2 3" xfId="10819" xr:uid="{857CBD74-BCD6-4519-8236-5FC183D3C57E}"/>
    <cellStyle name="Comma 2 20 3 3 2 3 2" xfId="30046" xr:uid="{D76355B3-5407-4762-AFDF-F296DBCE6324}"/>
    <cellStyle name="Comma 2 20 3 3 2 4" xfId="14996" xr:uid="{3DFBC0F6-C928-4A72-A2C9-7E17FD3B120B}"/>
    <cellStyle name="Comma 2 20 3 3 2 4 2" xfId="33696" xr:uid="{BE6AAD56-B041-494D-AF5B-2C394D592310}"/>
    <cellStyle name="Comma 2 20 3 3 2 5" xfId="18631" xr:uid="{F0F23456-5D1C-4BEB-93ED-0EAA77819BC0}"/>
    <cellStyle name="Comma 2 20 3 3 2 5 2" xfId="37331" xr:uid="{BD3D0B90-3330-45D8-A295-4DC726D241F6}"/>
    <cellStyle name="Comma 2 20 3 3 2 6" xfId="22744" xr:uid="{B266223D-00F9-4BD0-91E0-5A8BBDFF525C}"/>
    <cellStyle name="Comma 2 20 3 3 2 7" xfId="45235" xr:uid="{FC182840-94D6-4709-8980-B1DFEC6A7F81}"/>
    <cellStyle name="Comma 2 20 3 3 3" xfId="5242" xr:uid="{4D99B16A-1553-40B3-BC47-80933D774B5C}"/>
    <cellStyle name="Comma 2 20 3 3 3 2" xfId="24519" xr:uid="{34FEB2E8-7364-4FC1-B0CB-6A6BBEBFBB26}"/>
    <cellStyle name="Comma 2 20 3 3 4" xfId="8951" xr:uid="{82C4CEF8-C425-4880-9F64-83535737EFBF}"/>
    <cellStyle name="Comma 2 20 3 3 4 2" xfId="28180" xr:uid="{40B6C1C4-D324-4FCD-B5E9-8C0058690EF3}"/>
    <cellStyle name="Comma 2 20 3 3 5" xfId="13134" xr:uid="{0F01491D-C2D4-41EE-88B3-A2BC1A0E60BF}"/>
    <cellStyle name="Comma 2 20 3 3 5 2" xfId="31834" xr:uid="{681BDA09-6C4A-4C36-AAF5-A73125F5FEA0}"/>
    <cellStyle name="Comma 2 20 3 3 6" xfId="16766" xr:uid="{4E7AF936-FDD6-4FDB-A1C0-F20294E654C9}"/>
    <cellStyle name="Comma 2 20 3 3 6 2" xfId="35466" xr:uid="{DE4B7EA2-1A29-49E3-AD79-F5D6C027B164}"/>
    <cellStyle name="Comma 2 20 3 3 7" xfId="39200" xr:uid="{69D717DE-59BA-475C-B482-857236E460C3}"/>
    <cellStyle name="Comma 2 20 3 3 8" xfId="40998" xr:uid="{300F2CA3-4B81-4A79-A1FA-5E98B256E0A8}"/>
    <cellStyle name="Comma 2 20 3 3 9" xfId="20879" xr:uid="{3F23EC63-312E-4F0C-8478-EE388DA75347}"/>
    <cellStyle name="Comma 2 20 3 4" xfId="2836" xr:uid="{AA67FE61-25AD-4505-9151-3138F879DE4D}"/>
    <cellStyle name="Comma 2 20 3 4 2" xfId="6517" xr:uid="{BEC15510-6E2F-40AF-9580-7004E60E9FF6}"/>
    <cellStyle name="Comma 2 20 3 4 2 2" xfId="25787" xr:uid="{F4DACE9D-4A6D-4B76-98D5-004DFFBC93D3}"/>
    <cellStyle name="Comma 2 20 3 4 3" xfId="10213" xr:uid="{1DADA4DB-10E3-43EA-B06D-DC0AED184C20}"/>
    <cellStyle name="Comma 2 20 3 4 3 2" xfId="29440" xr:uid="{80A304D4-4077-450E-B7A9-345A406970A1}"/>
    <cellStyle name="Comma 2 20 3 4 4" xfId="14390" xr:uid="{76121C42-BB17-4E34-92CB-DC8AE095AB8B}"/>
    <cellStyle name="Comma 2 20 3 4 4 2" xfId="33090" xr:uid="{33BE3892-2D8C-42DC-8504-AEAE1BB84F0F}"/>
    <cellStyle name="Comma 2 20 3 4 5" xfId="18025" xr:uid="{29EAB413-C305-411C-B1E0-E50382637F29}"/>
    <cellStyle name="Comma 2 20 3 4 5 2" xfId="36725" xr:uid="{58CF5DA1-79AE-456C-BB96-B60F085B534B}"/>
    <cellStyle name="Comma 2 20 3 4 6" xfId="22138" xr:uid="{613DB61F-18EA-44D7-B4F3-74AF314345B6}"/>
    <cellStyle name="Comma 2 20 3 4 7" xfId="44629" xr:uid="{AFBEBD79-6E94-4319-B9DD-6B512B48AC3B}"/>
    <cellStyle name="Comma 2 20 3 5" xfId="4623" xr:uid="{02C5C637-0210-44A5-8BB0-05B30924823A}"/>
    <cellStyle name="Comma 2 20 3 5 2" xfId="23910" xr:uid="{B17E4ADF-D76B-4FB3-BAB9-F99215BC019B}"/>
    <cellStyle name="Comma 2 20 3 6" xfId="8339" xr:uid="{6BB0D436-6E0A-4F8C-9AF8-7BF5F7785707}"/>
    <cellStyle name="Comma 2 20 3 6 2" xfId="27574" xr:uid="{FD0C79D6-87AF-48C7-8A70-E73DAC388444}"/>
    <cellStyle name="Comma 2 20 3 7" xfId="12533" xr:uid="{715DA414-867A-4C1B-AF4D-1F7E882B16DE}"/>
    <cellStyle name="Comma 2 20 3 7 2" xfId="31233" xr:uid="{B1A76781-5CAF-4DB2-9800-845304132875}"/>
    <cellStyle name="Comma 2 20 3 8" xfId="16160" xr:uid="{60E2F8A7-101A-4A42-90F4-69FC090625C6}"/>
    <cellStyle name="Comma 2 20 3 8 2" xfId="34860" xr:uid="{D91E2B98-A4B1-40AA-A56D-56F99DA770EB}"/>
    <cellStyle name="Comma 2 20 3 9" xfId="38594" xr:uid="{B1AF9D53-AD79-4A8B-B81A-E1C9595BF5DD}"/>
    <cellStyle name="Comma 2 20 4" xfId="790" xr:uid="{C6CD6F22-9CED-41F5-BF80-69AC450F416C}"/>
    <cellStyle name="Comma 2 20 4 10" xfId="40605" xr:uid="{2A343182-49EE-4D51-B6AB-FA174E1809EE}"/>
    <cellStyle name="Comma 2 20 4 11" xfId="20487" xr:uid="{17972F55-92FE-40E4-A613-A8BD79165857}"/>
    <cellStyle name="Comma 2 20 4 12" xfId="42972" xr:uid="{3122BF1A-309E-476F-A316-958280EA1F5F}"/>
    <cellStyle name="Comma 2 20 4 2" xfId="2163" xr:uid="{6ACAE3AD-1617-4D37-910B-1E9E771439AD}"/>
    <cellStyle name="Comma 2 20 4 2 10" xfId="44144" xr:uid="{1F67877D-E28D-4175-99BF-1A5FFF6332BB}"/>
    <cellStyle name="Comma 2 20 4 2 2" xfId="4222" xr:uid="{CA9E8669-2CA0-46A1-B78A-552B13B24AC9}"/>
    <cellStyle name="Comma 2 20 4 2 2 2" xfId="7903" xr:uid="{2EF72300-270C-473F-A4A8-0EC3987574D4}"/>
    <cellStyle name="Comma 2 20 4 2 2 2 2" xfId="27173" xr:uid="{72BEFBD7-B4DC-47D0-92FC-36DFA2026961}"/>
    <cellStyle name="Comma 2 20 4 2 2 3" xfId="11599" xr:uid="{397A086E-9C08-4FF5-A61E-2DCA87F6E3DC}"/>
    <cellStyle name="Comma 2 20 4 2 2 3 2" xfId="30826" xr:uid="{59433117-2CE9-48C7-ABD4-3AD1EA5D01E3}"/>
    <cellStyle name="Comma 2 20 4 2 2 4" xfId="15776" xr:uid="{97EB7AF8-1F88-4033-B485-6E7044A2DB75}"/>
    <cellStyle name="Comma 2 20 4 2 2 4 2" xfId="34476" xr:uid="{5446540D-EC14-47DD-81F0-3EAD1DAE548C}"/>
    <cellStyle name="Comma 2 20 4 2 2 5" xfId="19411" xr:uid="{D0E9E5A1-30E8-400C-944D-5EACA8D4CDF9}"/>
    <cellStyle name="Comma 2 20 4 2 2 5 2" xfId="38111" xr:uid="{545A4379-4DAC-4FC0-AFED-D302DBB64CF9}"/>
    <cellStyle name="Comma 2 20 4 2 2 6" xfId="23524" xr:uid="{D3D3F953-942D-4368-BC41-94A15D2F1C39}"/>
    <cellStyle name="Comma 2 20 4 2 2 7" xfId="46015" xr:uid="{E8A2F19F-1A29-4F4B-B929-2D9455829952}"/>
    <cellStyle name="Comma 2 20 4 2 3" xfId="6022" xr:uid="{2640E387-74A3-42D3-90E6-60B1BA56E01B}"/>
    <cellStyle name="Comma 2 20 4 2 3 2" xfId="25299" xr:uid="{EE9ADF57-72AB-4740-9E51-5F2A0A95F7A6}"/>
    <cellStyle name="Comma 2 20 4 2 4" xfId="9731" xr:uid="{00B5EF5C-BA40-4404-9492-D8C542DC4A64}"/>
    <cellStyle name="Comma 2 20 4 2 4 2" xfId="28960" xr:uid="{262E630C-3E51-43FA-97CC-52A4B6235EB8}"/>
    <cellStyle name="Comma 2 20 4 2 5" xfId="13913" xr:uid="{84211319-7699-40B6-8048-ED2A13709C40}"/>
    <cellStyle name="Comma 2 20 4 2 5 2" xfId="32613" xr:uid="{FC1DFE43-BB2E-4921-BA5D-27416EA18ED7}"/>
    <cellStyle name="Comma 2 20 4 2 6" xfId="17546" xr:uid="{EBC0BD3E-3CD1-43A5-B4E2-A95C641FF875}"/>
    <cellStyle name="Comma 2 20 4 2 6 2" xfId="36246" xr:uid="{827EFA00-77D5-40FF-9E99-A7F14E333E7A}"/>
    <cellStyle name="Comma 2 20 4 2 7" xfId="39980" xr:uid="{841C346B-C01F-429F-932B-68A4FA91AA4C}"/>
    <cellStyle name="Comma 2 20 4 2 8" xfId="41778" xr:uid="{902DAA19-E6F3-4837-B6CD-F35512EA604E}"/>
    <cellStyle name="Comma 2 20 4 2 9" xfId="21659" xr:uid="{D83307B9-D8BF-4ECA-A983-15728601EAF5}"/>
    <cellStyle name="Comma 2 20 4 3" xfId="1597" xr:uid="{950C5F5A-371E-478E-A60B-B4A8A8002BA6}"/>
    <cellStyle name="Comma 2 20 4 3 10" xfId="43578" xr:uid="{C5872F3D-1403-42A2-989B-02625638DD6B}"/>
    <cellStyle name="Comma 2 20 4 3 2" xfId="3656" xr:uid="{028FE7E9-2CA0-40AA-B17D-CA47A7DBF29C}"/>
    <cellStyle name="Comma 2 20 4 3 2 2" xfId="7337" xr:uid="{C9BF3165-8C95-4456-89A6-4D87530F0AF9}"/>
    <cellStyle name="Comma 2 20 4 3 2 2 2" xfId="26607" xr:uid="{CF252F9F-4F2D-46F3-9349-865DEF897622}"/>
    <cellStyle name="Comma 2 20 4 3 2 3" xfId="11033" xr:uid="{BA81AC85-EC80-440F-BD38-564E06EE8A5F}"/>
    <cellStyle name="Comma 2 20 4 3 2 3 2" xfId="30260" xr:uid="{59624016-BAEB-4826-8367-6CEA16185CE2}"/>
    <cellStyle name="Comma 2 20 4 3 2 4" xfId="15210" xr:uid="{67EA9E95-05CD-4D62-AF12-C85BFC7DA963}"/>
    <cellStyle name="Comma 2 20 4 3 2 4 2" xfId="33910" xr:uid="{5FBE6FFE-7D9C-43B1-9FFD-CDC273CDBBF2}"/>
    <cellStyle name="Comma 2 20 4 3 2 5" xfId="18845" xr:uid="{B839C735-132A-41CF-BCBB-4A427F43F364}"/>
    <cellStyle name="Comma 2 20 4 3 2 5 2" xfId="37545" xr:uid="{2510C49C-E2A4-49EE-A20A-8F876389C1D7}"/>
    <cellStyle name="Comma 2 20 4 3 2 6" xfId="22958" xr:uid="{D0733EC0-4B53-44D8-9C15-B7A55109770B}"/>
    <cellStyle name="Comma 2 20 4 3 2 7" xfId="45449" xr:uid="{D30A1FF6-AD82-4D06-8FEE-94FDCE786AED}"/>
    <cellStyle name="Comma 2 20 4 3 3" xfId="5456" xr:uid="{5FFCD12E-BACA-469C-AB16-5A0FB13DC7C6}"/>
    <cellStyle name="Comma 2 20 4 3 3 2" xfId="24733" xr:uid="{4300BC7A-5A54-4A77-B314-CD4C91FEE952}"/>
    <cellStyle name="Comma 2 20 4 3 4" xfId="9165" xr:uid="{F56283C1-C051-4312-8143-F7DD1FF08D54}"/>
    <cellStyle name="Comma 2 20 4 3 4 2" xfId="28394" xr:uid="{03B86D4F-AB4D-4F53-8CF9-16718CBBE64E}"/>
    <cellStyle name="Comma 2 20 4 3 5" xfId="13348" xr:uid="{B0D29BD0-2D49-4170-AE0D-CAA6C494945F}"/>
    <cellStyle name="Comma 2 20 4 3 5 2" xfId="32048" xr:uid="{260E5016-FF2C-4380-AE6A-7D65EB557293}"/>
    <cellStyle name="Comma 2 20 4 3 6" xfId="16980" xr:uid="{BA337135-98F9-4BFB-8D7B-3BDF11ABD8A7}"/>
    <cellStyle name="Comma 2 20 4 3 6 2" xfId="35680" xr:uid="{9EF77530-F5FC-42C8-8693-BD89EE7CA1D4}"/>
    <cellStyle name="Comma 2 20 4 3 7" xfId="39414" xr:uid="{8E0783F9-310D-4204-AFA7-52B2D052FFA2}"/>
    <cellStyle name="Comma 2 20 4 3 8" xfId="41212" xr:uid="{6BBEF24C-2512-4F34-BE87-8006F0D57224}"/>
    <cellStyle name="Comma 2 20 4 3 9" xfId="21093" xr:uid="{7EB0ECAD-84EF-42AA-9E4D-732A2BDD8F2B}"/>
    <cellStyle name="Comma 2 20 4 4" xfId="3050" xr:uid="{0B5CE69B-3D0F-4E26-B39F-C71A14C9432F}"/>
    <cellStyle name="Comma 2 20 4 4 2" xfId="6731" xr:uid="{058526BB-DA97-4F59-AF4D-A276DA0CF076}"/>
    <cellStyle name="Comma 2 20 4 4 2 2" xfId="26001" xr:uid="{556E1ADB-8D8C-4A46-B0B9-BBD3D391F81D}"/>
    <cellStyle name="Comma 2 20 4 4 3" xfId="10427" xr:uid="{755D0D5E-4388-44E0-9CCB-E4AE4C684E0F}"/>
    <cellStyle name="Comma 2 20 4 4 3 2" xfId="29654" xr:uid="{559B9FE9-DB5A-4B37-8768-51A6DCC41C0F}"/>
    <cellStyle name="Comma 2 20 4 4 4" xfId="14604" xr:uid="{FFD2010B-030C-4E41-A96B-21AA82098954}"/>
    <cellStyle name="Comma 2 20 4 4 4 2" xfId="33304" xr:uid="{F15FF739-FDDD-48A1-9D0F-1182FF807498}"/>
    <cellStyle name="Comma 2 20 4 4 5" xfId="18239" xr:uid="{A20304AD-3DD3-4A3E-A809-295A7B803D0D}"/>
    <cellStyle name="Comma 2 20 4 4 5 2" xfId="36939" xr:uid="{D7560CC2-5977-4AF1-BE37-EB1851746F31}"/>
    <cellStyle name="Comma 2 20 4 4 6" xfId="22352" xr:uid="{FE8D550E-2F11-4492-9D44-D5EA7B95616A}"/>
    <cellStyle name="Comma 2 20 4 4 7" xfId="44843" xr:uid="{53A39868-6C28-499C-A0C9-5CD1BA91018C}"/>
    <cellStyle name="Comma 2 20 4 5" xfId="4837" xr:uid="{48274424-6D91-4740-B039-54E9F32FA0CB}"/>
    <cellStyle name="Comma 2 20 4 5 2" xfId="24124" xr:uid="{635CDE49-39AD-430D-A4D8-1FD068F176BA}"/>
    <cellStyle name="Comma 2 20 4 6" xfId="8553" xr:uid="{7FAC4725-F40A-4224-9069-EA12D319EE14}"/>
    <cellStyle name="Comma 2 20 4 6 2" xfId="27788" xr:uid="{D56915BD-C8E9-47B7-BE1C-24F0EEE9ECF4}"/>
    <cellStyle name="Comma 2 20 4 7" xfId="12743" xr:uid="{51041AD1-FAAE-4140-8B15-2D642945C529}"/>
    <cellStyle name="Comma 2 20 4 7 2" xfId="31443" xr:uid="{10968D69-595E-4CB3-9569-A8CB068BF59F}"/>
    <cellStyle name="Comma 2 20 4 8" xfId="16374" xr:uid="{E8506CED-2D30-4A58-B705-3866073C9C65}"/>
    <cellStyle name="Comma 2 20 4 8 2" xfId="35074" xr:uid="{55A9746B-E65A-46EB-8D8F-CE62266AEA69}"/>
    <cellStyle name="Comma 2 20 4 9" xfId="38808" xr:uid="{BEDA95E2-55ED-41FA-8264-467A84592577}"/>
    <cellStyle name="Comma 2 20 5" xfId="1760" xr:uid="{A50C871E-F360-40EC-9E56-EB4DBA447D36}"/>
    <cellStyle name="Comma 2 20 5 10" xfId="43741" xr:uid="{C9B2F7F7-1F62-4644-A87B-C4C682C2D7C5}"/>
    <cellStyle name="Comma 2 20 5 2" xfId="3819" xr:uid="{FE5A543E-5C40-4447-A140-648FDAE841DE}"/>
    <cellStyle name="Comma 2 20 5 2 2" xfId="7500" xr:uid="{5D683B14-2280-4E5B-A3CD-1C78C8F11F42}"/>
    <cellStyle name="Comma 2 20 5 2 2 2" xfId="26770" xr:uid="{E77312B8-5E5F-4548-AAE1-EBC985E603B2}"/>
    <cellStyle name="Comma 2 20 5 2 3" xfId="11196" xr:uid="{82E29E19-03AB-4865-9698-C71DCFE99397}"/>
    <cellStyle name="Comma 2 20 5 2 3 2" xfId="30423" xr:uid="{328A4DFA-E89E-4B47-AA1F-029E377AF41A}"/>
    <cellStyle name="Comma 2 20 5 2 4" xfId="15373" xr:uid="{5B3669B6-45F9-4998-8336-725784DDC373}"/>
    <cellStyle name="Comma 2 20 5 2 4 2" xfId="34073" xr:uid="{6431676C-BA30-4502-AE1D-858023E98DB9}"/>
    <cellStyle name="Comma 2 20 5 2 5" xfId="19008" xr:uid="{3F61F043-0853-4C15-8014-047F135F0584}"/>
    <cellStyle name="Comma 2 20 5 2 5 2" xfId="37708" xr:uid="{19FEAA2B-E895-4C4C-BBEA-0548F2E717B0}"/>
    <cellStyle name="Comma 2 20 5 2 6" xfId="23121" xr:uid="{A32AB98A-F7D4-4D0A-A2CB-BEAE119D1DA9}"/>
    <cellStyle name="Comma 2 20 5 2 7" xfId="45612" xr:uid="{0257C2F5-0BAA-408D-9A67-482070ACD415}"/>
    <cellStyle name="Comma 2 20 5 3" xfId="5619" xr:uid="{14B13ADA-DF35-4D30-B611-470687B284BD}"/>
    <cellStyle name="Comma 2 20 5 3 2" xfId="24896" xr:uid="{15CA53F7-BB06-4844-8EC6-446961EB5527}"/>
    <cellStyle name="Comma 2 20 5 4" xfId="9328" xr:uid="{ED7D529B-83ED-4568-810F-E5E179ABA6A1}"/>
    <cellStyle name="Comma 2 20 5 4 2" xfId="28557" xr:uid="{B4143DD1-458A-4A55-8626-0E3FF7BC2E5D}"/>
    <cellStyle name="Comma 2 20 5 5" xfId="13510" xr:uid="{A154CCC3-130B-4916-AAAF-E360044F33F5}"/>
    <cellStyle name="Comma 2 20 5 5 2" xfId="32210" xr:uid="{A20A46C4-9002-4AA4-81C9-0FBAE1B064B5}"/>
    <cellStyle name="Comma 2 20 5 6" xfId="17143" xr:uid="{5ACEB3AA-1328-4FCD-8F29-2C3FA86D6A23}"/>
    <cellStyle name="Comma 2 20 5 6 2" xfId="35843" xr:uid="{291D5349-D083-4BD6-9151-8D37BAC5FB0C}"/>
    <cellStyle name="Comma 2 20 5 7" xfId="39577" xr:uid="{D255B8DC-7F23-478E-83FE-ABA065D058EB}"/>
    <cellStyle name="Comma 2 20 5 8" xfId="41375" xr:uid="{EAA71320-7999-4886-967B-4360F0B2ED51}"/>
    <cellStyle name="Comma 2 20 5 9" xfId="21256" xr:uid="{67552E4B-6DCC-4F28-82C8-55AFEC66A90B}"/>
    <cellStyle name="Comma 2 20 6" xfId="1188" xr:uid="{41DB6303-3A7D-4AA1-A51E-8A17E99E6792}"/>
    <cellStyle name="Comma 2 20 6 10" xfId="43169" xr:uid="{150D7973-B06C-4BD2-BE31-DDEB6790B642}"/>
    <cellStyle name="Comma 2 20 6 2" xfId="3247" xr:uid="{5B7166F5-4949-49CE-8FB1-ABBCFCFC3B2C}"/>
    <cellStyle name="Comma 2 20 6 2 2" xfId="6928" xr:uid="{BFD00DE7-6DA9-4134-8E3D-F16C2CB65364}"/>
    <cellStyle name="Comma 2 20 6 2 2 2" xfId="26198" xr:uid="{75ADDD0E-2668-48EB-8B98-2262DB54B7DA}"/>
    <cellStyle name="Comma 2 20 6 2 3" xfId="10624" xr:uid="{F2BC4C87-6909-4142-88F2-BED20BCBECE6}"/>
    <cellStyle name="Comma 2 20 6 2 3 2" xfId="29851" xr:uid="{EE9BB9C9-E900-43CE-8BC4-73C786C527DB}"/>
    <cellStyle name="Comma 2 20 6 2 4" xfId="14801" xr:uid="{B33798F7-B761-4C5B-B283-349C588C346A}"/>
    <cellStyle name="Comma 2 20 6 2 4 2" xfId="33501" xr:uid="{0B8A01F0-B5F6-45B1-B6FA-C2C44D1B97D6}"/>
    <cellStyle name="Comma 2 20 6 2 5" xfId="18436" xr:uid="{ED7A7487-7D69-4C64-8B32-747A7CD274D3}"/>
    <cellStyle name="Comma 2 20 6 2 5 2" xfId="37136" xr:uid="{79186965-9015-46A3-A40C-CD2AC22D0F45}"/>
    <cellStyle name="Comma 2 20 6 2 6" xfId="22549" xr:uid="{07078363-519C-4A4B-BFCC-84AF68DD99D3}"/>
    <cellStyle name="Comma 2 20 6 2 7" xfId="45040" xr:uid="{7BD0ABA9-CB38-4BB0-B5A3-3CB59F3B41F7}"/>
    <cellStyle name="Comma 2 20 6 3" xfId="5047" xr:uid="{024E1BCF-2090-46B4-BFB7-507BA1BC6658}"/>
    <cellStyle name="Comma 2 20 6 3 2" xfId="24324" xr:uid="{DF58AF4C-EEE4-45C6-8E12-94D3BCF30B10}"/>
    <cellStyle name="Comma 2 20 6 4" xfId="8756" xr:uid="{CB7AF7AF-74DC-414B-A5B1-47F8F6BBCCD4}"/>
    <cellStyle name="Comma 2 20 6 4 2" xfId="27985" xr:uid="{55C09614-37F4-4812-9678-6FBFFF1BC975}"/>
    <cellStyle name="Comma 2 20 6 5" xfId="12939" xr:uid="{1E405DA7-7B9E-46BB-8500-0288BBC2C335}"/>
    <cellStyle name="Comma 2 20 6 5 2" xfId="31639" xr:uid="{88852C0C-90F1-4007-AB91-760DC9D5129A}"/>
    <cellStyle name="Comma 2 20 6 6" xfId="16571" xr:uid="{9F4DF9F1-B9E0-4A12-AEAB-411B0C052A39}"/>
    <cellStyle name="Comma 2 20 6 6 2" xfId="35271" xr:uid="{282E2A8C-361C-4003-A2DE-30CFA2502165}"/>
    <cellStyle name="Comma 2 20 6 7" xfId="39005" xr:uid="{2AECA28D-A3DF-46BA-9BCE-834C3FD8C26D}"/>
    <cellStyle name="Comma 2 20 6 8" xfId="40803" xr:uid="{FB5A78EB-40D6-478A-B066-194BC0C0A535}"/>
    <cellStyle name="Comma 2 20 6 9" xfId="20684" xr:uid="{CACD6137-EBEB-4B4F-A20E-7EE71525F037}"/>
    <cellStyle name="Comma 2 20 7" xfId="2644" xr:uid="{5B25EAF1-AA5F-4094-A7FD-3F1B86BE6617}"/>
    <cellStyle name="Comma 2 20 7 2" xfId="6325" xr:uid="{683C07F3-0F10-47A2-BFE7-5C1CD49D6A7B}"/>
    <cellStyle name="Comma 2 20 7 2 2" xfId="25595" xr:uid="{AEB3438B-5B1C-428D-825A-EB5076A780FE}"/>
    <cellStyle name="Comma 2 20 7 3" xfId="10021" xr:uid="{9A3E79A0-0B6D-4ECA-9AF4-1E2F6371BD3F}"/>
    <cellStyle name="Comma 2 20 7 3 2" xfId="29248" xr:uid="{83E78122-C198-4FB3-B302-9DEAB1ABBA38}"/>
    <cellStyle name="Comma 2 20 7 4" xfId="14198" xr:uid="{E699E42E-E5C7-4D6C-9CE2-6843E33086D0}"/>
    <cellStyle name="Comma 2 20 7 4 2" xfId="32898" xr:uid="{CA96F980-C381-47CB-8C76-A532D912FA64}"/>
    <cellStyle name="Comma 2 20 7 5" xfId="17833" xr:uid="{5CE2598A-A179-4FC1-8EA4-295DD0B3593A}"/>
    <cellStyle name="Comma 2 20 7 5 2" xfId="36533" xr:uid="{ECD3A7DC-C6CA-408B-A81B-2A340F2B7C7C}"/>
    <cellStyle name="Comma 2 20 7 6" xfId="21946" xr:uid="{F06D94D2-BECB-49A1-A484-30B7887D5C92}"/>
    <cellStyle name="Comma 2 20 7 7" xfId="44437" xr:uid="{AD295B83-099F-48C2-A862-319623499E7E}"/>
    <cellStyle name="Comma 2 20 8" xfId="4426" xr:uid="{95CC316A-AC48-4F81-AD20-DF02325DC1E9}"/>
    <cellStyle name="Comma 2 20 8 2" xfId="23716" xr:uid="{C25FB1E6-6551-4322-8842-5AD71C9BB850}"/>
    <cellStyle name="Comma 2 20 9" xfId="8142" xr:uid="{4C3FB8DD-F53D-4F36-88B3-A1F9F222E07F}"/>
    <cellStyle name="Comma 2 20 9 2" xfId="27381" xr:uid="{A749F460-553C-4F0F-81F1-45313159E81C}"/>
    <cellStyle name="Comma 2 21" xfId="134" xr:uid="{B21D5394-6E81-413F-930F-0DA96B6A4E6E}"/>
    <cellStyle name="Comma 2 21 10" xfId="11989" xr:uid="{3FD48867-2EAF-4FBC-A595-FA8F551EAB88}"/>
    <cellStyle name="Comma 2 21 10 2" xfId="31054" xr:uid="{6BADBF46-BB45-499E-AF0D-FEC1EF056CF8}"/>
    <cellStyle name="Comma 2 21 11" xfId="15969" xr:uid="{7B44CEB3-8C73-475D-B10F-7F880FB610BA}"/>
    <cellStyle name="Comma 2 21 11 2" xfId="34669" xr:uid="{FB9D4B9E-049F-47DC-A6F9-4901EBCF8739}"/>
    <cellStyle name="Comma 2 21 12" xfId="19642" xr:uid="{3C362EEB-792F-4753-BCDA-BF87E5A9E210}"/>
    <cellStyle name="Comma 2 21 12 2" xfId="38303" xr:uid="{4389CF8C-A72D-4EE0-83AE-A272B0C536F5}"/>
    <cellStyle name="Comma 2 21 13" xfId="38403" xr:uid="{B089150B-1511-4A08-BC09-FFEF4B6E4F14}"/>
    <cellStyle name="Comma 2 21 14" xfId="40199" xr:uid="{465827E8-3D23-41D0-B18D-CD4896FAA19D}"/>
    <cellStyle name="Comma 2 21 15" xfId="20082" xr:uid="{50245402-7745-4748-8680-93ACAA11785E}"/>
    <cellStyle name="Comma 2 21 16" xfId="42078" xr:uid="{6D8A2390-46EB-41E3-96ED-1A5350B45F81}"/>
    <cellStyle name="Comma 2 21 17" xfId="42567" xr:uid="{190A55A1-265D-4D1B-8D71-02D2099D30FA}"/>
    <cellStyle name="Comma 2 21 18" xfId="46241" xr:uid="{CA59C780-B725-4FEE-8664-FF6AE4AF925B}"/>
    <cellStyle name="Comma 2 21 2" xfId="478" xr:uid="{7CEE7A9F-1AAD-4905-9717-644E5A6E093C}"/>
    <cellStyle name="Comma 2 21 2 10" xfId="16069" xr:uid="{AA014E4D-8140-415C-B1EF-CE068BE5D49B}"/>
    <cellStyle name="Comma 2 21 2 10 2" xfId="34769" xr:uid="{D07E37DA-6682-488B-9E20-61D3DE5115F6}"/>
    <cellStyle name="Comma 2 21 2 11" xfId="38503" xr:uid="{38F3B25E-067B-461B-A209-1CEBB4BB0381}"/>
    <cellStyle name="Comma 2 21 2 12" xfId="40300" xr:uid="{8F80D9A5-B88D-4B15-8CDA-4FFCC17F86BD}"/>
    <cellStyle name="Comma 2 21 2 13" xfId="20182" xr:uid="{BF240872-2B36-4B61-AEFA-943921F6C6C8}"/>
    <cellStyle name="Comma 2 21 2 14" xfId="42079" xr:uid="{2BB901A3-73C5-44CE-A15A-59BE4F116AF5}"/>
    <cellStyle name="Comma 2 21 2 15" xfId="42667" xr:uid="{DA4E1CEF-F8D5-453F-8ED3-29740620B8C6}"/>
    <cellStyle name="Comma 2 21 2 2" xfId="673" xr:uid="{18915A8C-8F3D-45CE-A63C-1734EA2EF38F}"/>
    <cellStyle name="Comma 2 21 2 2 10" xfId="40489" xr:uid="{3A298C79-B30F-442D-B5FC-7F11FB200894}"/>
    <cellStyle name="Comma 2 21 2 2 11" xfId="20371" xr:uid="{D95FD5C6-8B00-44BE-9C1E-D79B530BD370}"/>
    <cellStyle name="Comma 2 21 2 2 12" xfId="42300" xr:uid="{02EA9915-EB5B-4FF3-8991-5000022F3ED3}"/>
    <cellStyle name="Comma 2 21 2 2 13" xfId="42856" xr:uid="{6A0EF6CA-DF96-4EA7-A547-DBAFF246DB4E}"/>
    <cellStyle name="Comma 2 21 2 2 2" xfId="2047" xr:uid="{613E9F7A-C952-4449-819E-D541DCFE9D1C}"/>
    <cellStyle name="Comma 2 21 2 2 2 10" xfId="44028" xr:uid="{0DC72ED1-AC4C-43DB-99CB-ABC9618D0F14}"/>
    <cellStyle name="Comma 2 21 2 2 2 2" xfId="4106" xr:uid="{A09AF958-330A-437C-B302-AB0DD586ABF7}"/>
    <cellStyle name="Comma 2 21 2 2 2 2 2" xfId="7787" xr:uid="{0184E1F1-87B7-4BC2-A5A5-E7ADF4C35F86}"/>
    <cellStyle name="Comma 2 21 2 2 2 2 2 2" xfId="27057" xr:uid="{842DAD1C-F7D8-4C44-B3A2-636C27932B64}"/>
    <cellStyle name="Comma 2 21 2 2 2 2 3" xfId="11483" xr:uid="{72792A91-E417-4153-9846-365A5130F0CB}"/>
    <cellStyle name="Comma 2 21 2 2 2 2 3 2" xfId="30710" xr:uid="{FEBCD820-C352-4F68-87AC-66FF49EB76C9}"/>
    <cellStyle name="Comma 2 21 2 2 2 2 4" xfId="15660" xr:uid="{2D9D8D32-2611-4F04-9FBE-ED984ED87E6E}"/>
    <cellStyle name="Comma 2 21 2 2 2 2 4 2" xfId="34360" xr:uid="{77D81A5F-D133-4765-BFD5-0BFFA0098D3D}"/>
    <cellStyle name="Comma 2 21 2 2 2 2 5" xfId="19295" xr:uid="{F140C7CC-4725-4B1B-9DA6-92B13E4A28EC}"/>
    <cellStyle name="Comma 2 21 2 2 2 2 5 2" xfId="37995" xr:uid="{2E11C5C2-F3B9-4BBB-8130-A6056B2D11B6}"/>
    <cellStyle name="Comma 2 21 2 2 2 2 6" xfId="23408" xr:uid="{E49FCA42-23A3-4D5B-ADDC-E76D9E63BB22}"/>
    <cellStyle name="Comma 2 21 2 2 2 2 7" xfId="45899" xr:uid="{F83B675A-6478-4176-A8EF-75AD5BF2CA3F}"/>
    <cellStyle name="Comma 2 21 2 2 2 3" xfId="5906" xr:uid="{16364BE2-DE41-4949-BE53-ECA3704C9AE0}"/>
    <cellStyle name="Comma 2 21 2 2 2 3 2" xfId="25183" xr:uid="{ED37C483-D856-4DCF-A8A7-6427CD47C3E2}"/>
    <cellStyle name="Comma 2 21 2 2 2 4" xfId="9615" xr:uid="{C86AF23D-1795-4558-8735-AC56744349C0}"/>
    <cellStyle name="Comma 2 21 2 2 2 4 2" xfId="28844" xr:uid="{B59B5E76-26CF-4168-ADA0-6D923186CAFF}"/>
    <cellStyle name="Comma 2 21 2 2 2 5" xfId="13797" xr:uid="{2F41AC97-6397-4651-9A03-BEA697DF65C1}"/>
    <cellStyle name="Comma 2 21 2 2 2 5 2" xfId="32497" xr:uid="{AB526E7C-1D3A-4C01-98E7-C9E9C575B72E}"/>
    <cellStyle name="Comma 2 21 2 2 2 6" xfId="17430" xr:uid="{751E8442-923F-471F-AD1F-EEDEDD87F06C}"/>
    <cellStyle name="Comma 2 21 2 2 2 6 2" xfId="36130" xr:uid="{807BC037-2C43-4E5F-AB5D-2B0613BFC23E}"/>
    <cellStyle name="Comma 2 21 2 2 2 7" xfId="39864" xr:uid="{10258477-BDC0-4286-972D-EE3D9812C3E2}"/>
    <cellStyle name="Comma 2 21 2 2 2 8" xfId="41662" xr:uid="{D2FFF3C5-A893-49A1-9761-CB25A4DADCFF}"/>
    <cellStyle name="Comma 2 21 2 2 2 9" xfId="21543" xr:uid="{3252A65D-B9D6-44D6-9665-0AE40DEE2121}"/>
    <cellStyle name="Comma 2 21 2 2 3" xfId="1481" xr:uid="{EA1FCD0A-5911-49E3-A5D8-EDD2A47E5BB5}"/>
    <cellStyle name="Comma 2 21 2 2 3 10" xfId="43462" xr:uid="{6DF49A04-30A7-4D3D-9595-F834615896AF}"/>
    <cellStyle name="Comma 2 21 2 2 3 2" xfId="3540" xr:uid="{55E6CA0E-CBEE-4A46-A883-931610C8118C}"/>
    <cellStyle name="Comma 2 21 2 2 3 2 2" xfId="7221" xr:uid="{E77359D0-EBFB-4A4E-917B-741ACB8A9DB9}"/>
    <cellStyle name="Comma 2 21 2 2 3 2 2 2" xfId="26491" xr:uid="{628DC66D-1BAC-441C-9F1B-CB81DCB4CB99}"/>
    <cellStyle name="Comma 2 21 2 2 3 2 3" xfId="10917" xr:uid="{41848820-2E08-4719-AD1E-3D954521052E}"/>
    <cellStyle name="Comma 2 21 2 2 3 2 3 2" xfId="30144" xr:uid="{EC9DB98D-CA3F-4354-AE63-326AE9078B77}"/>
    <cellStyle name="Comma 2 21 2 2 3 2 4" xfId="15094" xr:uid="{18004797-797A-4544-B0D6-684A1EF11A03}"/>
    <cellStyle name="Comma 2 21 2 2 3 2 4 2" xfId="33794" xr:uid="{BD8CE944-C06C-4F02-947C-3E519B20F44F}"/>
    <cellStyle name="Comma 2 21 2 2 3 2 5" xfId="18729" xr:uid="{539A4D5D-B7AD-4425-9E2B-D4AF24677596}"/>
    <cellStyle name="Comma 2 21 2 2 3 2 5 2" xfId="37429" xr:uid="{A39920BE-CF35-48E6-9FEC-2E60AE771DF2}"/>
    <cellStyle name="Comma 2 21 2 2 3 2 6" xfId="22842" xr:uid="{85E29E0D-2ED9-45EF-A3C3-23ECF40BD08F}"/>
    <cellStyle name="Comma 2 21 2 2 3 2 7" xfId="45333" xr:uid="{01222234-B217-4130-A7D3-75F48EBCF242}"/>
    <cellStyle name="Comma 2 21 2 2 3 3" xfId="5340" xr:uid="{CD75CEA8-7321-480B-945C-1DEF7A0D37DA}"/>
    <cellStyle name="Comma 2 21 2 2 3 3 2" xfId="24617" xr:uid="{F642B177-0273-452A-82D9-585CC7003DAD}"/>
    <cellStyle name="Comma 2 21 2 2 3 4" xfId="9049" xr:uid="{5A172B99-C56A-4292-BA81-D9E08D547321}"/>
    <cellStyle name="Comma 2 21 2 2 3 4 2" xfId="28278" xr:uid="{A76BE563-8FC6-46E5-8945-09A19B568388}"/>
    <cellStyle name="Comma 2 21 2 2 3 5" xfId="13232" xr:uid="{BF92174E-3C40-4550-9BEC-DC71FC0EB888}"/>
    <cellStyle name="Comma 2 21 2 2 3 5 2" xfId="31932" xr:uid="{532A8A09-C4CD-4B46-B0D1-C8161DD06D12}"/>
    <cellStyle name="Comma 2 21 2 2 3 6" xfId="16864" xr:uid="{EA0ED8D0-3F9D-43C6-B552-3A2565016376}"/>
    <cellStyle name="Comma 2 21 2 2 3 6 2" xfId="35564" xr:uid="{AEB2805A-0417-48EF-8CEE-1A08142D362F}"/>
    <cellStyle name="Comma 2 21 2 2 3 7" xfId="39298" xr:uid="{913E706E-19AE-4FAA-AFDF-847AE7A6F7F8}"/>
    <cellStyle name="Comma 2 21 2 2 3 8" xfId="41096" xr:uid="{6A664625-72BD-44F2-8A8D-F658A47EE9A5}"/>
    <cellStyle name="Comma 2 21 2 2 3 9" xfId="20977" xr:uid="{78BB3FE0-3E8E-4DBD-9D0D-E350DFF2C475}"/>
    <cellStyle name="Comma 2 21 2 2 4" xfId="2934" xr:uid="{C72381E2-A472-4C9F-8C43-5A73AECEBBC1}"/>
    <cellStyle name="Comma 2 21 2 2 4 2" xfId="6615" xr:uid="{89010A0C-7627-42DC-9FD9-1B508137276C}"/>
    <cellStyle name="Comma 2 21 2 2 4 2 2" xfId="25885" xr:uid="{33FCD331-0095-4A79-9E53-6C148C5F6DAA}"/>
    <cellStyle name="Comma 2 21 2 2 4 3" xfId="10311" xr:uid="{730C8B9D-03A6-420C-BB43-F9119F8DB8A4}"/>
    <cellStyle name="Comma 2 21 2 2 4 3 2" xfId="29538" xr:uid="{96207022-67FE-4DA9-AD71-0A9B106DDF02}"/>
    <cellStyle name="Comma 2 21 2 2 4 4" xfId="14488" xr:uid="{3666AEAD-B2A8-4BA8-9FFC-A3EC62A5F1A0}"/>
    <cellStyle name="Comma 2 21 2 2 4 4 2" xfId="33188" xr:uid="{49288D64-DD13-48C3-A544-034FC667FFEF}"/>
    <cellStyle name="Comma 2 21 2 2 4 5" xfId="18123" xr:uid="{3D79EC29-09F4-4FD6-BD51-C295DDA81296}"/>
    <cellStyle name="Comma 2 21 2 2 4 5 2" xfId="36823" xr:uid="{634DD58B-68FD-49C0-9596-84EC90DB3C87}"/>
    <cellStyle name="Comma 2 21 2 2 4 6" xfId="22236" xr:uid="{2470FCC7-F868-4985-8E9F-AAC8476A6298}"/>
    <cellStyle name="Comma 2 21 2 2 4 7" xfId="44727" xr:uid="{1F0BE62F-9B4C-4292-AFBC-F0F04E627029}"/>
    <cellStyle name="Comma 2 21 2 2 5" xfId="4721" xr:uid="{57EF9275-B928-4B96-9648-4549F3641CE3}"/>
    <cellStyle name="Comma 2 21 2 2 5 2" xfId="24008" xr:uid="{6FA6D32F-589D-4CE6-8A85-3CD99BF7B439}"/>
    <cellStyle name="Comma 2 21 2 2 6" xfId="8437" xr:uid="{C5E708C9-2F47-4F4A-8334-D68FD0B81F46}"/>
    <cellStyle name="Comma 2 21 2 2 6 2" xfId="27672" xr:uid="{687CC410-F317-4C13-B914-9915C78F7A31}"/>
    <cellStyle name="Comma 2 21 2 2 7" xfId="12629" xr:uid="{F63743D0-5E9C-427C-9B49-87E66A8DEB03}"/>
    <cellStyle name="Comma 2 21 2 2 7 2" xfId="31329" xr:uid="{C3E826AB-6CF2-498B-9CB7-779A55C01CA0}"/>
    <cellStyle name="Comma 2 21 2 2 8" xfId="16258" xr:uid="{50E4835F-9499-478F-82A2-C1B7C34716F8}"/>
    <cellStyle name="Comma 2 21 2 2 8 2" xfId="34958" xr:uid="{B6E6D874-E1AC-4ECB-904B-95F0C3ED68B5}"/>
    <cellStyle name="Comma 2 21 2 2 9" xfId="38692" xr:uid="{FC0DCDA5-C35E-4F19-81F3-B56A137C99C5}"/>
    <cellStyle name="Comma 2 21 2 3" xfId="793" xr:uid="{55F0E23D-C7E6-4953-AB1F-BD4FEE25C3CC}"/>
    <cellStyle name="Comma 2 21 2 3 10" xfId="40608" xr:uid="{CF46E0BD-7E72-443B-B16C-E440165CC2DA}"/>
    <cellStyle name="Comma 2 21 2 3 11" xfId="20490" xr:uid="{649EC0BF-D9F6-461A-9156-CEFF722B4154}"/>
    <cellStyle name="Comma 2 21 2 3 12" xfId="42975" xr:uid="{17090952-B181-4829-AD2C-B45299C06E4D}"/>
    <cellStyle name="Comma 2 21 2 3 2" xfId="2166" xr:uid="{0D28079C-A49F-4B62-9C7D-AE90E138456A}"/>
    <cellStyle name="Comma 2 21 2 3 2 10" xfId="44147" xr:uid="{00791D8D-4A82-4995-B208-3B011FFE0670}"/>
    <cellStyle name="Comma 2 21 2 3 2 2" xfId="4225" xr:uid="{E0754C29-1EEE-442E-A6DC-B2FAFA59DE97}"/>
    <cellStyle name="Comma 2 21 2 3 2 2 2" xfId="7906" xr:uid="{85F6E865-4011-4FB9-BE57-34E896021FA9}"/>
    <cellStyle name="Comma 2 21 2 3 2 2 2 2" xfId="27176" xr:uid="{29C6AF70-1E49-4AAE-9C6A-7C33453A9A61}"/>
    <cellStyle name="Comma 2 21 2 3 2 2 3" xfId="11602" xr:uid="{C92717A7-2001-44FB-B9A7-05D4FEFD07D9}"/>
    <cellStyle name="Comma 2 21 2 3 2 2 3 2" xfId="30829" xr:uid="{8E23BBAD-928E-482A-A86A-CB2008CBD259}"/>
    <cellStyle name="Comma 2 21 2 3 2 2 4" xfId="15779" xr:uid="{1146C07C-4016-4BFA-AB16-A383A19A80B0}"/>
    <cellStyle name="Comma 2 21 2 3 2 2 4 2" xfId="34479" xr:uid="{C9B704B0-F80A-4880-82E6-C1E0A568A668}"/>
    <cellStyle name="Comma 2 21 2 3 2 2 5" xfId="19414" xr:uid="{1DDA5732-4FCF-4706-AC30-FA9EA670DBC9}"/>
    <cellStyle name="Comma 2 21 2 3 2 2 5 2" xfId="38114" xr:uid="{BC89B45E-C960-43C2-ADC0-4AA9D32D6EF0}"/>
    <cellStyle name="Comma 2 21 2 3 2 2 6" xfId="23527" xr:uid="{EB4010B0-B96B-4443-A1FA-F36B1C56962F}"/>
    <cellStyle name="Comma 2 21 2 3 2 2 7" xfId="46018" xr:uid="{1FB2BAEB-6DB6-4D77-BED0-2C148C73A13E}"/>
    <cellStyle name="Comma 2 21 2 3 2 3" xfId="6025" xr:uid="{046CD0CC-E3D6-40FB-B04B-C5F4B6E57903}"/>
    <cellStyle name="Comma 2 21 2 3 2 3 2" xfId="25302" xr:uid="{EF580FAC-495C-4678-B2B4-0B0D2BB540D4}"/>
    <cellStyle name="Comma 2 21 2 3 2 4" xfId="9734" xr:uid="{6AF5F764-6F1A-48EF-A88A-A81F45D6A4AC}"/>
    <cellStyle name="Comma 2 21 2 3 2 4 2" xfId="28963" xr:uid="{C385B605-5071-4CA9-AFD3-87C0640E7295}"/>
    <cellStyle name="Comma 2 21 2 3 2 5" xfId="13916" xr:uid="{59E805DB-86AA-4651-92CE-C3139F82BFA5}"/>
    <cellStyle name="Comma 2 21 2 3 2 5 2" xfId="32616" xr:uid="{E9E188E7-3602-49A3-835D-43B67DFFC15C}"/>
    <cellStyle name="Comma 2 21 2 3 2 6" xfId="17549" xr:uid="{DEBC0C00-63CA-4690-8269-BA37D4352A6C}"/>
    <cellStyle name="Comma 2 21 2 3 2 6 2" xfId="36249" xr:uid="{8443BB76-5709-4E4A-99AD-4CDF3C85B3B6}"/>
    <cellStyle name="Comma 2 21 2 3 2 7" xfId="39983" xr:uid="{0D01B523-571C-494F-B832-848DA89C9CC6}"/>
    <cellStyle name="Comma 2 21 2 3 2 8" xfId="41781" xr:uid="{748067B6-D4A8-40CC-9EE8-B5ED364C19AA}"/>
    <cellStyle name="Comma 2 21 2 3 2 9" xfId="21662" xr:uid="{298FBC43-85AC-46B5-BC48-0D9E19F00482}"/>
    <cellStyle name="Comma 2 21 2 3 3" xfId="1600" xr:uid="{0714746B-A3B1-4B77-B793-DA8249AB1286}"/>
    <cellStyle name="Comma 2 21 2 3 3 10" xfId="43581" xr:uid="{43BA94BC-3766-473F-B6FE-F713755C4D38}"/>
    <cellStyle name="Comma 2 21 2 3 3 2" xfId="3659" xr:uid="{C001850E-6DFD-4BD2-A80B-7E55AE72B89B}"/>
    <cellStyle name="Comma 2 21 2 3 3 2 2" xfId="7340" xr:uid="{C58BBAE4-C223-4535-9831-09D83E1D69BB}"/>
    <cellStyle name="Comma 2 21 2 3 3 2 2 2" xfId="26610" xr:uid="{AC0B52D3-44C9-4E8F-9F94-E945CBCCCF58}"/>
    <cellStyle name="Comma 2 21 2 3 3 2 3" xfId="11036" xr:uid="{AE5830E8-BE27-45E3-83A6-3A995478D9C1}"/>
    <cellStyle name="Comma 2 21 2 3 3 2 3 2" xfId="30263" xr:uid="{71D643C9-9816-4792-B1BA-1B906DB7D6B7}"/>
    <cellStyle name="Comma 2 21 2 3 3 2 4" xfId="15213" xr:uid="{81D03FC6-3E6D-4C92-9BF7-ED96CF014CD1}"/>
    <cellStyle name="Comma 2 21 2 3 3 2 4 2" xfId="33913" xr:uid="{7AE4E374-067B-428C-861B-6FF266FBC7B4}"/>
    <cellStyle name="Comma 2 21 2 3 3 2 5" xfId="18848" xr:uid="{DE56EEFD-E0CD-445F-A7C6-F54C3AC4CF74}"/>
    <cellStyle name="Comma 2 21 2 3 3 2 5 2" xfId="37548" xr:uid="{DE6B6D7B-D2B9-4626-9A06-2051550E6BF0}"/>
    <cellStyle name="Comma 2 21 2 3 3 2 6" xfId="22961" xr:uid="{00264B5B-549B-440D-B4C8-2A173F2ED4CE}"/>
    <cellStyle name="Comma 2 21 2 3 3 2 7" xfId="45452" xr:uid="{E49C8220-63A6-49A7-A014-FB96BCBA8EE0}"/>
    <cellStyle name="Comma 2 21 2 3 3 3" xfId="5459" xr:uid="{4F1896A5-A686-4CC9-A33A-515E14A2FE0C}"/>
    <cellStyle name="Comma 2 21 2 3 3 3 2" xfId="24736" xr:uid="{2D75BD27-2A0F-4BC6-B061-71094A8B7EE7}"/>
    <cellStyle name="Comma 2 21 2 3 3 4" xfId="9168" xr:uid="{4F736EC8-A497-4C53-AF98-B10F18036ECD}"/>
    <cellStyle name="Comma 2 21 2 3 3 4 2" xfId="28397" xr:uid="{D089F760-C8D2-4C6F-82B1-0DD8CD5A7CAA}"/>
    <cellStyle name="Comma 2 21 2 3 3 5" xfId="13351" xr:uid="{9380979A-455F-48CF-A2BD-AC2454B8BA87}"/>
    <cellStyle name="Comma 2 21 2 3 3 5 2" xfId="32051" xr:uid="{746CAD05-4900-4D67-9A0A-05668D753D62}"/>
    <cellStyle name="Comma 2 21 2 3 3 6" xfId="16983" xr:uid="{4EE02A3B-E4D8-4C7F-ACBC-430858DAE23E}"/>
    <cellStyle name="Comma 2 21 2 3 3 6 2" xfId="35683" xr:uid="{4C25F948-327E-4F0D-A101-5C34C6342C9D}"/>
    <cellStyle name="Comma 2 21 2 3 3 7" xfId="39417" xr:uid="{D1251DCA-0807-4814-9ACB-D6C7D8DD6FD8}"/>
    <cellStyle name="Comma 2 21 2 3 3 8" xfId="41215" xr:uid="{670E24B9-7CAC-41F1-BC98-F682E64EF5E7}"/>
    <cellStyle name="Comma 2 21 2 3 3 9" xfId="21096" xr:uid="{2626CEE8-F4B3-4009-9499-4848856FA50A}"/>
    <cellStyle name="Comma 2 21 2 3 4" xfId="3053" xr:uid="{3097948F-E064-47CC-9A5A-DFD297CFF1D7}"/>
    <cellStyle name="Comma 2 21 2 3 4 2" xfId="6734" xr:uid="{60CC45F4-0771-4F36-8E67-AE288F36AB9D}"/>
    <cellStyle name="Comma 2 21 2 3 4 2 2" xfId="26004" xr:uid="{9B84B521-B9F1-4A62-82B1-4CC7CD9DC634}"/>
    <cellStyle name="Comma 2 21 2 3 4 3" xfId="10430" xr:uid="{14185651-2C57-4BAC-A9F2-954F08C30028}"/>
    <cellStyle name="Comma 2 21 2 3 4 3 2" xfId="29657" xr:uid="{016F6484-80EC-4C8F-BC82-E7C8D58E3DAD}"/>
    <cellStyle name="Comma 2 21 2 3 4 4" xfId="14607" xr:uid="{663E4FEE-96DA-4664-945E-C7E5A9D57A26}"/>
    <cellStyle name="Comma 2 21 2 3 4 4 2" xfId="33307" xr:uid="{A3654089-CAD0-4FF7-81F7-DC5DDFBB541B}"/>
    <cellStyle name="Comma 2 21 2 3 4 5" xfId="18242" xr:uid="{3046BF32-12B7-46E3-B8A0-BBBA0AAE797D}"/>
    <cellStyle name="Comma 2 21 2 3 4 5 2" xfId="36942" xr:uid="{7A8CFA6F-F60E-421A-9183-1C51E993B6D1}"/>
    <cellStyle name="Comma 2 21 2 3 4 6" xfId="22355" xr:uid="{C329BC2D-99D5-4B87-94C9-D7A52ECA1830}"/>
    <cellStyle name="Comma 2 21 2 3 4 7" xfId="44846" xr:uid="{A935AC32-4265-4765-856C-F41BF034F4D3}"/>
    <cellStyle name="Comma 2 21 2 3 5" xfId="4840" xr:uid="{2CC16F05-9564-4A6E-922F-BFA1BE2D33F1}"/>
    <cellStyle name="Comma 2 21 2 3 5 2" xfId="24127" xr:uid="{F40A2364-7E98-4A47-A095-194665DC0837}"/>
    <cellStyle name="Comma 2 21 2 3 6" xfId="8556" xr:uid="{CF86E363-BFD3-4829-B30C-C9C0C8CABF05}"/>
    <cellStyle name="Comma 2 21 2 3 6 2" xfId="27791" xr:uid="{FC93B47C-5E1E-4A8C-AB6D-36BC5D557601}"/>
    <cellStyle name="Comma 2 21 2 3 7" xfId="12746" xr:uid="{45600D91-A992-440A-B765-AE04DAE997D7}"/>
    <cellStyle name="Comma 2 21 2 3 7 2" xfId="31446" xr:uid="{EEF0F212-F858-4AD1-B193-2F70AFF74A2C}"/>
    <cellStyle name="Comma 2 21 2 3 8" xfId="16377" xr:uid="{E64B35AF-4054-4546-A8B2-0E2CB475F010}"/>
    <cellStyle name="Comma 2 21 2 3 8 2" xfId="35077" xr:uid="{3799AA3E-01E7-47C4-8176-445F0964395C}"/>
    <cellStyle name="Comma 2 21 2 3 9" xfId="38811" xr:uid="{2AD9708A-F96C-47BD-9A13-FC5629AACDEA}"/>
    <cellStyle name="Comma 2 21 2 4" xfId="1858" xr:uid="{11720150-3020-453B-A6A2-B0A94459EC53}"/>
    <cellStyle name="Comma 2 21 2 4 10" xfId="43839" xr:uid="{FB8F87EF-AEF5-4912-B301-778D8647861B}"/>
    <cellStyle name="Comma 2 21 2 4 2" xfId="3917" xr:uid="{CED29948-1875-4A8B-BACA-F3445C491528}"/>
    <cellStyle name="Comma 2 21 2 4 2 2" xfId="7598" xr:uid="{7B4528E9-212A-480C-90B0-4E062568714E}"/>
    <cellStyle name="Comma 2 21 2 4 2 2 2" xfId="26868" xr:uid="{222F7F2B-50A6-40FF-AB46-325836A27859}"/>
    <cellStyle name="Comma 2 21 2 4 2 3" xfId="11294" xr:uid="{167E50F4-3766-4464-9704-74AF9FE99ABC}"/>
    <cellStyle name="Comma 2 21 2 4 2 3 2" xfId="30521" xr:uid="{9A322688-B200-44AF-926F-F0D8D494371F}"/>
    <cellStyle name="Comma 2 21 2 4 2 4" xfId="15471" xr:uid="{C78ECD23-01D8-43EF-ABAF-C466DEE57E36}"/>
    <cellStyle name="Comma 2 21 2 4 2 4 2" xfId="34171" xr:uid="{D8C8F7CC-14CE-4F36-B68F-22225AE667C9}"/>
    <cellStyle name="Comma 2 21 2 4 2 5" xfId="19106" xr:uid="{5EBABF61-0F16-4D01-92CB-702C1791D6CC}"/>
    <cellStyle name="Comma 2 21 2 4 2 5 2" xfId="37806" xr:uid="{1715A44E-4CDA-4099-AE4A-CBC3A32B3273}"/>
    <cellStyle name="Comma 2 21 2 4 2 6" xfId="23219" xr:uid="{424F4EBE-DDAD-4D64-A8D5-B1854758C70E}"/>
    <cellStyle name="Comma 2 21 2 4 2 7" xfId="45710" xr:uid="{493ABCA4-2D92-48F8-8BA5-062500D009E7}"/>
    <cellStyle name="Comma 2 21 2 4 3" xfId="5717" xr:uid="{5CA7DE8D-495D-4493-96AD-851C2712376D}"/>
    <cellStyle name="Comma 2 21 2 4 3 2" xfId="24994" xr:uid="{41DFAC3B-ABD5-4C4B-9C43-294562CD9559}"/>
    <cellStyle name="Comma 2 21 2 4 4" xfId="9426" xr:uid="{B16FB643-FEE9-4A66-97FE-587B103FC23B}"/>
    <cellStyle name="Comma 2 21 2 4 4 2" xfId="28655" xr:uid="{1BB4F69D-1B50-409A-AA2E-FDA18B26EDB6}"/>
    <cellStyle name="Comma 2 21 2 4 5" xfId="13608" xr:uid="{132A74AC-64AB-4AB5-AEE8-D562A3FFEC7D}"/>
    <cellStyle name="Comma 2 21 2 4 5 2" xfId="32308" xr:uid="{EF4F3134-8EF3-4D73-92F8-78743A1D314C}"/>
    <cellStyle name="Comma 2 21 2 4 6" xfId="17241" xr:uid="{55644DBC-D447-4E86-B50F-D6ED0FC3FA52}"/>
    <cellStyle name="Comma 2 21 2 4 6 2" xfId="35941" xr:uid="{6EF26A6F-CE98-4B14-AE17-5F89EA67D49E}"/>
    <cellStyle name="Comma 2 21 2 4 7" xfId="39675" xr:uid="{81159991-CD9A-4FE1-8D23-2F6E2F292889}"/>
    <cellStyle name="Comma 2 21 2 4 8" xfId="41473" xr:uid="{59166852-DE27-4D9B-A9E3-F06C6E128F9A}"/>
    <cellStyle name="Comma 2 21 2 4 9" xfId="21354" xr:uid="{6260A306-405A-49F2-865A-A5B613FB6CB0}"/>
    <cellStyle name="Comma 2 21 2 5" xfId="1294" xr:uid="{16AC6E9D-67FC-498B-9908-CE24A7A18006}"/>
    <cellStyle name="Comma 2 21 2 5 10" xfId="43275" xr:uid="{A0FDE1AF-E721-4BA1-B3E9-BFE8240F4BAD}"/>
    <cellStyle name="Comma 2 21 2 5 2" xfId="3353" xr:uid="{A240B202-C052-43FE-9097-0C9042565B1E}"/>
    <cellStyle name="Comma 2 21 2 5 2 2" xfId="7034" xr:uid="{6CB4A3C7-1950-4E17-9399-0F1B4FADB6E3}"/>
    <cellStyle name="Comma 2 21 2 5 2 2 2" xfId="26304" xr:uid="{B1667131-2117-4F57-84C1-C8C3D15E0290}"/>
    <cellStyle name="Comma 2 21 2 5 2 3" xfId="10730" xr:uid="{C070BF38-8E7F-4EF7-9E3E-DA6676F3E65D}"/>
    <cellStyle name="Comma 2 21 2 5 2 3 2" xfId="29957" xr:uid="{32027AF8-8208-4E07-8BD2-0E635FB2433F}"/>
    <cellStyle name="Comma 2 21 2 5 2 4" xfId="14907" xr:uid="{C0B5608C-D0C1-4796-AE72-BEF47596C895}"/>
    <cellStyle name="Comma 2 21 2 5 2 4 2" xfId="33607" xr:uid="{0A798696-E8D8-4073-915C-730E8D8CAE46}"/>
    <cellStyle name="Comma 2 21 2 5 2 5" xfId="18542" xr:uid="{D2B7AE28-309A-47BE-A603-35693BA4D645}"/>
    <cellStyle name="Comma 2 21 2 5 2 5 2" xfId="37242" xr:uid="{FEFAB474-D216-414A-A0F1-0D6137A2B042}"/>
    <cellStyle name="Comma 2 21 2 5 2 6" xfId="22655" xr:uid="{22D64B64-5D7A-42C0-BF7B-71FBC9A2F8AE}"/>
    <cellStyle name="Comma 2 21 2 5 2 7" xfId="45146" xr:uid="{359A0E25-735C-4D7C-BF0E-0BDB9DC1FE84}"/>
    <cellStyle name="Comma 2 21 2 5 3" xfId="5153" xr:uid="{1576D45E-5124-472D-AEB5-F70B3A49C70E}"/>
    <cellStyle name="Comma 2 21 2 5 3 2" xfId="24430" xr:uid="{1BA4A6A2-876E-4789-B9F3-9381D29FC52A}"/>
    <cellStyle name="Comma 2 21 2 5 4" xfId="8862" xr:uid="{DC08131C-E2C4-4AF0-8572-AF339FDB9398}"/>
    <cellStyle name="Comma 2 21 2 5 4 2" xfId="28091" xr:uid="{E9A12DF3-DD77-4907-A950-F6DF33C58AE9}"/>
    <cellStyle name="Comma 2 21 2 5 5" xfId="13045" xr:uid="{6834C267-14E7-410C-AFD2-F759A328C492}"/>
    <cellStyle name="Comma 2 21 2 5 5 2" xfId="31745" xr:uid="{CBC1BFD9-7F6D-4443-9D78-7DBE0F4A8B7B}"/>
    <cellStyle name="Comma 2 21 2 5 6" xfId="16677" xr:uid="{33873AFE-B70D-49D6-99D1-523D18FFB187}"/>
    <cellStyle name="Comma 2 21 2 5 6 2" xfId="35377" xr:uid="{9E312173-F950-4AE6-9858-AE271784CB44}"/>
    <cellStyle name="Comma 2 21 2 5 7" xfId="39111" xr:uid="{E11670D1-DEF5-4731-873C-C45D1C40603E}"/>
    <cellStyle name="Comma 2 21 2 5 8" xfId="40909" xr:uid="{4F4932D9-614D-4154-B1D3-0C471F066115}"/>
    <cellStyle name="Comma 2 21 2 5 9" xfId="20790" xr:uid="{3F7F5951-B794-414B-A84B-7F50D2699220}"/>
    <cellStyle name="Comma 2 21 2 6" xfId="2745" xr:uid="{B9CC3663-5449-40C7-8024-58126E4B182C}"/>
    <cellStyle name="Comma 2 21 2 6 2" xfId="6426" xr:uid="{4BDED6FE-9FF1-4F93-916C-ADAC3C97E1E0}"/>
    <cellStyle name="Comma 2 21 2 6 2 2" xfId="25696" xr:uid="{9B6AC017-8CAE-407B-8E44-AC89D8A57C31}"/>
    <cellStyle name="Comma 2 21 2 6 3" xfId="10122" xr:uid="{B07A4273-07C0-4C7D-B6C5-92A3E61DF642}"/>
    <cellStyle name="Comma 2 21 2 6 3 2" xfId="29349" xr:uid="{B81DF193-B5B7-4FEE-8BF3-1FB454A9CCEF}"/>
    <cellStyle name="Comma 2 21 2 6 4" xfId="14299" xr:uid="{5257E9F1-9F64-492A-9521-E2E658C305BC}"/>
    <cellStyle name="Comma 2 21 2 6 4 2" xfId="32999" xr:uid="{3478B6EC-8EC8-4B04-982F-9248A347E140}"/>
    <cellStyle name="Comma 2 21 2 6 5" xfId="17934" xr:uid="{90E145E4-74BF-46CB-8D89-7D12FE972EA5}"/>
    <cellStyle name="Comma 2 21 2 6 5 2" xfId="36634" xr:uid="{946903DA-B31F-4A86-A8ED-DBEE8CE2D7A0}"/>
    <cellStyle name="Comma 2 21 2 6 6" xfId="22047" xr:uid="{49E5209F-FE52-4DF7-9DB6-619677E885B9}"/>
    <cellStyle name="Comma 2 21 2 6 7" xfId="44538" xr:uid="{63B209CE-8790-49BA-BD82-243DC14DD897}"/>
    <cellStyle name="Comma 2 21 2 7" xfId="4532" xr:uid="{F9B322EF-1890-4A18-B6B4-BFD662685D37}"/>
    <cellStyle name="Comma 2 21 2 7 2" xfId="23819" xr:uid="{4BCDCDE8-2DB0-419D-B876-D213623B44E6}"/>
    <cellStyle name="Comma 2 21 2 8" xfId="8248" xr:uid="{C2EDFBC5-7967-4B76-91D8-A69A243C7D7C}"/>
    <cellStyle name="Comma 2 21 2 8 2" xfId="27483" xr:uid="{7283EC7A-749F-4C05-B021-07790415D7E6}"/>
    <cellStyle name="Comma 2 21 2 9" xfId="11990" xr:uid="{6D2C95EA-1672-4D0E-AD45-03DB0B844522}"/>
    <cellStyle name="Comma 2 21 2 9 2" xfId="31055" xr:uid="{B74AC193-C8B7-428B-B3B9-1A1096C2168E}"/>
    <cellStyle name="Comma 2 21 3" xfId="576" xr:uid="{BBE689CC-699A-4718-8DD8-387EDEF3674D}"/>
    <cellStyle name="Comma 2 21 3 10" xfId="40392" xr:uid="{EECB5B47-6396-441D-BFE7-870AEADC2CC4}"/>
    <cellStyle name="Comma 2 21 3 11" xfId="20274" xr:uid="{3A324703-E63A-43E1-B7FA-1A56B59BB2D4}"/>
    <cellStyle name="Comma 2 21 3 12" xfId="42299" xr:uid="{C552B350-0270-4DC2-8376-74967ADC462E}"/>
    <cellStyle name="Comma 2 21 3 13" xfId="42759" xr:uid="{B7CBE115-6649-434A-8388-359D0BCFFD29}"/>
    <cellStyle name="Comma 2 21 3 2" xfId="1950" xr:uid="{2AAADAFA-7F3C-4051-A162-6482F7F0E996}"/>
    <cellStyle name="Comma 2 21 3 2 10" xfId="43931" xr:uid="{A042246D-AA0D-495E-BE1F-07C6A9EF8E75}"/>
    <cellStyle name="Comma 2 21 3 2 2" xfId="4009" xr:uid="{0E439B88-17D2-486C-B006-4AAAB97C01DF}"/>
    <cellStyle name="Comma 2 21 3 2 2 2" xfId="7690" xr:uid="{E7620C89-7D28-4D35-83E5-BDFC684A9542}"/>
    <cellStyle name="Comma 2 21 3 2 2 2 2" xfId="26960" xr:uid="{A984717B-7F7B-46E0-B121-CA31A45BC6CE}"/>
    <cellStyle name="Comma 2 21 3 2 2 3" xfId="11386" xr:uid="{6AEDD5CC-8A21-4D36-9EB9-81539D07A321}"/>
    <cellStyle name="Comma 2 21 3 2 2 3 2" xfId="30613" xr:uid="{9FC408EE-BE7C-4744-ADE9-EFF6BDD250CC}"/>
    <cellStyle name="Comma 2 21 3 2 2 4" xfId="15563" xr:uid="{2951D08B-AFFD-4D50-8385-9C1455DAF6DC}"/>
    <cellStyle name="Comma 2 21 3 2 2 4 2" xfId="34263" xr:uid="{97FB1E8F-8FAB-43F2-B8BA-7F3669C8DCDF}"/>
    <cellStyle name="Comma 2 21 3 2 2 5" xfId="19198" xr:uid="{18728610-7446-484E-A714-2BEA3E893604}"/>
    <cellStyle name="Comma 2 21 3 2 2 5 2" xfId="37898" xr:uid="{34276F14-BD5E-4FCA-A47E-C8CEBDC595C5}"/>
    <cellStyle name="Comma 2 21 3 2 2 6" xfId="23311" xr:uid="{0E19A5AC-2211-4202-89EA-B5229E840B0C}"/>
    <cellStyle name="Comma 2 21 3 2 2 7" xfId="45802" xr:uid="{829D9104-6375-4DEF-93ED-E97E65603649}"/>
    <cellStyle name="Comma 2 21 3 2 3" xfId="5809" xr:uid="{9B676DD2-B188-44A8-B357-B7907EBD87B7}"/>
    <cellStyle name="Comma 2 21 3 2 3 2" xfId="25086" xr:uid="{8D76B2FE-3685-4805-A207-930898F1EDAA}"/>
    <cellStyle name="Comma 2 21 3 2 4" xfId="9518" xr:uid="{79E434DF-9E3E-4EC0-BF5A-A2623858DA4B}"/>
    <cellStyle name="Comma 2 21 3 2 4 2" xfId="28747" xr:uid="{4D6778F1-CDAC-42BC-BA2E-66C586FE5877}"/>
    <cellStyle name="Comma 2 21 3 2 5" xfId="13700" xr:uid="{8D699418-374E-4B13-9234-E437187CC883}"/>
    <cellStyle name="Comma 2 21 3 2 5 2" xfId="32400" xr:uid="{EA05BD8B-447F-4B5A-B093-60096AE006CB}"/>
    <cellStyle name="Comma 2 21 3 2 6" xfId="17333" xr:uid="{2792041B-A740-49BA-A917-7F2F42B050A3}"/>
    <cellStyle name="Comma 2 21 3 2 6 2" xfId="36033" xr:uid="{930366D4-5356-451D-ABC9-6B90E4F23EDD}"/>
    <cellStyle name="Comma 2 21 3 2 7" xfId="39767" xr:uid="{486E8689-2579-4DDE-8CD8-7238F080A0B0}"/>
    <cellStyle name="Comma 2 21 3 2 8" xfId="41565" xr:uid="{C2211D33-F7A0-4621-AA88-8C9FC85E6E47}"/>
    <cellStyle name="Comma 2 21 3 2 9" xfId="21446" xr:uid="{4DB5862F-6AC7-43AE-8CEF-5235AF0FF373}"/>
    <cellStyle name="Comma 2 21 3 3" xfId="1384" xr:uid="{19260792-BF7C-4DB7-969A-AF8935E55E6E}"/>
    <cellStyle name="Comma 2 21 3 3 10" xfId="43365" xr:uid="{3641FD8B-1EE7-401F-85A5-463F47D66415}"/>
    <cellStyle name="Comma 2 21 3 3 2" xfId="3443" xr:uid="{B6C53237-073A-4FED-AF21-AA337F4B1051}"/>
    <cellStyle name="Comma 2 21 3 3 2 2" xfId="7124" xr:uid="{41735680-C9CD-4BB0-AAC3-3454E720BF0A}"/>
    <cellStyle name="Comma 2 21 3 3 2 2 2" xfId="26394" xr:uid="{141CF42D-0C03-45BB-9D4E-7917647BCD19}"/>
    <cellStyle name="Comma 2 21 3 3 2 3" xfId="10820" xr:uid="{3D0CB0CC-59B5-4988-BFAA-604AA9B85ABA}"/>
    <cellStyle name="Comma 2 21 3 3 2 3 2" xfId="30047" xr:uid="{43588EE7-C273-4E42-A414-FD3AD6DEF731}"/>
    <cellStyle name="Comma 2 21 3 3 2 4" xfId="14997" xr:uid="{CCC6CDF3-1153-464E-B702-DFFD2D633B17}"/>
    <cellStyle name="Comma 2 21 3 3 2 4 2" xfId="33697" xr:uid="{30F42FF8-F2CC-4FCE-A269-3C29A2EC6D80}"/>
    <cellStyle name="Comma 2 21 3 3 2 5" xfId="18632" xr:uid="{695F6A18-4788-4068-B343-E75A4CCC9D37}"/>
    <cellStyle name="Comma 2 21 3 3 2 5 2" xfId="37332" xr:uid="{56ED20D0-217E-4EE8-8FE8-F188BE298BD7}"/>
    <cellStyle name="Comma 2 21 3 3 2 6" xfId="22745" xr:uid="{0773F117-90C9-4C9F-B559-022492931FC1}"/>
    <cellStyle name="Comma 2 21 3 3 2 7" xfId="45236" xr:uid="{4C64AAE7-94CD-4425-99AE-278F5FA14DD9}"/>
    <cellStyle name="Comma 2 21 3 3 3" xfId="5243" xr:uid="{CE23C852-BDC1-452E-9BDA-2B6C1601D582}"/>
    <cellStyle name="Comma 2 21 3 3 3 2" xfId="24520" xr:uid="{CCE92EB7-E41E-46BF-A4A6-F081FA17FE01}"/>
    <cellStyle name="Comma 2 21 3 3 4" xfId="8952" xr:uid="{5D26816D-E05C-453C-B35B-494435793549}"/>
    <cellStyle name="Comma 2 21 3 3 4 2" xfId="28181" xr:uid="{8270F7C4-7A75-4A91-942F-9B43DA0187ED}"/>
    <cellStyle name="Comma 2 21 3 3 5" xfId="13135" xr:uid="{05208BA6-3C3B-4280-AAC7-E6C6CA3E164F}"/>
    <cellStyle name="Comma 2 21 3 3 5 2" xfId="31835" xr:uid="{5222F1DB-F59C-454C-9720-865D276764FC}"/>
    <cellStyle name="Comma 2 21 3 3 6" xfId="16767" xr:uid="{13195960-560C-469E-902C-6010FBD7BA47}"/>
    <cellStyle name="Comma 2 21 3 3 6 2" xfId="35467" xr:uid="{880E1E6E-0D4A-49F3-84FB-EA90011CAC5A}"/>
    <cellStyle name="Comma 2 21 3 3 7" xfId="39201" xr:uid="{7F836561-31CC-46CE-A025-B94539EA194E}"/>
    <cellStyle name="Comma 2 21 3 3 8" xfId="40999" xr:uid="{76B2C55C-ECB8-476B-9C91-4D86A72B07D8}"/>
    <cellStyle name="Comma 2 21 3 3 9" xfId="20880" xr:uid="{FAFBF6E3-7602-4A64-AC71-9E8FF113DA87}"/>
    <cellStyle name="Comma 2 21 3 4" xfId="2837" xr:uid="{A19D4B57-C3CF-4A35-838F-423CB0A62469}"/>
    <cellStyle name="Comma 2 21 3 4 2" xfId="6518" xr:uid="{C63A06EF-0212-4C09-9344-4F5FB3064499}"/>
    <cellStyle name="Comma 2 21 3 4 2 2" xfId="25788" xr:uid="{50749F64-C745-4201-95EF-BC9F110728D3}"/>
    <cellStyle name="Comma 2 21 3 4 3" xfId="10214" xr:uid="{536E7C37-2367-413C-A9AB-24A4F1FE080F}"/>
    <cellStyle name="Comma 2 21 3 4 3 2" xfId="29441" xr:uid="{081F5C91-5BEC-4838-B29D-05632A455C9F}"/>
    <cellStyle name="Comma 2 21 3 4 4" xfId="14391" xr:uid="{4448BF74-1220-4782-9A97-C60F7E3918F4}"/>
    <cellStyle name="Comma 2 21 3 4 4 2" xfId="33091" xr:uid="{03EA14E5-1414-439C-9060-2D520AE805E1}"/>
    <cellStyle name="Comma 2 21 3 4 5" xfId="18026" xr:uid="{E1550F96-CC13-43AF-AAF7-464369886199}"/>
    <cellStyle name="Comma 2 21 3 4 5 2" xfId="36726" xr:uid="{E36979CE-8E6E-4A5C-8324-F40BBC92E131}"/>
    <cellStyle name="Comma 2 21 3 4 6" xfId="22139" xr:uid="{70E56ADB-35A9-4BF2-A109-68D8DA18E3AD}"/>
    <cellStyle name="Comma 2 21 3 4 7" xfId="44630" xr:uid="{56DB6312-BFFA-46BD-9C1E-045781FE31E6}"/>
    <cellStyle name="Comma 2 21 3 5" xfId="4624" xr:uid="{2BB0ECF2-10D9-455E-A0F7-0C82EEF0F7B3}"/>
    <cellStyle name="Comma 2 21 3 5 2" xfId="23911" xr:uid="{ABFD7200-30D7-4F45-B70D-E48D7430A6BA}"/>
    <cellStyle name="Comma 2 21 3 6" xfId="8340" xr:uid="{92E1251F-8FB8-4031-B278-CCBA2BE67897}"/>
    <cellStyle name="Comma 2 21 3 6 2" xfId="27575" xr:uid="{2037CF0D-636D-4134-B9D0-982EB7BFF359}"/>
    <cellStyle name="Comma 2 21 3 7" xfId="12534" xr:uid="{AFEC3752-A3FD-41D4-A02B-8262305DFFDB}"/>
    <cellStyle name="Comma 2 21 3 7 2" xfId="31234" xr:uid="{F1CE4F1F-4FAF-48EC-9809-B4E4752A4846}"/>
    <cellStyle name="Comma 2 21 3 8" xfId="16161" xr:uid="{15BB1E7D-5703-4EE1-A0FD-724EE4C9BFA5}"/>
    <cellStyle name="Comma 2 21 3 8 2" xfId="34861" xr:uid="{C9281690-00A6-4F83-A782-535E76C271BE}"/>
    <cellStyle name="Comma 2 21 3 9" xfId="38595" xr:uid="{B8264EA0-A4AB-4744-8132-89AC4D6CDD39}"/>
    <cellStyle name="Comma 2 21 4" xfId="792" xr:uid="{21E070A9-9D52-4A4E-AE1E-CC4F2117D391}"/>
    <cellStyle name="Comma 2 21 4 10" xfId="40607" xr:uid="{B04013A2-6E59-4ADE-95B6-40BF61D351C8}"/>
    <cellStyle name="Comma 2 21 4 11" xfId="20489" xr:uid="{DE4A007D-248A-4992-96EF-1B6A133507D8}"/>
    <cellStyle name="Comma 2 21 4 12" xfId="42974" xr:uid="{F6934A42-898C-4DB4-A948-9F735385DABF}"/>
    <cellStyle name="Comma 2 21 4 2" xfId="2165" xr:uid="{B3FA671D-D9E4-4CFB-B5BF-5B845AC0CE2D}"/>
    <cellStyle name="Comma 2 21 4 2 10" xfId="44146" xr:uid="{110C36C8-D881-4029-9DC3-53CB79434169}"/>
    <cellStyle name="Comma 2 21 4 2 2" xfId="4224" xr:uid="{B36105A7-1E2D-44DF-8546-413C7668A9DC}"/>
    <cellStyle name="Comma 2 21 4 2 2 2" xfId="7905" xr:uid="{2BFBFFC9-55A9-4C81-ACD6-9F8635A779CE}"/>
    <cellStyle name="Comma 2 21 4 2 2 2 2" xfId="27175" xr:uid="{CA825FA9-E482-47F8-8662-FC08AB121305}"/>
    <cellStyle name="Comma 2 21 4 2 2 3" xfId="11601" xr:uid="{87FDBADF-ED66-44E9-9137-6E51D5CD127B}"/>
    <cellStyle name="Comma 2 21 4 2 2 3 2" xfId="30828" xr:uid="{7F899725-DCEC-4AF0-A294-F892E89723DD}"/>
    <cellStyle name="Comma 2 21 4 2 2 4" xfId="15778" xr:uid="{C31E0A92-6C27-458C-A275-18EE0AB51219}"/>
    <cellStyle name="Comma 2 21 4 2 2 4 2" xfId="34478" xr:uid="{B4E150B6-685E-4068-BBBA-FC974DD98B72}"/>
    <cellStyle name="Comma 2 21 4 2 2 5" xfId="19413" xr:uid="{C4E31163-6BEE-4A91-A4F8-68EB80FB586A}"/>
    <cellStyle name="Comma 2 21 4 2 2 5 2" xfId="38113" xr:uid="{C771DF21-1B58-4269-B204-84137474672F}"/>
    <cellStyle name="Comma 2 21 4 2 2 6" xfId="23526" xr:uid="{30CBC8A3-7416-4EBC-AFDB-E45EA9525B21}"/>
    <cellStyle name="Comma 2 21 4 2 2 7" xfId="46017" xr:uid="{0CEE9ED4-B177-4A89-87E7-CAA96DC2354D}"/>
    <cellStyle name="Comma 2 21 4 2 3" xfId="6024" xr:uid="{E81FD0F9-98EC-49CE-A526-41C6F7E1C9E6}"/>
    <cellStyle name="Comma 2 21 4 2 3 2" xfId="25301" xr:uid="{19DC60AA-933C-481E-BDB9-FBF2667167CB}"/>
    <cellStyle name="Comma 2 21 4 2 4" xfId="9733" xr:uid="{F1D97B85-CF33-4B67-A89C-467E69BFE75B}"/>
    <cellStyle name="Comma 2 21 4 2 4 2" xfId="28962" xr:uid="{6FE2D02F-8110-4250-9875-0C3BE7F489FA}"/>
    <cellStyle name="Comma 2 21 4 2 5" xfId="13915" xr:uid="{57D80FF8-F729-4072-9DD6-674D6822B932}"/>
    <cellStyle name="Comma 2 21 4 2 5 2" xfId="32615" xr:uid="{7595C878-89A4-4EF7-892C-54822C55A1CE}"/>
    <cellStyle name="Comma 2 21 4 2 6" xfId="17548" xr:uid="{586964E9-6C47-44FA-9267-E534171D1EC2}"/>
    <cellStyle name="Comma 2 21 4 2 6 2" xfId="36248" xr:uid="{81014856-4FA9-4E27-B45B-6425EFFA9C92}"/>
    <cellStyle name="Comma 2 21 4 2 7" xfId="39982" xr:uid="{4C943FFD-3AC9-4182-B847-EA28E5465766}"/>
    <cellStyle name="Comma 2 21 4 2 8" xfId="41780" xr:uid="{EA9A4AFB-6AA1-447B-8086-61EFCDEB228F}"/>
    <cellStyle name="Comma 2 21 4 2 9" xfId="21661" xr:uid="{99215388-A5A1-4E67-A8F0-75DB29A14768}"/>
    <cellStyle name="Comma 2 21 4 3" xfId="1599" xr:uid="{FA13535C-31C1-4D2F-92B1-A1B26A0D43A2}"/>
    <cellStyle name="Comma 2 21 4 3 10" xfId="43580" xr:uid="{5357E173-312E-4376-9385-D7AD550A2E99}"/>
    <cellStyle name="Comma 2 21 4 3 2" xfId="3658" xr:uid="{270C4540-2475-4F7A-BE34-DDD90EF08724}"/>
    <cellStyle name="Comma 2 21 4 3 2 2" xfId="7339" xr:uid="{6FE4D078-7315-4DF2-A02F-85AB3EF743E7}"/>
    <cellStyle name="Comma 2 21 4 3 2 2 2" xfId="26609" xr:uid="{027B9382-7203-4DBE-8A62-57B62E230BA5}"/>
    <cellStyle name="Comma 2 21 4 3 2 3" xfId="11035" xr:uid="{A360879A-9C62-4CD6-B9A2-E827613C3AEF}"/>
    <cellStyle name="Comma 2 21 4 3 2 3 2" xfId="30262" xr:uid="{2EF91B39-1DF9-492A-AF35-A3961A748E20}"/>
    <cellStyle name="Comma 2 21 4 3 2 4" xfId="15212" xr:uid="{CCBE67CC-64A5-49DA-8CEC-42F519768D8F}"/>
    <cellStyle name="Comma 2 21 4 3 2 4 2" xfId="33912" xr:uid="{278D5D31-DBE6-4758-A828-445F435B3094}"/>
    <cellStyle name="Comma 2 21 4 3 2 5" xfId="18847" xr:uid="{4FE7252A-7A9C-4F8C-BACE-1E127F015B0B}"/>
    <cellStyle name="Comma 2 21 4 3 2 5 2" xfId="37547" xr:uid="{03E5D0E4-E39C-468D-A71A-908D6FD36A53}"/>
    <cellStyle name="Comma 2 21 4 3 2 6" xfId="22960" xr:uid="{3A2F3D0D-F01C-4FFB-807A-2591D696388C}"/>
    <cellStyle name="Comma 2 21 4 3 2 7" xfId="45451" xr:uid="{D1C8813B-032D-4A35-8DEC-355651E4415B}"/>
    <cellStyle name="Comma 2 21 4 3 3" xfId="5458" xr:uid="{6D3C9448-596E-40C6-9481-4CE3B6159B5D}"/>
    <cellStyle name="Comma 2 21 4 3 3 2" xfId="24735" xr:uid="{973AA1E6-A88C-40F7-BFAB-C0BD12599AA4}"/>
    <cellStyle name="Comma 2 21 4 3 4" xfId="9167" xr:uid="{16FD28B3-AD53-4F3A-B752-93F898380B13}"/>
    <cellStyle name="Comma 2 21 4 3 4 2" xfId="28396" xr:uid="{D68C00C1-BB6E-416A-A3E8-B7F3CD360A65}"/>
    <cellStyle name="Comma 2 21 4 3 5" xfId="13350" xr:uid="{0B5B1CA7-8B58-445F-AF86-76EEF3064685}"/>
    <cellStyle name="Comma 2 21 4 3 5 2" xfId="32050" xr:uid="{60D2F641-96D0-4E21-B7CD-1A60934C7DEF}"/>
    <cellStyle name="Comma 2 21 4 3 6" xfId="16982" xr:uid="{AA2F53AD-CF99-4EEE-AAAC-F8611F008EEC}"/>
    <cellStyle name="Comma 2 21 4 3 6 2" xfId="35682" xr:uid="{46431155-836D-47D7-AEDF-F7D194944700}"/>
    <cellStyle name="Comma 2 21 4 3 7" xfId="39416" xr:uid="{F3C82B50-19DD-4AEF-940B-99CF633893A0}"/>
    <cellStyle name="Comma 2 21 4 3 8" xfId="41214" xr:uid="{DEA42977-35C0-4253-9BD9-9C03793AA228}"/>
    <cellStyle name="Comma 2 21 4 3 9" xfId="21095" xr:uid="{F7CED850-D910-4319-95DB-B5953DE04285}"/>
    <cellStyle name="Comma 2 21 4 4" xfId="3052" xr:uid="{C9DA7BC3-22A4-43B1-AD6C-F7E2CCE5A7E9}"/>
    <cellStyle name="Comma 2 21 4 4 2" xfId="6733" xr:uid="{F9582539-2C5E-4A4E-92E5-16168FE5DB8A}"/>
    <cellStyle name="Comma 2 21 4 4 2 2" xfId="26003" xr:uid="{AA96ED30-9F3F-4251-996F-1CFDD352001C}"/>
    <cellStyle name="Comma 2 21 4 4 3" xfId="10429" xr:uid="{267A66A2-39C2-408C-9480-A13DB7B0960D}"/>
    <cellStyle name="Comma 2 21 4 4 3 2" xfId="29656" xr:uid="{68F3581F-EB44-4F79-8273-3F208B5BC790}"/>
    <cellStyle name="Comma 2 21 4 4 4" xfId="14606" xr:uid="{C606BCA1-CDC2-4DA7-A7C7-A1DB43D97E57}"/>
    <cellStyle name="Comma 2 21 4 4 4 2" xfId="33306" xr:uid="{983923B3-23EA-4BF6-8DA5-72429F70BA9D}"/>
    <cellStyle name="Comma 2 21 4 4 5" xfId="18241" xr:uid="{307D91CB-06F9-4157-992E-27F62C63DC09}"/>
    <cellStyle name="Comma 2 21 4 4 5 2" xfId="36941" xr:uid="{122B658D-237D-4B4A-A8DC-0C7D7773A4AE}"/>
    <cellStyle name="Comma 2 21 4 4 6" xfId="22354" xr:uid="{2D85DF21-C07E-4E11-97EF-33AD0DD3DC11}"/>
    <cellStyle name="Comma 2 21 4 4 7" xfId="44845" xr:uid="{9C8FA2F5-0BD1-4529-BEA5-DE0D50C7B67E}"/>
    <cellStyle name="Comma 2 21 4 5" xfId="4839" xr:uid="{68C76B35-3328-4B89-8E04-23ABDF4D8ADE}"/>
    <cellStyle name="Comma 2 21 4 5 2" xfId="24126" xr:uid="{C33AC403-FA77-469E-8DF2-0D03D4954984}"/>
    <cellStyle name="Comma 2 21 4 6" xfId="8555" xr:uid="{28416B3B-2462-4957-A33F-2446001F2815}"/>
    <cellStyle name="Comma 2 21 4 6 2" xfId="27790" xr:uid="{FBE3813E-C29C-40A5-87EB-E63E25254477}"/>
    <cellStyle name="Comma 2 21 4 7" xfId="12745" xr:uid="{F97FF362-950A-4970-8994-44DC54F0B55F}"/>
    <cellStyle name="Comma 2 21 4 7 2" xfId="31445" xr:uid="{DE631200-9B6F-4A11-A801-0B8253873E80}"/>
    <cellStyle name="Comma 2 21 4 8" xfId="16376" xr:uid="{90AF9AD6-10A2-46BB-AECC-9206B424710D}"/>
    <cellStyle name="Comma 2 21 4 8 2" xfId="35076" xr:uid="{28A874CC-72C6-435B-B7BC-96125366A589}"/>
    <cellStyle name="Comma 2 21 4 9" xfId="38810" xr:uid="{9B7DB451-E368-4093-98BD-08E132DFE8AD}"/>
    <cellStyle name="Comma 2 21 5" xfId="1761" xr:uid="{CAF3BB89-B646-4AF2-840A-D5575F9EDC62}"/>
    <cellStyle name="Comma 2 21 5 10" xfId="43742" xr:uid="{64DE5359-B013-4834-A298-2B3CE786D2FC}"/>
    <cellStyle name="Comma 2 21 5 2" xfId="3820" xr:uid="{25B2C70E-7B9F-4E45-9896-EA8AC9069FA5}"/>
    <cellStyle name="Comma 2 21 5 2 2" xfId="7501" xr:uid="{31573BDD-5C33-4EEB-9D25-42F35857E3AF}"/>
    <cellStyle name="Comma 2 21 5 2 2 2" xfId="26771" xr:uid="{913DAA93-DDCA-4C66-BA5E-C6F6C60023E9}"/>
    <cellStyle name="Comma 2 21 5 2 3" xfId="11197" xr:uid="{34616094-E4A4-4529-8C10-4EEF058C5615}"/>
    <cellStyle name="Comma 2 21 5 2 3 2" xfId="30424" xr:uid="{D7FFE141-CEC8-48EF-A9F8-BF5628E1F532}"/>
    <cellStyle name="Comma 2 21 5 2 4" xfId="15374" xr:uid="{921B565D-2794-403F-B462-54D53B612B02}"/>
    <cellStyle name="Comma 2 21 5 2 4 2" xfId="34074" xr:uid="{971F9238-E775-4EDE-BF67-5FFD2A85C963}"/>
    <cellStyle name="Comma 2 21 5 2 5" xfId="19009" xr:uid="{1C98E8A9-E9AA-42C8-BA6A-3200BD990BF6}"/>
    <cellStyle name="Comma 2 21 5 2 5 2" xfId="37709" xr:uid="{1FB62C3A-1947-4A60-BBA0-A984086DF55B}"/>
    <cellStyle name="Comma 2 21 5 2 6" xfId="23122" xr:uid="{3CCC7962-1A5B-458C-AECC-49CB42E0ED62}"/>
    <cellStyle name="Comma 2 21 5 2 7" xfId="45613" xr:uid="{6DEEC676-D09B-414D-AABB-F92E3FD271FE}"/>
    <cellStyle name="Comma 2 21 5 3" xfId="5620" xr:uid="{92AB0F70-0AAE-4A41-B017-A203BFCEE962}"/>
    <cellStyle name="Comma 2 21 5 3 2" xfId="24897" xr:uid="{D3C745DB-DA80-4B14-9706-864586D0AF6F}"/>
    <cellStyle name="Comma 2 21 5 4" xfId="9329" xr:uid="{5B46792E-4164-4AE0-92E4-1E58B5093CEC}"/>
    <cellStyle name="Comma 2 21 5 4 2" xfId="28558" xr:uid="{D217A935-C914-4622-8AA7-BB3B54976C70}"/>
    <cellStyle name="Comma 2 21 5 5" xfId="13511" xr:uid="{780C43C9-AF1F-4473-9199-B8ADCF0E0F77}"/>
    <cellStyle name="Comma 2 21 5 5 2" xfId="32211" xr:uid="{30C41E27-3BE9-48D8-A27F-447D0955A0DD}"/>
    <cellStyle name="Comma 2 21 5 6" xfId="17144" xr:uid="{973A233C-84F1-468E-8DAD-4A7761E7E7A9}"/>
    <cellStyle name="Comma 2 21 5 6 2" xfId="35844" xr:uid="{FB66B58B-A4AD-4601-991B-F10A13622FC5}"/>
    <cellStyle name="Comma 2 21 5 7" xfId="39578" xr:uid="{38A917AC-CB20-4BB1-99CC-BC44F5A612A2}"/>
    <cellStyle name="Comma 2 21 5 8" xfId="41376" xr:uid="{3152E932-DF37-448D-8037-EC70788AB462}"/>
    <cellStyle name="Comma 2 21 5 9" xfId="21257" xr:uid="{55D4CEBD-AD67-4ECC-AF3C-B0955C32AC57}"/>
    <cellStyle name="Comma 2 21 6" xfId="1237" xr:uid="{24666BF1-124E-4FDD-A1B4-B689528C2D43}"/>
    <cellStyle name="Comma 2 21 6 10" xfId="43218" xr:uid="{688C7C34-37BF-4B67-8C7A-C4A42039E19A}"/>
    <cellStyle name="Comma 2 21 6 2" xfId="3296" xr:uid="{FBB97DC4-780E-4D05-8EAA-0C98971E52CE}"/>
    <cellStyle name="Comma 2 21 6 2 2" xfId="6977" xr:uid="{D8131324-5D03-45F3-8743-19A2D5EDD19E}"/>
    <cellStyle name="Comma 2 21 6 2 2 2" xfId="26247" xr:uid="{A1D038BC-C802-493F-94C7-C14A9706D245}"/>
    <cellStyle name="Comma 2 21 6 2 3" xfId="10673" xr:uid="{D5E0A9ED-F3B9-4D7F-B000-2615A403DB65}"/>
    <cellStyle name="Comma 2 21 6 2 3 2" xfId="29900" xr:uid="{F88085C5-9E04-4718-B182-683C58EDB073}"/>
    <cellStyle name="Comma 2 21 6 2 4" xfId="14850" xr:uid="{6C3657FA-5B65-4FD2-A7DA-F94A6C355190}"/>
    <cellStyle name="Comma 2 21 6 2 4 2" xfId="33550" xr:uid="{A6336866-D1B2-491B-9F50-B168959A1E44}"/>
    <cellStyle name="Comma 2 21 6 2 5" xfId="18485" xr:uid="{14B78FFB-8DF7-4BEF-B6D4-5376822DD740}"/>
    <cellStyle name="Comma 2 21 6 2 5 2" xfId="37185" xr:uid="{30E97A8E-D637-455B-8D9F-5FD82FC8F618}"/>
    <cellStyle name="Comma 2 21 6 2 6" xfId="22598" xr:uid="{2D8A37A7-FF5D-4EA0-8830-6A0ED02389C3}"/>
    <cellStyle name="Comma 2 21 6 2 7" xfId="45089" xr:uid="{CD0BAE79-C171-4E10-914A-A15F07461C67}"/>
    <cellStyle name="Comma 2 21 6 3" xfId="5096" xr:uid="{13F93B24-A1FB-410F-8684-DF88C669D9A8}"/>
    <cellStyle name="Comma 2 21 6 3 2" xfId="24373" xr:uid="{A26B54FD-0C63-464B-AF9C-5835954173CE}"/>
    <cellStyle name="Comma 2 21 6 4" xfId="8805" xr:uid="{09168D0A-E242-4930-9D74-B8D7ECF2AA07}"/>
    <cellStyle name="Comma 2 21 6 4 2" xfId="28034" xr:uid="{C00E39A1-1BA0-4659-8158-F149D186FB2D}"/>
    <cellStyle name="Comma 2 21 6 5" xfId="12988" xr:uid="{D63F8D59-9680-4136-9044-82A517236CCD}"/>
    <cellStyle name="Comma 2 21 6 5 2" xfId="31688" xr:uid="{C95F1915-D837-4181-9B2F-6BD992D517E4}"/>
    <cellStyle name="Comma 2 21 6 6" xfId="16620" xr:uid="{27B74935-AC24-4EBC-9395-5AA95E35CE42}"/>
    <cellStyle name="Comma 2 21 6 6 2" xfId="35320" xr:uid="{49C2B9A4-FAB0-407D-A017-48C7A6065F0F}"/>
    <cellStyle name="Comma 2 21 6 7" xfId="39054" xr:uid="{969FA8B8-4B29-435A-9C6C-735393947C40}"/>
    <cellStyle name="Comma 2 21 6 8" xfId="40852" xr:uid="{567EF995-B3BD-40AB-B84A-A75456847C0B}"/>
    <cellStyle name="Comma 2 21 6 9" xfId="20733" xr:uid="{3B09D506-14AF-4439-A817-C4202A17E5D8}"/>
    <cellStyle name="Comma 2 21 7" xfId="2645" xr:uid="{DFD7C0FD-BA78-4EB2-A316-F0CA006977AA}"/>
    <cellStyle name="Comma 2 21 7 2" xfId="6326" xr:uid="{21A6E562-43F7-49A5-8123-DF218958CC50}"/>
    <cellStyle name="Comma 2 21 7 2 2" xfId="25596" xr:uid="{244CB8FE-C43F-428E-8F12-ACD959655CB5}"/>
    <cellStyle name="Comma 2 21 7 3" xfId="10022" xr:uid="{4F76ECF4-3D2F-4D48-A63F-5F6C40E1A933}"/>
    <cellStyle name="Comma 2 21 7 3 2" xfId="29249" xr:uid="{445E0BDB-7233-45CF-871A-FA4437656AF4}"/>
    <cellStyle name="Comma 2 21 7 4" xfId="14199" xr:uid="{0CC6FF1B-61E1-4141-B41B-0FB1322E24D6}"/>
    <cellStyle name="Comma 2 21 7 4 2" xfId="32899" xr:uid="{085A713D-8B1F-4BAD-93AD-9C05C0F80729}"/>
    <cellStyle name="Comma 2 21 7 5" xfId="17834" xr:uid="{60DF9A3B-B8D9-4A84-B6CC-21F98D76A321}"/>
    <cellStyle name="Comma 2 21 7 5 2" xfId="36534" xr:uid="{21DE07F6-F9C7-452B-878C-14E8C0374F98}"/>
    <cellStyle name="Comma 2 21 7 6" xfId="21947" xr:uid="{FDF12BB4-2040-4D71-BEBD-CA4E4B83F551}"/>
    <cellStyle name="Comma 2 21 7 7" xfId="44438" xr:uid="{16185993-6C70-4D30-A040-0CCDB94ECEC6}"/>
    <cellStyle name="Comma 2 21 8" xfId="4427" xr:uid="{42E70444-D88E-41E3-82DE-AA7A14BC05BC}"/>
    <cellStyle name="Comma 2 21 8 2" xfId="23717" xr:uid="{844A3CFE-1D11-493E-92D6-898C14D0BD79}"/>
    <cellStyle name="Comma 2 21 9" xfId="8143" xr:uid="{3E4E4762-ED41-450E-9663-6427B80F58CB}"/>
    <cellStyle name="Comma 2 21 9 2" xfId="27382" xr:uid="{5F9548E1-7F7C-4CB8-9F78-AA4E987A827D}"/>
    <cellStyle name="Comma 2 22" xfId="135" xr:uid="{086EE728-9E81-49EA-B479-D5C1038EF6DE}"/>
    <cellStyle name="Comma 2 22 10" xfId="11991" xr:uid="{DF465E44-7843-4679-8AB0-BC792E364FFD}"/>
    <cellStyle name="Comma 2 22 10 2" xfId="31056" xr:uid="{18691CC0-F5B6-468F-A400-6781A1AE7030}"/>
    <cellStyle name="Comma 2 22 11" xfId="15970" xr:uid="{9346CDD0-8675-42A4-81D2-2AAD29D0F600}"/>
    <cellStyle name="Comma 2 22 11 2" xfId="34670" xr:uid="{1C3055BD-7C8F-419D-9D70-9D907043ACAD}"/>
    <cellStyle name="Comma 2 22 12" xfId="19643" xr:uid="{722DE7D6-3474-4349-AB0E-2AB784A68874}"/>
    <cellStyle name="Comma 2 22 12 2" xfId="38304" xr:uid="{67D226CB-92DA-433B-B8A2-6F8B67EC220F}"/>
    <cellStyle name="Comma 2 22 13" xfId="38404" xr:uid="{E3CD9F83-A0E3-47E5-88FB-2041843DD866}"/>
    <cellStyle name="Comma 2 22 14" xfId="40200" xr:uid="{A3748308-6AD7-4F4A-9B16-6A165330DB16}"/>
    <cellStyle name="Comma 2 22 15" xfId="20083" xr:uid="{8B348EB4-E015-41E1-AB26-15384FF43388}"/>
    <cellStyle name="Comma 2 22 16" xfId="42080" xr:uid="{01693E57-E1E7-4FAF-9263-AB2955938D32}"/>
    <cellStyle name="Comma 2 22 17" xfId="42568" xr:uid="{252D6317-BFB5-40D1-803E-7D14B1315B64}"/>
    <cellStyle name="Comma 2 22 18" xfId="46242" xr:uid="{B8A44882-D413-495E-A70B-21C780AF6C6A}"/>
    <cellStyle name="Comma 2 22 2" xfId="479" xr:uid="{D5C26F7D-369B-4E69-ADB8-4E6934D17D16}"/>
    <cellStyle name="Comma 2 22 2 10" xfId="16070" xr:uid="{170D2214-9E73-4FB1-BAFB-EED5238DDE86}"/>
    <cellStyle name="Comma 2 22 2 10 2" xfId="34770" xr:uid="{87217EB2-AC90-4EA2-8CCB-32ECA1873AEE}"/>
    <cellStyle name="Comma 2 22 2 11" xfId="38504" xr:uid="{C12ED9AA-8076-4DC1-9CE0-F60D14DDE6C4}"/>
    <cellStyle name="Comma 2 22 2 12" xfId="40301" xr:uid="{AADFF6D1-65E4-4D14-8FC7-97349AF81239}"/>
    <cellStyle name="Comma 2 22 2 13" xfId="20183" xr:uid="{F1886F2E-5CB9-4FD8-965F-59DB9FC739DF}"/>
    <cellStyle name="Comma 2 22 2 14" xfId="42081" xr:uid="{89C77D69-C5D2-4ED1-A372-3B7173641F7E}"/>
    <cellStyle name="Comma 2 22 2 15" xfId="42668" xr:uid="{B245FB9E-F9C5-4CD4-8301-5BFAF0313578}"/>
    <cellStyle name="Comma 2 22 2 2" xfId="674" xr:uid="{D578C6C2-9458-461D-9822-DC760E371DD2}"/>
    <cellStyle name="Comma 2 22 2 2 10" xfId="40490" xr:uid="{A5E3D54C-7D52-48CB-A213-1F7AA936FAB7}"/>
    <cellStyle name="Comma 2 22 2 2 11" xfId="20372" xr:uid="{770B59F9-AF27-4375-9547-3CFFEFD7AD7C}"/>
    <cellStyle name="Comma 2 22 2 2 12" xfId="42302" xr:uid="{B631D7FA-D058-4DBD-B55C-DF4B9F44220E}"/>
    <cellStyle name="Comma 2 22 2 2 13" xfId="42857" xr:uid="{DEED458D-7662-4537-90C6-A18403520FE5}"/>
    <cellStyle name="Comma 2 22 2 2 2" xfId="2048" xr:uid="{EF9E3A50-0BB1-4083-AB33-CB707CA40028}"/>
    <cellStyle name="Comma 2 22 2 2 2 10" xfId="44029" xr:uid="{C1C885FC-68B8-4685-BDE6-34FD26E860EC}"/>
    <cellStyle name="Comma 2 22 2 2 2 2" xfId="4107" xr:uid="{31BF7087-1F23-4D25-ABD5-3337DF0F8BFA}"/>
    <cellStyle name="Comma 2 22 2 2 2 2 2" xfId="7788" xr:uid="{5CE4974F-C128-43D2-85F7-5E55BD2D3E80}"/>
    <cellStyle name="Comma 2 22 2 2 2 2 2 2" xfId="27058" xr:uid="{DF799642-C22D-40D9-8CA4-9C1E72E40C22}"/>
    <cellStyle name="Comma 2 22 2 2 2 2 3" xfId="11484" xr:uid="{A66DA3F9-8419-4A90-B1BF-11509762DCE1}"/>
    <cellStyle name="Comma 2 22 2 2 2 2 3 2" xfId="30711" xr:uid="{9196A732-3653-4536-91EE-1CE26F542F21}"/>
    <cellStyle name="Comma 2 22 2 2 2 2 4" xfId="15661" xr:uid="{BE324723-9CAB-4F06-8327-707D7EF69EFE}"/>
    <cellStyle name="Comma 2 22 2 2 2 2 4 2" xfId="34361" xr:uid="{CBE989B3-2449-4B9D-A445-557FD44B33C7}"/>
    <cellStyle name="Comma 2 22 2 2 2 2 5" xfId="19296" xr:uid="{1B1440A4-5C8A-4899-80D3-3EE3DC659475}"/>
    <cellStyle name="Comma 2 22 2 2 2 2 5 2" xfId="37996" xr:uid="{819AC0BF-5947-422A-ADA1-3BB55A7D3DB5}"/>
    <cellStyle name="Comma 2 22 2 2 2 2 6" xfId="23409" xr:uid="{26530957-1B6D-49A9-BA44-F87C0D428839}"/>
    <cellStyle name="Comma 2 22 2 2 2 2 7" xfId="45900" xr:uid="{BB330F86-EB71-49CD-88C9-D460A63AF3EB}"/>
    <cellStyle name="Comma 2 22 2 2 2 3" xfId="5907" xr:uid="{72BEA34D-A124-4C18-A66D-946AEC081B4A}"/>
    <cellStyle name="Comma 2 22 2 2 2 3 2" xfId="25184" xr:uid="{25DD5C0B-426E-4224-AC4B-BF4EA5B93933}"/>
    <cellStyle name="Comma 2 22 2 2 2 4" xfId="9616" xr:uid="{91A6CEAE-9B39-4B1C-9AB8-12E0D250BAA9}"/>
    <cellStyle name="Comma 2 22 2 2 2 4 2" xfId="28845" xr:uid="{4A89A764-FB6F-4E74-AFDD-94A164444494}"/>
    <cellStyle name="Comma 2 22 2 2 2 5" xfId="13798" xr:uid="{2CDC76DC-58BA-4DCE-8FC6-7AE8817BBB20}"/>
    <cellStyle name="Comma 2 22 2 2 2 5 2" xfId="32498" xr:uid="{5240A996-8C9E-43F6-A28B-3951617CB4B8}"/>
    <cellStyle name="Comma 2 22 2 2 2 6" xfId="17431" xr:uid="{8189843C-891D-4732-91A8-E1F572AC7A86}"/>
    <cellStyle name="Comma 2 22 2 2 2 6 2" xfId="36131" xr:uid="{53F03452-7AE8-4B60-B2D9-C10EFE6B1C13}"/>
    <cellStyle name="Comma 2 22 2 2 2 7" xfId="39865" xr:uid="{66DBF42D-79BE-42B4-9C72-B12EC3B79BA8}"/>
    <cellStyle name="Comma 2 22 2 2 2 8" xfId="41663" xr:uid="{0C394123-FA44-4021-8885-7EE9622B1C9F}"/>
    <cellStyle name="Comma 2 22 2 2 2 9" xfId="21544" xr:uid="{DDB4368D-2C19-43C7-8F34-D6DFBF7179CD}"/>
    <cellStyle name="Comma 2 22 2 2 3" xfId="1482" xr:uid="{0E0D3DE5-1505-4EF9-BAEF-22DCE07EF073}"/>
    <cellStyle name="Comma 2 22 2 2 3 10" xfId="43463" xr:uid="{8AB54524-7446-46B9-BFF4-8C6DC090B163}"/>
    <cellStyle name="Comma 2 22 2 2 3 2" xfId="3541" xr:uid="{80CF1527-83C0-43D0-8653-B9E6E6607598}"/>
    <cellStyle name="Comma 2 22 2 2 3 2 2" xfId="7222" xr:uid="{80B624B8-3908-4D24-979A-9CC7D82785D2}"/>
    <cellStyle name="Comma 2 22 2 2 3 2 2 2" xfId="26492" xr:uid="{49171D67-9695-4D77-9DC1-0D1AA53F12DE}"/>
    <cellStyle name="Comma 2 22 2 2 3 2 3" xfId="10918" xr:uid="{D2316C3D-1A51-4606-922B-87364FF7D8B8}"/>
    <cellStyle name="Comma 2 22 2 2 3 2 3 2" xfId="30145" xr:uid="{1982AD89-4476-4B5C-B842-85E044CF2B6C}"/>
    <cellStyle name="Comma 2 22 2 2 3 2 4" xfId="15095" xr:uid="{598A4426-A798-4D44-8EC6-85D14BDBE85A}"/>
    <cellStyle name="Comma 2 22 2 2 3 2 4 2" xfId="33795" xr:uid="{42F835DC-7045-49A9-8DC2-DF4AF95C11E5}"/>
    <cellStyle name="Comma 2 22 2 2 3 2 5" xfId="18730" xr:uid="{31A95A5B-B8F8-4DAA-90E1-E7E2502A1DAB}"/>
    <cellStyle name="Comma 2 22 2 2 3 2 5 2" xfId="37430" xr:uid="{54F44E58-DBBC-4FA0-9A9E-2496368687CF}"/>
    <cellStyle name="Comma 2 22 2 2 3 2 6" xfId="22843" xr:uid="{FD957FDC-1149-4143-8260-15822F2EC922}"/>
    <cellStyle name="Comma 2 22 2 2 3 2 7" xfId="45334" xr:uid="{5C30E618-F171-418B-A359-2901F172AC7F}"/>
    <cellStyle name="Comma 2 22 2 2 3 3" xfId="5341" xr:uid="{C065A602-E906-44F4-8BEA-DAA8693E54C5}"/>
    <cellStyle name="Comma 2 22 2 2 3 3 2" xfId="24618" xr:uid="{40920772-3555-4C3B-808B-2110C3B66506}"/>
    <cellStyle name="Comma 2 22 2 2 3 4" xfId="9050" xr:uid="{9EE933BF-E73C-4CA8-9C6E-FF0911A06C04}"/>
    <cellStyle name="Comma 2 22 2 2 3 4 2" xfId="28279" xr:uid="{61BEC050-8CDB-4603-B161-FA4DB8B47161}"/>
    <cellStyle name="Comma 2 22 2 2 3 5" xfId="13233" xr:uid="{675888D2-C48A-4EA7-83FE-DC72EAD8FDC3}"/>
    <cellStyle name="Comma 2 22 2 2 3 5 2" xfId="31933" xr:uid="{8943EE93-E889-44E4-B947-12A5AF7647F8}"/>
    <cellStyle name="Comma 2 22 2 2 3 6" xfId="16865" xr:uid="{60279531-AFAB-46AE-814E-852EAC2B5583}"/>
    <cellStyle name="Comma 2 22 2 2 3 6 2" xfId="35565" xr:uid="{D0296EBC-0B03-415F-AD65-93001D6FF470}"/>
    <cellStyle name="Comma 2 22 2 2 3 7" xfId="39299" xr:uid="{1EDFDCCE-F50B-46A4-B7FD-FD3C39254300}"/>
    <cellStyle name="Comma 2 22 2 2 3 8" xfId="41097" xr:uid="{A3C840C9-82E4-4567-9F06-4E768F4B5BF1}"/>
    <cellStyle name="Comma 2 22 2 2 3 9" xfId="20978" xr:uid="{F8FD3566-6B20-4582-94B9-CC07E785BFED}"/>
    <cellStyle name="Comma 2 22 2 2 4" xfId="2935" xr:uid="{7C3AFFC4-B970-4DE6-A07C-CC59201AB165}"/>
    <cellStyle name="Comma 2 22 2 2 4 2" xfId="6616" xr:uid="{454C704E-3E5A-436C-951F-C72BD3612816}"/>
    <cellStyle name="Comma 2 22 2 2 4 2 2" xfId="25886" xr:uid="{015AD4A2-B6EE-4316-A32F-7BC4BC7C874C}"/>
    <cellStyle name="Comma 2 22 2 2 4 3" xfId="10312" xr:uid="{D7B29E9D-FFFF-4A0D-A5B0-E3104B9F5C78}"/>
    <cellStyle name="Comma 2 22 2 2 4 3 2" xfId="29539" xr:uid="{17174BEF-5AC5-4EB8-B770-E7CDA39B76AC}"/>
    <cellStyle name="Comma 2 22 2 2 4 4" xfId="14489" xr:uid="{71FF27C2-5C40-4361-9563-14E0F896B0F2}"/>
    <cellStyle name="Comma 2 22 2 2 4 4 2" xfId="33189" xr:uid="{BE9A2F18-B900-420C-B6F8-0232C1CA982B}"/>
    <cellStyle name="Comma 2 22 2 2 4 5" xfId="18124" xr:uid="{4E9DBB55-8AAB-4A3D-AE43-82FB3EAF8F4F}"/>
    <cellStyle name="Comma 2 22 2 2 4 5 2" xfId="36824" xr:uid="{8BA31A8B-C460-48F1-B70E-7BAFD95EBE45}"/>
    <cellStyle name="Comma 2 22 2 2 4 6" xfId="22237" xr:uid="{5DECDD0A-D3E8-4589-AAB3-19A96CEA9A31}"/>
    <cellStyle name="Comma 2 22 2 2 4 7" xfId="44728" xr:uid="{C4D87D76-E4DA-41DE-9026-AD90B34E46EC}"/>
    <cellStyle name="Comma 2 22 2 2 5" xfId="4722" xr:uid="{206CFAD1-0581-4472-B75D-78C3DF9CB4FF}"/>
    <cellStyle name="Comma 2 22 2 2 5 2" xfId="24009" xr:uid="{E95761F5-2433-4D62-A561-8F87E714DB3C}"/>
    <cellStyle name="Comma 2 22 2 2 6" xfId="8438" xr:uid="{4508BB5A-9357-4537-B198-DF1715E22B24}"/>
    <cellStyle name="Comma 2 22 2 2 6 2" xfId="27673" xr:uid="{04881860-44A5-4AF3-BCC2-A742DEEC618C}"/>
    <cellStyle name="Comma 2 22 2 2 7" xfId="12630" xr:uid="{49935A86-F9D3-4547-B1D4-6DD6C16FFB26}"/>
    <cellStyle name="Comma 2 22 2 2 7 2" xfId="31330" xr:uid="{EA398D59-3BF9-4A84-80DA-C95B334E20CB}"/>
    <cellStyle name="Comma 2 22 2 2 8" xfId="16259" xr:uid="{E58CA5FF-342F-4A46-9D7F-180964A23ABB}"/>
    <cellStyle name="Comma 2 22 2 2 8 2" xfId="34959" xr:uid="{AC190424-A762-417D-8291-3BA6C6EC6426}"/>
    <cellStyle name="Comma 2 22 2 2 9" xfId="38693" xr:uid="{94F43D52-E982-45B6-8568-A03B1A864529}"/>
    <cellStyle name="Comma 2 22 2 3" xfId="795" xr:uid="{9A724B3E-FB39-4AC8-8099-0B7E74B31DA3}"/>
    <cellStyle name="Comma 2 22 2 3 10" xfId="40610" xr:uid="{B490DB72-F666-4581-91A5-91D5B0F46B08}"/>
    <cellStyle name="Comma 2 22 2 3 11" xfId="20492" xr:uid="{AE44611A-6DD4-4D19-A78A-8F796DDD22E6}"/>
    <cellStyle name="Comma 2 22 2 3 12" xfId="42977" xr:uid="{8B825978-1991-4E39-B642-11C53D6F1C72}"/>
    <cellStyle name="Comma 2 22 2 3 2" xfId="2168" xr:uid="{E7D6B1A1-142F-4F51-9A6B-FB6208466A5A}"/>
    <cellStyle name="Comma 2 22 2 3 2 10" xfId="44149" xr:uid="{CB1F622F-1A4F-42D2-A3AE-0984650D03F4}"/>
    <cellStyle name="Comma 2 22 2 3 2 2" xfId="4227" xr:uid="{CE2D50A3-CAE4-4841-8A9C-33DAC11F0511}"/>
    <cellStyle name="Comma 2 22 2 3 2 2 2" xfId="7908" xr:uid="{4BF0D6D0-8E40-4946-8A37-8D69883CED1F}"/>
    <cellStyle name="Comma 2 22 2 3 2 2 2 2" xfId="27178" xr:uid="{5AD8BEF9-D26D-4DB4-AD6A-E75414514808}"/>
    <cellStyle name="Comma 2 22 2 3 2 2 3" xfId="11604" xr:uid="{55444789-BF67-48B3-BDBA-5F804856A200}"/>
    <cellStyle name="Comma 2 22 2 3 2 2 3 2" xfId="30831" xr:uid="{0AF0F425-CD32-47E9-AB14-CC0B53370C56}"/>
    <cellStyle name="Comma 2 22 2 3 2 2 4" xfId="15781" xr:uid="{9B3AF9D6-1B32-45A8-BBEB-5FD0C0441AA2}"/>
    <cellStyle name="Comma 2 22 2 3 2 2 4 2" xfId="34481" xr:uid="{C37A3CAF-BAAF-490E-84E2-6179018CE653}"/>
    <cellStyle name="Comma 2 22 2 3 2 2 5" xfId="19416" xr:uid="{121CD607-4C90-4905-82D9-ADABA4219454}"/>
    <cellStyle name="Comma 2 22 2 3 2 2 5 2" xfId="38116" xr:uid="{95204E4C-7307-47D8-8BC4-15CB8E98DE48}"/>
    <cellStyle name="Comma 2 22 2 3 2 2 6" xfId="23529" xr:uid="{919FB5D3-0409-4CF4-9502-E17CA2835E8E}"/>
    <cellStyle name="Comma 2 22 2 3 2 2 7" xfId="46020" xr:uid="{E1F14C30-3AD8-4F52-92CE-3B850E2817B3}"/>
    <cellStyle name="Comma 2 22 2 3 2 3" xfId="6027" xr:uid="{47D0BBDD-5D31-4BE2-8794-5EA7465F67BA}"/>
    <cellStyle name="Comma 2 22 2 3 2 3 2" xfId="25304" xr:uid="{65736FA9-FE91-43B8-BE37-6376AF3B43F8}"/>
    <cellStyle name="Comma 2 22 2 3 2 4" xfId="9736" xr:uid="{E103FAED-A9C7-4B7F-9340-FC2D971393D3}"/>
    <cellStyle name="Comma 2 22 2 3 2 4 2" xfId="28965" xr:uid="{4E8BE0C9-DF34-4B54-8514-42FBE8843641}"/>
    <cellStyle name="Comma 2 22 2 3 2 5" xfId="13918" xr:uid="{1DCF2A8A-EEB9-4022-A413-0F1DA2EA9E37}"/>
    <cellStyle name="Comma 2 22 2 3 2 5 2" xfId="32618" xr:uid="{0F2B3F24-48A8-4619-9327-EFE03620C752}"/>
    <cellStyle name="Comma 2 22 2 3 2 6" xfId="17551" xr:uid="{5C301F68-85F4-41E1-9082-E01E894B722B}"/>
    <cellStyle name="Comma 2 22 2 3 2 6 2" xfId="36251" xr:uid="{8DF1945B-96DB-494B-95B8-52499D58F3DB}"/>
    <cellStyle name="Comma 2 22 2 3 2 7" xfId="39985" xr:uid="{FA08F02B-BCC7-46C4-8FB0-9AEF2F435255}"/>
    <cellStyle name="Comma 2 22 2 3 2 8" xfId="41783" xr:uid="{5AAD78D7-EEC0-4CFC-B19E-DEAA1B8ABF0B}"/>
    <cellStyle name="Comma 2 22 2 3 2 9" xfId="21664" xr:uid="{1C178D46-6BAB-4EAC-BE32-3DC0C0861D57}"/>
    <cellStyle name="Comma 2 22 2 3 3" xfId="1602" xr:uid="{0A149CCF-AF35-421E-9273-380C8D2BA5F4}"/>
    <cellStyle name="Comma 2 22 2 3 3 10" xfId="43583" xr:uid="{97138449-DDFD-4966-8B3F-2C82A294D58C}"/>
    <cellStyle name="Comma 2 22 2 3 3 2" xfId="3661" xr:uid="{0BF82576-E84B-46AD-9154-DEC4E155587A}"/>
    <cellStyle name="Comma 2 22 2 3 3 2 2" xfId="7342" xr:uid="{233786FC-B454-4C3D-BB04-FDAAF421724E}"/>
    <cellStyle name="Comma 2 22 2 3 3 2 2 2" xfId="26612" xr:uid="{4FF77E4D-25D4-4F40-A4D1-7FF742F48280}"/>
    <cellStyle name="Comma 2 22 2 3 3 2 3" xfId="11038" xr:uid="{F8C0CCF7-655C-4A6B-97DF-E63F72ED09CC}"/>
    <cellStyle name="Comma 2 22 2 3 3 2 3 2" xfId="30265" xr:uid="{F6E542C7-66AC-4631-9757-700FB1FB0C3A}"/>
    <cellStyle name="Comma 2 22 2 3 3 2 4" xfId="15215" xr:uid="{0B6352EA-B34A-49F8-8428-34DAF25D5948}"/>
    <cellStyle name="Comma 2 22 2 3 3 2 4 2" xfId="33915" xr:uid="{4A2B6AD8-1B91-4A94-813C-63F498937DB3}"/>
    <cellStyle name="Comma 2 22 2 3 3 2 5" xfId="18850" xr:uid="{21FF8168-E377-4096-9402-CDB8351FDB7A}"/>
    <cellStyle name="Comma 2 22 2 3 3 2 5 2" xfId="37550" xr:uid="{97ADB0F1-B42B-4F6A-B9C4-616FE6F06C6A}"/>
    <cellStyle name="Comma 2 22 2 3 3 2 6" xfId="22963" xr:uid="{19730355-AD71-4803-B0A1-88D11832DEB0}"/>
    <cellStyle name="Comma 2 22 2 3 3 2 7" xfId="45454" xr:uid="{89C6F491-CFCA-4B08-A000-A2277E61EBF8}"/>
    <cellStyle name="Comma 2 22 2 3 3 3" xfId="5461" xr:uid="{25DA4D2B-6D63-4EB6-ADCA-25FBB4924193}"/>
    <cellStyle name="Comma 2 22 2 3 3 3 2" xfId="24738" xr:uid="{4725FE09-B5E1-4387-8206-404AFC69CCE1}"/>
    <cellStyle name="Comma 2 22 2 3 3 4" xfId="9170" xr:uid="{2F1A5967-2C3E-41C6-9C31-4253A3F53EDC}"/>
    <cellStyle name="Comma 2 22 2 3 3 4 2" xfId="28399" xr:uid="{D8C45187-9675-42E3-9F7D-00B4C3D9FF1B}"/>
    <cellStyle name="Comma 2 22 2 3 3 5" xfId="13353" xr:uid="{2DA91F9A-A4C9-459D-97E1-8BA98F887BBE}"/>
    <cellStyle name="Comma 2 22 2 3 3 5 2" xfId="32053" xr:uid="{2FF98A56-4AE9-4192-B94E-AF9DDB3B97BE}"/>
    <cellStyle name="Comma 2 22 2 3 3 6" xfId="16985" xr:uid="{39EE3D2F-B0D9-4EED-B100-47E6F7A93912}"/>
    <cellStyle name="Comma 2 22 2 3 3 6 2" xfId="35685" xr:uid="{F4073638-4BE6-4BD9-BA6B-BF7503959110}"/>
    <cellStyle name="Comma 2 22 2 3 3 7" xfId="39419" xr:uid="{22B29CF3-1ADB-47B7-826D-3D30F42E1982}"/>
    <cellStyle name="Comma 2 22 2 3 3 8" xfId="41217" xr:uid="{4F1DCF0F-A0C7-45F2-8507-81460F6FD8EF}"/>
    <cellStyle name="Comma 2 22 2 3 3 9" xfId="21098" xr:uid="{B8BB6DE9-A81B-46A9-976D-3597C507675E}"/>
    <cellStyle name="Comma 2 22 2 3 4" xfId="3055" xr:uid="{5B5B18FF-1B71-4E0B-ABAE-2192E6BA1178}"/>
    <cellStyle name="Comma 2 22 2 3 4 2" xfId="6736" xr:uid="{43A27D07-392D-409E-BDA9-769F0C5D7726}"/>
    <cellStyle name="Comma 2 22 2 3 4 2 2" xfId="26006" xr:uid="{B5828944-F208-44AC-A7CC-A50B9DC43BF4}"/>
    <cellStyle name="Comma 2 22 2 3 4 3" xfId="10432" xr:uid="{193E1F0A-7895-4A47-96BE-A0BC2951DD39}"/>
    <cellStyle name="Comma 2 22 2 3 4 3 2" xfId="29659" xr:uid="{394FD0E5-12B9-4ECD-9D24-00FEAF9208C6}"/>
    <cellStyle name="Comma 2 22 2 3 4 4" xfId="14609" xr:uid="{A74BB402-964E-4AEA-9627-A2EF8ECEF871}"/>
    <cellStyle name="Comma 2 22 2 3 4 4 2" xfId="33309" xr:uid="{5D231E75-32D9-4461-9C6A-1925A51BDEF2}"/>
    <cellStyle name="Comma 2 22 2 3 4 5" xfId="18244" xr:uid="{D6712996-EC30-42D0-A52B-0CFA4C0EF251}"/>
    <cellStyle name="Comma 2 22 2 3 4 5 2" xfId="36944" xr:uid="{02327CB0-0763-4535-AEBE-44BD5B5C6C5E}"/>
    <cellStyle name="Comma 2 22 2 3 4 6" xfId="22357" xr:uid="{155932AE-270D-49E4-8000-B9673A733158}"/>
    <cellStyle name="Comma 2 22 2 3 4 7" xfId="44848" xr:uid="{68603B93-F50C-4541-A88A-47C1720D6176}"/>
    <cellStyle name="Comma 2 22 2 3 5" xfId="4842" xr:uid="{14D1A742-2F34-4DF1-980E-81321686EF64}"/>
    <cellStyle name="Comma 2 22 2 3 5 2" xfId="24129" xr:uid="{8550FD5F-2687-4E08-ADA2-9A6104D71D41}"/>
    <cellStyle name="Comma 2 22 2 3 6" xfId="8558" xr:uid="{BFE44D18-EEEC-4C90-8AD8-597A830D4612}"/>
    <cellStyle name="Comma 2 22 2 3 6 2" xfId="27793" xr:uid="{405ADFB0-4667-41EF-9DEE-F72C9D842DD2}"/>
    <cellStyle name="Comma 2 22 2 3 7" xfId="12748" xr:uid="{F818690D-BC5E-4937-A6FC-8DCD9A5D5C7E}"/>
    <cellStyle name="Comma 2 22 2 3 7 2" xfId="31448" xr:uid="{AA9C5CBC-D2EF-4480-96B0-50C41DEC4846}"/>
    <cellStyle name="Comma 2 22 2 3 8" xfId="16379" xr:uid="{37AC7417-E643-46E4-B02F-507222484EBD}"/>
    <cellStyle name="Comma 2 22 2 3 8 2" xfId="35079" xr:uid="{D7A009F9-711F-47D6-9327-712C29A7A50F}"/>
    <cellStyle name="Comma 2 22 2 3 9" xfId="38813" xr:uid="{9082D847-3EFE-4977-8464-0E0FD75E3F0D}"/>
    <cellStyle name="Comma 2 22 2 4" xfId="1859" xr:uid="{A8F8F1AE-AC56-4049-BF72-713810672BBB}"/>
    <cellStyle name="Comma 2 22 2 4 10" xfId="43840" xr:uid="{258D4365-155B-48E0-8661-A3F446BAD49C}"/>
    <cellStyle name="Comma 2 22 2 4 2" xfId="3918" xr:uid="{7FD8B634-75C4-4DFC-99E9-A06F36FE4969}"/>
    <cellStyle name="Comma 2 22 2 4 2 2" xfId="7599" xr:uid="{DE613F26-082B-4801-926A-DEDBA4858E4A}"/>
    <cellStyle name="Comma 2 22 2 4 2 2 2" xfId="26869" xr:uid="{721042C2-4582-478F-A192-35B6838D412F}"/>
    <cellStyle name="Comma 2 22 2 4 2 3" xfId="11295" xr:uid="{4D7D5ECF-4536-4D6F-81FE-12E624F9240C}"/>
    <cellStyle name="Comma 2 22 2 4 2 3 2" xfId="30522" xr:uid="{CAB7F5C0-BEEE-4692-ABCC-BFD2BB9F3B26}"/>
    <cellStyle name="Comma 2 22 2 4 2 4" xfId="15472" xr:uid="{02CAE57C-844B-4641-AD9D-CFDE500DE13A}"/>
    <cellStyle name="Comma 2 22 2 4 2 4 2" xfId="34172" xr:uid="{2089C5A9-9F6D-4A59-A3ED-2CA771D9278D}"/>
    <cellStyle name="Comma 2 22 2 4 2 5" xfId="19107" xr:uid="{79622BE4-7C7D-4249-84F6-4BD3F89B8CC4}"/>
    <cellStyle name="Comma 2 22 2 4 2 5 2" xfId="37807" xr:uid="{D1F5E65D-92E4-4F12-A497-15E4F172EED7}"/>
    <cellStyle name="Comma 2 22 2 4 2 6" xfId="23220" xr:uid="{58F8A08A-AD7A-4998-9A1E-75266B5A04D2}"/>
    <cellStyle name="Comma 2 22 2 4 2 7" xfId="45711" xr:uid="{EE0E3F91-E4EB-4ECB-A981-0E830C7C6F96}"/>
    <cellStyle name="Comma 2 22 2 4 3" xfId="5718" xr:uid="{C1643772-0718-4873-910A-74084A2C1202}"/>
    <cellStyle name="Comma 2 22 2 4 3 2" xfId="24995" xr:uid="{3B03E0E1-7A9D-4699-9FCB-55AB7304AF0D}"/>
    <cellStyle name="Comma 2 22 2 4 4" xfId="9427" xr:uid="{18A81758-F525-428D-AB00-5340553DBA89}"/>
    <cellStyle name="Comma 2 22 2 4 4 2" xfId="28656" xr:uid="{C75758DC-5DA5-4A82-8FB7-214874EC15A6}"/>
    <cellStyle name="Comma 2 22 2 4 5" xfId="13609" xr:uid="{75230D90-F89E-45C1-ADCD-B08E2E8BC79E}"/>
    <cellStyle name="Comma 2 22 2 4 5 2" xfId="32309" xr:uid="{A9B3F9A9-DF41-4BB6-A240-36549BF3C27D}"/>
    <cellStyle name="Comma 2 22 2 4 6" xfId="17242" xr:uid="{083BE7FC-5A4C-4553-97C0-3E499A2550B1}"/>
    <cellStyle name="Comma 2 22 2 4 6 2" xfId="35942" xr:uid="{8953A272-96AB-41E2-A422-52BBC82E169D}"/>
    <cellStyle name="Comma 2 22 2 4 7" xfId="39676" xr:uid="{3881CC78-9C3A-4DAA-A5D1-ABAB7201493C}"/>
    <cellStyle name="Comma 2 22 2 4 8" xfId="41474" xr:uid="{F82A9BF6-08F5-4DF7-85E0-C937AFA9B74D}"/>
    <cellStyle name="Comma 2 22 2 4 9" xfId="21355" xr:uid="{7DA85B96-8E9B-46AC-B8C6-2C7FFC4F31E3}"/>
    <cellStyle name="Comma 2 22 2 5" xfId="1295" xr:uid="{62666F41-3C19-4CA8-988A-0FE1BF803530}"/>
    <cellStyle name="Comma 2 22 2 5 10" xfId="43276" xr:uid="{E6AD3FD3-C55D-42B6-86AD-82C9DFF99014}"/>
    <cellStyle name="Comma 2 22 2 5 2" xfId="3354" xr:uid="{8BC9A766-5250-4B9B-A078-AACA17D72611}"/>
    <cellStyle name="Comma 2 22 2 5 2 2" xfId="7035" xr:uid="{6A859ED4-4F40-4C9E-BBB8-159DF04C8603}"/>
    <cellStyle name="Comma 2 22 2 5 2 2 2" xfId="26305" xr:uid="{D1F42043-B126-4721-8B47-981DB07DDE6E}"/>
    <cellStyle name="Comma 2 22 2 5 2 3" xfId="10731" xr:uid="{EA94B90C-AC7F-43E5-8450-9486989E6DB0}"/>
    <cellStyle name="Comma 2 22 2 5 2 3 2" xfId="29958" xr:uid="{D333EFCE-32AE-4410-B624-760AC053F149}"/>
    <cellStyle name="Comma 2 22 2 5 2 4" xfId="14908" xr:uid="{FE93A66D-36A1-4C8C-893F-93E68E57C1AB}"/>
    <cellStyle name="Comma 2 22 2 5 2 4 2" xfId="33608" xr:uid="{5B3219FF-26EF-4CE8-9E55-B7100D3F37C8}"/>
    <cellStyle name="Comma 2 22 2 5 2 5" xfId="18543" xr:uid="{26C04CDE-77E9-46EB-AE1B-3EB11ECE1C22}"/>
    <cellStyle name="Comma 2 22 2 5 2 5 2" xfId="37243" xr:uid="{40243EE9-35F8-4B81-950F-7B49572FFDAE}"/>
    <cellStyle name="Comma 2 22 2 5 2 6" xfId="22656" xr:uid="{4EDEBFA4-8ABC-49D7-9E57-4943321C277A}"/>
    <cellStyle name="Comma 2 22 2 5 2 7" xfId="45147" xr:uid="{93B979D6-E5FB-47F5-9A46-235A2240AA9A}"/>
    <cellStyle name="Comma 2 22 2 5 3" xfId="5154" xr:uid="{23101B4A-7DB2-4C43-A0D0-B343C80FD759}"/>
    <cellStyle name="Comma 2 22 2 5 3 2" xfId="24431" xr:uid="{058BEBF5-EA68-414D-8965-594B5DBBE80B}"/>
    <cellStyle name="Comma 2 22 2 5 4" xfId="8863" xr:uid="{7652DB04-F1BB-412A-B074-67B7B73EBD92}"/>
    <cellStyle name="Comma 2 22 2 5 4 2" xfId="28092" xr:uid="{F935E210-1E93-4928-BCEF-460E1C30CAEE}"/>
    <cellStyle name="Comma 2 22 2 5 5" xfId="13046" xr:uid="{BAA3B76E-E153-4DB6-B8A1-9A03BE407A09}"/>
    <cellStyle name="Comma 2 22 2 5 5 2" xfId="31746" xr:uid="{98C0DCAD-0287-44CF-9ABB-8E0E76FDEF57}"/>
    <cellStyle name="Comma 2 22 2 5 6" xfId="16678" xr:uid="{20345F5D-5B6B-415B-A5D0-077323BC76FB}"/>
    <cellStyle name="Comma 2 22 2 5 6 2" xfId="35378" xr:uid="{50FC1CBD-1EA2-4730-9DCB-E59D731E9C09}"/>
    <cellStyle name="Comma 2 22 2 5 7" xfId="39112" xr:uid="{D7924C56-B940-4593-9C26-90B036FB0447}"/>
    <cellStyle name="Comma 2 22 2 5 8" xfId="40910" xr:uid="{55D2A1AD-62AA-4ABF-BB2A-19C18CB4F723}"/>
    <cellStyle name="Comma 2 22 2 5 9" xfId="20791" xr:uid="{7E6F2DE0-1039-419B-A8CB-B1D777C7097B}"/>
    <cellStyle name="Comma 2 22 2 6" xfId="2746" xr:uid="{10BD41C5-E335-41CF-A2FE-862D3AB43C70}"/>
    <cellStyle name="Comma 2 22 2 6 2" xfId="6427" xr:uid="{AC46EDF2-E51E-448D-9976-C3A905E38D4F}"/>
    <cellStyle name="Comma 2 22 2 6 2 2" xfId="25697" xr:uid="{6EE47414-F9AB-4322-87D4-4EAA592702B4}"/>
    <cellStyle name="Comma 2 22 2 6 3" xfId="10123" xr:uid="{68C6BA51-E145-4606-9269-680BA11AA8F9}"/>
    <cellStyle name="Comma 2 22 2 6 3 2" xfId="29350" xr:uid="{4DD6A339-13DD-458E-9778-9C2A21946095}"/>
    <cellStyle name="Comma 2 22 2 6 4" xfId="14300" xr:uid="{31B7FDA4-22BF-4E1E-96C8-B9BCAA9D3371}"/>
    <cellStyle name="Comma 2 22 2 6 4 2" xfId="33000" xr:uid="{3C9DC35E-DC1F-4452-B6CF-60B9884C4273}"/>
    <cellStyle name="Comma 2 22 2 6 5" xfId="17935" xr:uid="{7EA46F5F-08F4-4542-8260-2BDC2F2C597C}"/>
    <cellStyle name="Comma 2 22 2 6 5 2" xfId="36635" xr:uid="{0A152099-CA88-4F9B-81E7-2E87231A3F36}"/>
    <cellStyle name="Comma 2 22 2 6 6" xfId="22048" xr:uid="{C12F75BD-54CB-4D8B-A1D5-222735D30DCE}"/>
    <cellStyle name="Comma 2 22 2 6 7" xfId="44539" xr:uid="{708108D2-B767-432A-B753-70F34757D2BB}"/>
    <cellStyle name="Comma 2 22 2 7" xfId="4533" xr:uid="{A5263D9B-2001-427D-9139-F7E3E5F39E6D}"/>
    <cellStyle name="Comma 2 22 2 7 2" xfId="23820" xr:uid="{ADE1EFA0-F012-4BF7-931B-FB41A4A6EB05}"/>
    <cellStyle name="Comma 2 22 2 8" xfId="8249" xr:uid="{7BB3FCAD-1920-483C-8414-073DCFB64E58}"/>
    <cellStyle name="Comma 2 22 2 8 2" xfId="27484" xr:uid="{D307C12D-008D-4B52-8C60-DCDE18AA43FF}"/>
    <cellStyle name="Comma 2 22 2 9" xfId="11992" xr:uid="{3E94E4AA-A4E7-4094-BAD7-08A912417886}"/>
    <cellStyle name="Comma 2 22 2 9 2" xfId="31057" xr:uid="{22A2F516-567A-4619-B9E1-C7F864083184}"/>
    <cellStyle name="Comma 2 22 3" xfId="577" xr:uid="{60A2A92F-B577-4AB2-906F-31B1742E0EBA}"/>
    <cellStyle name="Comma 2 22 3 10" xfId="40393" xr:uid="{E24B23BC-819E-4A2A-A1F8-F3314C83F602}"/>
    <cellStyle name="Comma 2 22 3 11" xfId="20275" xr:uid="{3CE1C31F-7873-40B4-A215-7EC186602B06}"/>
    <cellStyle name="Comma 2 22 3 12" xfId="42301" xr:uid="{82B915F3-707E-4712-B9E2-92127D96240C}"/>
    <cellStyle name="Comma 2 22 3 13" xfId="42760" xr:uid="{2EB3344A-E412-40DA-9EA3-267ED44A64EB}"/>
    <cellStyle name="Comma 2 22 3 2" xfId="1951" xr:uid="{BAEA1B6A-483C-4659-9F1B-7CC8B8A743ED}"/>
    <cellStyle name="Comma 2 22 3 2 10" xfId="43932" xr:uid="{1ECD8C89-20B5-44AA-A212-E4F0B2B06571}"/>
    <cellStyle name="Comma 2 22 3 2 2" xfId="4010" xr:uid="{2290DAEA-1F24-4296-A766-D46AE8EA4661}"/>
    <cellStyle name="Comma 2 22 3 2 2 2" xfId="7691" xr:uid="{FC5D90C3-8297-4C0A-B11F-405CD6A3D703}"/>
    <cellStyle name="Comma 2 22 3 2 2 2 2" xfId="26961" xr:uid="{504987D5-859B-43A8-8034-8C1FA80860B7}"/>
    <cellStyle name="Comma 2 22 3 2 2 3" xfId="11387" xr:uid="{579F574A-011A-4FC5-A9C7-19FC33CDE6D2}"/>
    <cellStyle name="Comma 2 22 3 2 2 3 2" xfId="30614" xr:uid="{2BCA6DB5-1325-4F62-AD39-9CAF08431CFC}"/>
    <cellStyle name="Comma 2 22 3 2 2 4" xfId="15564" xr:uid="{BD8AE851-F73D-4531-AAEB-D38A1DF466A8}"/>
    <cellStyle name="Comma 2 22 3 2 2 4 2" xfId="34264" xr:uid="{FEF4EA3C-0832-41E4-996B-DB7C16CE1CC5}"/>
    <cellStyle name="Comma 2 22 3 2 2 5" xfId="19199" xr:uid="{A47D4ED0-179F-4FA1-812A-B37044F7D63D}"/>
    <cellStyle name="Comma 2 22 3 2 2 5 2" xfId="37899" xr:uid="{D70F3F8D-9948-48FD-A9F0-2D374FA348DA}"/>
    <cellStyle name="Comma 2 22 3 2 2 6" xfId="23312" xr:uid="{6CC561EE-AE3D-4644-BBDD-1CBFF4F060FA}"/>
    <cellStyle name="Comma 2 22 3 2 2 7" xfId="45803" xr:uid="{00014A8D-6DD0-42E9-A33D-A7A299D43E77}"/>
    <cellStyle name="Comma 2 22 3 2 3" xfId="5810" xr:uid="{B955C32B-B998-4DCD-B0EC-956D4F6C2DCA}"/>
    <cellStyle name="Comma 2 22 3 2 3 2" xfId="25087" xr:uid="{B1F42A80-BDFA-4571-8A31-9C50EACC52A7}"/>
    <cellStyle name="Comma 2 22 3 2 4" xfId="9519" xr:uid="{EBC552DB-FA49-4CD3-8E70-6487D87E1D97}"/>
    <cellStyle name="Comma 2 22 3 2 4 2" xfId="28748" xr:uid="{DB5F7439-8F0C-445B-8096-1EC7FF5D9E07}"/>
    <cellStyle name="Comma 2 22 3 2 5" xfId="13701" xr:uid="{B5491E06-7EF5-4121-92E5-CDF3A076F217}"/>
    <cellStyle name="Comma 2 22 3 2 5 2" xfId="32401" xr:uid="{4CA8213F-BB6E-4B01-B338-468023C31DCF}"/>
    <cellStyle name="Comma 2 22 3 2 6" xfId="17334" xr:uid="{8DE69066-FA82-4DD4-B89D-EAB8F4366971}"/>
    <cellStyle name="Comma 2 22 3 2 6 2" xfId="36034" xr:uid="{EA798D16-C521-474E-A02A-F5ADC975B53A}"/>
    <cellStyle name="Comma 2 22 3 2 7" xfId="39768" xr:uid="{5B7FF903-94FD-47C5-9499-4DE63F95AA26}"/>
    <cellStyle name="Comma 2 22 3 2 8" xfId="41566" xr:uid="{AF86B816-392B-41D7-82B5-35B1E783DE26}"/>
    <cellStyle name="Comma 2 22 3 2 9" xfId="21447" xr:uid="{D370057C-9138-48F6-AE87-A0F04C46169E}"/>
    <cellStyle name="Comma 2 22 3 3" xfId="1385" xr:uid="{523614AA-534A-44FC-9E56-282958E946D9}"/>
    <cellStyle name="Comma 2 22 3 3 10" xfId="43366" xr:uid="{9D9ACAA1-522B-4941-942D-6A7EEE35C6BB}"/>
    <cellStyle name="Comma 2 22 3 3 2" xfId="3444" xr:uid="{1B2ABA89-94D9-486D-9462-021549612DF9}"/>
    <cellStyle name="Comma 2 22 3 3 2 2" xfId="7125" xr:uid="{82EA5479-FCED-4841-A387-C4C1C17132BC}"/>
    <cellStyle name="Comma 2 22 3 3 2 2 2" xfId="26395" xr:uid="{B74CDF82-01DB-45BA-8C70-27C90B19ADD7}"/>
    <cellStyle name="Comma 2 22 3 3 2 3" xfId="10821" xr:uid="{48A2C167-AAE7-45A3-8246-506D9DF31F4C}"/>
    <cellStyle name="Comma 2 22 3 3 2 3 2" xfId="30048" xr:uid="{AF5170E4-9A9C-40C3-A51D-99F1EBE67363}"/>
    <cellStyle name="Comma 2 22 3 3 2 4" xfId="14998" xr:uid="{6125511A-2291-480D-8793-C9587D8A35B7}"/>
    <cellStyle name="Comma 2 22 3 3 2 4 2" xfId="33698" xr:uid="{B207392B-099F-445D-8BD0-34184E976ECE}"/>
    <cellStyle name="Comma 2 22 3 3 2 5" xfId="18633" xr:uid="{E5928A04-BC2D-4BB5-9774-F2818514C2E9}"/>
    <cellStyle name="Comma 2 22 3 3 2 5 2" xfId="37333" xr:uid="{CE29BD74-E920-4C94-81C2-CC182DC95553}"/>
    <cellStyle name="Comma 2 22 3 3 2 6" xfId="22746" xr:uid="{15F918A9-8E47-4FEF-87DA-FDFF42FFC9FC}"/>
    <cellStyle name="Comma 2 22 3 3 2 7" xfId="45237" xr:uid="{7E3F939F-7E2D-43D7-8F80-6CBE2350970D}"/>
    <cellStyle name="Comma 2 22 3 3 3" xfId="5244" xr:uid="{D07E50BA-3850-4F26-91B4-B35332A17C99}"/>
    <cellStyle name="Comma 2 22 3 3 3 2" xfId="24521" xr:uid="{994222A6-D55F-4726-8DCE-3B1069BEC0E5}"/>
    <cellStyle name="Comma 2 22 3 3 4" xfId="8953" xr:uid="{3755D89C-70CA-4DD5-A0C0-CAE20538765A}"/>
    <cellStyle name="Comma 2 22 3 3 4 2" xfId="28182" xr:uid="{50312C0F-7653-44F0-A6B3-FD8DB6287824}"/>
    <cellStyle name="Comma 2 22 3 3 5" xfId="13136" xr:uid="{6FA2DB32-02C6-4DD1-B075-06DB831EA50D}"/>
    <cellStyle name="Comma 2 22 3 3 5 2" xfId="31836" xr:uid="{14A23A27-CDB8-4E9D-A1B4-938051319AA3}"/>
    <cellStyle name="Comma 2 22 3 3 6" xfId="16768" xr:uid="{7B941A51-FF58-4026-ABE0-B8A7D4D2ACB8}"/>
    <cellStyle name="Comma 2 22 3 3 6 2" xfId="35468" xr:uid="{0979C364-B35F-4C7F-A640-E826F0BD2CCC}"/>
    <cellStyle name="Comma 2 22 3 3 7" xfId="39202" xr:uid="{630399C2-0E2C-4551-86B5-46CE28F9B29C}"/>
    <cellStyle name="Comma 2 22 3 3 8" xfId="41000" xr:uid="{925BDE47-7B62-4A8B-BF2F-E2615F849630}"/>
    <cellStyle name="Comma 2 22 3 3 9" xfId="20881" xr:uid="{616491A9-E12D-4555-AFC3-06B72FB2DD24}"/>
    <cellStyle name="Comma 2 22 3 4" xfId="2838" xr:uid="{4484C8D4-6C7C-4DB6-B069-E9B452ECA611}"/>
    <cellStyle name="Comma 2 22 3 4 2" xfId="6519" xr:uid="{4D47B06C-0248-4ACC-BE05-2370CC3AB666}"/>
    <cellStyle name="Comma 2 22 3 4 2 2" xfId="25789" xr:uid="{AEED6C48-FAFF-402D-9785-030DD0879093}"/>
    <cellStyle name="Comma 2 22 3 4 3" xfId="10215" xr:uid="{AEB8474E-DBD8-4874-A84D-4556730C31BC}"/>
    <cellStyle name="Comma 2 22 3 4 3 2" xfId="29442" xr:uid="{243BFB49-F552-43E6-9078-586B5E812AA4}"/>
    <cellStyle name="Comma 2 22 3 4 4" xfId="14392" xr:uid="{58E6A5BA-080D-4724-B3B8-03492B2287F0}"/>
    <cellStyle name="Comma 2 22 3 4 4 2" xfId="33092" xr:uid="{7F1431A6-9CDB-4F24-B5F2-2DA07B9FB811}"/>
    <cellStyle name="Comma 2 22 3 4 5" xfId="18027" xr:uid="{C1138C44-3ED8-4ED3-830F-A97969D5E1AD}"/>
    <cellStyle name="Comma 2 22 3 4 5 2" xfId="36727" xr:uid="{0DCB661C-B6DF-4D0A-8B95-BD6D3220659B}"/>
    <cellStyle name="Comma 2 22 3 4 6" xfId="22140" xr:uid="{99A05846-2B36-4B94-806F-078D392D9B63}"/>
    <cellStyle name="Comma 2 22 3 4 7" xfId="44631" xr:uid="{72E0F909-D4A6-4CC4-AB79-716BCFBCFAB8}"/>
    <cellStyle name="Comma 2 22 3 5" xfId="4625" xr:uid="{CA75A0F3-F3DF-4510-848E-ABA2DC3E81AD}"/>
    <cellStyle name="Comma 2 22 3 5 2" xfId="23912" xr:uid="{0B69C321-1FE0-4800-9456-876D004FF2CD}"/>
    <cellStyle name="Comma 2 22 3 6" xfId="8341" xr:uid="{D2A4B998-C54A-4310-BA13-2CFD90DB7080}"/>
    <cellStyle name="Comma 2 22 3 6 2" xfId="27576" xr:uid="{EED71A5F-C974-429D-9CA0-527D747DE3C4}"/>
    <cellStyle name="Comma 2 22 3 7" xfId="12535" xr:uid="{9811C366-010C-44B7-8944-A5ED71FA42DA}"/>
    <cellStyle name="Comma 2 22 3 7 2" xfId="31235" xr:uid="{EB0D4205-4048-48F1-8538-FEDFCAB344F3}"/>
    <cellStyle name="Comma 2 22 3 8" xfId="16162" xr:uid="{68BB1D73-56A3-4430-B52D-BC239066C891}"/>
    <cellStyle name="Comma 2 22 3 8 2" xfId="34862" xr:uid="{0F67829E-CFD1-4572-B571-2401A90FBD5F}"/>
    <cellStyle name="Comma 2 22 3 9" xfId="38596" xr:uid="{F183A02C-8AA4-4E92-964B-38FF6202C483}"/>
    <cellStyle name="Comma 2 22 4" xfId="794" xr:uid="{112E9E4E-BFC1-4287-A6C3-9D2C5CE0A227}"/>
    <cellStyle name="Comma 2 22 4 10" xfId="40609" xr:uid="{B382F48D-751B-497E-A75E-BB0CEE92E092}"/>
    <cellStyle name="Comma 2 22 4 11" xfId="20491" xr:uid="{5D951665-8BD0-495D-B186-A3F3A6FF8AAD}"/>
    <cellStyle name="Comma 2 22 4 12" xfId="42976" xr:uid="{DE33E67B-6DF2-43D3-AE5F-0E1EA3B15274}"/>
    <cellStyle name="Comma 2 22 4 2" xfId="2167" xr:uid="{435DAAAF-4238-46CA-A0DB-3A48B99B9E6A}"/>
    <cellStyle name="Comma 2 22 4 2 10" xfId="44148" xr:uid="{F52A1D27-C5C3-4CFB-94F0-69DFCFC2E8EC}"/>
    <cellStyle name="Comma 2 22 4 2 2" xfId="4226" xr:uid="{BFABC75E-B69D-45BD-BF0E-88F4AF83F1D2}"/>
    <cellStyle name="Comma 2 22 4 2 2 2" xfId="7907" xr:uid="{7D9509A4-C03F-4E82-98C8-41637276AD33}"/>
    <cellStyle name="Comma 2 22 4 2 2 2 2" xfId="27177" xr:uid="{51E37437-8AEB-40E7-87AD-D5870B804213}"/>
    <cellStyle name="Comma 2 22 4 2 2 3" xfId="11603" xr:uid="{07743F4F-2ED1-4CEE-9FAE-9AF481FBCDEC}"/>
    <cellStyle name="Comma 2 22 4 2 2 3 2" xfId="30830" xr:uid="{3DD2D09D-E954-4AF8-8E89-826374B7FB1B}"/>
    <cellStyle name="Comma 2 22 4 2 2 4" xfId="15780" xr:uid="{9A30E188-05C9-4EC7-B3AA-F4A9C3C6240A}"/>
    <cellStyle name="Comma 2 22 4 2 2 4 2" xfId="34480" xr:uid="{94D8CDA1-4D60-4FB9-8203-62C22D6B1ADA}"/>
    <cellStyle name="Comma 2 22 4 2 2 5" xfId="19415" xr:uid="{A0C2430E-ECE5-4A7A-94B7-42CD065DB119}"/>
    <cellStyle name="Comma 2 22 4 2 2 5 2" xfId="38115" xr:uid="{24988FE1-ED9A-4FDF-91A2-AEB2E034DD84}"/>
    <cellStyle name="Comma 2 22 4 2 2 6" xfId="23528" xr:uid="{650F23C5-80CA-4C25-B4EF-FDB7AE0786E8}"/>
    <cellStyle name="Comma 2 22 4 2 2 7" xfId="46019" xr:uid="{57E9423F-8BD5-4A62-ACED-ADC07C77B1D3}"/>
    <cellStyle name="Comma 2 22 4 2 3" xfId="6026" xr:uid="{B6AAF9A7-4C94-46DE-AB91-3F416D62315B}"/>
    <cellStyle name="Comma 2 22 4 2 3 2" xfId="25303" xr:uid="{05F614B6-F60C-42F6-8962-12C441ABF0A2}"/>
    <cellStyle name="Comma 2 22 4 2 4" xfId="9735" xr:uid="{688A0910-8AB9-4E07-A2F0-4D3DA6350A95}"/>
    <cellStyle name="Comma 2 22 4 2 4 2" xfId="28964" xr:uid="{10659F87-F117-493C-B2AC-D44E9FE5C146}"/>
    <cellStyle name="Comma 2 22 4 2 5" xfId="13917" xr:uid="{F6D306C7-97FF-486D-ACD0-D7ADBD5A418A}"/>
    <cellStyle name="Comma 2 22 4 2 5 2" xfId="32617" xr:uid="{B78AE1D6-E2F6-46F9-9731-343F33E09065}"/>
    <cellStyle name="Comma 2 22 4 2 6" xfId="17550" xr:uid="{277EF5C8-3239-43E3-8F0B-53416965FE96}"/>
    <cellStyle name="Comma 2 22 4 2 6 2" xfId="36250" xr:uid="{215FF9E4-A2C2-47E2-AE50-897A067E79FB}"/>
    <cellStyle name="Comma 2 22 4 2 7" xfId="39984" xr:uid="{801B2BBE-A923-4C57-8F52-4AC6E3818F43}"/>
    <cellStyle name="Comma 2 22 4 2 8" xfId="41782" xr:uid="{FA4013B3-EC6D-4190-A3D6-A4B1BD9835E2}"/>
    <cellStyle name="Comma 2 22 4 2 9" xfId="21663" xr:uid="{20F58889-29AB-4540-AD77-6E59C9438F04}"/>
    <cellStyle name="Comma 2 22 4 3" xfId="1601" xr:uid="{D90FADF6-787F-4CD6-AAF4-47819AFF93B3}"/>
    <cellStyle name="Comma 2 22 4 3 10" xfId="43582" xr:uid="{A581D02E-57CF-4BAF-AA54-9A9FF1250E9A}"/>
    <cellStyle name="Comma 2 22 4 3 2" xfId="3660" xr:uid="{9B3C1A12-8DFB-44DE-AA34-A9D4D0B53BB5}"/>
    <cellStyle name="Comma 2 22 4 3 2 2" xfId="7341" xr:uid="{6D7964E6-554B-414F-8516-2216E6AB5143}"/>
    <cellStyle name="Comma 2 22 4 3 2 2 2" xfId="26611" xr:uid="{9E6F51C7-9496-4BB1-A42D-4185319EA351}"/>
    <cellStyle name="Comma 2 22 4 3 2 3" xfId="11037" xr:uid="{43DA06C3-36DA-4B3C-BDEE-2436956C7C15}"/>
    <cellStyle name="Comma 2 22 4 3 2 3 2" xfId="30264" xr:uid="{C62094A5-4CF3-48A0-9D51-B8B18AB33672}"/>
    <cellStyle name="Comma 2 22 4 3 2 4" xfId="15214" xr:uid="{AAE9D636-3895-4666-8C8E-E6E35F6D09C6}"/>
    <cellStyle name="Comma 2 22 4 3 2 4 2" xfId="33914" xr:uid="{19BD59AC-D361-44F6-A2DA-709CF702FCD9}"/>
    <cellStyle name="Comma 2 22 4 3 2 5" xfId="18849" xr:uid="{EB5EBF6A-11A4-4140-90E0-39563DB9D43B}"/>
    <cellStyle name="Comma 2 22 4 3 2 5 2" xfId="37549" xr:uid="{A2E1C4F3-12FA-4081-B9CF-C413C58C1B0D}"/>
    <cellStyle name="Comma 2 22 4 3 2 6" xfId="22962" xr:uid="{5F11966F-81DF-46F5-A42E-C41F4B4E8436}"/>
    <cellStyle name="Comma 2 22 4 3 2 7" xfId="45453" xr:uid="{E37B3847-544B-470E-BDE2-727FC0E87AF9}"/>
    <cellStyle name="Comma 2 22 4 3 3" xfId="5460" xr:uid="{AAD54E23-D1E9-4BE2-B8D1-6F11559BEB70}"/>
    <cellStyle name="Comma 2 22 4 3 3 2" xfId="24737" xr:uid="{10040436-7141-4DC6-ABFB-F7E7731D3E92}"/>
    <cellStyle name="Comma 2 22 4 3 4" xfId="9169" xr:uid="{F748DC45-0F4B-43D1-8C8C-53914EE0D635}"/>
    <cellStyle name="Comma 2 22 4 3 4 2" xfId="28398" xr:uid="{079BA37A-2D14-4C98-91A1-668EB8387E81}"/>
    <cellStyle name="Comma 2 22 4 3 5" xfId="13352" xr:uid="{B32464F5-8186-4F62-9A61-B4BC824EC99E}"/>
    <cellStyle name="Comma 2 22 4 3 5 2" xfId="32052" xr:uid="{08607E53-0333-4DFA-B16A-78234D55EF55}"/>
    <cellStyle name="Comma 2 22 4 3 6" xfId="16984" xr:uid="{6152C132-7E7D-4755-B1A5-36BDB70B7CA8}"/>
    <cellStyle name="Comma 2 22 4 3 6 2" xfId="35684" xr:uid="{72EFAC5B-7B10-4D6A-B175-36AAA11E1616}"/>
    <cellStyle name="Comma 2 22 4 3 7" xfId="39418" xr:uid="{6423BF28-2251-48DE-B5B1-09BCA069F51F}"/>
    <cellStyle name="Comma 2 22 4 3 8" xfId="41216" xr:uid="{0CB1EF66-2257-413C-93E6-E79353102DC6}"/>
    <cellStyle name="Comma 2 22 4 3 9" xfId="21097" xr:uid="{A9F66B4B-99F5-4BD2-9AAB-AF98364E4E49}"/>
    <cellStyle name="Comma 2 22 4 4" xfId="3054" xr:uid="{1067E1FB-21C6-4155-9443-DD5FFD215BF1}"/>
    <cellStyle name="Comma 2 22 4 4 2" xfId="6735" xr:uid="{62053DF7-DC70-4A8D-B7E2-49A4D20F3953}"/>
    <cellStyle name="Comma 2 22 4 4 2 2" xfId="26005" xr:uid="{B4CF946F-9963-4352-AFCA-CE2581A917E2}"/>
    <cellStyle name="Comma 2 22 4 4 3" xfId="10431" xr:uid="{AF122C36-71D7-49CD-9166-B12DE00C87E7}"/>
    <cellStyle name="Comma 2 22 4 4 3 2" xfId="29658" xr:uid="{70B0C27D-17FB-4052-BAE3-2EA06C5A1B8D}"/>
    <cellStyle name="Comma 2 22 4 4 4" xfId="14608" xr:uid="{381CA3CB-3EBC-4A68-86B8-ED916A9871FB}"/>
    <cellStyle name="Comma 2 22 4 4 4 2" xfId="33308" xr:uid="{9F910FA7-4743-42BD-A4DC-5C6ECB59C323}"/>
    <cellStyle name="Comma 2 22 4 4 5" xfId="18243" xr:uid="{6EF9D0CD-C91F-4FF4-9850-78C865D8C395}"/>
    <cellStyle name="Comma 2 22 4 4 5 2" xfId="36943" xr:uid="{CD01B959-4A8F-4E85-827D-E056C20E5AF3}"/>
    <cellStyle name="Comma 2 22 4 4 6" xfId="22356" xr:uid="{0F82ECC4-C118-48F8-97E5-75BC5EA45158}"/>
    <cellStyle name="Comma 2 22 4 4 7" xfId="44847" xr:uid="{6B213ACA-19C2-4888-B639-F8C2D6DF31CA}"/>
    <cellStyle name="Comma 2 22 4 5" xfId="4841" xr:uid="{FBCD2DB3-2104-4188-95ED-A0E9087FDE07}"/>
    <cellStyle name="Comma 2 22 4 5 2" xfId="24128" xr:uid="{45CC4A1F-B8DC-4AA6-BA76-84598D829A13}"/>
    <cellStyle name="Comma 2 22 4 6" xfId="8557" xr:uid="{6365D01A-B114-4B92-84B2-1B95526A46EC}"/>
    <cellStyle name="Comma 2 22 4 6 2" xfId="27792" xr:uid="{E08A4298-A4A7-49F5-964A-2C91989AD8B2}"/>
    <cellStyle name="Comma 2 22 4 7" xfId="12747" xr:uid="{195D6FD3-0FD0-4092-90BA-690B98506A37}"/>
    <cellStyle name="Comma 2 22 4 7 2" xfId="31447" xr:uid="{FFEBA294-7966-44EA-9659-A57F14F15526}"/>
    <cellStyle name="Comma 2 22 4 8" xfId="16378" xr:uid="{76F8EA1D-DA70-4948-9627-5E101801F5B6}"/>
    <cellStyle name="Comma 2 22 4 8 2" xfId="35078" xr:uid="{E8F6FD4F-BDE5-4F6C-885E-17F1014985FA}"/>
    <cellStyle name="Comma 2 22 4 9" xfId="38812" xr:uid="{0B5C343F-B7A4-4709-BBDB-2E0BE7FDD21B}"/>
    <cellStyle name="Comma 2 22 5" xfId="1762" xr:uid="{43722880-10F3-405F-A50F-4BFC7042B9C7}"/>
    <cellStyle name="Comma 2 22 5 10" xfId="43743" xr:uid="{07358D3E-A242-479E-9A08-D819E34FD5B9}"/>
    <cellStyle name="Comma 2 22 5 2" xfId="3821" xr:uid="{7A5CE822-6E08-422C-9906-C6E03E55BA97}"/>
    <cellStyle name="Comma 2 22 5 2 2" xfId="7502" xr:uid="{B3714167-940C-45FD-ADE6-BA6214950ABE}"/>
    <cellStyle name="Comma 2 22 5 2 2 2" xfId="26772" xr:uid="{E73F7F91-4C07-411C-943F-F1B3BF9EEC8F}"/>
    <cellStyle name="Comma 2 22 5 2 3" xfId="11198" xr:uid="{613B4840-3E05-4B7B-ADBF-C8AC51234B3A}"/>
    <cellStyle name="Comma 2 22 5 2 3 2" xfId="30425" xr:uid="{BF1F5FD6-AD5F-4FEB-90C7-D254785D4F57}"/>
    <cellStyle name="Comma 2 22 5 2 4" xfId="15375" xr:uid="{86CACB75-447A-48B4-9733-1D6FCE347647}"/>
    <cellStyle name="Comma 2 22 5 2 4 2" xfId="34075" xr:uid="{1BB71254-60B3-44BA-83C3-8FB941EB442D}"/>
    <cellStyle name="Comma 2 22 5 2 5" xfId="19010" xr:uid="{D5377EDD-A0B2-429E-86E0-6D76615EC918}"/>
    <cellStyle name="Comma 2 22 5 2 5 2" xfId="37710" xr:uid="{CF8A500D-722A-4862-ADA4-CC246641597A}"/>
    <cellStyle name="Comma 2 22 5 2 6" xfId="23123" xr:uid="{FD8A6283-249B-48A0-8F97-C2F8D6BAA8AA}"/>
    <cellStyle name="Comma 2 22 5 2 7" xfId="45614" xr:uid="{4CCF7349-4AF9-4FE2-B473-50C1E7891F08}"/>
    <cellStyle name="Comma 2 22 5 3" xfId="5621" xr:uid="{4A5B6E66-CA86-4580-A442-10FE7BB0860D}"/>
    <cellStyle name="Comma 2 22 5 3 2" xfId="24898" xr:uid="{DBEBB5A2-72F2-43C6-B73D-D8AC49F5C36B}"/>
    <cellStyle name="Comma 2 22 5 4" xfId="9330" xr:uid="{2FAD52A7-ADA9-454C-A304-53F4C69BEDCD}"/>
    <cellStyle name="Comma 2 22 5 4 2" xfId="28559" xr:uid="{C415FCCC-52D0-4B6A-AF06-5078FF9FF557}"/>
    <cellStyle name="Comma 2 22 5 5" xfId="13512" xr:uid="{2FD8BAF5-6E66-43A0-B4FA-39005D7221A7}"/>
    <cellStyle name="Comma 2 22 5 5 2" xfId="32212" xr:uid="{86B002D0-F2A4-43C7-9DDF-6F312C301FB5}"/>
    <cellStyle name="Comma 2 22 5 6" xfId="17145" xr:uid="{FB62EF63-54D4-4BA8-9024-D3F4927D8CB8}"/>
    <cellStyle name="Comma 2 22 5 6 2" xfId="35845" xr:uid="{0D6BED4E-AE21-4958-A06F-ACE306D7728C}"/>
    <cellStyle name="Comma 2 22 5 7" xfId="39579" xr:uid="{23C463EF-D00B-4093-9DDE-87D3F5A1DDA9}"/>
    <cellStyle name="Comma 2 22 5 8" xfId="41377" xr:uid="{FB27DFBF-020E-49F2-A2B8-9F6FC33DFAFE}"/>
    <cellStyle name="Comma 2 22 5 9" xfId="21258" xr:uid="{FD704298-09DC-44ED-909A-BBD34E028535}"/>
    <cellStyle name="Comma 2 22 6" xfId="1199" xr:uid="{FDFC3599-9F4F-4682-92CA-553E060782BC}"/>
    <cellStyle name="Comma 2 22 6 10" xfId="43180" xr:uid="{356E3F00-61FB-4310-B394-0DCB40F00CAD}"/>
    <cellStyle name="Comma 2 22 6 2" xfId="3258" xr:uid="{75859742-1CA5-4629-BC2F-2EAE1EA70237}"/>
    <cellStyle name="Comma 2 22 6 2 2" xfId="6939" xr:uid="{45C0A972-19FB-47EA-A74F-9F6A99948FDA}"/>
    <cellStyle name="Comma 2 22 6 2 2 2" xfId="26209" xr:uid="{642369C9-2180-420D-9EB3-090164770632}"/>
    <cellStyle name="Comma 2 22 6 2 3" xfId="10635" xr:uid="{581AFB51-8F11-48DA-A0F1-F4EC509BD95F}"/>
    <cellStyle name="Comma 2 22 6 2 3 2" xfId="29862" xr:uid="{23EDBB82-62B2-4C29-990B-9C8B2EB31A02}"/>
    <cellStyle name="Comma 2 22 6 2 4" xfId="14812" xr:uid="{C62613A7-E296-4608-BD6E-43708A6CCC3E}"/>
    <cellStyle name="Comma 2 22 6 2 4 2" xfId="33512" xr:uid="{745AC7BA-64E7-4C5C-9378-E7C9934E66AA}"/>
    <cellStyle name="Comma 2 22 6 2 5" xfId="18447" xr:uid="{3C08A1AA-5E3E-4431-85BC-D489F88D7B14}"/>
    <cellStyle name="Comma 2 22 6 2 5 2" xfId="37147" xr:uid="{D352A378-32C8-432B-84F9-7271E27FB5E5}"/>
    <cellStyle name="Comma 2 22 6 2 6" xfId="22560" xr:uid="{035B54A6-165D-41E1-B5D6-6DD10421C5CF}"/>
    <cellStyle name="Comma 2 22 6 2 7" xfId="45051" xr:uid="{26B61159-6E8B-4DFD-8AED-559F013709D7}"/>
    <cellStyle name="Comma 2 22 6 3" xfId="5058" xr:uid="{9BA23C82-D68F-4A49-B85B-8DDC17626932}"/>
    <cellStyle name="Comma 2 22 6 3 2" xfId="24335" xr:uid="{008C8B65-9BF4-4B2F-AFA1-CD2972834FE2}"/>
    <cellStyle name="Comma 2 22 6 4" xfId="8767" xr:uid="{9ACDB8C4-189A-4CE9-93B4-1AD2CF685A01}"/>
    <cellStyle name="Comma 2 22 6 4 2" xfId="27996" xr:uid="{E5B08735-E731-41C8-9629-88BE188163E3}"/>
    <cellStyle name="Comma 2 22 6 5" xfId="12950" xr:uid="{F2A051AD-9E1C-43CA-B3C8-3363A7EBE95F}"/>
    <cellStyle name="Comma 2 22 6 5 2" xfId="31650" xr:uid="{19BC0A7E-8EC7-4B61-A8F3-71F50DACF4BE}"/>
    <cellStyle name="Comma 2 22 6 6" xfId="16582" xr:uid="{755A8F41-A926-4F24-80F0-CE6145C4B61F}"/>
    <cellStyle name="Comma 2 22 6 6 2" xfId="35282" xr:uid="{CAFD0E34-8BB3-4440-96CA-6D7F999ADAF5}"/>
    <cellStyle name="Comma 2 22 6 7" xfId="39016" xr:uid="{292FE955-0E58-4517-A0D4-10C4F132E482}"/>
    <cellStyle name="Comma 2 22 6 8" xfId="40814" xr:uid="{0451967E-D2BB-497F-B9EA-5716F2502C06}"/>
    <cellStyle name="Comma 2 22 6 9" xfId="20695" xr:uid="{6F168593-3F28-47B4-AA34-4C9FE5C7445C}"/>
    <cellStyle name="Comma 2 22 7" xfId="2646" xr:uid="{0459D56F-B246-493A-AB4B-0B5B875C666D}"/>
    <cellStyle name="Comma 2 22 7 2" xfId="6327" xr:uid="{E744A728-0E0F-4E2E-BBA8-C549684202EA}"/>
    <cellStyle name="Comma 2 22 7 2 2" xfId="25597" xr:uid="{5D0931E3-F31D-46AC-8A04-141AE656409E}"/>
    <cellStyle name="Comma 2 22 7 3" xfId="10023" xr:uid="{B9934929-C03F-494C-9221-FF418E7E5DEB}"/>
    <cellStyle name="Comma 2 22 7 3 2" xfId="29250" xr:uid="{FE0C0D3E-8A58-4DD9-BB29-E06A6AA9CD94}"/>
    <cellStyle name="Comma 2 22 7 4" xfId="14200" xr:uid="{2166D223-C8DE-4948-ACBB-79832FE4A245}"/>
    <cellStyle name="Comma 2 22 7 4 2" xfId="32900" xr:uid="{2C0F4B65-A657-4AA1-B243-C0B19EA7D8C9}"/>
    <cellStyle name="Comma 2 22 7 5" xfId="17835" xr:uid="{82C0A58B-0F85-47BE-B371-82680F7D7936}"/>
    <cellStyle name="Comma 2 22 7 5 2" xfId="36535" xr:uid="{3CB2A590-3A35-4945-B547-758EEF26D4BA}"/>
    <cellStyle name="Comma 2 22 7 6" xfId="21948" xr:uid="{346B31A5-D62E-4FC9-90ED-E97F718B9F74}"/>
    <cellStyle name="Comma 2 22 7 7" xfId="44439" xr:uid="{FF281B8B-FB96-44EB-96D7-031E9D160FE0}"/>
    <cellStyle name="Comma 2 22 8" xfId="4428" xr:uid="{8D867D36-7FC5-49D1-A225-700566F21DCC}"/>
    <cellStyle name="Comma 2 22 8 2" xfId="23718" xr:uid="{5017F52A-D35D-405D-82C0-1EAF4D058DF4}"/>
    <cellStyle name="Comma 2 22 9" xfId="8144" xr:uid="{7FA8E041-47EB-4A11-93F7-A5845606A234}"/>
    <cellStyle name="Comma 2 22 9 2" xfId="27383" xr:uid="{C9F24E5B-33B8-4D4C-8DF1-A852D12AAD81}"/>
    <cellStyle name="Comma 2 23" xfId="136" xr:uid="{92AAC450-A985-4E7C-BCE3-3C98D85150C4}"/>
    <cellStyle name="Comma 2 23 10" xfId="11993" xr:uid="{33A16D41-2770-4BD3-8445-A0B13734C02B}"/>
    <cellStyle name="Comma 2 23 10 2" xfId="31058" xr:uid="{DCBD8896-8591-4DFF-94EB-56A1C4992A67}"/>
    <cellStyle name="Comma 2 23 11" xfId="15971" xr:uid="{C1E56EC5-89D8-4E56-975C-4D642239597B}"/>
    <cellStyle name="Comma 2 23 11 2" xfId="34671" xr:uid="{3168E3DF-90E1-4AD1-B59E-CABFDA53BB2B}"/>
    <cellStyle name="Comma 2 23 12" xfId="19644" xr:uid="{3F6EB672-7EEE-4C23-8FC3-DE4101A6870A}"/>
    <cellStyle name="Comma 2 23 12 2" xfId="38305" xr:uid="{5F53C9C8-B32F-425A-B756-6F4A848D9E7F}"/>
    <cellStyle name="Comma 2 23 13" xfId="38405" xr:uid="{D58A9E72-B3EC-4819-AE50-44B35EE53F7E}"/>
    <cellStyle name="Comma 2 23 14" xfId="40201" xr:uid="{35996325-C404-47E0-8E4E-24FD0B706F2E}"/>
    <cellStyle name="Comma 2 23 15" xfId="20084" xr:uid="{DEB84518-37D6-404B-B6BC-A6F0B6E6D083}"/>
    <cellStyle name="Comma 2 23 16" xfId="42082" xr:uid="{16711E49-240B-4611-8768-08695E773E49}"/>
    <cellStyle name="Comma 2 23 17" xfId="42569" xr:uid="{B517B503-2038-445D-B1DC-E13C3E86A567}"/>
    <cellStyle name="Comma 2 23 18" xfId="46243" xr:uid="{039C11F6-A4E3-424A-886F-C81BF73743C8}"/>
    <cellStyle name="Comma 2 23 2" xfId="480" xr:uid="{1F23F1B7-5A40-4555-8CA7-403907BC9C67}"/>
    <cellStyle name="Comma 2 23 2 10" xfId="16071" xr:uid="{252FFA3E-0FEC-4415-B597-431DDB3AF148}"/>
    <cellStyle name="Comma 2 23 2 10 2" xfId="34771" xr:uid="{CD4AC334-5EAC-4188-B26C-FEE383BB54E3}"/>
    <cellStyle name="Comma 2 23 2 11" xfId="38505" xr:uid="{ACAB4FF3-4205-44A6-A889-3F26469138CA}"/>
    <cellStyle name="Comma 2 23 2 12" xfId="40302" xr:uid="{B4111501-78C2-4ECF-83C8-B93B20206930}"/>
    <cellStyle name="Comma 2 23 2 13" xfId="20184" xr:uid="{DB498C03-817C-41F2-98D1-626285622275}"/>
    <cellStyle name="Comma 2 23 2 14" xfId="42083" xr:uid="{4D527AC3-ADF1-4595-904A-5A54D455BC31}"/>
    <cellStyle name="Comma 2 23 2 15" xfId="42669" xr:uid="{977BF76F-213D-4547-8BB8-6CF106D626F6}"/>
    <cellStyle name="Comma 2 23 2 2" xfId="675" xr:uid="{B910A948-5D25-4A25-804D-D8FE6CF307C7}"/>
    <cellStyle name="Comma 2 23 2 2 10" xfId="40491" xr:uid="{79CF225F-DA8F-45DF-BC4E-40BCF15A8AC6}"/>
    <cellStyle name="Comma 2 23 2 2 11" xfId="20373" xr:uid="{5B1FFD6E-2FC0-43B6-A998-22DABFCC70D6}"/>
    <cellStyle name="Comma 2 23 2 2 12" xfId="42304" xr:uid="{9BCA2CC7-451D-45A2-885F-F79ED0D99A2F}"/>
    <cellStyle name="Comma 2 23 2 2 13" xfId="42858" xr:uid="{9AD95D92-8E21-4C40-B20C-0ED402D7DA82}"/>
    <cellStyle name="Comma 2 23 2 2 2" xfId="2049" xr:uid="{9D0FA7CB-005A-47A3-8F8E-65717AED8852}"/>
    <cellStyle name="Comma 2 23 2 2 2 10" xfId="44030" xr:uid="{EFAA9D1D-675E-499F-933C-CB74451CF95C}"/>
    <cellStyle name="Comma 2 23 2 2 2 2" xfId="4108" xr:uid="{D844C358-A8CB-4A39-977B-6B4DB9CB8707}"/>
    <cellStyle name="Comma 2 23 2 2 2 2 2" xfId="7789" xr:uid="{4FAAC1FE-908B-47BB-804A-8DED5B9D6C59}"/>
    <cellStyle name="Comma 2 23 2 2 2 2 2 2" xfId="27059" xr:uid="{FB4EB461-EBFD-4012-8851-007A496AD74E}"/>
    <cellStyle name="Comma 2 23 2 2 2 2 3" xfId="11485" xr:uid="{E366C351-FB63-455F-B108-3304498BDD8F}"/>
    <cellStyle name="Comma 2 23 2 2 2 2 3 2" xfId="30712" xr:uid="{B1416191-E9F0-4F62-B230-5BD296A22B95}"/>
    <cellStyle name="Comma 2 23 2 2 2 2 4" xfId="15662" xr:uid="{E3F53B50-5EC7-4DF0-966A-C274E28E1649}"/>
    <cellStyle name="Comma 2 23 2 2 2 2 4 2" xfId="34362" xr:uid="{DE9BF4A3-9D2D-443F-8C47-5C8675852401}"/>
    <cellStyle name="Comma 2 23 2 2 2 2 5" xfId="19297" xr:uid="{0A5CA562-901D-41D1-8BD5-E019C1BDCF91}"/>
    <cellStyle name="Comma 2 23 2 2 2 2 5 2" xfId="37997" xr:uid="{9090CACE-334C-4E80-89B8-9BB6C3CE554F}"/>
    <cellStyle name="Comma 2 23 2 2 2 2 6" xfId="23410" xr:uid="{B2842772-6373-40D8-A6BF-644A8A6D02DE}"/>
    <cellStyle name="Comma 2 23 2 2 2 2 7" xfId="45901" xr:uid="{95DE9C77-8795-4EE6-AB94-7565BD23C2CF}"/>
    <cellStyle name="Comma 2 23 2 2 2 3" xfId="5908" xr:uid="{66BD3816-35B0-4E3B-B7BA-D6E1809D54F5}"/>
    <cellStyle name="Comma 2 23 2 2 2 3 2" xfId="25185" xr:uid="{E02DDAAE-D0F0-46A5-A695-134028322E1A}"/>
    <cellStyle name="Comma 2 23 2 2 2 4" xfId="9617" xr:uid="{F78E7D8F-76D6-4B8B-A54A-F8C6E619D1C5}"/>
    <cellStyle name="Comma 2 23 2 2 2 4 2" xfId="28846" xr:uid="{9151F182-2D27-41D2-ADA8-EE11DBAA9F21}"/>
    <cellStyle name="Comma 2 23 2 2 2 5" xfId="13799" xr:uid="{C57A5E03-2596-4B71-984A-279FD00DD8C1}"/>
    <cellStyle name="Comma 2 23 2 2 2 5 2" xfId="32499" xr:uid="{88AD101B-BE33-4877-AD2D-AA981EFC6BCB}"/>
    <cellStyle name="Comma 2 23 2 2 2 6" xfId="17432" xr:uid="{7A7460D1-5BDA-4960-8ED0-5AC784782C01}"/>
    <cellStyle name="Comma 2 23 2 2 2 6 2" xfId="36132" xr:uid="{09B18F4B-8C7E-49E5-AEB4-0A884FA074B8}"/>
    <cellStyle name="Comma 2 23 2 2 2 7" xfId="39866" xr:uid="{865BC70C-1F68-47E0-BCBA-4E174203E93A}"/>
    <cellStyle name="Comma 2 23 2 2 2 8" xfId="41664" xr:uid="{FC329F6F-124E-4B1A-9EE8-972E7DEEE3B5}"/>
    <cellStyle name="Comma 2 23 2 2 2 9" xfId="21545" xr:uid="{E31547B6-C40D-4B95-9B3A-DAD9D74124CC}"/>
    <cellStyle name="Comma 2 23 2 2 3" xfId="1483" xr:uid="{73DF8E74-3682-4F02-B27D-AE633563212C}"/>
    <cellStyle name="Comma 2 23 2 2 3 10" xfId="43464" xr:uid="{41B5510D-3FBA-44C3-9CE9-7BAF943E6A70}"/>
    <cellStyle name="Comma 2 23 2 2 3 2" xfId="3542" xr:uid="{43EEE1CF-1636-46FD-BC75-635C74EF39B8}"/>
    <cellStyle name="Comma 2 23 2 2 3 2 2" xfId="7223" xr:uid="{79E53E13-2F0C-4AC1-B8CC-27F88EC7BC82}"/>
    <cellStyle name="Comma 2 23 2 2 3 2 2 2" xfId="26493" xr:uid="{BB3E6521-108A-45EF-80BC-64D0C762CD29}"/>
    <cellStyle name="Comma 2 23 2 2 3 2 3" xfId="10919" xr:uid="{25ECA6FA-4D2A-4544-9D25-0F4F4A861213}"/>
    <cellStyle name="Comma 2 23 2 2 3 2 3 2" xfId="30146" xr:uid="{6E149FA9-7EA0-4905-B8B7-6EE6E22F0651}"/>
    <cellStyle name="Comma 2 23 2 2 3 2 4" xfId="15096" xr:uid="{7C6614A0-9579-4830-A290-B04A195AB196}"/>
    <cellStyle name="Comma 2 23 2 2 3 2 4 2" xfId="33796" xr:uid="{7E0A8181-D47F-4286-94EF-785E9BC340A6}"/>
    <cellStyle name="Comma 2 23 2 2 3 2 5" xfId="18731" xr:uid="{F1653C45-C363-4DCC-A3A8-A509EBCCBB05}"/>
    <cellStyle name="Comma 2 23 2 2 3 2 5 2" xfId="37431" xr:uid="{9BEA068D-2C73-45FF-8529-494BF64D15BE}"/>
    <cellStyle name="Comma 2 23 2 2 3 2 6" xfId="22844" xr:uid="{7086A65A-6FD8-4729-B820-72B8D72A9385}"/>
    <cellStyle name="Comma 2 23 2 2 3 2 7" xfId="45335" xr:uid="{87C4FEDC-C703-4352-BA3D-F5F5E6D6D099}"/>
    <cellStyle name="Comma 2 23 2 2 3 3" xfId="5342" xr:uid="{676D3393-4712-4478-99C8-AA2EE982EBCF}"/>
    <cellStyle name="Comma 2 23 2 2 3 3 2" xfId="24619" xr:uid="{F7470A06-34BB-4415-AF6D-4FA81EF81027}"/>
    <cellStyle name="Comma 2 23 2 2 3 4" xfId="9051" xr:uid="{6F69FC84-ACC1-45AC-9D43-64385B46F9F8}"/>
    <cellStyle name="Comma 2 23 2 2 3 4 2" xfId="28280" xr:uid="{833B6571-8E84-4281-AE21-90D77CCA2101}"/>
    <cellStyle name="Comma 2 23 2 2 3 5" xfId="13234" xr:uid="{8B398AF5-5950-49F9-8480-5338F3D824E1}"/>
    <cellStyle name="Comma 2 23 2 2 3 5 2" xfId="31934" xr:uid="{3F56E172-C907-4E15-AC98-7C2E250E1DA7}"/>
    <cellStyle name="Comma 2 23 2 2 3 6" xfId="16866" xr:uid="{1A2F51E6-3318-4CC5-A961-F08C2FEA02EA}"/>
    <cellStyle name="Comma 2 23 2 2 3 6 2" xfId="35566" xr:uid="{F75AE82C-F57E-4C57-8A89-CC07818761EC}"/>
    <cellStyle name="Comma 2 23 2 2 3 7" xfId="39300" xr:uid="{649B99ED-C0DB-4C14-A338-FA6BD8F1C3BE}"/>
    <cellStyle name="Comma 2 23 2 2 3 8" xfId="41098" xr:uid="{AEF73DA3-C4A1-4F62-BEB3-A41B4FD063BC}"/>
    <cellStyle name="Comma 2 23 2 2 3 9" xfId="20979" xr:uid="{496A024A-FF24-45E2-851E-A6A61715C9CF}"/>
    <cellStyle name="Comma 2 23 2 2 4" xfId="2936" xr:uid="{FD92318B-CB09-4980-A0CE-C6C09B5E4569}"/>
    <cellStyle name="Comma 2 23 2 2 4 2" xfId="6617" xr:uid="{8AD30212-9ADD-49E5-882E-184E2E79339D}"/>
    <cellStyle name="Comma 2 23 2 2 4 2 2" xfId="25887" xr:uid="{479623BD-A7C9-4E89-9E4F-557F26363AD2}"/>
    <cellStyle name="Comma 2 23 2 2 4 3" xfId="10313" xr:uid="{E3A6D8CA-D1A8-4F51-8DF1-13AF6D8D7570}"/>
    <cellStyle name="Comma 2 23 2 2 4 3 2" xfId="29540" xr:uid="{8C9A3CCB-8440-474D-8320-23FE507AFA97}"/>
    <cellStyle name="Comma 2 23 2 2 4 4" xfId="14490" xr:uid="{3DC524BB-DD11-4133-AAC3-53F7FF84EE70}"/>
    <cellStyle name="Comma 2 23 2 2 4 4 2" xfId="33190" xr:uid="{8E67918B-7B69-4C19-8C97-B68ED644BC69}"/>
    <cellStyle name="Comma 2 23 2 2 4 5" xfId="18125" xr:uid="{00C3494E-309D-4176-B9FB-927A72B43461}"/>
    <cellStyle name="Comma 2 23 2 2 4 5 2" xfId="36825" xr:uid="{A6B118A9-ED52-4D05-8D11-E36534F0A112}"/>
    <cellStyle name="Comma 2 23 2 2 4 6" xfId="22238" xr:uid="{05B1D0B0-5D53-4797-A5CE-ED6C0F0BE4F4}"/>
    <cellStyle name="Comma 2 23 2 2 4 7" xfId="44729" xr:uid="{30D453E3-EA58-41CA-8752-6E188752AFFE}"/>
    <cellStyle name="Comma 2 23 2 2 5" xfId="4723" xr:uid="{930C7631-BCAB-4437-BF0E-CE964DAFBAB1}"/>
    <cellStyle name="Comma 2 23 2 2 5 2" xfId="24010" xr:uid="{AAE9829D-83FA-4A2D-8C0D-A3BB8CFFE22C}"/>
    <cellStyle name="Comma 2 23 2 2 6" xfId="8439" xr:uid="{F1637A11-7A75-4918-A370-B3654CE7D073}"/>
    <cellStyle name="Comma 2 23 2 2 6 2" xfId="27674" xr:uid="{6967AEC6-B3AD-4657-B38E-6C0893F9BEE4}"/>
    <cellStyle name="Comma 2 23 2 2 7" xfId="12631" xr:uid="{89E152E7-5493-4F01-9474-7CF58B6E8CC1}"/>
    <cellStyle name="Comma 2 23 2 2 7 2" xfId="31331" xr:uid="{D8308BC9-5946-4922-B097-FA33860BC661}"/>
    <cellStyle name="Comma 2 23 2 2 8" xfId="16260" xr:uid="{29448775-EF5D-49AD-A742-C4360B66E20F}"/>
    <cellStyle name="Comma 2 23 2 2 8 2" xfId="34960" xr:uid="{11707658-C391-407B-A03B-A034E66B1071}"/>
    <cellStyle name="Comma 2 23 2 2 9" xfId="38694" xr:uid="{9B99961D-7CDC-4113-9E30-821A0B68831A}"/>
    <cellStyle name="Comma 2 23 2 3" xfId="797" xr:uid="{4333A71E-0C97-4AA4-A46F-58CD115FF1EC}"/>
    <cellStyle name="Comma 2 23 2 3 10" xfId="40612" xr:uid="{6FA4C6F5-F880-4B16-942E-E9D988A8EF11}"/>
    <cellStyle name="Comma 2 23 2 3 11" xfId="20494" xr:uid="{7C1BDB5B-59D6-4CC3-A677-8DE775F04FEC}"/>
    <cellStyle name="Comma 2 23 2 3 12" xfId="42979" xr:uid="{DEEE2603-DF51-4E94-A63F-90A180391EF0}"/>
    <cellStyle name="Comma 2 23 2 3 2" xfId="2170" xr:uid="{8DECF2F2-D526-4A5E-9F61-CED126558A1F}"/>
    <cellStyle name="Comma 2 23 2 3 2 10" xfId="44151" xr:uid="{52D22776-2F12-4273-9876-EFA8B41EFC8F}"/>
    <cellStyle name="Comma 2 23 2 3 2 2" xfId="4229" xr:uid="{53DBE1C8-7E6D-46F4-B930-D55B24ED38A9}"/>
    <cellStyle name="Comma 2 23 2 3 2 2 2" xfId="7910" xr:uid="{D2E078A7-9846-4A0D-B7BE-C9B745A65098}"/>
    <cellStyle name="Comma 2 23 2 3 2 2 2 2" xfId="27180" xr:uid="{BA160CD2-5AC2-4635-BEB9-A80FB6D0E370}"/>
    <cellStyle name="Comma 2 23 2 3 2 2 3" xfId="11606" xr:uid="{7221D947-1269-4351-9CDC-0D5041AACF55}"/>
    <cellStyle name="Comma 2 23 2 3 2 2 3 2" xfId="30833" xr:uid="{C0ED5320-37F0-4259-B8A8-00379E218B89}"/>
    <cellStyle name="Comma 2 23 2 3 2 2 4" xfId="15783" xr:uid="{7B7B981F-8E28-4A82-A7E7-96EBE39C3934}"/>
    <cellStyle name="Comma 2 23 2 3 2 2 4 2" xfId="34483" xr:uid="{EEE8FC34-137B-4E65-8553-D611CB2A276D}"/>
    <cellStyle name="Comma 2 23 2 3 2 2 5" xfId="19418" xr:uid="{E7306D01-7659-44CC-BF5A-5566704D7606}"/>
    <cellStyle name="Comma 2 23 2 3 2 2 5 2" xfId="38118" xr:uid="{06B95D4A-F7BD-4E68-9319-1B8ABDF2D99E}"/>
    <cellStyle name="Comma 2 23 2 3 2 2 6" xfId="23531" xr:uid="{330C874F-2CB0-4D46-A0E0-746BCC8B73E0}"/>
    <cellStyle name="Comma 2 23 2 3 2 2 7" xfId="46022" xr:uid="{D0F863BD-21EC-46A4-B3D3-2B7FCE39D7B7}"/>
    <cellStyle name="Comma 2 23 2 3 2 3" xfId="6029" xr:uid="{BB183F69-B7E6-4CFD-896B-183F0AAC77C9}"/>
    <cellStyle name="Comma 2 23 2 3 2 3 2" xfId="25306" xr:uid="{60ECCAC1-B924-482B-83BE-561028E4558D}"/>
    <cellStyle name="Comma 2 23 2 3 2 4" xfId="9738" xr:uid="{657D2C0C-45DD-4231-8896-112678DEADA8}"/>
    <cellStyle name="Comma 2 23 2 3 2 4 2" xfId="28967" xr:uid="{B31FBFBC-F887-402D-962F-B257E38B6F33}"/>
    <cellStyle name="Comma 2 23 2 3 2 5" xfId="13920" xr:uid="{E8CE5073-50E1-4F96-8834-95911A07E687}"/>
    <cellStyle name="Comma 2 23 2 3 2 5 2" xfId="32620" xr:uid="{AABE7F3E-70E5-420D-ADFA-E2BD3A4BB398}"/>
    <cellStyle name="Comma 2 23 2 3 2 6" xfId="17553" xr:uid="{C788AC2D-4143-4F3D-AB2A-DCB8ECD1A689}"/>
    <cellStyle name="Comma 2 23 2 3 2 6 2" xfId="36253" xr:uid="{4C4B7E5C-5616-4F2F-B568-DC088F3AFCA1}"/>
    <cellStyle name="Comma 2 23 2 3 2 7" xfId="39987" xr:uid="{6116E1C2-3594-4A87-BA64-637463023561}"/>
    <cellStyle name="Comma 2 23 2 3 2 8" xfId="41785" xr:uid="{40203167-2F9A-4F75-BDFC-6F100AE88718}"/>
    <cellStyle name="Comma 2 23 2 3 2 9" xfId="21666" xr:uid="{2CC70C3D-76F3-4FE6-8A8B-6D3C2B9B8910}"/>
    <cellStyle name="Comma 2 23 2 3 3" xfId="1604" xr:uid="{E2388DF2-D2C3-471B-83D2-8378125128BB}"/>
    <cellStyle name="Comma 2 23 2 3 3 10" xfId="43585" xr:uid="{459B1CB7-8F7A-4D18-96A5-519EBEAB73B6}"/>
    <cellStyle name="Comma 2 23 2 3 3 2" xfId="3663" xr:uid="{51B1C366-354F-499E-8890-5EEA9EB70FD6}"/>
    <cellStyle name="Comma 2 23 2 3 3 2 2" xfId="7344" xr:uid="{AC2CCA93-3838-4BB9-857F-1BABF29C7CA6}"/>
    <cellStyle name="Comma 2 23 2 3 3 2 2 2" xfId="26614" xr:uid="{BF62AF59-8623-4CC6-9D8D-49DC90A84231}"/>
    <cellStyle name="Comma 2 23 2 3 3 2 3" xfId="11040" xr:uid="{FDB1BDDB-3AB4-4716-B0C3-27F96C391DB0}"/>
    <cellStyle name="Comma 2 23 2 3 3 2 3 2" xfId="30267" xr:uid="{D722D347-3E28-4E0D-8A93-5B29B6D9798A}"/>
    <cellStyle name="Comma 2 23 2 3 3 2 4" xfId="15217" xr:uid="{958B2292-D7EC-44C3-9ED7-362147405636}"/>
    <cellStyle name="Comma 2 23 2 3 3 2 4 2" xfId="33917" xr:uid="{6ED5E03B-2A3D-4426-B9B7-22C4EA2247B9}"/>
    <cellStyle name="Comma 2 23 2 3 3 2 5" xfId="18852" xr:uid="{586AD284-3302-4E66-AD26-FC5AA11A227F}"/>
    <cellStyle name="Comma 2 23 2 3 3 2 5 2" xfId="37552" xr:uid="{872E208C-C78D-421B-895A-3EB106E63AD9}"/>
    <cellStyle name="Comma 2 23 2 3 3 2 6" xfId="22965" xr:uid="{4439A646-2635-45BF-B4F4-26F5EA1AF8FA}"/>
    <cellStyle name="Comma 2 23 2 3 3 2 7" xfId="45456" xr:uid="{448C931A-6BA5-4D41-ABBA-D802F3040E16}"/>
    <cellStyle name="Comma 2 23 2 3 3 3" xfId="5463" xr:uid="{1FA6086D-63BC-4D07-96E3-E9D11C9D32F3}"/>
    <cellStyle name="Comma 2 23 2 3 3 3 2" xfId="24740" xr:uid="{64D4A8E6-0E98-4C03-A790-E3BDF0D0B6C1}"/>
    <cellStyle name="Comma 2 23 2 3 3 4" xfId="9172" xr:uid="{6C706097-540E-472A-97B3-06C483ECB551}"/>
    <cellStyle name="Comma 2 23 2 3 3 4 2" xfId="28401" xr:uid="{4FD55E7B-7315-460B-8B0E-256DD3BDBF0A}"/>
    <cellStyle name="Comma 2 23 2 3 3 5" xfId="13355" xr:uid="{2B941CC9-B18A-4226-8A2A-753529BF3D6D}"/>
    <cellStyle name="Comma 2 23 2 3 3 5 2" xfId="32055" xr:uid="{5603811B-20C2-4732-ACF6-6FAFEAD22EEA}"/>
    <cellStyle name="Comma 2 23 2 3 3 6" xfId="16987" xr:uid="{E0076A46-7C7A-4F99-884F-13D7FE8A98C6}"/>
    <cellStyle name="Comma 2 23 2 3 3 6 2" xfId="35687" xr:uid="{F1E47B42-68FE-4135-93D0-D7F005A650DC}"/>
    <cellStyle name="Comma 2 23 2 3 3 7" xfId="39421" xr:uid="{8CB3E74D-C74C-48CB-9A27-FBA75BC31A48}"/>
    <cellStyle name="Comma 2 23 2 3 3 8" xfId="41219" xr:uid="{E777ECD1-B688-4E1C-AD2F-E5A737B18468}"/>
    <cellStyle name="Comma 2 23 2 3 3 9" xfId="21100" xr:uid="{6B535089-F021-4EED-BB20-B408D9437D5A}"/>
    <cellStyle name="Comma 2 23 2 3 4" xfId="3057" xr:uid="{FF8186F4-9D83-406D-82A6-847E467BFFE1}"/>
    <cellStyle name="Comma 2 23 2 3 4 2" xfId="6738" xr:uid="{27694873-200F-41EC-BEB7-47A97BD82B29}"/>
    <cellStyle name="Comma 2 23 2 3 4 2 2" xfId="26008" xr:uid="{E24F2C21-F466-42BD-BC4B-325E1BF9CDC4}"/>
    <cellStyle name="Comma 2 23 2 3 4 3" xfId="10434" xr:uid="{EA56C875-8650-4761-BAA3-24BFCF2D0784}"/>
    <cellStyle name="Comma 2 23 2 3 4 3 2" xfId="29661" xr:uid="{0D8389EC-78AA-4A22-ACD4-705CB93B9E44}"/>
    <cellStyle name="Comma 2 23 2 3 4 4" xfId="14611" xr:uid="{C3481B78-F8E5-45FF-9938-0CC25CD2030F}"/>
    <cellStyle name="Comma 2 23 2 3 4 4 2" xfId="33311" xr:uid="{6010907E-ED7A-4DA3-AD9F-F2DA194C0CBD}"/>
    <cellStyle name="Comma 2 23 2 3 4 5" xfId="18246" xr:uid="{487BBDC2-EA60-45A9-AC92-2ED3B421A321}"/>
    <cellStyle name="Comma 2 23 2 3 4 5 2" xfId="36946" xr:uid="{BE145CE0-B79D-4B50-A8C8-0DD92D6E1BA7}"/>
    <cellStyle name="Comma 2 23 2 3 4 6" xfId="22359" xr:uid="{B2BC8FFF-1678-4103-909E-CBDC92B9A6A5}"/>
    <cellStyle name="Comma 2 23 2 3 4 7" xfId="44850" xr:uid="{E3EFF4E1-8AD2-4A57-99B2-29C3A7E0D61E}"/>
    <cellStyle name="Comma 2 23 2 3 5" xfId="4844" xr:uid="{B0C23842-C2E5-4C12-AF36-24FC38BF4AC1}"/>
    <cellStyle name="Comma 2 23 2 3 5 2" xfId="24131" xr:uid="{C996CD43-B710-47EC-876D-230ED1AF8029}"/>
    <cellStyle name="Comma 2 23 2 3 6" xfId="8560" xr:uid="{FEE7387D-AFE9-4BEF-8CD3-BFF107701FB7}"/>
    <cellStyle name="Comma 2 23 2 3 6 2" xfId="27795" xr:uid="{95366BB1-837B-4B7F-9561-4D7ED1F2F603}"/>
    <cellStyle name="Comma 2 23 2 3 7" xfId="12750" xr:uid="{03AD638F-30F9-4073-87CC-8A5D53B4BB03}"/>
    <cellStyle name="Comma 2 23 2 3 7 2" xfId="31450" xr:uid="{3870F706-F899-4D2C-9BD8-F1510440D408}"/>
    <cellStyle name="Comma 2 23 2 3 8" xfId="16381" xr:uid="{BA1F617D-D941-418B-96AE-0385943E5676}"/>
    <cellStyle name="Comma 2 23 2 3 8 2" xfId="35081" xr:uid="{32A797C8-02BD-4CAF-8F36-B17DE3DFCB99}"/>
    <cellStyle name="Comma 2 23 2 3 9" xfId="38815" xr:uid="{6C3F0FFE-9610-458C-B5B6-81E0E5BAF64C}"/>
    <cellStyle name="Comma 2 23 2 4" xfId="1860" xr:uid="{4352BE24-B60A-40C9-96E4-2A77729E7BD4}"/>
    <cellStyle name="Comma 2 23 2 4 10" xfId="43841" xr:uid="{4813327A-48F5-423E-BCF7-115B292BB53F}"/>
    <cellStyle name="Comma 2 23 2 4 2" xfId="3919" xr:uid="{B5CCB925-4EB3-476B-BD72-E966F4F5DF71}"/>
    <cellStyle name="Comma 2 23 2 4 2 2" xfId="7600" xr:uid="{6CBCEEDB-97BA-47C8-9956-E8516B2AF962}"/>
    <cellStyle name="Comma 2 23 2 4 2 2 2" xfId="26870" xr:uid="{60D09908-9DEF-4846-8BD4-786A5BD3A621}"/>
    <cellStyle name="Comma 2 23 2 4 2 3" xfId="11296" xr:uid="{A50DA871-6EBE-4714-BF97-E8F38E92F813}"/>
    <cellStyle name="Comma 2 23 2 4 2 3 2" xfId="30523" xr:uid="{65170555-6D93-42D5-93FF-3E22B8E76D99}"/>
    <cellStyle name="Comma 2 23 2 4 2 4" xfId="15473" xr:uid="{5CE67ACA-D7C7-4F7C-A189-DCA3B9C3A239}"/>
    <cellStyle name="Comma 2 23 2 4 2 4 2" xfId="34173" xr:uid="{35A4C950-533C-4F8E-939F-131E5C869F77}"/>
    <cellStyle name="Comma 2 23 2 4 2 5" xfId="19108" xr:uid="{5696A7BA-8B4F-4BDF-9DEB-26187BEF284F}"/>
    <cellStyle name="Comma 2 23 2 4 2 5 2" xfId="37808" xr:uid="{0EB08E18-559F-438F-B8F8-57339CC4264E}"/>
    <cellStyle name="Comma 2 23 2 4 2 6" xfId="23221" xr:uid="{1EFFE638-3CF1-434E-AC74-A5B41CB60276}"/>
    <cellStyle name="Comma 2 23 2 4 2 7" xfId="45712" xr:uid="{26F19ECD-2A40-40C2-A11A-A8AA0BE00595}"/>
    <cellStyle name="Comma 2 23 2 4 3" xfId="5719" xr:uid="{733C6774-78E3-4CA8-9987-5CC0870D647F}"/>
    <cellStyle name="Comma 2 23 2 4 3 2" xfId="24996" xr:uid="{8472AB4F-4B90-4FE7-84D4-50D752F0AC1B}"/>
    <cellStyle name="Comma 2 23 2 4 4" xfId="9428" xr:uid="{EF8704F2-613A-4F8C-84B8-88DE9465125C}"/>
    <cellStyle name="Comma 2 23 2 4 4 2" xfId="28657" xr:uid="{BF6E48F2-B106-4A8F-9DC6-8B342E9637ED}"/>
    <cellStyle name="Comma 2 23 2 4 5" xfId="13610" xr:uid="{C9E20877-ED2F-43AF-9C2E-91D4E7865A19}"/>
    <cellStyle name="Comma 2 23 2 4 5 2" xfId="32310" xr:uid="{8F57D323-343D-46CF-8492-956736111D9A}"/>
    <cellStyle name="Comma 2 23 2 4 6" xfId="17243" xr:uid="{6745225F-D65A-4383-A812-EA63A6AB6AC2}"/>
    <cellStyle name="Comma 2 23 2 4 6 2" xfId="35943" xr:uid="{E71B8BAE-983F-4F5A-B4B0-ADB90786FB06}"/>
    <cellStyle name="Comma 2 23 2 4 7" xfId="39677" xr:uid="{CF543226-0EE7-477B-B582-042999E40C49}"/>
    <cellStyle name="Comma 2 23 2 4 8" xfId="41475" xr:uid="{C95898AF-C701-4ABA-8A40-A6B802C02012}"/>
    <cellStyle name="Comma 2 23 2 4 9" xfId="21356" xr:uid="{C3423523-4E95-404B-A8BF-01C19E7E6078}"/>
    <cellStyle name="Comma 2 23 2 5" xfId="1296" xr:uid="{0547ECC7-15DB-43C2-97B6-44D17366E39E}"/>
    <cellStyle name="Comma 2 23 2 5 10" xfId="43277" xr:uid="{11B1EA90-8275-4BD2-96E5-ADD6A12BC0D2}"/>
    <cellStyle name="Comma 2 23 2 5 2" xfId="3355" xr:uid="{7038429C-D0EC-4EC7-BC53-172BBF3E9706}"/>
    <cellStyle name="Comma 2 23 2 5 2 2" xfId="7036" xr:uid="{BEED1508-CCFF-467C-BA7F-4CBEEEFD2EE4}"/>
    <cellStyle name="Comma 2 23 2 5 2 2 2" xfId="26306" xr:uid="{4AA2CAA4-C266-4EC8-8D37-4D99B08B77CC}"/>
    <cellStyle name="Comma 2 23 2 5 2 3" xfId="10732" xr:uid="{75A9A187-F7E7-46E4-9708-789ABAE7C60A}"/>
    <cellStyle name="Comma 2 23 2 5 2 3 2" xfId="29959" xr:uid="{2AA45AD1-D130-4FB3-A07A-A8D1416326D6}"/>
    <cellStyle name="Comma 2 23 2 5 2 4" xfId="14909" xr:uid="{5561DBDD-3988-4564-9E59-1DB78BCADC52}"/>
    <cellStyle name="Comma 2 23 2 5 2 4 2" xfId="33609" xr:uid="{76294C74-E93B-4CAE-B073-AA7C4E67DAEF}"/>
    <cellStyle name="Comma 2 23 2 5 2 5" xfId="18544" xr:uid="{F65BA8CD-25D8-4C75-835F-6490DAA392F5}"/>
    <cellStyle name="Comma 2 23 2 5 2 5 2" xfId="37244" xr:uid="{98A6764B-0C71-40E3-9AC9-C9C5E5D76C64}"/>
    <cellStyle name="Comma 2 23 2 5 2 6" xfId="22657" xr:uid="{59E5E894-CF44-4991-B9D9-4F7ABF7B0CC1}"/>
    <cellStyle name="Comma 2 23 2 5 2 7" xfId="45148" xr:uid="{54187869-D838-4DB7-994D-1C712C00916D}"/>
    <cellStyle name="Comma 2 23 2 5 3" xfId="5155" xr:uid="{E0120B56-3796-4518-A756-ECA8A8D58D92}"/>
    <cellStyle name="Comma 2 23 2 5 3 2" xfId="24432" xr:uid="{05BE9999-D34E-4660-9AD8-9153071B538F}"/>
    <cellStyle name="Comma 2 23 2 5 4" xfId="8864" xr:uid="{0606886D-C5E0-4AEC-8A3A-C44BA97BB6C6}"/>
    <cellStyle name="Comma 2 23 2 5 4 2" xfId="28093" xr:uid="{26D2EE1D-BD9D-431D-9AF0-88024BE6D701}"/>
    <cellStyle name="Comma 2 23 2 5 5" xfId="13047" xr:uid="{5A021873-DAC7-4E25-A32D-962DB1F2484B}"/>
    <cellStyle name="Comma 2 23 2 5 5 2" xfId="31747" xr:uid="{755B2E4A-4C2B-4F25-BDBE-C6FB12429537}"/>
    <cellStyle name="Comma 2 23 2 5 6" xfId="16679" xr:uid="{9680D592-B879-4B08-9F60-0F56E06B088A}"/>
    <cellStyle name="Comma 2 23 2 5 6 2" xfId="35379" xr:uid="{62FC822B-8C2C-41E5-90AF-34EB914F1734}"/>
    <cellStyle name="Comma 2 23 2 5 7" xfId="39113" xr:uid="{7EB7D5F1-A847-49AE-A13B-52DCB3082AF3}"/>
    <cellStyle name="Comma 2 23 2 5 8" xfId="40911" xr:uid="{691C37AB-347E-4CFF-BF0C-F70DB908A243}"/>
    <cellStyle name="Comma 2 23 2 5 9" xfId="20792" xr:uid="{C49FB0C2-1947-44F4-8143-A9D1D3DFAAFF}"/>
    <cellStyle name="Comma 2 23 2 6" xfId="2747" xr:uid="{880F3DE6-2A4B-4B81-961D-17FF1F4FE904}"/>
    <cellStyle name="Comma 2 23 2 6 2" xfId="6428" xr:uid="{319F053C-0427-44C9-97D4-E11306833A6E}"/>
    <cellStyle name="Comma 2 23 2 6 2 2" xfId="25698" xr:uid="{4BC0F8B4-0552-45D0-AA94-5909308BDDEF}"/>
    <cellStyle name="Comma 2 23 2 6 3" xfId="10124" xr:uid="{90331863-5AC4-4A80-8CCB-B4650CFBF07E}"/>
    <cellStyle name="Comma 2 23 2 6 3 2" xfId="29351" xr:uid="{F29E4E2D-C786-41CF-8ACA-5B5494734378}"/>
    <cellStyle name="Comma 2 23 2 6 4" xfId="14301" xr:uid="{1392BFE3-0C9E-4316-AAE4-49F0CBA31B20}"/>
    <cellStyle name="Comma 2 23 2 6 4 2" xfId="33001" xr:uid="{108889ED-C202-418A-BD66-B1FAAFF9AADA}"/>
    <cellStyle name="Comma 2 23 2 6 5" xfId="17936" xr:uid="{770A619E-37B5-4D62-B654-7F4AF974847C}"/>
    <cellStyle name="Comma 2 23 2 6 5 2" xfId="36636" xr:uid="{9835B723-7383-483E-9E2F-EDAA1A0832A9}"/>
    <cellStyle name="Comma 2 23 2 6 6" xfId="22049" xr:uid="{6D2CA087-A8D3-4EF9-90A3-E8653853E26F}"/>
    <cellStyle name="Comma 2 23 2 6 7" xfId="44540" xr:uid="{066EB6E0-F2AF-4DF0-8A11-EF093CAF0F42}"/>
    <cellStyle name="Comma 2 23 2 7" xfId="4534" xr:uid="{FF1676C6-A483-4C4D-AAE6-BA2EBC57BF17}"/>
    <cellStyle name="Comma 2 23 2 7 2" xfId="23821" xr:uid="{B1E9C905-7ACB-429C-964F-686F48FF3979}"/>
    <cellStyle name="Comma 2 23 2 8" xfId="8250" xr:uid="{2CC70240-6EEB-44A9-B7F7-6234B7BFE4E1}"/>
    <cellStyle name="Comma 2 23 2 8 2" xfId="27485" xr:uid="{65D86ACF-D85F-43AA-A72F-3B7132855E87}"/>
    <cellStyle name="Comma 2 23 2 9" xfId="11994" xr:uid="{654C4ED6-B427-4E67-A8FE-6C4BBA2CE1AF}"/>
    <cellStyle name="Comma 2 23 2 9 2" xfId="31059" xr:uid="{1782F071-462E-40DD-B5D4-93253BED5975}"/>
    <cellStyle name="Comma 2 23 3" xfId="578" xr:uid="{2F3B9A74-EA4B-45E1-A9CE-936600CFE3B4}"/>
    <cellStyle name="Comma 2 23 3 10" xfId="40394" xr:uid="{67F3AD7B-54C8-47BB-B255-CA7B888AEB43}"/>
    <cellStyle name="Comma 2 23 3 11" xfId="20276" xr:uid="{CAEBC044-3CF9-459E-AC01-C0BC9F65630C}"/>
    <cellStyle name="Comma 2 23 3 12" xfId="42303" xr:uid="{868EFD2A-339A-493E-BDF2-BD90510507E7}"/>
    <cellStyle name="Comma 2 23 3 13" xfId="42761" xr:uid="{D5E7AF92-674F-4258-AD6C-B19B5FA5C305}"/>
    <cellStyle name="Comma 2 23 3 2" xfId="1952" xr:uid="{16F4A5FE-2204-42AE-AFA7-82A37D2E484A}"/>
    <cellStyle name="Comma 2 23 3 2 10" xfId="43933" xr:uid="{F86EB3B1-A80E-4135-884E-994EFDDE5E27}"/>
    <cellStyle name="Comma 2 23 3 2 2" xfId="4011" xr:uid="{CA320397-EC9F-4419-B280-F4DAA228855B}"/>
    <cellStyle name="Comma 2 23 3 2 2 2" xfId="7692" xr:uid="{EBF9B0B5-5DD1-463C-B176-28145B68332F}"/>
    <cellStyle name="Comma 2 23 3 2 2 2 2" xfId="26962" xr:uid="{E54E4A76-4122-461C-A371-BE8FE9D40F3E}"/>
    <cellStyle name="Comma 2 23 3 2 2 3" xfId="11388" xr:uid="{6FFEEEF0-D6C8-40D4-A6F5-F3B88EE0F199}"/>
    <cellStyle name="Comma 2 23 3 2 2 3 2" xfId="30615" xr:uid="{F4A10A1B-4B00-456F-93E3-B20B83025478}"/>
    <cellStyle name="Comma 2 23 3 2 2 4" xfId="15565" xr:uid="{2C095DD4-513B-48C4-A037-28FBBF9E7B35}"/>
    <cellStyle name="Comma 2 23 3 2 2 4 2" xfId="34265" xr:uid="{DB78166E-3215-4E75-AC5D-DE2579893694}"/>
    <cellStyle name="Comma 2 23 3 2 2 5" xfId="19200" xr:uid="{0EDB40B2-A9A1-4195-8D3C-4F23CD031E99}"/>
    <cellStyle name="Comma 2 23 3 2 2 5 2" xfId="37900" xr:uid="{54A46F32-96AE-43D6-849F-3F8B4954E269}"/>
    <cellStyle name="Comma 2 23 3 2 2 6" xfId="23313" xr:uid="{27754110-223A-485D-BB9A-F49B5D6F3FB8}"/>
    <cellStyle name="Comma 2 23 3 2 2 7" xfId="45804" xr:uid="{0DA30594-6864-491D-A94D-B6A8F0FB4E80}"/>
    <cellStyle name="Comma 2 23 3 2 3" xfId="5811" xr:uid="{CAF48A9F-3F6F-4958-B223-5FDF4E2A6702}"/>
    <cellStyle name="Comma 2 23 3 2 3 2" xfId="25088" xr:uid="{D0774329-97E9-4BAC-B9D5-D54248835AFC}"/>
    <cellStyle name="Comma 2 23 3 2 4" xfId="9520" xr:uid="{AC3240B7-8FD9-47F7-8786-343D1BC09872}"/>
    <cellStyle name="Comma 2 23 3 2 4 2" xfId="28749" xr:uid="{0D38A6B4-811C-414B-908C-DA428B9D2640}"/>
    <cellStyle name="Comma 2 23 3 2 5" xfId="13702" xr:uid="{AFE918D5-4759-4026-B992-264DE7A1B7FB}"/>
    <cellStyle name="Comma 2 23 3 2 5 2" xfId="32402" xr:uid="{E382EE47-EB3C-4985-B0F4-142C340C0634}"/>
    <cellStyle name="Comma 2 23 3 2 6" xfId="17335" xr:uid="{591FFF2D-733E-4B52-81EA-7A42F2DD1797}"/>
    <cellStyle name="Comma 2 23 3 2 6 2" xfId="36035" xr:uid="{26F52500-D911-4245-A563-A6B090B48065}"/>
    <cellStyle name="Comma 2 23 3 2 7" xfId="39769" xr:uid="{D25954D4-AFC5-4E7A-964D-986418D4679C}"/>
    <cellStyle name="Comma 2 23 3 2 8" xfId="41567" xr:uid="{4804FD6E-24C7-48E0-83A1-BD8C532ECF25}"/>
    <cellStyle name="Comma 2 23 3 2 9" xfId="21448" xr:uid="{9E55ED8B-5F46-41A7-9301-C7453ED774F0}"/>
    <cellStyle name="Comma 2 23 3 3" xfId="1386" xr:uid="{900F28EC-51AF-4F31-A95D-21B6401D36D2}"/>
    <cellStyle name="Comma 2 23 3 3 10" xfId="43367" xr:uid="{AC057F4B-5C6F-4364-873C-A76C20CD6E03}"/>
    <cellStyle name="Comma 2 23 3 3 2" xfId="3445" xr:uid="{0EF2B0F8-987A-4008-9082-818F7A1E7B2D}"/>
    <cellStyle name="Comma 2 23 3 3 2 2" xfId="7126" xr:uid="{67D4B587-2C6A-4E1E-AE23-387CC8E34073}"/>
    <cellStyle name="Comma 2 23 3 3 2 2 2" xfId="26396" xr:uid="{59E91AE0-9E58-4114-8295-113180D21A24}"/>
    <cellStyle name="Comma 2 23 3 3 2 3" xfId="10822" xr:uid="{4D1D5778-90DE-4D6D-A765-8246481C249E}"/>
    <cellStyle name="Comma 2 23 3 3 2 3 2" xfId="30049" xr:uid="{550D4010-38ED-41DF-99E1-3247FF2C0A9F}"/>
    <cellStyle name="Comma 2 23 3 3 2 4" xfId="14999" xr:uid="{5D2FE6D3-880B-46B2-A3A6-47895C2107BD}"/>
    <cellStyle name="Comma 2 23 3 3 2 4 2" xfId="33699" xr:uid="{1C85CC61-BCF5-407C-9C0A-C4CA82B694C9}"/>
    <cellStyle name="Comma 2 23 3 3 2 5" xfId="18634" xr:uid="{3F699B5A-F204-40F9-987E-85C3489BA70E}"/>
    <cellStyle name="Comma 2 23 3 3 2 5 2" xfId="37334" xr:uid="{14B062B3-CFC5-4567-BDE3-364877FA09AA}"/>
    <cellStyle name="Comma 2 23 3 3 2 6" xfId="22747" xr:uid="{782EA15E-A4ED-4ADA-8845-5F926B5627B5}"/>
    <cellStyle name="Comma 2 23 3 3 2 7" xfId="45238" xr:uid="{A267B243-A70F-46E4-AE63-A4C32D98B02B}"/>
    <cellStyle name="Comma 2 23 3 3 3" xfId="5245" xr:uid="{91E9EE78-75ED-4733-89E5-5B7F5D5B0B23}"/>
    <cellStyle name="Comma 2 23 3 3 3 2" xfId="24522" xr:uid="{487449EB-ADED-4D5F-BC70-F14F0289FB75}"/>
    <cellStyle name="Comma 2 23 3 3 4" xfId="8954" xr:uid="{2616D546-1A71-4B66-9756-A84B998F3B6E}"/>
    <cellStyle name="Comma 2 23 3 3 4 2" xfId="28183" xr:uid="{83F84CB3-E39D-4658-BE15-4B3DEA95D026}"/>
    <cellStyle name="Comma 2 23 3 3 5" xfId="13137" xr:uid="{62456A10-1D74-4DCF-8265-915A35D8E1BD}"/>
    <cellStyle name="Comma 2 23 3 3 5 2" xfId="31837" xr:uid="{11D1C12F-E6A3-437E-865A-6B34CC75AAF8}"/>
    <cellStyle name="Comma 2 23 3 3 6" xfId="16769" xr:uid="{4036C5FB-23E0-40F7-9ADA-B8D262388380}"/>
    <cellStyle name="Comma 2 23 3 3 6 2" xfId="35469" xr:uid="{1D4A7473-61B6-4975-8DF4-EAD35152E708}"/>
    <cellStyle name="Comma 2 23 3 3 7" xfId="39203" xr:uid="{44221767-7BCF-4757-B17A-9AFB75CCA1B3}"/>
    <cellStyle name="Comma 2 23 3 3 8" xfId="41001" xr:uid="{0D85F6DD-8DA5-4B94-AA7D-BEECDB21A3D3}"/>
    <cellStyle name="Comma 2 23 3 3 9" xfId="20882" xr:uid="{7F8E2714-4229-4343-8D9D-AA4E6A6AF74B}"/>
    <cellStyle name="Comma 2 23 3 4" xfId="2839" xr:uid="{A2F58411-7801-443C-A0F9-3FB826CB4C81}"/>
    <cellStyle name="Comma 2 23 3 4 2" xfId="6520" xr:uid="{81B31BCE-AB93-4403-82AD-D9CE0C039CA5}"/>
    <cellStyle name="Comma 2 23 3 4 2 2" xfId="25790" xr:uid="{7476DF8F-8BAB-4FE2-97AF-962E46C11667}"/>
    <cellStyle name="Comma 2 23 3 4 3" xfId="10216" xr:uid="{2E9FE7A3-965F-4A93-972B-58FC6EBA7F8D}"/>
    <cellStyle name="Comma 2 23 3 4 3 2" xfId="29443" xr:uid="{6CDED13B-1C36-41F8-BAF2-7D2F66384145}"/>
    <cellStyle name="Comma 2 23 3 4 4" xfId="14393" xr:uid="{5401E43B-6607-4FC2-9F44-D33464698159}"/>
    <cellStyle name="Comma 2 23 3 4 4 2" xfId="33093" xr:uid="{321FAA3F-C35A-40C7-948D-0C389B9F9A74}"/>
    <cellStyle name="Comma 2 23 3 4 5" xfId="18028" xr:uid="{6D66EFD6-7B7F-428C-8DA0-92301EF70013}"/>
    <cellStyle name="Comma 2 23 3 4 5 2" xfId="36728" xr:uid="{C3AF03C8-DF6D-444C-B2BA-228449BA3D27}"/>
    <cellStyle name="Comma 2 23 3 4 6" xfId="22141" xr:uid="{76D55058-A9C2-4E3C-9E23-E9A7F23A7CB2}"/>
    <cellStyle name="Comma 2 23 3 4 7" xfId="44632" xr:uid="{9DAC59D9-E6BF-4E25-BC56-22464BE7C9E4}"/>
    <cellStyle name="Comma 2 23 3 5" xfId="4626" xr:uid="{F81671EC-5F98-46D5-8EEA-A54AA334A636}"/>
    <cellStyle name="Comma 2 23 3 5 2" xfId="23913" xr:uid="{2CB55EBB-8C5E-48B0-9C43-824EF2DFA3F0}"/>
    <cellStyle name="Comma 2 23 3 6" xfId="8342" xr:uid="{1029F76E-DB4C-49C4-A285-389DBA24AA0C}"/>
    <cellStyle name="Comma 2 23 3 6 2" xfId="27577" xr:uid="{A7D9B345-A2A1-477A-A35C-84FA8546D7D9}"/>
    <cellStyle name="Comma 2 23 3 7" xfId="12536" xr:uid="{9AF46B38-52C0-4ABF-A5EC-C16236CA0AB7}"/>
    <cellStyle name="Comma 2 23 3 7 2" xfId="31236" xr:uid="{6179B66E-46EE-4682-A946-79E6CADD8579}"/>
    <cellStyle name="Comma 2 23 3 8" xfId="16163" xr:uid="{435FABFE-0812-42AD-B11E-CEA97AB0019D}"/>
    <cellStyle name="Comma 2 23 3 8 2" xfId="34863" xr:uid="{93966F10-1811-42BF-863E-4FD72121E09D}"/>
    <cellStyle name="Comma 2 23 3 9" xfId="38597" xr:uid="{8EEA307A-8099-4CE4-A3B5-9AC590230E6C}"/>
    <cellStyle name="Comma 2 23 4" xfId="796" xr:uid="{5DCB4C15-3CF6-4343-B3F0-B6D80A1FB953}"/>
    <cellStyle name="Comma 2 23 4 10" xfId="40611" xr:uid="{1D262245-86A9-4EAA-89DE-048BC81EE6D0}"/>
    <cellStyle name="Comma 2 23 4 11" xfId="20493" xr:uid="{7D555D54-7E7A-4822-9E5D-DCC66928A772}"/>
    <cellStyle name="Comma 2 23 4 12" xfId="42978" xr:uid="{1C27BAD0-AEAA-4FE5-ACBE-315CF595BF27}"/>
    <cellStyle name="Comma 2 23 4 2" xfId="2169" xr:uid="{B12D9E86-2DDC-4C0B-AAB7-306894058FA8}"/>
    <cellStyle name="Comma 2 23 4 2 10" xfId="44150" xr:uid="{C5DE73E6-EB6A-468D-9A32-DB08851EBDA4}"/>
    <cellStyle name="Comma 2 23 4 2 2" xfId="4228" xr:uid="{6B3B5FEF-FCC8-4B45-8DD1-B2D381B62188}"/>
    <cellStyle name="Comma 2 23 4 2 2 2" xfId="7909" xr:uid="{8CF863E3-C497-4A4F-A25D-93D9A6FBF844}"/>
    <cellStyle name="Comma 2 23 4 2 2 2 2" xfId="27179" xr:uid="{0D68EEC3-1A04-40D3-A41E-362F6003B0D9}"/>
    <cellStyle name="Comma 2 23 4 2 2 3" xfId="11605" xr:uid="{EF8CCE9A-593D-415B-A8D5-680065B4674F}"/>
    <cellStyle name="Comma 2 23 4 2 2 3 2" xfId="30832" xr:uid="{90202640-869D-4220-9FC8-CD561DDC3026}"/>
    <cellStyle name="Comma 2 23 4 2 2 4" xfId="15782" xr:uid="{4516C1E0-A5AF-44DD-B0AD-0EED33CA6008}"/>
    <cellStyle name="Comma 2 23 4 2 2 4 2" xfId="34482" xr:uid="{C27BD8E3-8C3E-4EBE-8C7C-CAD9480D3DF6}"/>
    <cellStyle name="Comma 2 23 4 2 2 5" xfId="19417" xr:uid="{C4F6CA49-A3D2-481F-A1CE-E1D81FE2B83D}"/>
    <cellStyle name="Comma 2 23 4 2 2 5 2" xfId="38117" xr:uid="{D11D598C-6042-41E7-9B81-008D8430D10A}"/>
    <cellStyle name="Comma 2 23 4 2 2 6" xfId="23530" xr:uid="{FF10E543-FABD-4646-A0DC-3574B635974A}"/>
    <cellStyle name="Comma 2 23 4 2 2 7" xfId="46021" xr:uid="{A3E15DCA-ADD4-4893-8372-4BF9B5B83E49}"/>
    <cellStyle name="Comma 2 23 4 2 3" xfId="6028" xr:uid="{83E52F97-7101-4A89-BA45-D0364E517967}"/>
    <cellStyle name="Comma 2 23 4 2 3 2" xfId="25305" xr:uid="{F279B3A5-6E6E-4AA4-8498-83271CEA9724}"/>
    <cellStyle name="Comma 2 23 4 2 4" xfId="9737" xr:uid="{B232334E-6468-4031-A64F-B21A2D01BB12}"/>
    <cellStyle name="Comma 2 23 4 2 4 2" xfId="28966" xr:uid="{49213081-D97E-4BDB-8A44-6D9D7801A115}"/>
    <cellStyle name="Comma 2 23 4 2 5" xfId="13919" xr:uid="{319BD39C-4E0F-4E5F-A814-09CA61F64E77}"/>
    <cellStyle name="Comma 2 23 4 2 5 2" xfId="32619" xr:uid="{C87D2D67-6D4F-4757-926B-E7AAEEF12887}"/>
    <cellStyle name="Comma 2 23 4 2 6" xfId="17552" xr:uid="{6648BAE5-B5C9-4315-9FA2-C9573E93215C}"/>
    <cellStyle name="Comma 2 23 4 2 6 2" xfId="36252" xr:uid="{F1BFC9D5-EC15-41BC-B003-4156B8E4E507}"/>
    <cellStyle name="Comma 2 23 4 2 7" xfId="39986" xr:uid="{A8FA26E0-DA96-4435-A63B-D9CAD19C4DB8}"/>
    <cellStyle name="Comma 2 23 4 2 8" xfId="41784" xr:uid="{46E62016-4A7B-4224-8F9A-D34B5C264C0A}"/>
    <cellStyle name="Comma 2 23 4 2 9" xfId="21665" xr:uid="{F60F4356-47DC-4621-BD93-6E029018F302}"/>
    <cellStyle name="Comma 2 23 4 3" xfId="1603" xr:uid="{C2D8B186-C185-4C71-939F-7E0AD10CFFA8}"/>
    <cellStyle name="Comma 2 23 4 3 10" xfId="43584" xr:uid="{793891F3-CB5E-46D0-9FF7-6957A28B1913}"/>
    <cellStyle name="Comma 2 23 4 3 2" xfId="3662" xr:uid="{33E5F6BE-8D73-4FB4-8ECA-2EC686122B43}"/>
    <cellStyle name="Comma 2 23 4 3 2 2" xfId="7343" xr:uid="{E394C968-410B-4CC1-BD13-3A673FD30D5C}"/>
    <cellStyle name="Comma 2 23 4 3 2 2 2" xfId="26613" xr:uid="{C494A000-6CF1-445B-840A-B2C5D7F20BE2}"/>
    <cellStyle name="Comma 2 23 4 3 2 3" xfId="11039" xr:uid="{F80D41CB-09AF-4F58-9DCE-9908101B66DC}"/>
    <cellStyle name="Comma 2 23 4 3 2 3 2" xfId="30266" xr:uid="{9E9706C9-3498-44FC-B76F-AF3A5BB9DF83}"/>
    <cellStyle name="Comma 2 23 4 3 2 4" xfId="15216" xr:uid="{E9073752-9BCC-4172-8C98-853CD0AA8911}"/>
    <cellStyle name="Comma 2 23 4 3 2 4 2" xfId="33916" xr:uid="{3182256D-AABD-4589-8EBD-342EB012DE5E}"/>
    <cellStyle name="Comma 2 23 4 3 2 5" xfId="18851" xr:uid="{AF092302-91E2-4D69-9415-7C141A34DDE3}"/>
    <cellStyle name="Comma 2 23 4 3 2 5 2" xfId="37551" xr:uid="{12D66CBB-E1A3-4998-B50A-1AE16C3CB0FE}"/>
    <cellStyle name="Comma 2 23 4 3 2 6" xfId="22964" xr:uid="{4900022F-41D6-4CA2-9F3B-12243377FEB9}"/>
    <cellStyle name="Comma 2 23 4 3 2 7" xfId="45455" xr:uid="{84299C93-17AA-4E51-81FB-912C8FBF7CBB}"/>
    <cellStyle name="Comma 2 23 4 3 3" xfId="5462" xr:uid="{228D28C7-8562-40CE-A500-6DBB6F196529}"/>
    <cellStyle name="Comma 2 23 4 3 3 2" xfId="24739" xr:uid="{F55128E4-0460-4B6B-B0BC-B54156D5F4EA}"/>
    <cellStyle name="Comma 2 23 4 3 4" xfId="9171" xr:uid="{67436935-510B-48FB-8F11-921AFB48A014}"/>
    <cellStyle name="Comma 2 23 4 3 4 2" xfId="28400" xr:uid="{7EF3EC69-B227-4BA8-91D8-2A59B289DE02}"/>
    <cellStyle name="Comma 2 23 4 3 5" xfId="13354" xr:uid="{B1DA86AD-309F-462C-A536-2D00C613F635}"/>
    <cellStyle name="Comma 2 23 4 3 5 2" xfId="32054" xr:uid="{082201A0-71D1-4F42-8DCF-DEF58AD3F7E3}"/>
    <cellStyle name="Comma 2 23 4 3 6" xfId="16986" xr:uid="{09BB6785-8F66-4DA4-8CC2-2B0348DD3A85}"/>
    <cellStyle name="Comma 2 23 4 3 6 2" xfId="35686" xr:uid="{E499A8CB-9627-46D1-B42B-AC75BCA71DFC}"/>
    <cellStyle name="Comma 2 23 4 3 7" xfId="39420" xr:uid="{A9E68BA6-8A90-4BC2-9E95-139C48F62861}"/>
    <cellStyle name="Comma 2 23 4 3 8" xfId="41218" xr:uid="{2D18F8C4-AA2E-4B5F-AB18-8437AF9CA780}"/>
    <cellStyle name="Comma 2 23 4 3 9" xfId="21099" xr:uid="{6A4C53CD-5309-4B4A-AB94-C2630A8CB68C}"/>
    <cellStyle name="Comma 2 23 4 4" xfId="3056" xr:uid="{9BEF4CDC-16A4-4502-BE1E-D5452D692DE8}"/>
    <cellStyle name="Comma 2 23 4 4 2" xfId="6737" xr:uid="{03EA2BA8-72DC-4090-832B-27C55AA96EE2}"/>
    <cellStyle name="Comma 2 23 4 4 2 2" xfId="26007" xr:uid="{56D7B933-0724-4B80-A815-20891F484187}"/>
    <cellStyle name="Comma 2 23 4 4 3" xfId="10433" xr:uid="{8B91F651-1E23-495A-89F9-B9105943DEB3}"/>
    <cellStyle name="Comma 2 23 4 4 3 2" xfId="29660" xr:uid="{920ECDF0-93A3-42A3-A7C8-56EC80F1B886}"/>
    <cellStyle name="Comma 2 23 4 4 4" xfId="14610" xr:uid="{8201D7A3-1F24-4504-A133-7FE7DAD3A838}"/>
    <cellStyle name="Comma 2 23 4 4 4 2" xfId="33310" xr:uid="{B55BAA6A-C7DF-4DBF-AC5D-232BDB4C06A3}"/>
    <cellStyle name="Comma 2 23 4 4 5" xfId="18245" xr:uid="{5ED1ABB0-8287-45B3-94E1-23DF82F46BB8}"/>
    <cellStyle name="Comma 2 23 4 4 5 2" xfId="36945" xr:uid="{65D877EA-A66A-4D27-9041-7CAA155312D6}"/>
    <cellStyle name="Comma 2 23 4 4 6" xfId="22358" xr:uid="{69587128-B7E9-4362-AC43-4B47B90BE484}"/>
    <cellStyle name="Comma 2 23 4 4 7" xfId="44849" xr:uid="{9F494ABA-C62A-4050-A121-9F1A68064013}"/>
    <cellStyle name="Comma 2 23 4 5" xfId="4843" xr:uid="{423D6625-9CFF-4135-8A6C-6EEE0BCBD89B}"/>
    <cellStyle name="Comma 2 23 4 5 2" xfId="24130" xr:uid="{956A953A-957D-4E8F-8064-3B3C27C052C1}"/>
    <cellStyle name="Comma 2 23 4 6" xfId="8559" xr:uid="{3CD39286-AEE3-4439-BA34-4096A891B7AC}"/>
    <cellStyle name="Comma 2 23 4 6 2" xfId="27794" xr:uid="{3571C8A0-57E7-4EAE-B4A0-3792D7262179}"/>
    <cellStyle name="Comma 2 23 4 7" xfId="12749" xr:uid="{2FA2A3F1-E58D-46F3-9133-4BDB1BEE2FC2}"/>
    <cellStyle name="Comma 2 23 4 7 2" xfId="31449" xr:uid="{5616E8A4-1D43-4A12-9789-174B0707C0B3}"/>
    <cellStyle name="Comma 2 23 4 8" xfId="16380" xr:uid="{A64CAD4D-6CB8-4FCC-A13B-236F5E8548FE}"/>
    <cellStyle name="Comma 2 23 4 8 2" xfId="35080" xr:uid="{4770927F-549D-4F76-92AB-6B28C825EBDE}"/>
    <cellStyle name="Comma 2 23 4 9" xfId="38814" xr:uid="{9CAC6887-B823-495F-87FF-A43D256D64C8}"/>
    <cellStyle name="Comma 2 23 5" xfId="1763" xr:uid="{75C32F40-739F-4ABB-BF3F-CDF4D5618D73}"/>
    <cellStyle name="Comma 2 23 5 10" xfId="43744" xr:uid="{60EDFF79-9436-4484-8094-6B05348C5850}"/>
    <cellStyle name="Comma 2 23 5 2" xfId="3822" xr:uid="{DF8095AB-F4A1-4D58-B0D1-7EF7C15B6855}"/>
    <cellStyle name="Comma 2 23 5 2 2" xfId="7503" xr:uid="{6BEC63F5-CB7A-45CC-ACA3-E1123D7B9EDC}"/>
    <cellStyle name="Comma 2 23 5 2 2 2" xfId="26773" xr:uid="{BCA9B9D8-F8ED-45AA-8583-BCFCFD5E9CDD}"/>
    <cellStyle name="Comma 2 23 5 2 3" xfId="11199" xr:uid="{2D2BEEDD-6C12-4AEB-AD21-CC0648BC82FD}"/>
    <cellStyle name="Comma 2 23 5 2 3 2" xfId="30426" xr:uid="{E381E4A7-7AD0-4692-AC64-64335A41C28B}"/>
    <cellStyle name="Comma 2 23 5 2 4" xfId="15376" xr:uid="{AC09F4BE-BFAD-4843-9704-80193B83064C}"/>
    <cellStyle name="Comma 2 23 5 2 4 2" xfId="34076" xr:uid="{CBFD6896-E94D-440A-B114-7888F93B9EED}"/>
    <cellStyle name="Comma 2 23 5 2 5" xfId="19011" xr:uid="{74DD006D-1A6A-410A-8AB9-A8F437B5677B}"/>
    <cellStyle name="Comma 2 23 5 2 5 2" xfId="37711" xr:uid="{BA752B84-4879-4248-A833-86D680AF119A}"/>
    <cellStyle name="Comma 2 23 5 2 6" xfId="23124" xr:uid="{2242A442-61C5-4032-8929-6652B8928435}"/>
    <cellStyle name="Comma 2 23 5 2 7" xfId="45615" xr:uid="{66F28F3D-1582-441C-8E70-8A38BE4BB376}"/>
    <cellStyle name="Comma 2 23 5 3" xfId="5622" xr:uid="{2AF6175E-6147-4B35-BD7C-D1253D9FD75A}"/>
    <cellStyle name="Comma 2 23 5 3 2" xfId="24899" xr:uid="{DE684DEE-9B27-4A81-B40D-C596209F8144}"/>
    <cellStyle name="Comma 2 23 5 4" xfId="9331" xr:uid="{116B3AAB-3AE0-4347-8585-A59F6359B1CD}"/>
    <cellStyle name="Comma 2 23 5 4 2" xfId="28560" xr:uid="{D39DAB63-68D6-43E9-8586-724C8D6B0CDC}"/>
    <cellStyle name="Comma 2 23 5 5" xfId="13513" xr:uid="{747EA41B-B417-4860-A57C-DB75F10FA10C}"/>
    <cellStyle name="Comma 2 23 5 5 2" xfId="32213" xr:uid="{DBF70A6F-5999-41AC-8FB0-B1A55AF09830}"/>
    <cellStyle name="Comma 2 23 5 6" xfId="17146" xr:uid="{E8F52849-7AC9-4EAC-9368-761916B74925}"/>
    <cellStyle name="Comma 2 23 5 6 2" xfId="35846" xr:uid="{94A3A542-DFEE-463B-A671-3FD5675B41F5}"/>
    <cellStyle name="Comma 2 23 5 7" xfId="39580" xr:uid="{90D137E4-6AEA-47CE-94AF-2FDBB400A761}"/>
    <cellStyle name="Comma 2 23 5 8" xfId="41378" xr:uid="{4B38600B-4695-4114-AB62-F9DBAC8D8CE8}"/>
    <cellStyle name="Comma 2 23 5 9" xfId="21259" xr:uid="{B0E9B5E2-FBE7-43C5-A5E2-7050CBD6CCEE}"/>
    <cellStyle name="Comma 2 23 6" xfId="1230" xr:uid="{F3D284ED-BFE8-4E10-9FF9-879CBBEEC949}"/>
    <cellStyle name="Comma 2 23 6 10" xfId="43211" xr:uid="{5CADEE4D-3724-417F-AD36-33D7FCB03E14}"/>
    <cellStyle name="Comma 2 23 6 2" xfId="3289" xr:uid="{21F32D72-56BC-4EAF-BE20-2469AB3DBCCC}"/>
    <cellStyle name="Comma 2 23 6 2 2" xfId="6970" xr:uid="{D696A945-BA01-48F6-82AB-17D0336D0D18}"/>
    <cellStyle name="Comma 2 23 6 2 2 2" xfId="26240" xr:uid="{0308025B-09F0-44BB-BBA7-826A2AC70242}"/>
    <cellStyle name="Comma 2 23 6 2 3" xfId="10666" xr:uid="{04AB19D3-6EDF-49A5-B2E6-AD960E868229}"/>
    <cellStyle name="Comma 2 23 6 2 3 2" xfId="29893" xr:uid="{E6712B32-57C4-4065-9775-F7D71F44EDDE}"/>
    <cellStyle name="Comma 2 23 6 2 4" xfId="14843" xr:uid="{E445123F-3753-4D99-8F49-0CACF407D7AA}"/>
    <cellStyle name="Comma 2 23 6 2 4 2" xfId="33543" xr:uid="{AF3A0BEF-75D3-432C-83C6-9152833D734B}"/>
    <cellStyle name="Comma 2 23 6 2 5" xfId="18478" xr:uid="{2AF9F0AF-F945-438F-A0E5-681CEDD1A130}"/>
    <cellStyle name="Comma 2 23 6 2 5 2" xfId="37178" xr:uid="{29C11B87-4E35-488B-8D2E-BD0A6DA6E867}"/>
    <cellStyle name="Comma 2 23 6 2 6" xfId="22591" xr:uid="{13917121-C29F-4633-8914-614DBC2752CD}"/>
    <cellStyle name="Comma 2 23 6 2 7" xfId="45082" xr:uid="{7E20B896-F729-4353-BC9B-578CB4E2BB6B}"/>
    <cellStyle name="Comma 2 23 6 3" xfId="5089" xr:uid="{4369B4C7-C9D9-4732-A312-19114F94D5B2}"/>
    <cellStyle name="Comma 2 23 6 3 2" xfId="24366" xr:uid="{F953409B-D013-4D50-B7EC-1D03AA36C005}"/>
    <cellStyle name="Comma 2 23 6 4" xfId="8798" xr:uid="{355D24AB-D131-45F2-8638-D223676FD03E}"/>
    <cellStyle name="Comma 2 23 6 4 2" xfId="28027" xr:uid="{6791C37E-51ED-40D4-AA9C-712F588EB76D}"/>
    <cellStyle name="Comma 2 23 6 5" xfId="12981" xr:uid="{AF9C05B5-4B15-45E1-96E0-B4EDFB0DCB1D}"/>
    <cellStyle name="Comma 2 23 6 5 2" xfId="31681" xr:uid="{D500A91A-4CD0-4D50-8EDE-617E8FA0FB5A}"/>
    <cellStyle name="Comma 2 23 6 6" xfId="16613" xr:uid="{25073C40-D6CF-447C-9D15-B9713114A83B}"/>
    <cellStyle name="Comma 2 23 6 6 2" xfId="35313" xr:uid="{7A3A949D-1CD6-4F3E-B162-67B7F949CDF9}"/>
    <cellStyle name="Comma 2 23 6 7" xfId="39047" xr:uid="{FC5764B7-96F7-4CC2-BC22-EEBCF31FACB9}"/>
    <cellStyle name="Comma 2 23 6 8" xfId="40845" xr:uid="{CB3725CF-749C-488D-AA8F-A43EC5936C2C}"/>
    <cellStyle name="Comma 2 23 6 9" xfId="20726" xr:uid="{744B3F7E-1C42-41D7-A6F8-B5527B7EF07D}"/>
    <cellStyle name="Comma 2 23 7" xfId="2647" xr:uid="{402651AF-2C99-42C3-BF5C-57E5054F4AC9}"/>
    <cellStyle name="Comma 2 23 7 2" xfId="6328" xr:uid="{E67CEB18-E1BF-43E6-AB9C-33311CDDDB6A}"/>
    <cellStyle name="Comma 2 23 7 2 2" xfId="25598" xr:uid="{33615302-43C4-4CD9-B4E7-57D48D4F61BB}"/>
    <cellStyle name="Comma 2 23 7 3" xfId="10024" xr:uid="{B73D3F3B-11A4-4A27-B00E-155AEA97BE00}"/>
    <cellStyle name="Comma 2 23 7 3 2" xfId="29251" xr:uid="{FFC611F8-001A-4877-804F-568FC45BFD92}"/>
    <cellStyle name="Comma 2 23 7 4" xfId="14201" xr:uid="{179357D0-7706-4EA5-BB63-1D61D2AF750D}"/>
    <cellStyle name="Comma 2 23 7 4 2" xfId="32901" xr:uid="{8937902C-88BB-4227-963F-774E12C6E387}"/>
    <cellStyle name="Comma 2 23 7 5" xfId="17836" xr:uid="{8B355B76-98AF-405D-94FB-F5E775596131}"/>
    <cellStyle name="Comma 2 23 7 5 2" xfId="36536" xr:uid="{76E17102-26A3-48A1-BBED-32521AD8000D}"/>
    <cellStyle name="Comma 2 23 7 6" xfId="21949" xr:uid="{3B0D7628-291A-4B34-B848-7F356D6B9F6A}"/>
    <cellStyle name="Comma 2 23 7 7" xfId="44440" xr:uid="{C7E268CF-C283-4C5A-A0FB-30377E91CB8F}"/>
    <cellStyle name="Comma 2 23 8" xfId="4429" xr:uid="{D37C10A9-6A7E-4AFF-9C89-773783A04C34}"/>
    <cellStyle name="Comma 2 23 8 2" xfId="23719" xr:uid="{F3C57824-795F-4EAB-9DFA-4E3AB722E46E}"/>
    <cellStyle name="Comma 2 23 9" xfId="8145" xr:uid="{03EBD1FD-CABE-485A-9F56-B92E88F3B82E}"/>
    <cellStyle name="Comma 2 23 9 2" xfId="27384" xr:uid="{3540C279-9DA9-420D-829D-6BA3FB1E9FC6}"/>
    <cellStyle name="Comma 2 24" xfId="137" xr:uid="{317EC450-25FE-4FF9-9A2F-2AB674F6DC76}"/>
    <cellStyle name="Comma 2 24 10" xfId="11995" xr:uid="{07F57BD7-C311-4EB0-BF44-FFCA96D1CA73}"/>
    <cellStyle name="Comma 2 24 10 2" xfId="31060" xr:uid="{30872250-07D4-4B07-9A6F-94E8D674B609}"/>
    <cellStyle name="Comma 2 24 11" xfId="15972" xr:uid="{6BF03A80-C1A9-4A50-83CA-4C457D402F17}"/>
    <cellStyle name="Comma 2 24 11 2" xfId="34672" xr:uid="{0CBD7AD6-576D-419F-A02E-609E8031B73E}"/>
    <cellStyle name="Comma 2 24 12" xfId="19645" xr:uid="{BBD48889-35AA-477D-A18C-79CAE9BAECBB}"/>
    <cellStyle name="Comma 2 24 12 2" xfId="38306" xr:uid="{5B85AF5E-78A3-4B97-9919-4CA2A18E46E1}"/>
    <cellStyle name="Comma 2 24 13" xfId="38406" xr:uid="{7391699D-9FFA-4037-A246-34265F81CD16}"/>
    <cellStyle name="Comma 2 24 14" xfId="40202" xr:uid="{ABC75CD1-D5E2-453E-B2FD-C8C3037F08E0}"/>
    <cellStyle name="Comma 2 24 15" xfId="20085" xr:uid="{EBEDDFF6-47B6-405C-A64D-B9223B655D57}"/>
    <cellStyle name="Comma 2 24 16" xfId="42084" xr:uid="{A927439F-AF35-44C4-9A4C-EA77C60B119E}"/>
    <cellStyle name="Comma 2 24 17" xfId="42570" xr:uid="{AB4FD564-9E7F-4A73-8EBD-B45467253A03}"/>
    <cellStyle name="Comma 2 24 18" xfId="46244" xr:uid="{D7BED0C4-6E1E-4B35-BA08-6FDDECC83FF1}"/>
    <cellStyle name="Comma 2 24 2" xfId="481" xr:uid="{29C1E55C-2A8C-45D4-ADB4-9C84DE52368C}"/>
    <cellStyle name="Comma 2 24 2 10" xfId="16072" xr:uid="{B5B9E425-A342-4E65-BDF4-48BFE4304C26}"/>
    <cellStyle name="Comma 2 24 2 10 2" xfId="34772" xr:uid="{F0B35606-13E2-4805-BC47-9222CA302E44}"/>
    <cellStyle name="Comma 2 24 2 11" xfId="38506" xr:uid="{3B13C759-6F50-4444-8361-06BCCF9793AB}"/>
    <cellStyle name="Comma 2 24 2 12" xfId="40303" xr:uid="{5F11362D-DA44-4F86-B902-ADD2E3F13417}"/>
    <cellStyle name="Comma 2 24 2 13" xfId="20185" xr:uid="{C14592E9-5E60-4D11-8BF1-D7890519E13D}"/>
    <cellStyle name="Comma 2 24 2 14" xfId="42085" xr:uid="{2D82A7FD-E17D-4215-9725-B1FEFF3AA683}"/>
    <cellStyle name="Comma 2 24 2 15" xfId="42670" xr:uid="{D9872D21-A5B0-4082-AC35-E9C718B743F4}"/>
    <cellStyle name="Comma 2 24 2 2" xfId="676" xr:uid="{EC1FE824-56D7-4AC6-BDDE-B380A8D78479}"/>
    <cellStyle name="Comma 2 24 2 2 10" xfId="40492" xr:uid="{17C41FD3-ADFC-4C67-82CE-00D222209639}"/>
    <cellStyle name="Comma 2 24 2 2 11" xfId="20374" xr:uid="{37686B5F-E434-4F0C-862A-190F97613FE0}"/>
    <cellStyle name="Comma 2 24 2 2 12" xfId="42306" xr:uid="{79CB785E-4548-4763-A99B-9C5995CE3A6F}"/>
    <cellStyle name="Comma 2 24 2 2 13" xfId="42859" xr:uid="{9F6A9D56-8859-4460-9487-B10FC8EB8CDD}"/>
    <cellStyle name="Comma 2 24 2 2 2" xfId="2050" xr:uid="{2858BFBA-9715-4B6F-803E-3FCB4E3F3546}"/>
    <cellStyle name="Comma 2 24 2 2 2 10" xfId="44031" xr:uid="{BD8D1AF8-1373-4C63-BC12-642780ACE4A7}"/>
    <cellStyle name="Comma 2 24 2 2 2 2" xfId="4109" xr:uid="{74C9F3EE-B3DE-4C22-95BB-A3FB1290745E}"/>
    <cellStyle name="Comma 2 24 2 2 2 2 2" xfId="7790" xr:uid="{47C6E444-FBA0-4925-BD3D-E41834F06F0C}"/>
    <cellStyle name="Comma 2 24 2 2 2 2 2 2" xfId="27060" xr:uid="{286EC4A1-9495-480D-B20A-410F0B2FA9A0}"/>
    <cellStyle name="Comma 2 24 2 2 2 2 3" xfId="11486" xr:uid="{2E356B4B-FA1B-4774-BDA0-DF531ED7AC0B}"/>
    <cellStyle name="Comma 2 24 2 2 2 2 3 2" xfId="30713" xr:uid="{BC66F598-86E8-4738-B19F-B4B7D85EBEF6}"/>
    <cellStyle name="Comma 2 24 2 2 2 2 4" xfId="15663" xr:uid="{2D41B9A2-B5E0-463C-8384-2B783CCC6BE0}"/>
    <cellStyle name="Comma 2 24 2 2 2 2 4 2" xfId="34363" xr:uid="{7B302890-79CF-4636-B0FA-6F79119CB201}"/>
    <cellStyle name="Comma 2 24 2 2 2 2 5" xfId="19298" xr:uid="{9679FD6E-CDB9-4F0F-976E-EF5378C8E60E}"/>
    <cellStyle name="Comma 2 24 2 2 2 2 5 2" xfId="37998" xr:uid="{1664E3B0-F1D8-4047-B1E5-A4AFDE969FF9}"/>
    <cellStyle name="Comma 2 24 2 2 2 2 6" xfId="23411" xr:uid="{EED3D067-4BEB-47C9-B445-171FB90A7F80}"/>
    <cellStyle name="Comma 2 24 2 2 2 2 7" xfId="45902" xr:uid="{A2A682CC-AB09-44A5-B4EE-744F3784BA5C}"/>
    <cellStyle name="Comma 2 24 2 2 2 3" xfId="5909" xr:uid="{C271B452-BA16-4FF1-BC1F-04B413BD31E0}"/>
    <cellStyle name="Comma 2 24 2 2 2 3 2" xfId="25186" xr:uid="{9EEF5087-360E-4274-80B5-DB0AA84C27C1}"/>
    <cellStyle name="Comma 2 24 2 2 2 4" xfId="9618" xr:uid="{96B63E6B-26B1-4F90-AFC6-DA406C9B5AB4}"/>
    <cellStyle name="Comma 2 24 2 2 2 4 2" xfId="28847" xr:uid="{DCDADE1E-CDB6-46E8-B5B2-93D0C8053374}"/>
    <cellStyle name="Comma 2 24 2 2 2 5" xfId="13800" xr:uid="{48C47E0C-48A9-4456-B3CD-722E19370815}"/>
    <cellStyle name="Comma 2 24 2 2 2 5 2" xfId="32500" xr:uid="{70349051-D282-4393-AE43-45389A8685E6}"/>
    <cellStyle name="Comma 2 24 2 2 2 6" xfId="17433" xr:uid="{B22E79D3-3901-499F-AF55-CCFF8886A9C0}"/>
    <cellStyle name="Comma 2 24 2 2 2 6 2" xfId="36133" xr:uid="{B02D5A56-2ACF-451C-BFAC-40B1174AAD89}"/>
    <cellStyle name="Comma 2 24 2 2 2 7" xfId="39867" xr:uid="{6EC1B817-9ADA-4807-96BC-2C9D28FA4E1A}"/>
    <cellStyle name="Comma 2 24 2 2 2 8" xfId="41665" xr:uid="{5C4FE92E-496D-4461-BD07-7565D205C78A}"/>
    <cellStyle name="Comma 2 24 2 2 2 9" xfId="21546" xr:uid="{E6E4793D-20BE-4854-BDFC-0510EA4333D3}"/>
    <cellStyle name="Comma 2 24 2 2 3" xfId="1484" xr:uid="{4B540328-941A-42A0-865E-8E465CF3A2F8}"/>
    <cellStyle name="Comma 2 24 2 2 3 10" xfId="43465" xr:uid="{0E0BBBD2-C3D4-4818-98DE-EDAF5CBEC4DC}"/>
    <cellStyle name="Comma 2 24 2 2 3 2" xfId="3543" xr:uid="{7A29F32E-1677-4A09-9D64-B1CE5A76268F}"/>
    <cellStyle name="Comma 2 24 2 2 3 2 2" xfId="7224" xr:uid="{B929D3A5-5C92-42A2-9BFB-A57F01CCE8FB}"/>
    <cellStyle name="Comma 2 24 2 2 3 2 2 2" xfId="26494" xr:uid="{DC610E3B-B1C1-41C4-8429-F6B634CFDA04}"/>
    <cellStyle name="Comma 2 24 2 2 3 2 3" xfId="10920" xr:uid="{3465F497-E88F-48BE-9FE5-AA908BAA1B97}"/>
    <cellStyle name="Comma 2 24 2 2 3 2 3 2" xfId="30147" xr:uid="{81506E83-F104-40C6-B840-02A25E3EA096}"/>
    <cellStyle name="Comma 2 24 2 2 3 2 4" xfId="15097" xr:uid="{D61EBEA5-C329-400F-873A-9F0A82D7DEDD}"/>
    <cellStyle name="Comma 2 24 2 2 3 2 4 2" xfId="33797" xr:uid="{CAF2ECE2-72C1-4DF2-A32F-6285C7586A1B}"/>
    <cellStyle name="Comma 2 24 2 2 3 2 5" xfId="18732" xr:uid="{85371AD9-B299-471C-8ED3-FF90295D1C62}"/>
    <cellStyle name="Comma 2 24 2 2 3 2 5 2" xfId="37432" xr:uid="{76D09398-450C-4801-BB90-559AE806F4D7}"/>
    <cellStyle name="Comma 2 24 2 2 3 2 6" xfId="22845" xr:uid="{65FB56AB-A6B4-480A-86D9-189709412B9E}"/>
    <cellStyle name="Comma 2 24 2 2 3 2 7" xfId="45336" xr:uid="{08A59340-FB6F-40A9-B358-D38641368E54}"/>
    <cellStyle name="Comma 2 24 2 2 3 3" xfId="5343" xr:uid="{3BEC591C-516C-4BA1-9BED-F906EDBCEBF9}"/>
    <cellStyle name="Comma 2 24 2 2 3 3 2" xfId="24620" xr:uid="{C710E3F2-564B-42D0-8235-614F3E70BCDE}"/>
    <cellStyle name="Comma 2 24 2 2 3 4" xfId="9052" xr:uid="{6622381B-379F-48A4-9660-78412D3FC234}"/>
    <cellStyle name="Comma 2 24 2 2 3 4 2" xfId="28281" xr:uid="{C4C3A363-7F81-4000-908A-E06C33C0B904}"/>
    <cellStyle name="Comma 2 24 2 2 3 5" xfId="13235" xr:uid="{8881F4CA-9313-4C20-94CA-F00144A7FB7C}"/>
    <cellStyle name="Comma 2 24 2 2 3 5 2" xfId="31935" xr:uid="{8AD30D78-C5F6-497A-A610-327E4DECCB70}"/>
    <cellStyle name="Comma 2 24 2 2 3 6" xfId="16867" xr:uid="{455EEB80-5BA0-492E-8217-356F7669C303}"/>
    <cellStyle name="Comma 2 24 2 2 3 6 2" xfId="35567" xr:uid="{75A384A8-3E4B-4FBD-9D5E-98DB6E3B35BF}"/>
    <cellStyle name="Comma 2 24 2 2 3 7" xfId="39301" xr:uid="{E9D090DB-0E2A-4F8A-834C-DEB85462CA31}"/>
    <cellStyle name="Comma 2 24 2 2 3 8" xfId="41099" xr:uid="{75DA6AFA-D610-4B4C-BB90-7FE8CCBCB2A5}"/>
    <cellStyle name="Comma 2 24 2 2 3 9" xfId="20980" xr:uid="{E804338E-EDAB-4750-A81F-600B0F3D065E}"/>
    <cellStyle name="Comma 2 24 2 2 4" xfId="2937" xr:uid="{1236F1DD-1B8A-4A34-8E09-A5D56C8EF672}"/>
    <cellStyle name="Comma 2 24 2 2 4 2" xfId="6618" xr:uid="{D6811EF1-220F-43E2-8DAF-F395CF2BFA11}"/>
    <cellStyle name="Comma 2 24 2 2 4 2 2" xfId="25888" xr:uid="{8441B036-11DA-41CA-91DC-4F4EDA58D0E2}"/>
    <cellStyle name="Comma 2 24 2 2 4 3" xfId="10314" xr:uid="{6964C899-C14A-4417-A6F7-1E022AA72930}"/>
    <cellStyle name="Comma 2 24 2 2 4 3 2" xfId="29541" xr:uid="{62B29D4A-1E45-484E-8127-49D68C5D8327}"/>
    <cellStyle name="Comma 2 24 2 2 4 4" xfId="14491" xr:uid="{FCC4D79D-4CF3-40EE-BBDE-DB7E9E7C0048}"/>
    <cellStyle name="Comma 2 24 2 2 4 4 2" xfId="33191" xr:uid="{FD553804-8EDC-4FB5-B646-5429D65F9834}"/>
    <cellStyle name="Comma 2 24 2 2 4 5" xfId="18126" xr:uid="{5E207B20-1C4C-4C3F-A8DD-C61C6CBB580E}"/>
    <cellStyle name="Comma 2 24 2 2 4 5 2" xfId="36826" xr:uid="{E5844886-E183-456F-ABA1-9FDC23C436A3}"/>
    <cellStyle name="Comma 2 24 2 2 4 6" xfId="22239" xr:uid="{9D13CB34-E929-471F-809C-6D0D3BE7A625}"/>
    <cellStyle name="Comma 2 24 2 2 4 7" xfId="44730" xr:uid="{3FD2B603-5BD8-4696-B5E4-F518A1428B2E}"/>
    <cellStyle name="Comma 2 24 2 2 5" xfId="4724" xr:uid="{FF83BABD-F1F5-4C0D-9F2B-B6BEB8F161CF}"/>
    <cellStyle name="Comma 2 24 2 2 5 2" xfId="24011" xr:uid="{576C6780-0D5E-4C3E-BD5C-1689DBF8E23F}"/>
    <cellStyle name="Comma 2 24 2 2 6" xfId="8440" xr:uid="{15F9D52A-B457-4743-B214-4B2B141E19B8}"/>
    <cellStyle name="Comma 2 24 2 2 6 2" xfId="27675" xr:uid="{BA450227-F664-4E59-9C5C-4535569704E8}"/>
    <cellStyle name="Comma 2 24 2 2 7" xfId="12632" xr:uid="{635BC8EA-41CB-49BC-903F-839C37F464F2}"/>
    <cellStyle name="Comma 2 24 2 2 7 2" xfId="31332" xr:uid="{B3C31184-92EC-46C8-9023-DBCD7CD49C1C}"/>
    <cellStyle name="Comma 2 24 2 2 8" xfId="16261" xr:uid="{A8A63132-0B55-4957-8EEA-B60C1B00F9F1}"/>
    <cellStyle name="Comma 2 24 2 2 8 2" xfId="34961" xr:uid="{12F64304-8631-431C-98CB-0E8227F91DF2}"/>
    <cellStyle name="Comma 2 24 2 2 9" xfId="38695" xr:uid="{383559C9-D3D0-4D2D-B229-48AB8689474A}"/>
    <cellStyle name="Comma 2 24 2 3" xfId="799" xr:uid="{74CBBC14-4A3A-4193-9726-CD95CD59DF59}"/>
    <cellStyle name="Comma 2 24 2 3 10" xfId="40614" xr:uid="{55A250C4-6367-4AA4-A35F-1283ED45C1C3}"/>
    <cellStyle name="Comma 2 24 2 3 11" xfId="20496" xr:uid="{4A2A482D-38D0-4D3C-BBEE-3A539E436BA7}"/>
    <cellStyle name="Comma 2 24 2 3 12" xfId="42981" xr:uid="{2D5F14FC-6103-44A6-B5D5-0B08B3800F74}"/>
    <cellStyle name="Comma 2 24 2 3 2" xfId="2172" xr:uid="{5BBD8C92-ED06-4788-A7D1-6C0A93D7F7BA}"/>
    <cellStyle name="Comma 2 24 2 3 2 10" xfId="44153" xr:uid="{ADC40E4D-E462-47A3-9FE9-D2196565241D}"/>
    <cellStyle name="Comma 2 24 2 3 2 2" xfId="4231" xr:uid="{8C16A8E1-EF83-4AFE-A134-F504C592E387}"/>
    <cellStyle name="Comma 2 24 2 3 2 2 2" xfId="7912" xr:uid="{8B8C2B78-3112-4ECA-9F38-87EF2CFD68CE}"/>
    <cellStyle name="Comma 2 24 2 3 2 2 2 2" xfId="27182" xr:uid="{5DCCA42F-5812-42CD-B153-C2185243B2A2}"/>
    <cellStyle name="Comma 2 24 2 3 2 2 3" xfId="11608" xr:uid="{2785D173-73FA-4A05-A820-CA7CDA25B447}"/>
    <cellStyle name="Comma 2 24 2 3 2 2 3 2" xfId="30835" xr:uid="{37541718-4F87-4484-B599-1692AAD2373D}"/>
    <cellStyle name="Comma 2 24 2 3 2 2 4" xfId="15785" xr:uid="{93AB51AB-90DB-4D59-AB9A-0307B5D56DF4}"/>
    <cellStyle name="Comma 2 24 2 3 2 2 4 2" xfId="34485" xr:uid="{D015FAAC-C42B-4A74-B893-F9798B27DD5C}"/>
    <cellStyle name="Comma 2 24 2 3 2 2 5" xfId="19420" xr:uid="{419D475F-102D-4068-A948-73617C8709AC}"/>
    <cellStyle name="Comma 2 24 2 3 2 2 5 2" xfId="38120" xr:uid="{BC74ABCC-BD91-4051-9A90-B31E56109732}"/>
    <cellStyle name="Comma 2 24 2 3 2 2 6" xfId="23533" xr:uid="{50B59617-297F-46CC-95FB-A746C5D82E34}"/>
    <cellStyle name="Comma 2 24 2 3 2 2 7" xfId="46024" xr:uid="{4A10AFBB-36D5-4224-8BA5-EDCC17C8C4EE}"/>
    <cellStyle name="Comma 2 24 2 3 2 3" xfId="6031" xr:uid="{DAF49FF6-9037-4B7D-8B4E-43456FF57954}"/>
    <cellStyle name="Comma 2 24 2 3 2 3 2" xfId="25308" xr:uid="{3E981D4E-4E66-4CA4-8C2A-9C43D5D3AF6A}"/>
    <cellStyle name="Comma 2 24 2 3 2 4" xfId="9740" xr:uid="{37DCCB85-AD71-44B7-9687-7FF540699FA5}"/>
    <cellStyle name="Comma 2 24 2 3 2 4 2" xfId="28969" xr:uid="{7336AC89-9906-43E1-A07F-F3C61C56B34D}"/>
    <cellStyle name="Comma 2 24 2 3 2 5" xfId="13922" xr:uid="{3B2926F1-802F-4F1B-AD8C-047ED65CB428}"/>
    <cellStyle name="Comma 2 24 2 3 2 5 2" xfId="32622" xr:uid="{ED394CB7-4834-4536-B357-B9745C76AE6A}"/>
    <cellStyle name="Comma 2 24 2 3 2 6" xfId="17555" xr:uid="{3BE4E9DD-A1D8-4F99-80C1-E61732CA4E33}"/>
    <cellStyle name="Comma 2 24 2 3 2 6 2" xfId="36255" xr:uid="{CA64A0D1-9DB5-474A-9253-0922F31F3705}"/>
    <cellStyle name="Comma 2 24 2 3 2 7" xfId="39989" xr:uid="{1C3074F8-7243-440F-A166-11603FF2CCBE}"/>
    <cellStyle name="Comma 2 24 2 3 2 8" xfId="41787" xr:uid="{B718FF7E-3C7A-4118-9D71-BED39C6492FB}"/>
    <cellStyle name="Comma 2 24 2 3 2 9" xfId="21668" xr:uid="{9C104D4A-468D-4DA5-A830-56EEFCF78494}"/>
    <cellStyle name="Comma 2 24 2 3 3" xfId="1606" xr:uid="{C37A61DF-B1B8-41F7-9393-A0F4A12F0C70}"/>
    <cellStyle name="Comma 2 24 2 3 3 10" xfId="43587" xr:uid="{A16F73AB-D665-42D4-BAD1-BD93F43D1B72}"/>
    <cellStyle name="Comma 2 24 2 3 3 2" xfId="3665" xr:uid="{D45B2468-DF22-46FE-8331-FD175966731F}"/>
    <cellStyle name="Comma 2 24 2 3 3 2 2" xfId="7346" xr:uid="{51CB6858-EC32-47D3-9ED4-216E9699AF18}"/>
    <cellStyle name="Comma 2 24 2 3 3 2 2 2" xfId="26616" xr:uid="{AA57158E-BDE0-4D9F-87DA-5A186CBA003D}"/>
    <cellStyle name="Comma 2 24 2 3 3 2 3" xfId="11042" xr:uid="{F9239591-D755-4182-A134-5A9B4965DE2E}"/>
    <cellStyle name="Comma 2 24 2 3 3 2 3 2" xfId="30269" xr:uid="{518B69BC-CD1A-4C52-812A-394C1CA3C421}"/>
    <cellStyle name="Comma 2 24 2 3 3 2 4" xfId="15219" xr:uid="{E8400AFC-FF6B-4E08-8E39-933E22CC9876}"/>
    <cellStyle name="Comma 2 24 2 3 3 2 4 2" xfId="33919" xr:uid="{F48BFD39-517F-4194-8C37-0C9C60D9EB1D}"/>
    <cellStyle name="Comma 2 24 2 3 3 2 5" xfId="18854" xr:uid="{C1E3E599-3447-4F28-996A-95089E7D4250}"/>
    <cellStyle name="Comma 2 24 2 3 3 2 5 2" xfId="37554" xr:uid="{E7279553-30E2-489D-ADEB-35CF0C64B0AB}"/>
    <cellStyle name="Comma 2 24 2 3 3 2 6" xfId="22967" xr:uid="{32F8C13D-23D3-4CA4-A1ED-E795DD453696}"/>
    <cellStyle name="Comma 2 24 2 3 3 2 7" xfId="45458" xr:uid="{19DCE312-EFDE-4FDA-A31B-9D25C31C88DF}"/>
    <cellStyle name="Comma 2 24 2 3 3 3" xfId="5465" xr:uid="{F8577408-2495-4C0D-83AA-B06E35F007D5}"/>
    <cellStyle name="Comma 2 24 2 3 3 3 2" xfId="24742" xr:uid="{6C9A3478-37CA-4520-A46D-40F75E3C5526}"/>
    <cellStyle name="Comma 2 24 2 3 3 4" xfId="9174" xr:uid="{FD26A072-CF6E-49B5-BC84-08F1D3063D39}"/>
    <cellStyle name="Comma 2 24 2 3 3 4 2" xfId="28403" xr:uid="{A4E7193C-0C51-4DFD-97A0-E1B1DAAB37E4}"/>
    <cellStyle name="Comma 2 24 2 3 3 5" xfId="13357" xr:uid="{89B6B2EB-C7E3-48F2-9EB1-812FD00CD12C}"/>
    <cellStyle name="Comma 2 24 2 3 3 5 2" xfId="32057" xr:uid="{34FC1DCF-085E-4A46-A864-09E6918C491A}"/>
    <cellStyle name="Comma 2 24 2 3 3 6" xfId="16989" xr:uid="{EC28C530-335D-4E8C-B82C-C67333932B54}"/>
    <cellStyle name="Comma 2 24 2 3 3 6 2" xfId="35689" xr:uid="{F7A2AF22-34ED-4C65-835F-08CA5B670146}"/>
    <cellStyle name="Comma 2 24 2 3 3 7" xfId="39423" xr:uid="{C65BC47A-A6BE-4268-BB7B-D1E8017802B8}"/>
    <cellStyle name="Comma 2 24 2 3 3 8" xfId="41221" xr:uid="{9BE34BA8-9C75-447A-BF34-9EDD5BAE9D61}"/>
    <cellStyle name="Comma 2 24 2 3 3 9" xfId="21102" xr:uid="{C72D2173-0859-4556-9D5C-8638EB16575B}"/>
    <cellStyle name="Comma 2 24 2 3 4" xfId="3059" xr:uid="{E5D4A1DE-BC4C-4139-850E-2A31C7551676}"/>
    <cellStyle name="Comma 2 24 2 3 4 2" xfId="6740" xr:uid="{C195B722-37E2-400B-9CDC-1AD89DB34C0E}"/>
    <cellStyle name="Comma 2 24 2 3 4 2 2" xfId="26010" xr:uid="{89D14930-F049-4C11-A7F1-27828E4C7148}"/>
    <cellStyle name="Comma 2 24 2 3 4 3" xfId="10436" xr:uid="{EEEEFFC8-DF1F-498E-8D2F-EC7546AECBD6}"/>
    <cellStyle name="Comma 2 24 2 3 4 3 2" xfId="29663" xr:uid="{F4DE29D6-DD82-4798-A093-54397856B09E}"/>
    <cellStyle name="Comma 2 24 2 3 4 4" xfId="14613" xr:uid="{B568B847-C7C3-4BA0-AF1B-FC5D3AD8C23E}"/>
    <cellStyle name="Comma 2 24 2 3 4 4 2" xfId="33313" xr:uid="{18AD67F5-D32B-4C63-98A8-700122521204}"/>
    <cellStyle name="Comma 2 24 2 3 4 5" xfId="18248" xr:uid="{A8C28CB1-C657-41F9-90BF-DBB8B1AC0496}"/>
    <cellStyle name="Comma 2 24 2 3 4 5 2" xfId="36948" xr:uid="{EFDCD1CC-5FB4-4396-8D06-B10798B35EF1}"/>
    <cellStyle name="Comma 2 24 2 3 4 6" xfId="22361" xr:uid="{2A1548E2-894C-4D68-9CDB-98585A4EF09A}"/>
    <cellStyle name="Comma 2 24 2 3 4 7" xfId="44852" xr:uid="{511B24D0-3D72-4C1F-8349-83F7CC93D890}"/>
    <cellStyle name="Comma 2 24 2 3 5" xfId="4846" xr:uid="{F43CE015-21F9-4F53-B072-81BB1C8D2C7D}"/>
    <cellStyle name="Comma 2 24 2 3 5 2" xfId="24133" xr:uid="{5D44DB22-6833-4428-8766-748D0D351927}"/>
    <cellStyle name="Comma 2 24 2 3 6" xfId="8562" xr:uid="{36106E8F-5DB0-42D4-8C1F-0F36D8AA20C6}"/>
    <cellStyle name="Comma 2 24 2 3 6 2" xfId="27797" xr:uid="{C5033513-7224-4DEC-890C-41FBB7EAAFDB}"/>
    <cellStyle name="Comma 2 24 2 3 7" xfId="12752" xr:uid="{61E2C832-963F-4DEE-B94A-D5C75C0DD317}"/>
    <cellStyle name="Comma 2 24 2 3 7 2" xfId="31452" xr:uid="{9AAA342D-641D-4082-8BE1-30FF40DAD4D6}"/>
    <cellStyle name="Comma 2 24 2 3 8" xfId="16383" xr:uid="{953BF58C-09D7-40E6-941F-C6C89ADCD8A9}"/>
    <cellStyle name="Comma 2 24 2 3 8 2" xfId="35083" xr:uid="{149E9157-15D9-4D53-BCDA-56F7A47BCD9E}"/>
    <cellStyle name="Comma 2 24 2 3 9" xfId="38817" xr:uid="{C899DFE6-36F0-4E58-9191-92E0C477D401}"/>
    <cellStyle name="Comma 2 24 2 4" xfId="1861" xr:uid="{70A1EFF6-937E-4A1E-AAF6-BB5140362B89}"/>
    <cellStyle name="Comma 2 24 2 4 10" xfId="43842" xr:uid="{70F6942E-EE26-45FD-816C-EA9336F148FA}"/>
    <cellStyle name="Comma 2 24 2 4 2" xfId="3920" xr:uid="{B6FB2205-10DE-4B73-A8A7-55DD701C5025}"/>
    <cellStyle name="Comma 2 24 2 4 2 2" xfId="7601" xr:uid="{65FA02E1-E9AD-454F-9EB7-D2FBA4DBCC05}"/>
    <cellStyle name="Comma 2 24 2 4 2 2 2" xfId="26871" xr:uid="{D9594D09-5354-4E89-B11F-09CA398FF739}"/>
    <cellStyle name="Comma 2 24 2 4 2 3" xfId="11297" xr:uid="{911DF261-B8B9-40BA-85DC-1C302705F33A}"/>
    <cellStyle name="Comma 2 24 2 4 2 3 2" xfId="30524" xr:uid="{39652899-D7EB-4FA2-A581-66BF0362B5E5}"/>
    <cellStyle name="Comma 2 24 2 4 2 4" xfId="15474" xr:uid="{6379E783-E354-44D8-8544-548DFFB6C84F}"/>
    <cellStyle name="Comma 2 24 2 4 2 4 2" xfId="34174" xr:uid="{F591DB5C-19F9-4B3E-82CE-62AC202904FA}"/>
    <cellStyle name="Comma 2 24 2 4 2 5" xfId="19109" xr:uid="{368C2EC1-08AA-4989-AD0D-115076226AAF}"/>
    <cellStyle name="Comma 2 24 2 4 2 5 2" xfId="37809" xr:uid="{0EA95D93-A2EF-4F99-B494-D412065167EF}"/>
    <cellStyle name="Comma 2 24 2 4 2 6" xfId="23222" xr:uid="{EBF54984-5095-4620-B782-F6FF227ECCCE}"/>
    <cellStyle name="Comma 2 24 2 4 2 7" xfId="45713" xr:uid="{F5A6B28E-1DDC-4EE2-84BC-D9503DE2AA55}"/>
    <cellStyle name="Comma 2 24 2 4 3" xfId="5720" xr:uid="{8000F9CA-A6B7-4455-8576-F01116E98F7F}"/>
    <cellStyle name="Comma 2 24 2 4 3 2" xfId="24997" xr:uid="{CA9CD620-93A4-44F9-97D7-986FFA3B6AE9}"/>
    <cellStyle name="Comma 2 24 2 4 4" xfId="9429" xr:uid="{829FB675-C60D-410A-A865-7D448BC99667}"/>
    <cellStyle name="Comma 2 24 2 4 4 2" xfId="28658" xr:uid="{A3A0440D-AA07-4D84-83F4-C0B5555E1C85}"/>
    <cellStyle name="Comma 2 24 2 4 5" xfId="13611" xr:uid="{43D2F4FF-BB94-45CF-A0E3-04CB80C88A9A}"/>
    <cellStyle name="Comma 2 24 2 4 5 2" xfId="32311" xr:uid="{0E933265-B4C7-4756-9F5B-55A80C1F2087}"/>
    <cellStyle name="Comma 2 24 2 4 6" xfId="17244" xr:uid="{E4EC2003-8841-4F27-9E41-E790F111B6F5}"/>
    <cellStyle name="Comma 2 24 2 4 6 2" xfId="35944" xr:uid="{8FA75545-D991-415C-9E81-8EE9DC74D991}"/>
    <cellStyle name="Comma 2 24 2 4 7" xfId="39678" xr:uid="{F83E31C4-3852-41A2-BB4C-9E8C604C2E01}"/>
    <cellStyle name="Comma 2 24 2 4 8" xfId="41476" xr:uid="{A8783575-3926-40B4-982E-58B7F2D89277}"/>
    <cellStyle name="Comma 2 24 2 4 9" xfId="21357" xr:uid="{DA470B9E-313F-43CB-AA18-90A76F7F7974}"/>
    <cellStyle name="Comma 2 24 2 5" xfId="1297" xr:uid="{1A9F93EA-B3DA-4BB7-ABCE-7E45AAA1AB84}"/>
    <cellStyle name="Comma 2 24 2 5 10" xfId="43278" xr:uid="{A691B423-C552-47BF-BBCC-231FD893FE75}"/>
    <cellStyle name="Comma 2 24 2 5 2" xfId="3356" xr:uid="{E4029F40-BB43-48CF-9E74-5DE8A64C5762}"/>
    <cellStyle name="Comma 2 24 2 5 2 2" xfId="7037" xr:uid="{7DF8DFD7-AA1D-4BDB-8E5A-9A07A727AC43}"/>
    <cellStyle name="Comma 2 24 2 5 2 2 2" xfId="26307" xr:uid="{D095F762-C771-490C-A951-08431F9D2B84}"/>
    <cellStyle name="Comma 2 24 2 5 2 3" xfId="10733" xr:uid="{323FEA12-3377-4A06-B1E9-C23DD9D2D47B}"/>
    <cellStyle name="Comma 2 24 2 5 2 3 2" xfId="29960" xr:uid="{639BF084-B692-46AF-B96A-6021F7DFCD06}"/>
    <cellStyle name="Comma 2 24 2 5 2 4" xfId="14910" xr:uid="{4BB037BA-D916-49D1-90B6-ACE05FE57128}"/>
    <cellStyle name="Comma 2 24 2 5 2 4 2" xfId="33610" xr:uid="{0F4EE731-C4F5-471C-998B-FD355B78B080}"/>
    <cellStyle name="Comma 2 24 2 5 2 5" xfId="18545" xr:uid="{9A12821A-3A85-4483-95D9-821634F8C0EF}"/>
    <cellStyle name="Comma 2 24 2 5 2 5 2" xfId="37245" xr:uid="{1C6379E2-60F6-420A-990B-E856E26AD577}"/>
    <cellStyle name="Comma 2 24 2 5 2 6" xfId="22658" xr:uid="{77314903-D523-4AB6-9E1D-CD049499CD43}"/>
    <cellStyle name="Comma 2 24 2 5 2 7" xfId="45149" xr:uid="{DC3FE02A-2D75-456F-9942-F12399B435E6}"/>
    <cellStyle name="Comma 2 24 2 5 3" xfId="5156" xr:uid="{B74D7DEB-6B13-48AF-8580-A7CBEBE25CEB}"/>
    <cellStyle name="Comma 2 24 2 5 3 2" xfId="24433" xr:uid="{488F4FD0-8C74-48E8-830D-E415AA20094D}"/>
    <cellStyle name="Comma 2 24 2 5 4" xfId="8865" xr:uid="{E4D1A41B-B3B6-4B50-8187-B49EF9C6B82A}"/>
    <cellStyle name="Comma 2 24 2 5 4 2" xfId="28094" xr:uid="{7FE5A6BB-77CA-43DD-8A2E-4A4545870DE9}"/>
    <cellStyle name="Comma 2 24 2 5 5" xfId="13048" xr:uid="{630B09E0-63DA-400F-90E6-7161C2D7D8B8}"/>
    <cellStyle name="Comma 2 24 2 5 5 2" xfId="31748" xr:uid="{0AD5506F-7261-4033-805D-D7FFB60C8A69}"/>
    <cellStyle name="Comma 2 24 2 5 6" xfId="16680" xr:uid="{5E100160-40F5-4DC4-BB21-9C9EFCB14B85}"/>
    <cellStyle name="Comma 2 24 2 5 6 2" xfId="35380" xr:uid="{EB3E5197-AD38-4EDA-87CD-9E457F144963}"/>
    <cellStyle name="Comma 2 24 2 5 7" xfId="39114" xr:uid="{99911120-CE33-4594-83CE-269EDC924985}"/>
    <cellStyle name="Comma 2 24 2 5 8" xfId="40912" xr:uid="{20910C5D-5A8D-478C-A039-2E1DF88758E8}"/>
    <cellStyle name="Comma 2 24 2 5 9" xfId="20793" xr:uid="{C525E731-8451-435F-AEB3-CB68AC06080B}"/>
    <cellStyle name="Comma 2 24 2 6" xfId="2748" xr:uid="{D1AC3F7D-CE99-4117-9A5B-C0A722F01D0F}"/>
    <cellStyle name="Comma 2 24 2 6 2" xfId="6429" xr:uid="{36017A8B-91F0-4BEF-BFA0-B87AC2443A3A}"/>
    <cellStyle name="Comma 2 24 2 6 2 2" xfId="25699" xr:uid="{FE0CCF3B-0B64-4507-B454-CE36E92D5774}"/>
    <cellStyle name="Comma 2 24 2 6 3" xfId="10125" xr:uid="{C796B6CD-76CE-415D-8FE5-DA370787219B}"/>
    <cellStyle name="Comma 2 24 2 6 3 2" xfId="29352" xr:uid="{C654889E-6B58-4CF2-84FC-BBB2C95660B4}"/>
    <cellStyle name="Comma 2 24 2 6 4" xfId="14302" xr:uid="{2DF4413A-AED5-4260-B39A-00C70D7983B8}"/>
    <cellStyle name="Comma 2 24 2 6 4 2" xfId="33002" xr:uid="{55DB5FC6-ABFE-4DBD-8F3D-E1A36844D284}"/>
    <cellStyle name="Comma 2 24 2 6 5" xfId="17937" xr:uid="{893A33E3-7DF6-4C32-8102-23BF1EC38A71}"/>
    <cellStyle name="Comma 2 24 2 6 5 2" xfId="36637" xr:uid="{1BA5E6B6-C98C-40F1-AC35-D849B9AC8767}"/>
    <cellStyle name="Comma 2 24 2 6 6" xfId="22050" xr:uid="{103CD757-D303-4E24-AD28-06CC01A9EACB}"/>
    <cellStyle name="Comma 2 24 2 6 7" xfId="44541" xr:uid="{1704A72A-9D64-4E2C-8FF3-F3B857D28525}"/>
    <cellStyle name="Comma 2 24 2 7" xfId="4535" xr:uid="{022D7CC6-6C2A-427D-9DC7-055B2F330332}"/>
    <cellStyle name="Comma 2 24 2 7 2" xfId="23822" xr:uid="{5A2B21DA-10BA-4F33-96A3-CC053C923CCE}"/>
    <cellStyle name="Comma 2 24 2 8" xfId="8251" xr:uid="{6D68BB27-7773-426C-BB12-8E1C854E6C46}"/>
    <cellStyle name="Comma 2 24 2 8 2" xfId="27486" xr:uid="{333CC839-D508-4581-8B77-7751990ACDAB}"/>
    <cellStyle name="Comma 2 24 2 9" xfId="11996" xr:uid="{CAE058D0-4843-42AC-BB39-4D1D06DE6A77}"/>
    <cellStyle name="Comma 2 24 2 9 2" xfId="31061" xr:uid="{FF686066-C7FA-473F-88B5-6D36681FD88C}"/>
    <cellStyle name="Comma 2 24 3" xfId="579" xr:uid="{50C021DC-2D3D-4E7A-8B4C-44E0D852E003}"/>
    <cellStyle name="Comma 2 24 3 10" xfId="40395" xr:uid="{85ACC1E6-0449-4B25-ABC3-EF901CCCE830}"/>
    <cellStyle name="Comma 2 24 3 11" xfId="20277" xr:uid="{4E8C4D08-F469-4831-ABBE-8A1216DF1F17}"/>
    <cellStyle name="Comma 2 24 3 12" xfId="42305" xr:uid="{8580AACA-A39A-4354-8CCD-C02B95B2A39C}"/>
    <cellStyle name="Comma 2 24 3 13" xfId="42762" xr:uid="{7941C70B-038B-4153-B7F2-D935E540DB4C}"/>
    <cellStyle name="Comma 2 24 3 2" xfId="1953" xr:uid="{99ECCBED-01EB-4BF3-8D30-57240637BE03}"/>
    <cellStyle name="Comma 2 24 3 2 10" xfId="43934" xr:uid="{3927681E-890D-4E5A-826F-25CF1D079F6E}"/>
    <cellStyle name="Comma 2 24 3 2 2" xfId="4012" xr:uid="{5D49AF33-A2B4-4030-B4A2-26B6AFC179E0}"/>
    <cellStyle name="Comma 2 24 3 2 2 2" xfId="7693" xr:uid="{62C27F7A-59D7-425B-BABF-190657B03047}"/>
    <cellStyle name="Comma 2 24 3 2 2 2 2" xfId="26963" xr:uid="{75E26439-C32C-49AC-B03A-15AB448D60EB}"/>
    <cellStyle name="Comma 2 24 3 2 2 3" xfId="11389" xr:uid="{CB615F3A-D3D0-4FDD-B4D9-BB16673EEF5D}"/>
    <cellStyle name="Comma 2 24 3 2 2 3 2" xfId="30616" xr:uid="{C1FE974C-94D3-4501-9AF5-CC1A4FCF987A}"/>
    <cellStyle name="Comma 2 24 3 2 2 4" xfId="15566" xr:uid="{1E56CFA8-09F6-4368-A040-57D9597227E5}"/>
    <cellStyle name="Comma 2 24 3 2 2 4 2" xfId="34266" xr:uid="{0A8CE2FC-B021-4A75-B46E-AAD73DA3B5C5}"/>
    <cellStyle name="Comma 2 24 3 2 2 5" xfId="19201" xr:uid="{BCB258D4-A7DD-4F59-867D-B56BB16D3F9E}"/>
    <cellStyle name="Comma 2 24 3 2 2 5 2" xfId="37901" xr:uid="{72F7AF16-B7B6-42B3-A2F1-8A97208DFD40}"/>
    <cellStyle name="Comma 2 24 3 2 2 6" xfId="23314" xr:uid="{2728E3D9-5BFB-4503-8776-368F18364DEE}"/>
    <cellStyle name="Comma 2 24 3 2 2 7" xfId="45805" xr:uid="{33B189EB-9F13-4007-9FFF-01FEF715B9F6}"/>
    <cellStyle name="Comma 2 24 3 2 3" xfId="5812" xr:uid="{15B15BB2-A37E-40B7-917B-541E1EAAE7E2}"/>
    <cellStyle name="Comma 2 24 3 2 3 2" xfId="25089" xr:uid="{C9FE3C72-C21A-462F-A4A1-F44C95DFEE02}"/>
    <cellStyle name="Comma 2 24 3 2 4" xfId="9521" xr:uid="{52970E63-D12C-42B5-B7A8-753F54414C25}"/>
    <cellStyle name="Comma 2 24 3 2 4 2" xfId="28750" xr:uid="{41F014C4-F4A8-4786-B714-C1BFA494EF7E}"/>
    <cellStyle name="Comma 2 24 3 2 5" xfId="13703" xr:uid="{AE39CF82-3A3E-4B94-A30E-230C187C36B7}"/>
    <cellStyle name="Comma 2 24 3 2 5 2" xfId="32403" xr:uid="{7C6B2548-B8C3-4789-87A4-D4D8F12F29D8}"/>
    <cellStyle name="Comma 2 24 3 2 6" xfId="17336" xr:uid="{1402B111-D258-417E-A0A7-717E0B3A0337}"/>
    <cellStyle name="Comma 2 24 3 2 6 2" xfId="36036" xr:uid="{B71233E5-B9E3-4FB5-9BB6-E8CD457255E6}"/>
    <cellStyle name="Comma 2 24 3 2 7" xfId="39770" xr:uid="{2EF70CB5-5342-4050-ACE4-0772E35275A0}"/>
    <cellStyle name="Comma 2 24 3 2 8" xfId="41568" xr:uid="{99D2AD00-E5FB-4B99-ABDC-1355FC80ED9A}"/>
    <cellStyle name="Comma 2 24 3 2 9" xfId="21449" xr:uid="{E5A3D96F-3836-4943-850C-577B6337838A}"/>
    <cellStyle name="Comma 2 24 3 3" xfId="1387" xr:uid="{B5F73CD9-3ABA-4C1A-960F-863586A7B2ED}"/>
    <cellStyle name="Comma 2 24 3 3 10" xfId="43368" xr:uid="{44EBF024-7E10-4F6C-A09C-BD096EF55FB2}"/>
    <cellStyle name="Comma 2 24 3 3 2" xfId="3446" xr:uid="{A4793FBC-45AE-45F5-A89C-D8C4C304CB4A}"/>
    <cellStyle name="Comma 2 24 3 3 2 2" xfId="7127" xr:uid="{D993D164-19AC-4383-B62B-C66471C10091}"/>
    <cellStyle name="Comma 2 24 3 3 2 2 2" xfId="26397" xr:uid="{3462EDB0-9776-4B12-B869-C945C44AE9B6}"/>
    <cellStyle name="Comma 2 24 3 3 2 3" xfId="10823" xr:uid="{E0382679-FABB-4AE9-9D24-115C65E5978C}"/>
    <cellStyle name="Comma 2 24 3 3 2 3 2" xfId="30050" xr:uid="{F0FA1F8B-8B45-4FEB-9629-8C9D48374CD2}"/>
    <cellStyle name="Comma 2 24 3 3 2 4" xfId="15000" xr:uid="{6342FEE0-35FC-4C25-B095-940F0ECCC48D}"/>
    <cellStyle name="Comma 2 24 3 3 2 4 2" xfId="33700" xr:uid="{831A0658-2170-44DA-9A31-0893943C4A07}"/>
    <cellStyle name="Comma 2 24 3 3 2 5" xfId="18635" xr:uid="{7CEE24E9-BDDC-4C32-9739-F4869469F1CC}"/>
    <cellStyle name="Comma 2 24 3 3 2 5 2" xfId="37335" xr:uid="{C4DB1833-C02E-4A45-9B3B-CC832C66F718}"/>
    <cellStyle name="Comma 2 24 3 3 2 6" xfId="22748" xr:uid="{9BCB4B27-D9FF-4AFF-8ABE-03E98DD7C5D1}"/>
    <cellStyle name="Comma 2 24 3 3 2 7" xfId="45239" xr:uid="{28D50412-46B8-4E52-894F-937E214BCB03}"/>
    <cellStyle name="Comma 2 24 3 3 3" xfId="5246" xr:uid="{7E1413CE-1E35-4507-9A72-978C574D86CE}"/>
    <cellStyle name="Comma 2 24 3 3 3 2" xfId="24523" xr:uid="{47BEB3AB-1F54-4BC3-B2A5-7D07D346510A}"/>
    <cellStyle name="Comma 2 24 3 3 4" xfId="8955" xr:uid="{F4CD6679-7EA1-455F-8777-664147010120}"/>
    <cellStyle name="Comma 2 24 3 3 4 2" xfId="28184" xr:uid="{FDD6CCC3-31EE-481F-9BE4-2C5587C9005D}"/>
    <cellStyle name="Comma 2 24 3 3 5" xfId="13138" xr:uid="{C93E9A56-7298-408A-B251-A30D0837A124}"/>
    <cellStyle name="Comma 2 24 3 3 5 2" xfId="31838" xr:uid="{6F4EEEB9-EDE2-4B68-9FEF-EB41BC1AFE13}"/>
    <cellStyle name="Comma 2 24 3 3 6" xfId="16770" xr:uid="{BD77D5A5-21ED-49C0-AA46-0740324B6701}"/>
    <cellStyle name="Comma 2 24 3 3 6 2" xfId="35470" xr:uid="{7BCBA4D1-DC8A-4793-9FCB-E439E106B2C2}"/>
    <cellStyle name="Comma 2 24 3 3 7" xfId="39204" xr:uid="{CA3FFAFA-CED7-466E-9351-310FDD0D1409}"/>
    <cellStyle name="Comma 2 24 3 3 8" xfId="41002" xr:uid="{67EAECAD-7DF1-4C84-8D77-FD28621D5951}"/>
    <cellStyle name="Comma 2 24 3 3 9" xfId="20883" xr:uid="{1766912F-9E78-4E05-9390-9B106F1D5AE2}"/>
    <cellStyle name="Comma 2 24 3 4" xfId="2840" xr:uid="{BD674343-CF56-4B9B-82B5-186E268A0DFB}"/>
    <cellStyle name="Comma 2 24 3 4 2" xfId="6521" xr:uid="{B594FFB5-2984-4BDF-997B-95400DBC671F}"/>
    <cellStyle name="Comma 2 24 3 4 2 2" xfId="25791" xr:uid="{41430C4B-DE3B-4CBA-8290-25AFA9AF67DA}"/>
    <cellStyle name="Comma 2 24 3 4 3" xfId="10217" xr:uid="{305B19E6-08F4-4E1F-BF1B-E9166200A742}"/>
    <cellStyle name="Comma 2 24 3 4 3 2" xfId="29444" xr:uid="{35424761-78BB-4CD0-8F7D-2B13352C2317}"/>
    <cellStyle name="Comma 2 24 3 4 4" xfId="14394" xr:uid="{202A7AF6-3EC2-4A79-BA62-29B4C7C7B1A6}"/>
    <cellStyle name="Comma 2 24 3 4 4 2" xfId="33094" xr:uid="{2C99A996-28D4-41E7-B4AB-43D9DDE0A6CB}"/>
    <cellStyle name="Comma 2 24 3 4 5" xfId="18029" xr:uid="{BADE1505-3C16-4555-8B74-242F272B4B2E}"/>
    <cellStyle name="Comma 2 24 3 4 5 2" xfId="36729" xr:uid="{4BF3DB6C-D884-4A5D-9ACA-81E6B7F1883E}"/>
    <cellStyle name="Comma 2 24 3 4 6" xfId="22142" xr:uid="{296BF322-B0DD-4E85-AA0C-43124C9D93B7}"/>
    <cellStyle name="Comma 2 24 3 4 7" xfId="44633" xr:uid="{6901A225-AE6C-4A7F-B7EE-4D5EE8D2E02E}"/>
    <cellStyle name="Comma 2 24 3 5" xfId="4627" xr:uid="{AC9E052A-4D6F-4038-9FDA-739C2360F74C}"/>
    <cellStyle name="Comma 2 24 3 5 2" xfId="23914" xr:uid="{5CBB85D4-0E7D-4DD1-906F-27BE5D4FF58B}"/>
    <cellStyle name="Comma 2 24 3 6" xfId="8343" xr:uid="{A34507F5-E81C-4990-BC1F-50104685A5C7}"/>
    <cellStyle name="Comma 2 24 3 6 2" xfId="27578" xr:uid="{DD89A25A-8981-4785-B84C-3EC7D3EC5EC9}"/>
    <cellStyle name="Comma 2 24 3 7" xfId="12537" xr:uid="{4D750BF9-98FA-431D-A050-01B3523405DC}"/>
    <cellStyle name="Comma 2 24 3 7 2" xfId="31237" xr:uid="{F7EE4E79-AC24-4A69-9708-4D9B8DDC24A5}"/>
    <cellStyle name="Comma 2 24 3 8" xfId="16164" xr:uid="{6C512AFF-D87D-448A-AF4F-AE4BBB4163D7}"/>
    <cellStyle name="Comma 2 24 3 8 2" xfId="34864" xr:uid="{2C4117BF-767B-4C2E-AD04-23ACC909BB70}"/>
    <cellStyle name="Comma 2 24 3 9" xfId="38598" xr:uid="{C34C7FFD-F985-4524-A40A-AA62DEC57BC3}"/>
    <cellStyle name="Comma 2 24 4" xfId="798" xr:uid="{1225C2D4-DF12-456C-B801-07C65C40F529}"/>
    <cellStyle name="Comma 2 24 4 10" xfId="40613" xr:uid="{E549E850-176D-45F4-99DF-01C6C277785B}"/>
    <cellStyle name="Comma 2 24 4 11" xfId="20495" xr:uid="{228C85C7-19B6-4E91-825F-337929F1ED46}"/>
    <cellStyle name="Comma 2 24 4 12" xfId="42980" xr:uid="{41D0AC01-0666-4643-BB8A-9FB86A2D0F1C}"/>
    <cellStyle name="Comma 2 24 4 2" xfId="2171" xr:uid="{0BDBDD49-A628-4B23-872E-62E5EF0139C3}"/>
    <cellStyle name="Comma 2 24 4 2 10" xfId="44152" xr:uid="{A4F37661-306C-40D9-9A40-4615ED707181}"/>
    <cellStyle name="Comma 2 24 4 2 2" xfId="4230" xr:uid="{9A268FD5-4E6A-435C-9370-DB4737780AEE}"/>
    <cellStyle name="Comma 2 24 4 2 2 2" xfId="7911" xr:uid="{626BEF0A-FC18-43B6-BC93-F4E949068F7A}"/>
    <cellStyle name="Comma 2 24 4 2 2 2 2" xfId="27181" xr:uid="{E0BEA812-4A7D-4A8A-A646-B74BDC1D2154}"/>
    <cellStyle name="Comma 2 24 4 2 2 3" xfId="11607" xr:uid="{91BC4E53-75D3-49AE-AAAC-BB9ABCF5347E}"/>
    <cellStyle name="Comma 2 24 4 2 2 3 2" xfId="30834" xr:uid="{2E14300F-9530-4201-92AB-BE8032332983}"/>
    <cellStyle name="Comma 2 24 4 2 2 4" xfId="15784" xr:uid="{019638B0-2E8D-4D2E-8BA8-401841383A4D}"/>
    <cellStyle name="Comma 2 24 4 2 2 4 2" xfId="34484" xr:uid="{8A43CD6D-E7E4-493A-B5EA-2053153C7583}"/>
    <cellStyle name="Comma 2 24 4 2 2 5" xfId="19419" xr:uid="{F569B5C0-E342-440B-827E-72A5B41C310B}"/>
    <cellStyle name="Comma 2 24 4 2 2 5 2" xfId="38119" xr:uid="{159FD0BA-1970-45D6-BD9A-512FC49A1A2C}"/>
    <cellStyle name="Comma 2 24 4 2 2 6" xfId="23532" xr:uid="{F3BF4587-10F3-4BA1-A9FA-5B32875AC88E}"/>
    <cellStyle name="Comma 2 24 4 2 2 7" xfId="46023" xr:uid="{425FEA9B-EE56-4BC9-B52E-E76D84FDA1D4}"/>
    <cellStyle name="Comma 2 24 4 2 3" xfId="6030" xr:uid="{4DF76A83-58B5-4E1D-9089-BD400A61E153}"/>
    <cellStyle name="Comma 2 24 4 2 3 2" xfId="25307" xr:uid="{C946D3B5-8912-4B06-AA1F-21FFB909F000}"/>
    <cellStyle name="Comma 2 24 4 2 4" xfId="9739" xr:uid="{33E58525-E731-4D3A-8DCD-D593E3022CDC}"/>
    <cellStyle name="Comma 2 24 4 2 4 2" xfId="28968" xr:uid="{AC371765-5136-49FF-B625-53BD40709545}"/>
    <cellStyle name="Comma 2 24 4 2 5" xfId="13921" xr:uid="{91667BA6-CFB7-4834-B906-AF05FB5119CD}"/>
    <cellStyle name="Comma 2 24 4 2 5 2" xfId="32621" xr:uid="{039DD32F-4BA5-4CA7-89A6-170FA5AE801B}"/>
    <cellStyle name="Comma 2 24 4 2 6" xfId="17554" xr:uid="{1CBE5F18-6AAE-4644-8813-E21C1B3C3824}"/>
    <cellStyle name="Comma 2 24 4 2 6 2" xfId="36254" xr:uid="{5C962A57-73BE-4287-A8DF-0DB3A9470959}"/>
    <cellStyle name="Comma 2 24 4 2 7" xfId="39988" xr:uid="{D6E58851-AA3C-4E63-A8EF-3DF5FF735603}"/>
    <cellStyle name="Comma 2 24 4 2 8" xfId="41786" xr:uid="{DD67318E-1BB5-45EC-9508-23DE1C0391CB}"/>
    <cellStyle name="Comma 2 24 4 2 9" xfId="21667" xr:uid="{C42B02BC-BC4D-47DA-8A6A-E89B823D0637}"/>
    <cellStyle name="Comma 2 24 4 3" xfId="1605" xr:uid="{7A32CD49-CF41-4288-854C-5E0F7A423E64}"/>
    <cellStyle name="Comma 2 24 4 3 10" xfId="43586" xr:uid="{75359D2F-BC33-4614-9D4A-AB89B5A5F5C7}"/>
    <cellStyle name="Comma 2 24 4 3 2" xfId="3664" xr:uid="{02DCBC21-9AAF-4F92-8A86-A7A1FE7A438D}"/>
    <cellStyle name="Comma 2 24 4 3 2 2" xfId="7345" xr:uid="{0BAA9327-9271-4949-A2DD-85440D8A0258}"/>
    <cellStyle name="Comma 2 24 4 3 2 2 2" xfId="26615" xr:uid="{ACEE9D1A-F014-422E-9CBC-5C487E8BB735}"/>
    <cellStyle name="Comma 2 24 4 3 2 3" xfId="11041" xr:uid="{8DB254A6-3A42-4CA9-A54D-9577BCB2CE5D}"/>
    <cellStyle name="Comma 2 24 4 3 2 3 2" xfId="30268" xr:uid="{ED8CF658-2970-4BD8-B748-78155477E225}"/>
    <cellStyle name="Comma 2 24 4 3 2 4" xfId="15218" xr:uid="{15F3FE6F-8C7B-471D-8EAC-4B6A367B0B26}"/>
    <cellStyle name="Comma 2 24 4 3 2 4 2" xfId="33918" xr:uid="{FB59EF74-4238-47FD-8118-8058F793E466}"/>
    <cellStyle name="Comma 2 24 4 3 2 5" xfId="18853" xr:uid="{E77C302A-FB22-4369-9F90-6199773C3465}"/>
    <cellStyle name="Comma 2 24 4 3 2 5 2" xfId="37553" xr:uid="{9F08FE65-0A26-411D-9F96-50706F8A8C19}"/>
    <cellStyle name="Comma 2 24 4 3 2 6" xfId="22966" xr:uid="{6ED01567-8B83-4036-A2E8-B2E913421E11}"/>
    <cellStyle name="Comma 2 24 4 3 2 7" xfId="45457" xr:uid="{EF6ECEEC-173F-4483-8BEE-01B533F7398D}"/>
    <cellStyle name="Comma 2 24 4 3 3" xfId="5464" xr:uid="{1A53688C-EEBB-4209-B295-39C5B9DE11C7}"/>
    <cellStyle name="Comma 2 24 4 3 3 2" xfId="24741" xr:uid="{078A6289-F460-4A91-AA39-1E7FC6F5E588}"/>
    <cellStyle name="Comma 2 24 4 3 4" xfId="9173" xr:uid="{2B872AA5-6C8C-48B7-B2FD-8071F19CCC80}"/>
    <cellStyle name="Comma 2 24 4 3 4 2" xfId="28402" xr:uid="{65B6E2A8-D72E-44AA-AAF1-7BB45FE43683}"/>
    <cellStyle name="Comma 2 24 4 3 5" xfId="13356" xr:uid="{FED58FB1-2985-408B-9C48-AD5DF54DC8F7}"/>
    <cellStyle name="Comma 2 24 4 3 5 2" xfId="32056" xr:uid="{18AF3D17-6C67-4DB6-9E0D-9B51EA46B7DF}"/>
    <cellStyle name="Comma 2 24 4 3 6" xfId="16988" xr:uid="{6332E2C0-B02D-496F-B77D-4553BD618695}"/>
    <cellStyle name="Comma 2 24 4 3 6 2" xfId="35688" xr:uid="{8A6C52E0-6B60-4C85-A840-D3033C9BC3F2}"/>
    <cellStyle name="Comma 2 24 4 3 7" xfId="39422" xr:uid="{FC77156B-C268-4622-9C04-298D09B79D52}"/>
    <cellStyle name="Comma 2 24 4 3 8" xfId="41220" xr:uid="{192B4E0D-68DC-4DC3-8EC4-74020B14293D}"/>
    <cellStyle name="Comma 2 24 4 3 9" xfId="21101" xr:uid="{1C8FFE2E-AE70-4B0E-9A34-E19B6C42B2EC}"/>
    <cellStyle name="Comma 2 24 4 4" xfId="3058" xr:uid="{DD65FED9-73F6-45F9-B4A5-325B800BBB0E}"/>
    <cellStyle name="Comma 2 24 4 4 2" xfId="6739" xr:uid="{DD4F3DB2-EED8-4090-8C6C-E4CF6F136FB2}"/>
    <cellStyle name="Comma 2 24 4 4 2 2" xfId="26009" xr:uid="{A6C75B7D-A0CB-434D-B9DC-B57AFBC37C91}"/>
    <cellStyle name="Comma 2 24 4 4 3" xfId="10435" xr:uid="{78CEBBB3-2ACD-4232-AAEA-58BFF01FDBAE}"/>
    <cellStyle name="Comma 2 24 4 4 3 2" xfId="29662" xr:uid="{DA97930B-DA38-43D2-9E23-201395DD4961}"/>
    <cellStyle name="Comma 2 24 4 4 4" xfId="14612" xr:uid="{91921C24-FD4E-4D07-9A8C-C3C0C2842D69}"/>
    <cellStyle name="Comma 2 24 4 4 4 2" xfId="33312" xr:uid="{6502A7B1-7332-4711-A18B-3F2713753F47}"/>
    <cellStyle name="Comma 2 24 4 4 5" xfId="18247" xr:uid="{34CF455D-E6A4-43BE-B929-BC21FFD5A671}"/>
    <cellStyle name="Comma 2 24 4 4 5 2" xfId="36947" xr:uid="{9DE728E6-6135-4CFE-A9CF-5FF076D16BF0}"/>
    <cellStyle name="Comma 2 24 4 4 6" xfId="22360" xr:uid="{C0E19933-266B-4A75-99E5-001F6A4B6DD6}"/>
    <cellStyle name="Comma 2 24 4 4 7" xfId="44851" xr:uid="{E6A866AE-983B-4802-893F-ABCFD764E27E}"/>
    <cellStyle name="Comma 2 24 4 5" xfId="4845" xr:uid="{B76CF2D0-097A-40C4-B187-B5578ADDA760}"/>
    <cellStyle name="Comma 2 24 4 5 2" xfId="24132" xr:uid="{A99F4B38-FBBB-4150-9A54-D9FEC74DD2D9}"/>
    <cellStyle name="Comma 2 24 4 6" xfId="8561" xr:uid="{7C92CC73-D9BF-48B1-A8EA-994A544F4E91}"/>
    <cellStyle name="Comma 2 24 4 6 2" xfId="27796" xr:uid="{5E5E4DC9-D74B-422B-9343-B68715E08D2C}"/>
    <cellStyle name="Comma 2 24 4 7" xfId="12751" xr:uid="{3A3369F9-CD9E-427F-840C-5909359B10D4}"/>
    <cellStyle name="Comma 2 24 4 7 2" xfId="31451" xr:uid="{06CB9105-AB4D-41CE-82B2-A67862715864}"/>
    <cellStyle name="Comma 2 24 4 8" xfId="16382" xr:uid="{F3495C40-384B-45AA-90E9-50530B04229C}"/>
    <cellStyle name="Comma 2 24 4 8 2" xfId="35082" xr:uid="{CF5A2D2F-77C2-44E8-9BA9-7EBC61741135}"/>
    <cellStyle name="Comma 2 24 4 9" xfId="38816" xr:uid="{0D69153A-688D-43A4-B6F5-74B1D4F89510}"/>
    <cellStyle name="Comma 2 24 5" xfId="1764" xr:uid="{944E6EAE-7ADF-4817-A057-2AC95D063DFD}"/>
    <cellStyle name="Comma 2 24 5 10" xfId="43745" xr:uid="{8158D4EE-4A23-4C86-B8EE-0EC19B0E784A}"/>
    <cellStyle name="Comma 2 24 5 2" xfId="3823" xr:uid="{D6A3C8E7-39C6-4C6C-961A-3D60DA7E9113}"/>
    <cellStyle name="Comma 2 24 5 2 2" xfId="7504" xr:uid="{093101DC-D845-4BB7-9B54-63DECF0118F0}"/>
    <cellStyle name="Comma 2 24 5 2 2 2" xfId="26774" xr:uid="{A50DC07C-CAA6-4E50-81C3-744FD4FB2EFD}"/>
    <cellStyle name="Comma 2 24 5 2 3" xfId="11200" xr:uid="{F8829ADE-48FD-4C55-BEA4-66E30A3A26BD}"/>
    <cellStyle name="Comma 2 24 5 2 3 2" xfId="30427" xr:uid="{EC2AE1CB-FAAC-4CDE-AC01-A28FF22322B4}"/>
    <cellStyle name="Comma 2 24 5 2 4" xfId="15377" xr:uid="{1859DA0B-7A75-4001-80B5-0D0654EF82A9}"/>
    <cellStyle name="Comma 2 24 5 2 4 2" xfId="34077" xr:uid="{D66AAD18-CA90-45FE-A721-45349B75FBCB}"/>
    <cellStyle name="Comma 2 24 5 2 5" xfId="19012" xr:uid="{F8C81581-67FC-416F-9BB6-930EB39E04BE}"/>
    <cellStyle name="Comma 2 24 5 2 5 2" xfId="37712" xr:uid="{7527645E-D63A-4B49-8A48-8B6183D589AB}"/>
    <cellStyle name="Comma 2 24 5 2 6" xfId="23125" xr:uid="{BBE1CE0F-08F9-4047-AF02-88493731DFB2}"/>
    <cellStyle name="Comma 2 24 5 2 7" xfId="45616" xr:uid="{0E4A4F44-642D-4E8C-8EFA-3F888FFF3501}"/>
    <cellStyle name="Comma 2 24 5 3" xfId="5623" xr:uid="{D2A78710-FF5C-4085-A30C-2B451A011807}"/>
    <cellStyle name="Comma 2 24 5 3 2" xfId="24900" xr:uid="{404DC8F6-C94A-4369-AD5D-96F64C1C4C3B}"/>
    <cellStyle name="Comma 2 24 5 4" xfId="9332" xr:uid="{0A3A1EF2-A95A-42BF-BCCF-8744635D0C53}"/>
    <cellStyle name="Comma 2 24 5 4 2" xfId="28561" xr:uid="{B174E862-B0E3-4B93-B15C-438A81B7E8E7}"/>
    <cellStyle name="Comma 2 24 5 5" xfId="13514" xr:uid="{6B9F99C9-3154-4FAA-96F0-1B5A3A3F0FD6}"/>
    <cellStyle name="Comma 2 24 5 5 2" xfId="32214" xr:uid="{A190AE18-0AD4-4992-A342-BFAAFE48E306}"/>
    <cellStyle name="Comma 2 24 5 6" xfId="17147" xr:uid="{61260704-5533-4023-B4A4-3236DBEA90FB}"/>
    <cellStyle name="Comma 2 24 5 6 2" xfId="35847" xr:uid="{C7FF76BB-D531-413C-9551-7B0B1E796576}"/>
    <cellStyle name="Comma 2 24 5 7" xfId="39581" xr:uid="{9C21CB75-FFFE-4552-AC7D-5AD696EB70AE}"/>
    <cellStyle name="Comma 2 24 5 8" xfId="41379" xr:uid="{32510B0B-13F7-4A5D-B1EF-6F85AC3A9683}"/>
    <cellStyle name="Comma 2 24 5 9" xfId="21260" xr:uid="{6E93C659-D98E-4A39-AB4D-CC777E8BF581}"/>
    <cellStyle name="Comma 2 24 6" xfId="1189" xr:uid="{BF487065-EAF6-433D-9AC5-71CE86167FD2}"/>
    <cellStyle name="Comma 2 24 6 10" xfId="43170" xr:uid="{D80998F8-D873-4CA5-A9DF-F063F05EF598}"/>
    <cellStyle name="Comma 2 24 6 2" xfId="3248" xr:uid="{8018925E-0278-4C3A-9166-2B4375E3BA1A}"/>
    <cellStyle name="Comma 2 24 6 2 2" xfId="6929" xr:uid="{0511B704-ADCC-4630-AD5E-132FADF3224D}"/>
    <cellStyle name="Comma 2 24 6 2 2 2" xfId="26199" xr:uid="{551B413B-6673-44B2-88CA-6CFC6EF56097}"/>
    <cellStyle name="Comma 2 24 6 2 3" xfId="10625" xr:uid="{6B77F3D5-F357-420E-93E2-800387B566B5}"/>
    <cellStyle name="Comma 2 24 6 2 3 2" xfId="29852" xr:uid="{858A04AC-F87F-4F21-9D7A-CED4DC6E3C23}"/>
    <cellStyle name="Comma 2 24 6 2 4" xfId="14802" xr:uid="{C24F6B97-CAA4-4722-8E98-B84CB5EBDFE6}"/>
    <cellStyle name="Comma 2 24 6 2 4 2" xfId="33502" xr:uid="{148DC7EF-D14C-450F-BB7E-F23665582818}"/>
    <cellStyle name="Comma 2 24 6 2 5" xfId="18437" xr:uid="{5CB75086-7DE5-4A5A-B2DD-4948FF59D7CC}"/>
    <cellStyle name="Comma 2 24 6 2 5 2" xfId="37137" xr:uid="{44AB4AEB-FCB5-4F6F-B33A-759E5B57B5D2}"/>
    <cellStyle name="Comma 2 24 6 2 6" xfId="22550" xr:uid="{886FC2AA-EC7F-44B5-8690-7BBA8C7AFE56}"/>
    <cellStyle name="Comma 2 24 6 2 7" xfId="45041" xr:uid="{31AFAE9C-E4A6-4E44-AA72-C8F69B5C6A13}"/>
    <cellStyle name="Comma 2 24 6 3" xfId="5048" xr:uid="{6C613DB6-C983-4B35-8AF5-9A673DBA81B8}"/>
    <cellStyle name="Comma 2 24 6 3 2" xfId="24325" xr:uid="{4C515753-D8BC-4D96-B92E-A22914233C03}"/>
    <cellStyle name="Comma 2 24 6 4" xfId="8757" xr:uid="{7F43A7CB-8802-4901-8900-D2368613F320}"/>
    <cellStyle name="Comma 2 24 6 4 2" xfId="27986" xr:uid="{7EA8FCEF-F7D2-4151-8700-697FFD76A918}"/>
    <cellStyle name="Comma 2 24 6 5" xfId="12940" xr:uid="{C98C3419-F779-4853-BE28-6292002EB38F}"/>
    <cellStyle name="Comma 2 24 6 5 2" xfId="31640" xr:uid="{6CD2419C-CEEC-4D7B-91A1-30AF02761CF8}"/>
    <cellStyle name="Comma 2 24 6 6" xfId="16572" xr:uid="{9E9BAA8D-8F68-433A-90A4-B93503019BFA}"/>
    <cellStyle name="Comma 2 24 6 6 2" xfId="35272" xr:uid="{109E92AB-16F1-44DC-92DE-D505282156EC}"/>
    <cellStyle name="Comma 2 24 6 7" xfId="39006" xr:uid="{CC91B702-029D-4918-A30C-9A872591D3FA}"/>
    <cellStyle name="Comma 2 24 6 8" xfId="40804" xr:uid="{B4EBE2C2-3888-4C3F-A4F7-8600D2C91556}"/>
    <cellStyle name="Comma 2 24 6 9" xfId="20685" xr:uid="{E9B7F4A4-9A74-4ADA-91EC-5DA8219EC023}"/>
    <cellStyle name="Comma 2 24 7" xfId="2648" xr:uid="{71CF7D79-1279-4729-95F4-D4A5F803AA49}"/>
    <cellStyle name="Comma 2 24 7 2" xfId="6329" xr:uid="{3E9065C8-B420-4E48-ADDB-31C6646C413F}"/>
    <cellStyle name="Comma 2 24 7 2 2" xfId="25599" xr:uid="{297AACF5-9A09-459D-81FD-768EED4DBF8E}"/>
    <cellStyle name="Comma 2 24 7 3" xfId="10025" xr:uid="{116F4D76-7758-4BE9-B7E0-4637C4ECA673}"/>
    <cellStyle name="Comma 2 24 7 3 2" xfId="29252" xr:uid="{138567F7-E678-469C-B1D4-801319E85231}"/>
    <cellStyle name="Comma 2 24 7 4" xfId="14202" xr:uid="{945CA41C-DA3E-43CD-93C0-56656B23F3A2}"/>
    <cellStyle name="Comma 2 24 7 4 2" xfId="32902" xr:uid="{A133B9C5-846E-4BD3-AD7D-1E289C6A74C1}"/>
    <cellStyle name="Comma 2 24 7 5" xfId="17837" xr:uid="{9A68FFB5-05E0-4C04-886E-BDDA9542F22E}"/>
    <cellStyle name="Comma 2 24 7 5 2" xfId="36537" xr:uid="{4B6166A6-5B14-47F5-9C56-62F1DA6474F7}"/>
    <cellStyle name="Comma 2 24 7 6" xfId="21950" xr:uid="{E9A947FF-47EC-4221-9FB8-9AD0E80AF6EA}"/>
    <cellStyle name="Comma 2 24 7 7" xfId="44441" xr:uid="{5E3ED171-4656-4B18-9790-23094BCEE5CE}"/>
    <cellStyle name="Comma 2 24 8" xfId="4430" xr:uid="{A7E64BCD-0EC6-4CD5-AAE2-135EEC4BBFE9}"/>
    <cellStyle name="Comma 2 24 8 2" xfId="23720" xr:uid="{025B30EC-DABF-4851-803F-1EAE215800D0}"/>
    <cellStyle name="Comma 2 24 9" xfId="8146" xr:uid="{9713F01E-97AC-451E-A141-F78B5CABE683}"/>
    <cellStyle name="Comma 2 24 9 2" xfId="27385" xr:uid="{CAED3C3D-4597-466C-8C32-9E4627ABC144}"/>
    <cellStyle name="Comma 2 25" xfId="138" xr:uid="{C98E6E50-C55F-46B4-8C17-3FD4FDCD02A4}"/>
    <cellStyle name="Comma 2 25 10" xfId="11997" xr:uid="{5074C657-F6FC-474E-8E5A-B53A4C8C2F67}"/>
    <cellStyle name="Comma 2 25 10 2" xfId="31062" xr:uid="{80CFE0A8-27D5-48F4-A745-BADEC61CE933}"/>
    <cellStyle name="Comma 2 25 11" xfId="15973" xr:uid="{309A86DB-AA91-46D4-A952-555501F93A64}"/>
    <cellStyle name="Comma 2 25 11 2" xfId="34673" xr:uid="{758795A0-0F0B-43FA-838B-266B874AF875}"/>
    <cellStyle name="Comma 2 25 12" xfId="19646" xr:uid="{B04DDBF2-1352-4CFB-AC14-D315D3CEAE79}"/>
    <cellStyle name="Comma 2 25 12 2" xfId="38307" xr:uid="{6D241795-1ADD-4896-8A57-A725CC4E4C07}"/>
    <cellStyle name="Comma 2 25 13" xfId="38407" xr:uid="{88FCA54B-DA84-415D-9080-35808B1978D3}"/>
    <cellStyle name="Comma 2 25 14" xfId="40203" xr:uid="{08B1135C-A1B1-4855-9C21-F882163790A7}"/>
    <cellStyle name="Comma 2 25 15" xfId="20086" xr:uid="{C30895AB-9280-431D-B0F4-224BB880017D}"/>
    <cellStyle name="Comma 2 25 16" xfId="42086" xr:uid="{393C6B9C-71CB-4F2E-96B3-47EEBDFB5368}"/>
    <cellStyle name="Comma 2 25 17" xfId="42571" xr:uid="{4BBD7CB9-8A7F-493F-A46E-C5DB6FDD40A2}"/>
    <cellStyle name="Comma 2 25 18" xfId="46245" xr:uid="{6F45AAA2-9A0C-4A1E-8633-3B9FDAA6EF15}"/>
    <cellStyle name="Comma 2 25 2" xfId="482" xr:uid="{15A6BCA8-4C27-4E9D-A91A-52DCCA798031}"/>
    <cellStyle name="Comma 2 25 2 10" xfId="16073" xr:uid="{B61FE50E-31A7-4D89-BE75-AD417EF4B7C0}"/>
    <cellStyle name="Comma 2 25 2 10 2" xfId="34773" xr:uid="{52B4FB93-5540-4F8B-BF5B-07A06C666ADB}"/>
    <cellStyle name="Comma 2 25 2 11" xfId="38507" xr:uid="{A032B1E4-CB3F-431F-863B-08AAA89D7578}"/>
    <cellStyle name="Comma 2 25 2 12" xfId="40304" xr:uid="{02F75ECC-3D18-45BE-9832-D7C2CD04005F}"/>
    <cellStyle name="Comma 2 25 2 13" xfId="20186" xr:uid="{AEDB215D-E5E3-433C-AD80-7EC11FD1F5D6}"/>
    <cellStyle name="Comma 2 25 2 14" xfId="42087" xr:uid="{20DE255B-617A-4F9C-B57F-E33B8BBAFE7E}"/>
    <cellStyle name="Comma 2 25 2 15" xfId="42671" xr:uid="{3AAF2F16-E7DE-4397-97AC-BB20AE065322}"/>
    <cellStyle name="Comma 2 25 2 2" xfId="677" xr:uid="{E0B5E66B-7560-4BF6-BCB1-1441508FF597}"/>
    <cellStyle name="Comma 2 25 2 2 10" xfId="40493" xr:uid="{FAA25F13-FD34-46E1-9E47-2D52CCF9A5B7}"/>
    <cellStyle name="Comma 2 25 2 2 11" xfId="20375" xr:uid="{1E7FA5A4-8152-4350-8A35-74C51EB105FB}"/>
    <cellStyle name="Comma 2 25 2 2 12" xfId="42308" xr:uid="{F546E8D1-CCC2-457B-B3C3-FB60B5D6D610}"/>
    <cellStyle name="Comma 2 25 2 2 13" xfId="42860" xr:uid="{B986F5B4-7D49-4EA4-9450-62EB755A2A1A}"/>
    <cellStyle name="Comma 2 25 2 2 2" xfId="2051" xr:uid="{5829F521-11C7-4E5C-BBEC-3C7842399C2E}"/>
    <cellStyle name="Comma 2 25 2 2 2 10" xfId="44032" xr:uid="{47DA9C50-2F08-4755-AB22-C661B98EC9CC}"/>
    <cellStyle name="Comma 2 25 2 2 2 2" xfId="4110" xr:uid="{B38D16C1-B3F0-43C1-88D5-171950966435}"/>
    <cellStyle name="Comma 2 25 2 2 2 2 2" xfId="7791" xr:uid="{CD63D36B-64F8-43D7-A006-C6F957532FD1}"/>
    <cellStyle name="Comma 2 25 2 2 2 2 2 2" xfId="27061" xr:uid="{F97210E0-0E45-4B16-A5F7-F97AD8510DE8}"/>
    <cellStyle name="Comma 2 25 2 2 2 2 3" xfId="11487" xr:uid="{3B943F77-C314-4E70-A686-AE41FA40C5E8}"/>
    <cellStyle name="Comma 2 25 2 2 2 2 3 2" xfId="30714" xr:uid="{AD544EE7-5196-4F62-A1F0-6C7C0BA726CD}"/>
    <cellStyle name="Comma 2 25 2 2 2 2 4" xfId="15664" xr:uid="{C2338936-2F69-407F-BD0D-4C5E1E4481BB}"/>
    <cellStyle name="Comma 2 25 2 2 2 2 4 2" xfId="34364" xr:uid="{4C5D0230-3D42-4032-96C8-84B03C0502C1}"/>
    <cellStyle name="Comma 2 25 2 2 2 2 5" xfId="19299" xr:uid="{558A86B8-6242-4A17-9938-AB2751B14C1E}"/>
    <cellStyle name="Comma 2 25 2 2 2 2 5 2" xfId="37999" xr:uid="{EEA87E16-8AB3-4F05-874B-7F1CAFDC8913}"/>
    <cellStyle name="Comma 2 25 2 2 2 2 6" xfId="23412" xr:uid="{B4252EA3-35EF-4326-B926-666B67E1C2B7}"/>
    <cellStyle name="Comma 2 25 2 2 2 2 7" xfId="45903" xr:uid="{280750BE-C4C7-4877-999D-A279D70BF608}"/>
    <cellStyle name="Comma 2 25 2 2 2 3" xfId="5910" xr:uid="{FF8B27F9-9B54-40A9-ACF9-7ADF298EA879}"/>
    <cellStyle name="Comma 2 25 2 2 2 3 2" xfId="25187" xr:uid="{F1519B70-9563-4466-B41A-71191404C76F}"/>
    <cellStyle name="Comma 2 25 2 2 2 4" xfId="9619" xr:uid="{AD1F5667-1F92-4B2D-81A9-72A95B87E5A0}"/>
    <cellStyle name="Comma 2 25 2 2 2 4 2" xfId="28848" xr:uid="{9FA9B3F1-6254-4614-A4CC-B81FCD7CA82D}"/>
    <cellStyle name="Comma 2 25 2 2 2 5" xfId="13801" xr:uid="{B1431778-BDFB-4A53-A575-0F23A966B96A}"/>
    <cellStyle name="Comma 2 25 2 2 2 5 2" xfId="32501" xr:uid="{17859A38-2E21-4F0F-A702-E5E1034B9EA7}"/>
    <cellStyle name="Comma 2 25 2 2 2 6" xfId="17434" xr:uid="{42F812AC-1A70-407A-8284-4C4A415A63AB}"/>
    <cellStyle name="Comma 2 25 2 2 2 6 2" xfId="36134" xr:uid="{85A38D89-97F5-490C-B129-6F6FB299EC31}"/>
    <cellStyle name="Comma 2 25 2 2 2 7" xfId="39868" xr:uid="{B1176C81-2961-4015-AABA-596A48709920}"/>
    <cellStyle name="Comma 2 25 2 2 2 8" xfId="41666" xr:uid="{FD167071-38C5-4543-8D84-DDE9632E94C6}"/>
    <cellStyle name="Comma 2 25 2 2 2 9" xfId="21547" xr:uid="{FD4C49EA-6928-425B-A8E7-A96AE4DB1B41}"/>
    <cellStyle name="Comma 2 25 2 2 3" xfId="1485" xr:uid="{0B93D729-79AA-40A1-B82A-73ED2593C398}"/>
    <cellStyle name="Comma 2 25 2 2 3 10" xfId="43466" xr:uid="{E5466702-CED9-4DC5-80DB-C6F968C978C7}"/>
    <cellStyle name="Comma 2 25 2 2 3 2" xfId="3544" xr:uid="{2013A5CC-DF01-442F-A30F-F0D394FA2F94}"/>
    <cellStyle name="Comma 2 25 2 2 3 2 2" xfId="7225" xr:uid="{95F25682-8A77-49DC-9E23-3DA995398C1B}"/>
    <cellStyle name="Comma 2 25 2 2 3 2 2 2" xfId="26495" xr:uid="{AE6B5D66-4902-43E4-9B9E-143DB6443D14}"/>
    <cellStyle name="Comma 2 25 2 2 3 2 3" xfId="10921" xr:uid="{EEF23CAB-98B8-4ABF-BDB7-E39DC2A9C63A}"/>
    <cellStyle name="Comma 2 25 2 2 3 2 3 2" xfId="30148" xr:uid="{3A1D249C-B522-4B01-B428-1A8CEA5E61E8}"/>
    <cellStyle name="Comma 2 25 2 2 3 2 4" xfId="15098" xr:uid="{449534F2-6F41-4F4A-B78E-C664815277EB}"/>
    <cellStyle name="Comma 2 25 2 2 3 2 4 2" xfId="33798" xr:uid="{112B3570-177A-4C97-B212-D91EBE0AC1C4}"/>
    <cellStyle name="Comma 2 25 2 2 3 2 5" xfId="18733" xr:uid="{D2824B36-24FD-45C2-9C52-290C6D369345}"/>
    <cellStyle name="Comma 2 25 2 2 3 2 5 2" xfId="37433" xr:uid="{9E1264C0-DE6E-43C5-8836-B5E4CED0A8C3}"/>
    <cellStyle name="Comma 2 25 2 2 3 2 6" xfId="22846" xr:uid="{27C52FBB-27A5-4887-805F-4478B27F86D3}"/>
    <cellStyle name="Comma 2 25 2 2 3 2 7" xfId="45337" xr:uid="{A277D78B-D2B5-48E1-A349-E57600D747F2}"/>
    <cellStyle name="Comma 2 25 2 2 3 3" xfId="5344" xr:uid="{BBE44A04-78A3-4234-9349-1DAD8ACB0CF1}"/>
    <cellStyle name="Comma 2 25 2 2 3 3 2" xfId="24621" xr:uid="{7ED7D69C-BB87-4983-BB83-130DE3BE37DC}"/>
    <cellStyle name="Comma 2 25 2 2 3 4" xfId="9053" xr:uid="{A77B9A28-5090-474B-81A1-65C5BB20E93B}"/>
    <cellStyle name="Comma 2 25 2 2 3 4 2" xfId="28282" xr:uid="{D4B0050B-D251-4C6E-8922-9FFC861F9516}"/>
    <cellStyle name="Comma 2 25 2 2 3 5" xfId="13236" xr:uid="{E416E14E-9B53-41F2-A734-32D135682B61}"/>
    <cellStyle name="Comma 2 25 2 2 3 5 2" xfId="31936" xr:uid="{8CE1727D-09F8-4E2B-A135-669DEAC0F03A}"/>
    <cellStyle name="Comma 2 25 2 2 3 6" xfId="16868" xr:uid="{B96E4F0D-26E6-4FDE-86DC-E85ED9335D0E}"/>
    <cellStyle name="Comma 2 25 2 2 3 6 2" xfId="35568" xr:uid="{94F14159-83ED-4242-B90C-320EDDC859AC}"/>
    <cellStyle name="Comma 2 25 2 2 3 7" xfId="39302" xr:uid="{2A7B7960-E672-41E8-A6A6-538FEC6ADAEB}"/>
    <cellStyle name="Comma 2 25 2 2 3 8" xfId="41100" xr:uid="{3693F17D-373D-4E2A-93E3-D34038A06E64}"/>
    <cellStyle name="Comma 2 25 2 2 3 9" xfId="20981" xr:uid="{9AA67390-53E0-4515-B563-2087472DC329}"/>
    <cellStyle name="Comma 2 25 2 2 4" xfId="2938" xr:uid="{0D9160A2-626D-40FD-A1D3-69ED53723446}"/>
    <cellStyle name="Comma 2 25 2 2 4 2" xfId="6619" xr:uid="{6D87639E-2EFD-489A-B11D-37CCAECA1F63}"/>
    <cellStyle name="Comma 2 25 2 2 4 2 2" xfId="25889" xr:uid="{A0EC31E1-DAC4-4821-BFFC-D1C8E9B37FCA}"/>
    <cellStyle name="Comma 2 25 2 2 4 3" xfId="10315" xr:uid="{226C5AF3-CD76-4023-9F54-0CCD9C4F55F0}"/>
    <cellStyle name="Comma 2 25 2 2 4 3 2" xfId="29542" xr:uid="{4E7D95D6-4C17-4009-BB6F-255D82362F6F}"/>
    <cellStyle name="Comma 2 25 2 2 4 4" xfId="14492" xr:uid="{6754D05B-DFAD-4203-9892-42968A6184BF}"/>
    <cellStyle name="Comma 2 25 2 2 4 4 2" xfId="33192" xr:uid="{0D69398E-E1F1-41B7-9494-CC4632C9BC45}"/>
    <cellStyle name="Comma 2 25 2 2 4 5" xfId="18127" xr:uid="{F423C25D-9C6F-460D-A713-35E75AB1457C}"/>
    <cellStyle name="Comma 2 25 2 2 4 5 2" xfId="36827" xr:uid="{90397616-B839-48D3-9DAA-F6D5D06376FA}"/>
    <cellStyle name="Comma 2 25 2 2 4 6" xfId="22240" xr:uid="{A52C7D82-412E-4CD8-94EA-F278424B4E00}"/>
    <cellStyle name="Comma 2 25 2 2 4 7" xfId="44731" xr:uid="{50B8F187-7AD8-4C16-BA1D-22C74A590303}"/>
    <cellStyle name="Comma 2 25 2 2 5" xfId="4725" xr:uid="{70990215-F687-4D67-94B9-3950F925C324}"/>
    <cellStyle name="Comma 2 25 2 2 5 2" xfId="24012" xr:uid="{6813D214-A699-450D-8BF6-39F85336428A}"/>
    <cellStyle name="Comma 2 25 2 2 6" xfId="8441" xr:uid="{D355290E-8567-4FA6-9916-F349BB87678E}"/>
    <cellStyle name="Comma 2 25 2 2 6 2" xfId="27676" xr:uid="{EB704844-3BA7-42D2-B9B3-05A346D1B8D2}"/>
    <cellStyle name="Comma 2 25 2 2 7" xfId="12633" xr:uid="{AF85DC02-040E-4827-85FB-36606C8E070A}"/>
    <cellStyle name="Comma 2 25 2 2 7 2" xfId="31333" xr:uid="{DFD05AF3-3445-4A5E-9DEB-43C0684B5BC4}"/>
    <cellStyle name="Comma 2 25 2 2 8" xfId="16262" xr:uid="{A6240984-BBFC-4051-8752-FC82AAF92BDF}"/>
    <cellStyle name="Comma 2 25 2 2 8 2" xfId="34962" xr:uid="{173F61BA-9D66-4BD6-822A-54B18E7E8E3D}"/>
    <cellStyle name="Comma 2 25 2 2 9" xfId="38696" xr:uid="{DC4AA04F-9D4E-4705-9FCF-EB7B74883CE8}"/>
    <cellStyle name="Comma 2 25 2 3" xfId="801" xr:uid="{C71E2EBC-EA01-4441-9A84-8445C9F22A3C}"/>
    <cellStyle name="Comma 2 25 2 3 10" xfId="40616" xr:uid="{DB7A4957-9575-43E9-B715-08E7946E9B50}"/>
    <cellStyle name="Comma 2 25 2 3 11" xfId="20498" xr:uid="{D8D21DF6-6472-4F22-AC8E-CF1A616A15E1}"/>
    <cellStyle name="Comma 2 25 2 3 12" xfId="42983" xr:uid="{0AFAEECA-6F04-44AA-BA38-BDD58C07EB00}"/>
    <cellStyle name="Comma 2 25 2 3 2" xfId="2174" xr:uid="{B06E8F9A-B5C2-4186-88DA-6FFBC8B7010B}"/>
    <cellStyle name="Comma 2 25 2 3 2 10" xfId="44155" xr:uid="{D9F831E5-D381-409E-BA41-4572DD8DB4F5}"/>
    <cellStyle name="Comma 2 25 2 3 2 2" xfId="4233" xr:uid="{C24B4A00-B051-4768-BCA5-85033D8EBF3B}"/>
    <cellStyle name="Comma 2 25 2 3 2 2 2" xfId="7914" xr:uid="{98C99DAF-F3FC-4175-B58E-D617924E3268}"/>
    <cellStyle name="Comma 2 25 2 3 2 2 2 2" xfId="27184" xr:uid="{4BBFDABD-AE52-4688-AF26-766210683929}"/>
    <cellStyle name="Comma 2 25 2 3 2 2 3" xfId="11610" xr:uid="{C5B54876-640A-4ADD-9404-4B6D8D9D2880}"/>
    <cellStyle name="Comma 2 25 2 3 2 2 3 2" xfId="30837" xr:uid="{B121196F-9679-4C6D-9EB0-B67A211B1299}"/>
    <cellStyle name="Comma 2 25 2 3 2 2 4" xfId="15787" xr:uid="{BC773A87-6D7B-4F11-9AA1-ACBDEBF77C36}"/>
    <cellStyle name="Comma 2 25 2 3 2 2 4 2" xfId="34487" xr:uid="{B4083D72-A1AD-4638-A26E-B74B42B7F020}"/>
    <cellStyle name="Comma 2 25 2 3 2 2 5" xfId="19422" xr:uid="{8B079156-9FCA-47FF-92FE-1CB9F53B25AC}"/>
    <cellStyle name="Comma 2 25 2 3 2 2 5 2" xfId="38122" xr:uid="{DECF76E1-D50C-4B47-97AB-9B2EA806658C}"/>
    <cellStyle name="Comma 2 25 2 3 2 2 6" xfId="23535" xr:uid="{5EB31441-6554-4002-8E81-5F2BAEBB7A0E}"/>
    <cellStyle name="Comma 2 25 2 3 2 2 7" xfId="46026" xr:uid="{7B4C317E-6345-404B-879A-BC545FA182D8}"/>
    <cellStyle name="Comma 2 25 2 3 2 3" xfId="6033" xr:uid="{72EC2AD2-B850-492B-BB4A-FDFA2593B003}"/>
    <cellStyle name="Comma 2 25 2 3 2 3 2" xfId="25310" xr:uid="{509EC344-6A68-43C4-BD96-73D99B9A383D}"/>
    <cellStyle name="Comma 2 25 2 3 2 4" xfId="9742" xr:uid="{D9D92091-504E-4F26-9E5E-BD8791E6FE0E}"/>
    <cellStyle name="Comma 2 25 2 3 2 4 2" xfId="28971" xr:uid="{47CD855A-1868-4369-9521-84AB3C4B7C39}"/>
    <cellStyle name="Comma 2 25 2 3 2 5" xfId="13924" xr:uid="{8559A75C-C4A9-42EA-A6F9-5155180B7038}"/>
    <cellStyle name="Comma 2 25 2 3 2 5 2" xfId="32624" xr:uid="{D2DCA0C9-CB8B-4F4D-B67B-FFBF16393C32}"/>
    <cellStyle name="Comma 2 25 2 3 2 6" xfId="17557" xr:uid="{9E631E65-A60F-4915-AFBB-866E91FFDAEB}"/>
    <cellStyle name="Comma 2 25 2 3 2 6 2" xfId="36257" xr:uid="{A8086364-1511-4D1D-9598-DAC312FC882C}"/>
    <cellStyle name="Comma 2 25 2 3 2 7" xfId="39991" xr:uid="{D14C4095-E506-4D89-950D-292D68AD97CD}"/>
    <cellStyle name="Comma 2 25 2 3 2 8" xfId="41789" xr:uid="{4D5A77D9-C0CE-43D1-8757-7BE5BC03BE77}"/>
    <cellStyle name="Comma 2 25 2 3 2 9" xfId="21670" xr:uid="{D6D0412F-3A3E-4944-A9CB-0D7F4646BC20}"/>
    <cellStyle name="Comma 2 25 2 3 3" xfId="1608" xr:uid="{0B55A2B9-F3B5-40F6-892E-2843E5B53973}"/>
    <cellStyle name="Comma 2 25 2 3 3 10" xfId="43589" xr:uid="{1EC4FF27-7FBB-4FC4-90CD-AD25D882F494}"/>
    <cellStyle name="Comma 2 25 2 3 3 2" xfId="3667" xr:uid="{2BC0905D-7922-4D5E-AF67-ED4E19D8F577}"/>
    <cellStyle name="Comma 2 25 2 3 3 2 2" xfId="7348" xr:uid="{C00F033B-7B87-49DC-9518-8CAEFDD34778}"/>
    <cellStyle name="Comma 2 25 2 3 3 2 2 2" xfId="26618" xr:uid="{079E64E3-9E5A-44F9-838C-87661A5E8504}"/>
    <cellStyle name="Comma 2 25 2 3 3 2 3" xfId="11044" xr:uid="{EDEAB4C1-7F01-49B0-8F0B-2A983A69E5B7}"/>
    <cellStyle name="Comma 2 25 2 3 3 2 3 2" xfId="30271" xr:uid="{2C4EB46E-95CB-4362-BF6B-3D29BD8428ED}"/>
    <cellStyle name="Comma 2 25 2 3 3 2 4" xfId="15221" xr:uid="{E09C4816-9D11-434C-BA92-7D32DFE31C61}"/>
    <cellStyle name="Comma 2 25 2 3 3 2 4 2" xfId="33921" xr:uid="{8CB081E6-BA4D-464F-85BD-F5AC0DB47897}"/>
    <cellStyle name="Comma 2 25 2 3 3 2 5" xfId="18856" xr:uid="{D3E48727-8B4D-4317-B7AA-212DDC593B5D}"/>
    <cellStyle name="Comma 2 25 2 3 3 2 5 2" xfId="37556" xr:uid="{01CC65A5-B2A1-447F-BA7A-49A55BBCC435}"/>
    <cellStyle name="Comma 2 25 2 3 3 2 6" xfId="22969" xr:uid="{5967BA91-B32C-4029-9ED7-013F6EEA2C92}"/>
    <cellStyle name="Comma 2 25 2 3 3 2 7" xfId="45460" xr:uid="{20B98A9A-92D5-497B-822C-EA6C0C4D399C}"/>
    <cellStyle name="Comma 2 25 2 3 3 3" xfId="5467" xr:uid="{FAE7C333-572A-44DA-9414-55F4664B3F37}"/>
    <cellStyle name="Comma 2 25 2 3 3 3 2" xfId="24744" xr:uid="{BA54EDD6-C7DB-4180-8BC2-9DC2C707AEF7}"/>
    <cellStyle name="Comma 2 25 2 3 3 4" xfId="9176" xr:uid="{899AE566-03E2-4D38-AB2C-01BC20657CF4}"/>
    <cellStyle name="Comma 2 25 2 3 3 4 2" xfId="28405" xr:uid="{3FFC5BF4-DD5B-457E-AA16-CCB92475F7F4}"/>
    <cellStyle name="Comma 2 25 2 3 3 5" xfId="13359" xr:uid="{81399244-BAFA-43A5-AA29-25B60FAFC6AD}"/>
    <cellStyle name="Comma 2 25 2 3 3 5 2" xfId="32059" xr:uid="{8B9AC6C2-1157-4FC6-B963-904D43E3F408}"/>
    <cellStyle name="Comma 2 25 2 3 3 6" xfId="16991" xr:uid="{72CCF22B-4768-4F4C-A50F-0546ABCB0426}"/>
    <cellStyle name="Comma 2 25 2 3 3 6 2" xfId="35691" xr:uid="{E37F7A84-8B94-4C0D-B3EB-A69CA3A11F24}"/>
    <cellStyle name="Comma 2 25 2 3 3 7" xfId="39425" xr:uid="{322CAE66-A208-49CA-9733-01070A4445BD}"/>
    <cellStyle name="Comma 2 25 2 3 3 8" xfId="41223" xr:uid="{83057FF6-1D2A-4383-A84F-CFE43094603C}"/>
    <cellStyle name="Comma 2 25 2 3 3 9" xfId="21104" xr:uid="{9292E11E-D38F-49DA-AEF5-26E44F15CF30}"/>
    <cellStyle name="Comma 2 25 2 3 4" xfId="3061" xr:uid="{490A64FA-EAB8-4622-A6B3-71E8E3B0A72F}"/>
    <cellStyle name="Comma 2 25 2 3 4 2" xfId="6742" xr:uid="{9C998D4F-3055-4FC5-8C2E-C6F5BF86C73C}"/>
    <cellStyle name="Comma 2 25 2 3 4 2 2" xfId="26012" xr:uid="{21E729F2-8384-4AEB-92C1-E686D0DBCA81}"/>
    <cellStyle name="Comma 2 25 2 3 4 3" xfId="10438" xr:uid="{A0238E1E-3A24-4EF6-98B3-D070624D5EA2}"/>
    <cellStyle name="Comma 2 25 2 3 4 3 2" xfId="29665" xr:uid="{9FF6E4BE-094C-4F0E-B962-057F0487F3AB}"/>
    <cellStyle name="Comma 2 25 2 3 4 4" xfId="14615" xr:uid="{75946F28-F478-45B6-BC93-76180C5C499E}"/>
    <cellStyle name="Comma 2 25 2 3 4 4 2" xfId="33315" xr:uid="{1BF43E9A-F21B-454A-A06A-89B449F7F8CC}"/>
    <cellStyle name="Comma 2 25 2 3 4 5" xfId="18250" xr:uid="{51C0FB2E-0497-48D2-A177-0E65CCDEE261}"/>
    <cellStyle name="Comma 2 25 2 3 4 5 2" xfId="36950" xr:uid="{EA8B69A6-FEF4-4095-B0B1-0E2133D8C09D}"/>
    <cellStyle name="Comma 2 25 2 3 4 6" xfId="22363" xr:uid="{13F0E80B-1B03-43A1-9675-253CA4DB9742}"/>
    <cellStyle name="Comma 2 25 2 3 4 7" xfId="44854" xr:uid="{C592F65E-0D32-437A-9777-06402D26726C}"/>
    <cellStyle name="Comma 2 25 2 3 5" xfId="4848" xr:uid="{3F8647E6-5AF5-493B-AD89-7A74498F3755}"/>
    <cellStyle name="Comma 2 25 2 3 5 2" xfId="24135" xr:uid="{87F28980-0692-4066-8012-A94F9CF65E7E}"/>
    <cellStyle name="Comma 2 25 2 3 6" xfId="8564" xr:uid="{589094B0-38F8-47D2-9DD2-FA4067B970FA}"/>
    <cellStyle name="Comma 2 25 2 3 6 2" xfId="27799" xr:uid="{832BA44C-20B5-4EEA-BC6D-2256FCF5FDD8}"/>
    <cellStyle name="Comma 2 25 2 3 7" xfId="12754" xr:uid="{F2DCFBB4-7B40-4168-A231-F7016EEFBFAC}"/>
    <cellStyle name="Comma 2 25 2 3 7 2" xfId="31454" xr:uid="{836E21B2-1A21-44FD-88E3-3EA390840610}"/>
    <cellStyle name="Comma 2 25 2 3 8" xfId="16385" xr:uid="{C9457E75-1208-414D-B925-90D86063728F}"/>
    <cellStyle name="Comma 2 25 2 3 8 2" xfId="35085" xr:uid="{EFB1C22B-FEA2-419C-8A60-57F9FD0D7970}"/>
    <cellStyle name="Comma 2 25 2 3 9" xfId="38819" xr:uid="{E526485E-0FED-47CB-B850-9DDE48D85595}"/>
    <cellStyle name="Comma 2 25 2 4" xfId="1862" xr:uid="{C5BF0D0D-EB7D-4D30-AF11-3B6EE851F52C}"/>
    <cellStyle name="Comma 2 25 2 4 10" xfId="43843" xr:uid="{5282B7B7-B347-4656-8562-70BA04DA1840}"/>
    <cellStyle name="Comma 2 25 2 4 2" xfId="3921" xr:uid="{6D027DFD-F35A-441E-9E8B-732666E4458F}"/>
    <cellStyle name="Comma 2 25 2 4 2 2" xfId="7602" xr:uid="{011CEFE6-67D0-4C3F-ABD8-4758852EBDEC}"/>
    <cellStyle name="Comma 2 25 2 4 2 2 2" xfId="26872" xr:uid="{BDE26CD4-5A36-4EF3-A69F-B5CE96702410}"/>
    <cellStyle name="Comma 2 25 2 4 2 3" xfId="11298" xr:uid="{CD980C79-498B-4B39-BA70-8399274DA751}"/>
    <cellStyle name="Comma 2 25 2 4 2 3 2" xfId="30525" xr:uid="{9769CD1C-3306-41C8-8270-5D16B58E7996}"/>
    <cellStyle name="Comma 2 25 2 4 2 4" xfId="15475" xr:uid="{7609EA16-FC46-4AAF-984E-78EDDB5DD5E6}"/>
    <cellStyle name="Comma 2 25 2 4 2 4 2" xfId="34175" xr:uid="{A54C8FFB-C32E-441C-9ECE-BA676B9305AB}"/>
    <cellStyle name="Comma 2 25 2 4 2 5" xfId="19110" xr:uid="{57175F5C-DBD9-4C07-8D5F-F04ECA24392E}"/>
    <cellStyle name="Comma 2 25 2 4 2 5 2" xfId="37810" xr:uid="{ACF9E601-7171-483A-B94F-8C162B6A737D}"/>
    <cellStyle name="Comma 2 25 2 4 2 6" xfId="23223" xr:uid="{9FCEB732-5927-4217-A2F7-3EB2A20279EF}"/>
    <cellStyle name="Comma 2 25 2 4 2 7" xfId="45714" xr:uid="{755BD369-CA9D-45A1-B427-930E6B07445C}"/>
    <cellStyle name="Comma 2 25 2 4 3" xfId="5721" xr:uid="{C655DDD8-29BB-428D-A2DA-10274057C42A}"/>
    <cellStyle name="Comma 2 25 2 4 3 2" xfId="24998" xr:uid="{075D40D0-78EB-443F-9D4A-EA986927A18D}"/>
    <cellStyle name="Comma 2 25 2 4 4" xfId="9430" xr:uid="{8A168256-C3A2-4070-BDF3-C8824AD97BDF}"/>
    <cellStyle name="Comma 2 25 2 4 4 2" xfId="28659" xr:uid="{8E26EBCA-9247-4190-B47C-F3A775B51B67}"/>
    <cellStyle name="Comma 2 25 2 4 5" xfId="13612" xr:uid="{0E193D84-C274-4FCB-87F1-187A99189CCB}"/>
    <cellStyle name="Comma 2 25 2 4 5 2" xfId="32312" xr:uid="{B75DB311-D958-4EA7-9DCD-21FEF82443B0}"/>
    <cellStyle name="Comma 2 25 2 4 6" xfId="17245" xr:uid="{9F384611-A9D9-49AC-96E7-559C6C349D2D}"/>
    <cellStyle name="Comma 2 25 2 4 6 2" xfId="35945" xr:uid="{D9A86F21-10A4-4887-A56B-B7A2E9693230}"/>
    <cellStyle name="Comma 2 25 2 4 7" xfId="39679" xr:uid="{7DB2C01C-CAD7-4D5E-8B03-0E8A536BB37F}"/>
    <cellStyle name="Comma 2 25 2 4 8" xfId="41477" xr:uid="{1737BA6D-3A35-49D1-B112-A7A9CC45329F}"/>
    <cellStyle name="Comma 2 25 2 4 9" xfId="21358" xr:uid="{EAE31C43-95F4-4034-A821-E1F443FA550F}"/>
    <cellStyle name="Comma 2 25 2 5" xfId="1298" xr:uid="{C3291F82-13C4-4692-9B4A-4BF7AE4459EE}"/>
    <cellStyle name="Comma 2 25 2 5 10" xfId="43279" xr:uid="{6E2C9903-61FF-4E1E-A9B6-3C3BCE564C91}"/>
    <cellStyle name="Comma 2 25 2 5 2" xfId="3357" xr:uid="{1554697A-F976-4C8A-A27C-17A864A51640}"/>
    <cellStyle name="Comma 2 25 2 5 2 2" xfId="7038" xr:uid="{F43589F0-B114-4614-9923-33CAB7923FD1}"/>
    <cellStyle name="Comma 2 25 2 5 2 2 2" xfId="26308" xr:uid="{941F1C17-D01B-4D53-97D5-11BA9FEFC5FB}"/>
    <cellStyle name="Comma 2 25 2 5 2 3" xfId="10734" xr:uid="{4CAF4815-430C-4B7E-A6A8-F4EF984FCE4D}"/>
    <cellStyle name="Comma 2 25 2 5 2 3 2" xfId="29961" xr:uid="{AA4FA035-CCE0-475D-B41F-463067CF45FA}"/>
    <cellStyle name="Comma 2 25 2 5 2 4" xfId="14911" xr:uid="{A08F84F2-E092-40FC-83F5-D1F7A41070EE}"/>
    <cellStyle name="Comma 2 25 2 5 2 4 2" xfId="33611" xr:uid="{AC328C68-78B9-40E3-A4F8-9443976E2288}"/>
    <cellStyle name="Comma 2 25 2 5 2 5" xfId="18546" xr:uid="{328118E9-E9AC-40D5-9319-108D09B70FE8}"/>
    <cellStyle name="Comma 2 25 2 5 2 5 2" xfId="37246" xr:uid="{DDFFAD2B-F8BE-4E7C-83F9-6EAA56FEAD94}"/>
    <cellStyle name="Comma 2 25 2 5 2 6" xfId="22659" xr:uid="{171E61A6-656E-4BCC-9ECF-FBDB6D440750}"/>
    <cellStyle name="Comma 2 25 2 5 2 7" xfId="45150" xr:uid="{34627030-BBBC-4A78-9449-8B9CC28ED452}"/>
    <cellStyle name="Comma 2 25 2 5 3" xfId="5157" xr:uid="{66984F9C-1523-4B93-8FD3-29048DB03095}"/>
    <cellStyle name="Comma 2 25 2 5 3 2" xfId="24434" xr:uid="{CF11B93E-162E-4CC4-823C-0AF9B4D6B03F}"/>
    <cellStyle name="Comma 2 25 2 5 4" xfId="8866" xr:uid="{21EFC100-6D07-4838-AECD-D2BB3231C130}"/>
    <cellStyle name="Comma 2 25 2 5 4 2" xfId="28095" xr:uid="{7E8C4B69-8A9F-4400-81F4-0785B670962E}"/>
    <cellStyle name="Comma 2 25 2 5 5" xfId="13049" xr:uid="{39DF6D87-D702-4D3D-831C-DB97B49D63A0}"/>
    <cellStyle name="Comma 2 25 2 5 5 2" xfId="31749" xr:uid="{D07C4E12-75DE-4179-BCE0-388179C6DC7F}"/>
    <cellStyle name="Comma 2 25 2 5 6" xfId="16681" xr:uid="{F4E204A4-63BC-4297-AF24-BC1E967F7972}"/>
    <cellStyle name="Comma 2 25 2 5 6 2" xfId="35381" xr:uid="{B9D16E84-DE2A-4A04-B9D3-9C980D92F04E}"/>
    <cellStyle name="Comma 2 25 2 5 7" xfId="39115" xr:uid="{713804E9-08E3-4ED2-9827-E0AECB5B50E4}"/>
    <cellStyle name="Comma 2 25 2 5 8" xfId="40913" xr:uid="{ABE408B5-13DB-497A-B748-A706AFAB175C}"/>
    <cellStyle name="Comma 2 25 2 5 9" xfId="20794" xr:uid="{9C18AE82-6FB4-47B5-B6EC-0C421C193034}"/>
    <cellStyle name="Comma 2 25 2 6" xfId="2749" xr:uid="{486179F5-4538-4CF3-BA01-377839255EEA}"/>
    <cellStyle name="Comma 2 25 2 6 2" xfId="6430" xr:uid="{8EFB5BED-202D-49E3-A291-1025D2B8382A}"/>
    <cellStyle name="Comma 2 25 2 6 2 2" xfId="25700" xr:uid="{0D97E63D-D626-4C42-A3A3-48781DD9583F}"/>
    <cellStyle name="Comma 2 25 2 6 3" xfId="10126" xr:uid="{C5788990-46A8-4DD0-A02F-FB7BB6F8436D}"/>
    <cellStyle name="Comma 2 25 2 6 3 2" xfId="29353" xr:uid="{AFE96AAE-86C1-4201-8F50-A2DE21E06428}"/>
    <cellStyle name="Comma 2 25 2 6 4" xfId="14303" xr:uid="{8691801F-33CE-4D23-9026-1E5322E01629}"/>
    <cellStyle name="Comma 2 25 2 6 4 2" xfId="33003" xr:uid="{A42ECFB1-32A2-4DEF-BC69-32207AFB08B8}"/>
    <cellStyle name="Comma 2 25 2 6 5" xfId="17938" xr:uid="{7FD85E6D-77E0-46CB-B886-F434608DC77B}"/>
    <cellStyle name="Comma 2 25 2 6 5 2" xfId="36638" xr:uid="{F65B4751-AE97-4FE2-BC87-126EC168C58D}"/>
    <cellStyle name="Comma 2 25 2 6 6" xfId="22051" xr:uid="{A6F30833-0672-4555-8D29-C984AFCA273D}"/>
    <cellStyle name="Comma 2 25 2 6 7" xfId="44542" xr:uid="{CB2AE5E2-F122-4853-B4E6-C933416DDC9A}"/>
    <cellStyle name="Comma 2 25 2 7" xfId="4536" xr:uid="{A65C0B63-11C2-43E1-A119-4B3CD7D31017}"/>
    <cellStyle name="Comma 2 25 2 7 2" xfId="23823" xr:uid="{780C22F7-0800-4C43-BEDD-2DC5ABF4D4BA}"/>
    <cellStyle name="Comma 2 25 2 8" xfId="8252" xr:uid="{3497BA0C-495E-48AB-8426-FDBD3069954E}"/>
    <cellStyle name="Comma 2 25 2 8 2" xfId="27487" xr:uid="{CFD84DDC-8134-45E9-A008-E65B21985DFF}"/>
    <cellStyle name="Comma 2 25 2 9" xfId="11998" xr:uid="{59BC89E4-B333-40CF-9E8E-5CF05517F52D}"/>
    <cellStyle name="Comma 2 25 2 9 2" xfId="31063" xr:uid="{3DF91040-6526-4A81-B753-BA88D8397859}"/>
    <cellStyle name="Comma 2 25 3" xfId="580" xr:uid="{D8657538-0010-4349-B296-3E184C6FE19A}"/>
    <cellStyle name="Comma 2 25 3 10" xfId="40396" xr:uid="{51B8ECF2-9250-4C8B-B52D-56ABF5A8E139}"/>
    <cellStyle name="Comma 2 25 3 11" xfId="20278" xr:uid="{775C04ED-8BA3-42B3-9116-15DAF5A75185}"/>
    <cellStyle name="Comma 2 25 3 12" xfId="42307" xr:uid="{45D9FDBA-C426-45A5-9382-36C047A981D2}"/>
    <cellStyle name="Comma 2 25 3 13" xfId="42763" xr:uid="{CC8F0A22-2B8B-45D0-BB7D-7473C753CF8E}"/>
    <cellStyle name="Comma 2 25 3 2" xfId="1954" xr:uid="{7E9E259A-CD45-4300-A8B6-5532135B0263}"/>
    <cellStyle name="Comma 2 25 3 2 10" xfId="43935" xr:uid="{F8B03940-8295-4B68-98D1-2FA774B56523}"/>
    <cellStyle name="Comma 2 25 3 2 2" xfId="4013" xr:uid="{7EC1C819-490D-4701-8350-B4872B05031A}"/>
    <cellStyle name="Comma 2 25 3 2 2 2" xfId="7694" xr:uid="{96B955A9-522E-44A8-BF91-1AF014A0E7AD}"/>
    <cellStyle name="Comma 2 25 3 2 2 2 2" xfId="26964" xr:uid="{52DF6731-0E38-409A-A3FD-C7D31EE9ED7E}"/>
    <cellStyle name="Comma 2 25 3 2 2 3" xfId="11390" xr:uid="{09A90092-3037-47C0-A133-EAFD412B2CC5}"/>
    <cellStyle name="Comma 2 25 3 2 2 3 2" xfId="30617" xr:uid="{A1D79B26-50A5-4165-AB02-114C861C6C94}"/>
    <cellStyle name="Comma 2 25 3 2 2 4" xfId="15567" xr:uid="{3F1D1C4B-2FF1-4EEB-A929-2A25696B841B}"/>
    <cellStyle name="Comma 2 25 3 2 2 4 2" xfId="34267" xr:uid="{D84B522C-A8AA-4278-AC9F-E27CAF2B0CAD}"/>
    <cellStyle name="Comma 2 25 3 2 2 5" xfId="19202" xr:uid="{C7B23A0C-633A-4C16-A19B-892A5047BA6B}"/>
    <cellStyle name="Comma 2 25 3 2 2 5 2" xfId="37902" xr:uid="{D3A21523-D494-4283-9C64-02ADB661EFCA}"/>
    <cellStyle name="Comma 2 25 3 2 2 6" xfId="23315" xr:uid="{413424FD-9488-4A83-96F3-1FB8AF5D9B1F}"/>
    <cellStyle name="Comma 2 25 3 2 2 7" xfId="45806" xr:uid="{AFA7A191-0F4C-42AA-AA5D-48611EE23280}"/>
    <cellStyle name="Comma 2 25 3 2 3" xfId="5813" xr:uid="{9F964730-B022-457B-A701-E6FCD82BC8CD}"/>
    <cellStyle name="Comma 2 25 3 2 3 2" xfId="25090" xr:uid="{65723607-1427-47B3-B0E0-D3560A3EDCB9}"/>
    <cellStyle name="Comma 2 25 3 2 4" xfId="9522" xr:uid="{63F60F2D-7A67-4D61-A1E2-A2FB00FDB757}"/>
    <cellStyle name="Comma 2 25 3 2 4 2" xfId="28751" xr:uid="{71BA6DB9-D9B6-44FE-B642-F1D6FED2C3D0}"/>
    <cellStyle name="Comma 2 25 3 2 5" xfId="13704" xr:uid="{9E88FE37-5FC1-4ED8-9833-82A243F49A5F}"/>
    <cellStyle name="Comma 2 25 3 2 5 2" xfId="32404" xr:uid="{012FB849-5033-41C2-A129-29BF6B557FF1}"/>
    <cellStyle name="Comma 2 25 3 2 6" xfId="17337" xr:uid="{3A406FCF-0617-49FD-8771-D5E35FB525F5}"/>
    <cellStyle name="Comma 2 25 3 2 6 2" xfId="36037" xr:uid="{5D8D6C6C-0DBB-493A-8D3A-B022AABB1930}"/>
    <cellStyle name="Comma 2 25 3 2 7" xfId="39771" xr:uid="{EFD9B980-14D1-4692-B214-2DB51B2C089C}"/>
    <cellStyle name="Comma 2 25 3 2 8" xfId="41569" xr:uid="{171A81FD-2567-475F-A705-AD9E9A13EDD9}"/>
    <cellStyle name="Comma 2 25 3 2 9" xfId="21450" xr:uid="{EC09F10F-C4BC-4E6F-A209-EB5661C86FF8}"/>
    <cellStyle name="Comma 2 25 3 3" xfId="1388" xr:uid="{54E6E07C-2256-4FB9-AE93-8EA975BD2692}"/>
    <cellStyle name="Comma 2 25 3 3 10" xfId="43369" xr:uid="{7A3D9F7E-94C0-47B0-86CA-9A7FF7777732}"/>
    <cellStyle name="Comma 2 25 3 3 2" xfId="3447" xr:uid="{FDE30346-63A8-410C-A884-3046400AC9C6}"/>
    <cellStyle name="Comma 2 25 3 3 2 2" xfId="7128" xr:uid="{75B07E7C-696F-42F0-9CA1-3B9C79024BF0}"/>
    <cellStyle name="Comma 2 25 3 3 2 2 2" xfId="26398" xr:uid="{EA5E2BE2-EF9D-400D-AE0C-88B24B90D0A1}"/>
    <cellStyle name="Comma 2 25 3 3 2 3" xfId="10824" xr:uid="{FC695E5E-CFCD-4D29-A4FC-2511114EF526}"/>
    <cellStyle name="Comma 2 25 3 3 2 3 2" xfId="30051" xr:uid="{70D94A27-BD3B-4D3F-9930-8D6836BD928E}"/>
    <cellStyle name="Comma 2 25 3 3 2 4" xfId="15001" xr:uid="{37216702-BD82-47F0-BB74-81A1703149C7}"/>
    <cellStyle name="Comma 2 25 3 3 2 4 2" xfId="33701" xr:uid="{5144989D-9929-4AF8-AC81-934D4B799A42}"/>
    <cellStyle name="Comma 2 25 3 3 2 5" xfId="18636" xr:uid="{E9CC0518-BCD8-4871-965A-FA2D9CBF53BF}"/>
    <cellStyle name="Comma 2 25 3 3 2 5 2" xfId="37336" xr:uid="{FD518998-44AA-48ED-B344-F90D999DD3B9}"/>
    <cellStyle name="Comma 2 25 3 3 2 6" xfId="22749" xr:uid="{BD9D5EE9-A0A5-49F1-A6B9-328378E65FDA}"/>
    <cellStyle name="Comma 2 25 3 3 2 7" xfId="45240" xr:uid="{48D24AF0-7BB3-48C0-BBF6-CE204BFC9292}"/>
    <cellStyle name="Comma 2 25 3 3 3" xfId="5247" xr:uid="{32AE4E19-44ED-4B6F-82A4-942A0960B8BE}"/>
    <cellStyle name="Comma 2 25 3 3 3 2" xfId="24524" xr:uid="{20770A1C-7E2E-4D89-891D-A98CB256654A}"/>
    <cellStyle name="Comma 2 25 3 3 4" xfId="8956" xr:uid="{777DEEB1-22E6-4B23-A05F-61614346FE9A}"/>
    <cellStyle name="Comma 2 25 3 3 4 2" xfId="28185" xr:uid="{0FF08429-1BCD-4667-815E-04390936DA26}"/>
    <cellStyle name="Comma 2 25 3 3 5" xfId="13139" xr:uid="{69747272-7843-417D-8E2C-F974F6C92E43}"/>
    <cellStyle name="Comma 2 25 3 3 5 2" xfId="31839" xr:uid="{2EA944EF-B9F2-448C-B46B-DF3C6D9FF50D}"/>
    <cellStyle name="Comma 2 25 3 3 6" xfId="16771" xr:uid="{B5CA3E79-3324-41EF-9F23-BBF434EC608D}"/>
    <cellStyle name="Comma 2 25 3 3 6 2" xfId="35471" xr:uid="{199EDC00-D6F5-4676-976F-05355CAF900F}"/>
    <cellStyle name="Comma 2 25 3 3 7" xfId="39205" xr:uid="{F91C55B3-790F-44EC-B31E-1DCAB7D93ADC}"/>
    <cellStyle name="Comma 2 25 3 3 8" xfId="41003" xr:uid="{BDA13F3A-8825-4C93-A88A-84702F0BFDCE}"/>
    <cellStyle name="Comma 2 25 3 3 9" xfId="20884" xr:uid="{A589D449-0539-4DA3-9D5D-004DD9A33E20}"/>
    <cellStyle name="Comma 2 25 3 4" xfId="2841" xr:uid="{A59FAB23-A87D-46BA-B1DB-C714361101C1}"/>
    <cellStyle name="Comma 2 25 3 4 2" xfId="6522" xr:uid="{13F043EB-3795-4391-927B-E2FE925D2966}"/>
    <cellStyle name="Comma 2 25 3 4 2 2" xfId="25792" xr:uid="{CA1218A8-4FF6-468F-BAC6-841A7BCB270C}"/>
    <cellStyle name="Comma 2 25 3 4 3" xfId="10218" xr:uid="{974339A6-653B-430C-BDBD-07F8B48D276C}"/>
    <cellStyle name="Comma 2 25 3 4 3 2" xfId="29445" xr:uid="{3A928246-7434-4177-8529-117867D4D94D}"/>
    <cellStyle name="Comma 2 25 3 4 4" xfId="14395" xr:uid="{01C3409A-8D03-4E13-A6E3-E4430F425897}"/>
    <cellStyle name="Comma 2 25 3 4 4 2" xfId="33095" xr:uid="{DA55DDF9-A06B-4A9C-A470-EE29BDF17D6E}"/>
    <cellStyle name="Comma 2 25 3 4 5" xfId="18030" xr:uid="{C705E058-74FD-444D-B422-2FB9C3FD6D2C}"/>
    <cellStyle name="Comma 2 25 3 4 5 2" xfId="36730" xr:uid="{D31F2A24-AD8C-4BAB-9725-5DEB477C55E0}"/>
    <cellStyle name="Comma 2 25 3 4 6" xfId="22143" xr:uid="{1CA5E51E-41B6-43FF-A6BB-6AFDA48B0AD4}"/>
    <cellStyle name="Comma 2 25 3 4 7" xfId="44634" xr:uid="{1556B643-EF64-4032-8909-51C42D7A96EF}"/>
    <cellStyle name="Comma 2 25 3 5" xfId="4628" xr:uid="{ED63C9CE-B73D-4EF6-95D1-B827A35EA13C}"/>
    <cellStyle name="Comma 2 25 3 5 2" xfId="23915" xr:uid="{BCB80EF0-50C5-452C-AA70-C1F55C5296FF}"/>
    <cellStyle name="Comma 2 25 3 6" xfId="8344" xr:uid="{51891333-EFD0-4CFC-9B5F-F9D2A13A1602}"/>
    <cellStyle name="Comma 2 25 3 6 2" xfId="27579" xr:uid="{7E52A066-503E-448A-A2AB-B2D236F53C4F}"/>
    <cellStyle name="Comma 2 25 3 7" xfId="12538" xr:uid="{AF61A0CB-C4F7-42ED-94A3-7FD90C7D24AB}"/>
    <cellStyle name="Comma 2 25 3 7 2" xfId="31238" xr:uid="{B18641F4-A561-43EE-87D9-60FFC08133C8}"/>
    <cellStyle name="Comma 2 25 3 8" xfId="16165" xr:uid="{1762FA4A-BD92-4693-AA37-8A04E53CAE64}"/>
    <cellStyle name="Comma 2 25 3 8 2" xfId="34865" xr:uid="{C4015A4F-42CC-43E6-96D0-D993BBEFB54F}"/>
    <cellStyle name="Comma 2 25 3 9" xfId="38599" xr:uid="{ECDE1009-0C5F-45A4-9C68-3EBCBA08BF26}"/>
    <cellStyle name="Comma 2 25 4" xfId="800" xr:uid="{D6A98FAA-B485-457B-AA3A-48887E8B71DE}"/>
    <cellStyle name="Comma 2 25 4 10" xfId="40615" xr:uid="{BC60D3C9-3933-4D25-B7E2-3F3F1A879D32}"/>
    <cellStyle name="Comma 2 25 4 11" xfId="20497" xr:uid="{983420E8-7534-42A5-8E11-E42FBC3FF038}"/>
    <cellStyle name="Comma 2 25 4 12" xfId="42982" xr:uid="{E1A58390-1E9B-4198-BA69-7E73FDEFF8AD}"/>
    <cellStyle name="Comma 2 25 4 2" xfId="2173" xr:uid="{845938D6-938F-44C8-8FC9-AE370AEE6B34}"/>
    <cellStyle name="Comma 2 25 4 2 10" xfId="44154" xr:uid="{42367CAD-93B0-4DC9-86BE-DDDE1C78F5A7}"/>
    <cellStyle name="Comma 2 25 4 2 2" xfId="4232" xr:uid="{632B1349-AFDD-470E-8AB7-077DD83789A0}"/>
    <cellStyle name="Comma 2 25 4 2 2 2" xfId="7913" xr:uid="{9C6EDA7B-C127-4933-BD05-187E3F4A7226}"/>
    <cellStyle name="Comma 2 25 4 2 2 2 2" xfId="27183" xr:uid="{806291B9-57D1-40D7-834F-9EDFEC85D2E8}"/>
    <cellStyle name="Comma 2 25 4 2 2 3" xfId="11609" xr:uid="{DC0BD502-A17F-452A-B691-44797359224A}"/>
    <cellStyle name="Comma 2 25 4 2 2 3 2" xfId="30836" xr:uid="{82DBC7A0-9AE2-4764-A670-0FE740749167}"/>
    <cellStyle name="Comma 2 25 4 2 2 4" xfId="15786" xr:uid="{9B91AF68-7811-4388-987E-B2CE433A7DF8}"/>
    <cellStyle name="Comma 2 25 4 2 2 4 2" xfId="34486" xr:uid="{374A2F8B-F248-4E67-A837-3ACFE30FBC03}"/>
    <cellStyle name="Comma 2 25 4 2 2 5" xfId="19421" xr:uid="{88C7BACF-E010-49B3-BDE3-08F406C07D65}"/>
    <cellStyle name="Comma 2 25 4 2 2 5 2" xfId="38121" xr:uid="{D229FDF8-1787-4CA3-91A2-A72035B2E52E}"/>
    <cellStyle name="Comma 2 25 4 2 2 6" xfId="23534" xr:uid="{BD6B3FC1-093E-4149-9D4E-FCA36C35D54B}"/>
    <cellStyle name="Comma 2 25 4 2 2 7" xfId="46025" xr:uid="{3AD0BB36-13F9-4DCE-BEDA-ECF2A6D6782E}"/>
    <cellStyle name="Comma 2 25 4 2 3" xfId="6032" xr:uid="{D3A7BC63-0B5C-41C0-A2FF-C2AF55F468D6}"/>
    <cellStyle name="Comma 2 25 4 2 3 2" xfId="25309" xr:uid="{6D654C28-E209-4BB7-B57A-513895666DC2}"/>
    <cellStyle name="Comma 2 25 4 2 4" xfId="9741" xr:uid="{D99EA82C-0327-44D9-92AE-8140A638781C}"/>
    <cellStyle name="Comma 2 25 4 2 4 2" xfId="28970" xr:uid="{E3B5039C-0734-48D6-8A24-DDB77C8C3133}"/>
    <cellStyle name="Comma 2 25 4 2 5" xfId="13923" xr:uid="{5A757538-0A8F-40AE-A3F4-5DD9A72F71CD}"/>
    <cellStyle name="Comma 2 25 4 2 5 2" xfId="32623" xr:uid="{1C760FEC-1AF8-4D57-B7E1-CF0B559DB96E}"/>
    <cellStyle name="Comma 2 25 4 2 6" xfId="17556" xr:uid="{89CB58C6-0C8B-42D3-920B-B25DD05D5185}"/>
    <cellStyle name="Comma 2 25 4 2 6 2" xfId="36256" xr:uid="{C363ED15-D5E4-4453-BCB6-481218F8B6FA}"/>
    <cellStyle name="Comma 2 25 4 2 7" xfId="39990" xr:uid="{50A372D4-4ACC-4BFA-BA7D-9199776F4483}"/>
    <cellStyle name="Comma 2 25 4 2 8" xfId="41788" xr:uid="{863B0195-735B-47F2-8964-1690E7889BC1}"/>
    <cellStyle name="Comma 2 25 4 2 9" xfId="21669" xr:uid="{B0F8BD7D-48AC-4FA7-9440-D786C65D8D0B}"/>
    <cellStyle name="Comma 2 25 4 3" xfId="1607" xr:uid="{1967A223-703D-4B04-ACDC-EC368A8B366A}"/>
    <cellStyle name="Comma 2 25 4 3 10" xfId="43588" xr:uid="{51AB3DE2-2446-40CB-99E5-71BC14C5FE14}"/>
    <cellStyle name="Comma 2 25 4 3 2" xfId="3666" xr:uid="{D33C52EB-885D-4972-A6CC-AFFA8DED1E2B}"/>
    <cellStyle name="Comma 2 25 4 3 2 2" xfId="7347" xr:uid="{640AF9B7-2FA4-4F04-BB07-8049884D9E86}"/>
    <cellStyle name="Comma 2 25 4 3 2 2 2" xfId="26617" xr:uid="{C1153B3B-E156-44FE-A507-61637D74CF9A}"/>
    <cellStyle name="Comma 2 25 4 3 2 3" xfId="11043" xr:uid="{BFBE136E-3FF0-4B58-AF56-88D493DD0ABE}"/>
    <cellStyle name="Comma 2 25 4 3 2 3 2" xfId="30270" xr:uid="{8D27C51D-0163-4FDD-B181-9F7C370822A3}"/>
    <cellStyle name="Comma 2 25 4 3 2 4" xfId="15220" xr:uid="{08A5D1FC-373F-4020-B716-E94B8430B4D0}"/>
    <cellStyle name="Comma 2 25 4 3 2 4 2" xfId="33920" xr:uid="{BAA67FC3-9E98-4A55-9A11-40F89FAE71E8}"/>
    <cellStyle name="Comma 2 25 4 3 2 5" xfId="18855" xr:uid="{4E79E2A0-5139-4C38-9800-9F71EBEEAA85}"/>
    <cellStyle name="Comma 2 25 4 3 2 5 2" xfId="37555" xr:uid="{9EE86254-F0B1-4FF9-9FEA-3D683FC50761}"/>
    <cellStyle name="Comma 2 25 4 3 2 6" xfId="22968" xr:uid="{979074F9-BEC7-431E-A237-BCFD5F7E3352}"/>
    <cellStyle name="Comma 2 25 4 3 2 7" xfId="45459" xr:uid="{BDCE709A-9909-412D-8FD5-508A03EAC998}"/>
    <cellStyle name="Comma 2 25 4 3 3" xfId="5466" xr:uid="{65363CC3-83E8-4DA1-BF23-9B890F4E169C}"/>
    <cellStyle name="Comma 2 25 4 3 3 2" xfId="24743" xr:uid="{2C68D219-AA4C-40E4-BC63-4D311451AABC}"/>
    <cellStyle name="Comma 2 25 4 3 4" xfId="9175" xr:uid="{6A0897F9-9250-4A82-9C38-B5D92517A1F3}"/>
    <cellStyle name="Comma 2 25 4 3 4 2" xfId="28404" xr:uid="{B152DBC4-AB58-433C-9A9E-52DBD775E773}"/>
    <cellStyle name="Comma 2 25 4 3 5" xfId="13358" xr:uid="{1420A93E-C627-4D5A-A6AF-57B93462DBDE}"/>
    <cellStyle name="Comma 2 25 4 3 5 2" xfId="32058" xr:uid="{5DBA11A1-911F-4038-BE68-2D81958F4512}"/>
    <cellStyle name="Comma 2 25 4 3 6" xfId="16990" xr:uid="{EFD03633-3743-4B77-9E62-6B96BC559C46}"/>
    <cellStyle name="Comma 2 25 4 3 6 2" xfId="35690" xr:uid="{ED60BEBA-4D74-465B-8E4D-D7C67BE3A0DE}"/>
    <cellStyle name="Comma 2 25 4 3 7" xfId="39424" xr:uid="{25EC2D79-9825-46E6-BB6D-955AF09C0114}"/>
    <cellStyle name="Comma 2 25 4 3 8" xfId="41222" xr:uid="{8C732CF8-2678-4F71-86DD-2811BEB27677}"/>
    <cellStyle name="Comma 2 25 4 3 9" xfId="21103" xr:uid="{BACF1001-A207-4F6F-A8B2-F203D0AFF79A}"/>
    <cellStyle name="Comma 2 25 4 4" xfId="3060" xr:uid="{DC05E00D-E72E-4FEC-89C9-53288B18F11A}"/>
    <cellStyle name="Comma 2 25 4 4 2" xfId="6741" xr:uid="{595F107F-CC61-4001-B4F4-B2BB20FA5750}"/>
    <cellStyle name="Comma 2 25 4 4 2 2" xfId="26011" xr:uid="{5E8C1EB4-3856-4EA4-8DF0-88075FE7C4D3}"/>
    <cellStyle name="Comma 2 25 4 4 3" xfId="10437" xr:uid="{121FC62D-8148-4466-B225-A0D394DEED56}"/>
    <cellStyle name="Comma 2 25 4 4 3 2" xfId="29664" xr:uid="{300439AA-AFE1-452C-ACFC-3FDBD935AA91}"/>
    <cellStyle name="Comma 2 25 4 4 4" xfId="14614" xr:uid="{456F2596-50D0-4785-AC1A-658D6FC4433F}"/>
    <cellStyle name="Comma 2 25 4 4 4 2" xfId="33314" xr:uid="{D8A47808-40DD-4816-B8DC-BD0DE8871775}"/>
    <cellStyle name="Comma 2 25 4 4 5" xfId="18249" xr:uid="{25980D27-1C87-4C7A-BEAD-0B1C2EA9E281}"/>
    <cellStyle name="Comma 2 25 4 4 5 2" xfId="36949" xr:uid="{7A665E01-6270-4347-9BE5-25110B17AC96}"/>
    <cellStyle name="Comma 2 25 4 4 6" xfId="22362" xr:uid="{7894C6DE-260B-4575-B463-6E2EA024412E}"/>
    <cellStyle name="Comma 2 25 4 4 7" xfId="44853" xr:uid="{D85632A9-B08D-4220-9DC4-7BFD9A60D22B}"/>
    <cellStyle name="Comma 2 25 4 5" xfId="4847" xr:uid="{1EC579F0-5A2B-41F3-A128-170449CE714E}"/>
    <cellStyle name="Comma 2 25 4 5 2" xfId="24134" xr:uid="{C53D1023-8053-47AE-A434-3F6C1CF56D46}"/>
    <cellStyle name="Comma 2 25 4 6" xfId="8563" xr:uid="{14863187-3F11-451B-8F59-C0BEB4114DF5}"/>
    <cellStyle name="Comma 2 25 4 6 2" xfId="27798" xr:uid="{1CCD98D0-8523-4911-971A-838EB3B43918}"/>
    <cellStyle name="Comma 2 25 4 7" xfId="12753" xr:uid="{146197AB-E88C-469F-92DB-E6780C4FC970}"/>
    <cellStyle name="Comma 2 25 4 7 2" xfId="31453" xr:uid="{60F0ED3D-D6BC-4DB8-B7EC-3AC43332AC52}"/>
    <cellStyle name="Comma 2 25 4 8" xfId="16384" xr:uid="{95E7838E-47B3-40F3-8EF5-90DEEFC04955}"/>
    <cellStyle name="Comma 2 25 4 8 2" xfId="35084" xr:uid="{DC589489-313E-4729-BD2F-11D0E3E73E8E}"/>
    <cellStyle name="Comma 2 25 4 9" xfId="38818" xr:uid="{6D8C3CF7-913F-48D3-BFFC-572070F49F28}"/>
    <cellStyle name="Comma 2 25 5" xfId="1765" xr:uid="{8AF5D4B0-DB67-40A0-B4B1-6253F7C9878C}"/>
    <cellStyle name="Comma 2 25 5 10" xfId="43746" xr:uid="{A2DD9B4E-497E-4683-A47A-07AB0EA698D7}"/>
    <cellStyle name="Comma 2 25 5 2" xfId="3824" xr:uid="{8BFF83D3-289A-4D1F-93DD-BE35FA3ACEB8}"/>
    <cellStyle name="Comma 2 25 5 2 2" xfId="7505" xr:uid="{5F0B90DD-DE25-43B7-9830-BA90C3F0BEF6}"/>
    <cellStyle name="Comma 2 25 5 2 2 2" xfId="26775" xr:uid="{63A56145-2E6F-418E-BD67-B8DB85D5C3FB}"/>
    <cellStyle name="Comma 2 25 5 2 3" xfId="11201" xr:uid="{4069445D-8F7F-4312-ABAB-DF577B8D4293}"/>
    <cellStyle name="Comma 2 25 5 2 3 2" xfId="30428" xr:uid="{D96B2B28-39EB-4C4F-8068-B5AC3DE7FCD4}"/>
    <cellStyle name="Comma 2 25 5 2 4" xfId="15378" xr:uid="{AE320F81-13BA-43C3-9298-9D5F33D6E504}"/>
    <cellStyle name="Comma 2 25 5 2 4 2" xfId="34078" xr:uid="{BB2F6BD6-4D9B-458D-B47C-B839F5CFFF29}"/>
    <cellStyle name="Comma 2 25 5 2 5" xfId="19013" xr:uid="{733926B8-3914-416E-9A7B-48596F0F6860}"/>
    <cellStyle name="Comma 2 25 5 2 5 2" xfId="37713" xr:uid="{275CC378-3393-4E6C-8611-233E383C3DB3}"/>
    <cellStyle name="Comma 2 25 5 2 6" xfId="23126" xr:uid="{E5DF6AB9-CE67-4D8B-A94B-7E65AA57852C}"/>
    <cellStyle name="Comma 2 25 5 2 7" xfId="45617" xr:uid="{5F508133-329B-4860-BD60-79F7B6769211}"/>
    <cellStyle name="Comma 2 25 5 3" xfId="5624" xr:uid="{7AA952E7-42F1-4458-960A-7BD292084577}"/>
    <cellStyle name="Comma 2 25 5 3 2" xfId="24901" xr:uid="{D30638C4-0042-45A2-84C2-6100C1580FD1}"/>
    <cellStyle name="Comma 2 25 5 4" xfId="9333" xr:uid="{E2C35288-0541-46AB-BB7F-E4294202C0ED}"/>
    <cellStyle name="Comma 2 25 5 4 2" xfId="28562" xr:uid="{5391A003-89FE-445E-9BDB-A91B6677B32D}"/>
    <cellStyle name="Comma 2 25 5 5" xfId="13515" xr:uid="{151E943A-23E8-442E-A33C-C7922C442F20}"/>
    <cellStyle name="Comma 2 25 5 5 2" xfId="32215" xr:uid="{FB1C7693-5E85-44EB-A16F-975775CF0F85}"/>
    <cellStyle name="Comma 2 25 5 6" xfId="17148" xr:uid="{6609C3BC-880B-4527-95B6-53BC0AEA2DB9}"/>
    <cellStyle name="Comma 2 25 5 6 2" xfId="35848" xr:uid="{FB11D57D-9322-457B-A100-DAAD5B31AB8A}"/>
    <cellStyle name="Comma 2 25 5 7" xfId="39582" xr:uid="{5FC9B8B9-8FD6-4D5B-ACE8-7F6D9719B473}"/>
    <cellStyle name="Comma 2 25 5 8" xfId="41380" xr:uid="{310780E0-0378-4DA7-8218-05949C8C56CE}"/>
    <cellStyle name="Comma 2 25 5 9" xfId="21261" xr:uid="{2CAE376F-69E5-46CC-AF13-4F3164CAB27A}"/>
    <cellStyle name="Comma 2 25 6" xfId="1226" xr:uid="{110A5FEE-E5CD-4502-8202-12BCED762E6B}"/>
    <cellStyle name="Comma 2 25 6 10" xfId="43207" xr:uid="{C39808EC-D323-4FAF-A05F-6BD2471040EF}"/>
    <cellStyle name="Comma 2 25 6 2" xfId="3285" xr:uid="{65CA7B4E-27B2-450F-BCD0-F946B044CA67}"/>
    <cellStyle name="Comma 2 25 6 2 2" xfId="6966" xr:uid="{1DE7ED8E-C338-47E8-A2BB-D2DE669FD1EB}"/>
    <cellStyle name="Comma 2 25 6 2 2 2" xfId="26236" xr:uid="{816E908E-FDAF-4598-9876-BE3CF81AA269}"/>
    <cellStyle name="Comma 2 25 6 2 3" xfId="10662" xr:uid="{7164168A-76B8-4C5E-8E3A-E7CA5DCD3119}"/>
    <cellStyle name="Comma 2 25 6 2 3 2" xfId="29889" xr:uid="{89F4BE98-3677-459F-A07B-6FB4E8497341}"/>
    <cellStyle name="Comma 2 25 6 2 4" xfId="14839" xr:uid="{05AF17C9-9E8E-46D4-BA69-E8D20B34C1ED}"/>
    <cellStyle name="Comma 2 25 6 2 4 2" xfId="33539" xr:uid="{9E54BEB9-DF73-435E-8332-D1D970DF7FEB}"/>
    <cellStyle name="Comma 2 25 6 2 5" xfId="18474" xr:uid="{573B4E89-D10B-4EC1-AA9D-E61680B9DA4F}"/>
    <cellStyle name="Comma 2 25 6 2 5 2" xfId="37174" xr:uid="{C5142B50-69EF-4CA1-98DE-120C8274B698}"/>
    <cellStyle name="Comma 2 25 6 2 6" xfId="22587" xr:uid="{2BE76B9A-FC15-43A2-BF05-BEBA6D6C7AEE}"/>
    <cellStyle name="Comma 2 25 6 2 7" xfId="45078" xr:uid="{04E6BAE8-5669-4AC8-B740-0D5033F77AF7}"/>
    <cellStyle name="Comma 2 25 6 3" xfId="5085" xr:uid="{8C92109D-5342-46CA-A8AB-F10318E39149}"/>
    <cellStyle name="Comma 2 25 6 3 2" xfId="24362" xr:uid="{14A9260D-E544-4F56-A946-2599813D1698}"/>
    <cellStyle name="Comma 2 25 6 4" xfId="8794" xr:uid="{935C95F5-FFF8-4764-A58E-38FED396CA8A}"/>
    <cellStyle name="Comma 2 25 6 4 2" xfId="28023" xr:uid="{5597BAA2-6188-44F7-8D02-474690E1405E}"/>
    <cellStyle name="Comma 2 25 6 5" xfId="12977" xr:uid="{3E795715-CB71-4760-BBE0-4CBB3C51B70C}"/>
    <cellStyle name="Comma 2 25 6 5 2" xfId="31677" xr:uid="{5C55A178-6E7C-4687-9C01-D2DBDD93155E}"/>
    <cellStyle name="Comma 2 25 6 6" xfId="16609" xr:uid="{FEEB6750-956D-43C4-A1F1-AEB4D0796436}"/>
    <cellStyle name="Comma 2 25 6 6 2" xfId="35309" xr:uid="{3120EB45-3DB6-4B56-BAE2-FAC545171252}"/>
    <cellStyle name="Comma 2 25 6 7" xfId="39043" xr:uid="{7F21AF22-18BB-4EB4-A067-EAE329A2CC10}"/>
    <cellStyle name="Comma 2 25 6 8" xfId="40841" xr:uid="{2B5730C8-A544-45CC-A6E7-0224B28283F8}"/>
    <cellStyle name="Comma 2 25 6 9" xfId="20722" xr:uid="{95BE9086-E440-4070-9849-DC2D0A9C1174}"/>
    <cellStyle name="Comma 2 25 7" xfId="2649" xr:uid="{FBBAE1CB-A2D6-485A-B0E2-3657B46A887B}"/>
    <cellStyle name="Comma 2 25 7 2" xfId="6330" xr:uid="{03E7F991-A60D-4EE8-B116-23414F571C4A}"/>
    <cellStyle name="Comma 2 25 7 2 2" xfId="25600" xr:uid="{486B711F-85E5-4EDE-AEE3-DDFA04001A0C}"/>
    <cellStyle name="Comma 2 25 7 3" xfId="10026" xr:uid="{27697ABD-1292-4EA0-B20C-CEB8ECEBF0BC}"/>
    <cellStyle name="Comma 2 25 7 3 2" xfId="29253" xr:uid="{D04B91CF-1700-42FA-A243-97671BE5D4E8}"/>
    <cellStyle name="Comma 2 25 7 4" xfId="14203" xr:uid="{B3E4522B-0F9E-4BB4-92C8-10BF2B838A91}"/>
    <cellStyle name="Comma 2 25 7 4 2" xfId="32903" xr:uid="{0DF63880-65BA-4D65-88D4-3AA3A78F345D}"/>
    <cellStyle name="Comma 2 25 7 5" xfId="17838" xr:uid="{00E9BAD9-34C7-4D29-AA4F-A07893B4286F}"/>
    <cellStyle name="Comma 2 25 7 5 2" xfId="36538" xr:uid="{F9A7F65E-940A-4E57-9E25-3E0E9B5F9EDB}"/>
    <cellStyle name="Comma 2 25 7 6" xfId="21951" xr:uid="{E2891F78-EF0B-454A-99E4-8D3FEFEECD0A}"/>
    <cellStyle name="Comma 2 25 7 7" xfId="44442" xr:uid="{A8CE0BD7-3EA4-4A58-9496-F1A663F66430}"/>
    <cellStyle name="Comma 2 25 8" xfId="4431" xr:uid="{5337B9B7-5D53-4CDC-81BD-AAE97C819D72}"/>
    <cellStyle name="Comma 2 25 8 2" xfId="23721" xr:uid="{5B6F567B-CBBC-4B15-875F-84C36215686E}"/>
    <cellStyle name="Comma 2 25 9" xfId="8147" xr:uid="{E4DFB7A6-034E-4386-B0EF-A413F403F400}"/>
    <cellStyle name="Comma 2 25 9 2" xfId="27386" xr:uid="{34EF216E-23E4-45BB-A599-113D74A3BFD0}"/>
    <cellStyle name="Comma 2 26" xfId="139" xr:uid="{8CB3871D-96E1-4C5A-8FFE-F8E265F4A81C}"/>
    <cellStyle name="Comma 2 26 10" xfId="11999" xr:uid="{91861514-44A0-4CF7-A572-F42AC043E031}"/>
    <cellStyle name="Comma 2 26 10 2" xfId="31064" xr:uid="{B8B39516-3F20-4596-8CA2-2BAF4CF89513}"/>
    <cellStyle name="Comma 2 26 11" xfId="15974" xr:uid="{29B025C6-68DC-4CC9-8305-FBBCE35A3A95}"/>
    <cellStyle name="Comma 2 26 11 2" xfId="34674" xr:uid="{7182BED9-ECC6-4166-869E-B10782F475B4}"/>
    <cellStyle name="Comma 2 26 12" xfId="19647" xr:uid="{5EE8008B-2624-4DB7-8FDC-90A7653B4F70}"/>
    <cellStyle name="Comma 2 26 12 2" xfId="38308" xr:uid="{3A01B3B5-DAA1-4627-AD46-C4DD68E38BA9}"/>
    <cellStyle name="Comma 2 26 13" xfId="38408" xr:uid="{21CBC512-6FA8-4013-8005-AA33D4B5C9C9}"/>
    <cellStyle name="Comma 2 26 14" xfId="40204" xr:uid="{0222D544-0719-4B1B-8620-28E895A5A85F}"/>
    <cellStyle name="Comma 2 26 15" xfId="20087" xr:uid="{F51029AB-3B70-4D6A-ADD8-049ECD676D05}"/>
    <cellStyle name="Comma 2 26 16" xfId="42088" xr:uid="{A55408DC-1EE3-4FDE-87E8-122977A82894}"/>
    <cellStyle name="Comma 2 26 17" xfId="42572" xr:uid="{6A6CB6A8-7083-4018-ABC7-CCCA5FA4670C}"/>
    <cellStyle name="Comma 2 26 18" xfId="46246" xr:uid="{365712AE-6877-4359-94FD-B17C04702EB0}"/>
    <cellStyle name="Comma 2 26 2" xfId="483" xr:uid="{E9CC4474-10A4-49CA-BFF7-FD7CEBF0FD04}"/>
    <cellStyle name="Comma 2 26 2 10" xfId="16074" xr:uid="{B32036D4-4143-477B-B074-DE7B2C6039C8}"/>
    <cellStyle name="Comma 2 26 2 10 2" xfId="34774" xr:uid="{5613399C-89B5-4E9D-A30E-66EE9B3FDC43}"/>
    <cellStyle name="Comma 2 26 2 11" xfId="38508" xr:uid="{40C3EFA5-5965-462E-8C98-8881779A22E0}"/>
    <cellStyle name="Comma 2 26 2 12" xfId="40305" xr:uid="{0E5B0622-EDBE-47C4-BE0A-F2A7199C5C3F}"/>
    <cellStyle name="Comma 2 26 2 13" xfId="20187" xr:uid="{8508FE91-204A-4463-9D69-6E2384F7F8EF}"/>
    <cellStyle name="Comma 2 26 2 14" xfId="42089" xr:uid="{DD820FC2-5322-48BB-9B4F-3C57AFD4A6A0}"/>
    <cellStyle name="Comma 2 26 2 15" xfId="42672" xr:uid="{5CF5CD76-7891-4D1C-A682-0778C2078269}"/>
    <cellStyle name="Comma 2 26 2 2" xfId="678" xr:uid="{2AF18248-954D-48E6-8750-A03DF88944D5}"/>
    <cellStyle name="Comma 2 26 2 2 10" xfId="40494" xr:uid="{DF093F41-5F4A-4009-A022-9B025FCB72C5}"/>
    <cellStyle name="Comma 2 26 2 2 11" xfId="20376" xr:uid="{B8C1D4D6-E3DE-4F0D-AEB8-F7C3EA550A0B}"/>
    <cellStyle name="Comma 2 26 2 2 12" xfId="42310" xr:uid="{07421405-7958-4A39-88DB-78BAE916B59F}"/>
    <cellStyle name="Comma 2 26 2 2 13" xfId="42861" xr:uid="{469F8F79-2644-45B5-A2D6-143EA7B821EC}"/>
    <cellStyle name="Comma 2 26 2 2 2" xfId="2052" xr:uid="{027FEA2B-D4A1-4247-AB58-C1653185BE0C}"/>
    <cellStyle name="Comma 2 26 2 2 2 10" xfId="44033" xr:uid="{B5B6FD07-E3C8-4448-AD77-F0FDB6B5C684}"/>
    <cellStyle name="Comma 2 26 2 2 2 2" xfId="4111" xr:uid="{A2A8EF35-9911-47D1-8D10-2E14980FC607}"/>
    <cellStyle name="Comma 2 26 2 2 2 2 2" xfId="7792" xr:uid="{E3011962-3D67-4787-9704-B205AD304FE6}"/>
    <cellStyle name="Comma 2 26 2 2 2 2 2 2" xfId="27062" xr:uid="{0493CACC-D078-4D17-8AA0-53311FB2D824}"/>
    <cellStyle name="Comma 2 26 2 2 2 2 3" xfId="11488" xr:uid="{87ACFB4B-62E2-44A1-91E6-82D8B6364787}"/>
    <cellStyle name="Comma 2 26 2 2 2 2 3 2" xfId="30715" xr:uid="{1726C5F1-27D6-433A-A7D6-8BC7033D5CC8}"/>
    <cellStyle name="Comma 2 26 2 2 2 2 4" xfId="15665" xr:uid="{2D463BD8-0A9E-4AE4-ACB6-6F3E4B670F72}"/>
    <cellStyle name="Comma 2 26 2 2 2 2 4 2" xfId="34365" xr:uid="{6F315E32-705A-4A06-B14B-6EE8B20155C3}"/>
    <cellStyle name="Comma 2 26 2 2 2 2 5" xfId="19300" xr:uid="{8B585A80-01BC-4F51-9EC3-A2221425887D}"/>
    <cellStyle name="Comma 2 26 2 2 2 2 5 2" xfId="38000" xr:uid="{8076D82F-4610-429F-BD8C-FDFAC0C9BE52}"/>
    <cellStyle name="Comma 2 26 2 2 2 2 6" xfId="23413" xr:uid="{513B5575-24B8-4F1A-A30E-9E83BBC3D6C2}"/>
    <cellStyle name="Comma 2 26 2 2 2 2 7" xfId="45904" xr:uid="{1AF21DA4-2386-412B-807C-A59FE65CC96C}"/>
    <cellStyle name="Comma 2 26 2 2 2 3" xfId="5911" xr:uid="{E06DE6E0-D861-4B06-9FF2-9F35526079CC}"/>
    <cellStyle name="Comma 2 26 2 2 2 3 2" xfId="25188" xr:uid="{F280167B-34CC-4A75-9E14-1CEC9F0CC59E}"/>
    <cellStyle name="Comma 2 26 2 2 2 4" xfId="9620" xr:uid="{AF1397F3-D1A8-414D-BA51-6671CCCF011E}"/>
    <cellStyle name="Comma 2 26 2 2 2 4 2" xfId="28849" xr:uid="{E5B0E8C2-5D61-45B4-9973-15F4168BA196}"/>
    <cellStyle name="Comma 2 26 2 2 2 5" xfId="13802" xr:uid="{22C62130-D6E0-48FD-9104-5A23B701A011}"/>
    <cellStyle name="Comma 2 26 2 2 2 5 2" xfId="32502" xr:uid="{440EF3B0-3F25-4277-9D0D-49AF6C7E433B}"/>
    <cellStyle name="Comma 2 26 2 2 2 6" xfId="17435" xr:uid="{113C4147-C63E-4CF0-AE7E-2DE6069A6A69}"/>
    <cellStyle name="Comma 2 26 2 2 2 6 2" xfId="36135" xr:uid="{E9D81464-0678-4DF0-8EB2-57370C279B99}"/>
    <cellStyle name="Comma 2 26 2 2 2 7" xfId="39869" xr:uid="{331C1D8B-CD4A-4883-8BFB-57D6852823DE}"/>
    <cellStyle name="Comma 2 26 2 2 2 8" xfId="41667" xr:uid="{BD7B2CB4-BEF3-48CB-AC67-865A494E166B}"/>
    <cellStyle name="Comma 2 26 2 2 2 9" xfId="21548" xr:uid="{24F5D860-36D7-40CB-9050-0459BE90C1BE}"/>
    <cellStyle name="Comma 2 26 2 2 3" xfId="1486" xr:uid="{9E3A6A10-3F4E-41A3-84E7-0822140017BB}"/>
    <cellStyle name="Comma 2 26 2 2 3 10" xfId="43467" xr:uid="{8C6949C8-6C50-47CF-A7E3-CB86B3E91DF3}"/>
    <cellStyle name="Comma 2 26 2 2 3 2" xfId="3545" xr:uid="{7435CA23-D801-4370-9095-3E2B3EAA6D0B}"/>
    <cellStyle name="Comma 2 26 2 2 3 2 2" xfId="7226" xr:uid="{469B422A-610E-4BF1-AECA-415AADDEA4ED}"/>
    <cellStyle name="Comma 2 26 2 2 3 2 2 2" xfId="26496" xr:uid="{0B20E63F-693F-465D-AF2A-F2B36A9449C0}"/>
    <cellStyle name="Comma 2 26 2 2 3 2 3" xfId="10922" xr:uid="{1028E682-D1AC-4666-910A-5B74D60388EE}"/>
    <cellStyle name="Comma 2 26 2 2 3 2 3 2" xfId="30149" xr:uid="{E040B055-7364-4C53-A947-5CF5551625EF}"/>
    <cellStyle name="Comma 2 26 2 2 3 2 4" xfId="15099" xr:uid="{49653E09-5FC3-4310-B4A4-F0A332334D28}"/>
    <cellStyle name="Comma 2 26 2 2 3 2 4 2" xfId="33799" xr:uid="{62329609-4638-4FA5-BC19-3EF3A2D95A7A}"/>
    <cellStyle name="Comma 2 26 2 2 3 2 5" xfId="18734" xr:uid="{758B7CC9-3BC4-471C-9271-D89D8292064A}"/>
    <cellStyle name="Comma 2 26 2 2 3 2 5 2" xfId="37434" xr:uid="{8B97D246-14A6-4BCC-87EA-319CFD52D0CF}"/>
    <cellStyle name="Comma 2 26 2 2 3 2 6" xfId="22847" xr:uid="{C411681A-93C9-4A1A-BC1D-0B8298A5AAC0}"/>
    <cellStyle name="Comma 2 26 2 2 3 2 7" xfId="45338" xr:uid="{64DBD7AA-B8B0-49AC-A874-247FFA21F7AB}"/>
    <cellStyle name="Comma 2 26 2 2 3 3" xfId="5345" xr:uid="{797CC658-CC6C-49FA-A3E6-CE3FE2210054}"/>
    <cellStyle name="Comma 2 26 2 2 3 3 2" xfId="24622" xr:uid="{A06FE29D-236D-4B8E-8308-838449E8AA20}"/>
    <cellStyle name="Comma 2 26 2 2 3 4" xfId="9054" xr:uid="{953BC566-4BE2-45C8-BF1C-6834E2B52EF9}"/>
    <cellStyle name="Comma 2 26 2 2 3 4 2" xfId="28283" xr:uid="{E5882FCA-8CFD-4E82-B19E-C2CEA429DF78}"/>
    <cellStyle name="Comma 2 26 2 2 3 5" xfId="13237" xr:uid="{5C72DC8A-C626-4813-9644-B2A23DC5AAC5}"/>
    <cellStyle name="Comma 2 26 2 2 3 5 2" xfId="31937" xr:uid="{FF5CE4D3-FF48-4FAA-87C4-F3CC771B0F4C}"/>
    <cellStyle name="Comma 2 26 2 2 3 6" xfId="16869" xr:uid="{D6616355-F06A-479E-91C7-1A31BA1F2E15}"/>
    <cellStyle name="Comma 2 26 2 2 3 6 2" xfId="35569" xr:uid="{119A150E-74D1-438B-A4BD-1D740B90D1BF}"/>
    <cellStyle name="Comma 2 26 2 2 3 7" xfId="39303" xr:uid="{D82F666F-FA66-4382-B028-A0CAA6F9F6D5}"/>
    <cellStyle name="Comma 2 26 2 2 3 8" xfId="41101" xr:uid="{6245C67D-BEC3-4016-97DC-4745103F5498}"/>
    <cellStyle name="Comma 2 26 2 2 3 9" xfId="20982" xr:uid="{0FDE717C-D70A-4FB5-841B-E6F18ECE08A2}"/>
    <cellStyle name="Comma 2 26 2 2 4" xfId="2939" xr:uid="{9DF9F916-535D-49EA-96F9-E1B4897921B4}"/>
    <cellStyle name="Comma 2 26 2 2 4 2" xfId="6620" xr:uid="{27A6FAF9-C67C-4D1B-B3B0-7364DDCE6326}"/>
    <cellStyle name="Comma 2 26 2 2 4 2 2" xfId="25890" xr:uid="{89220ECF-72F7-402A-912D-8E86B9D2A674}"/>
    <cellStyle name="Comma 2 26 2 2 4 3" xfId="10316" xr:uid="{3F2EDB3E-3CDB-46F3-A7DA-AD4410ACB827}"/>
    <cellStyle name="Comma 2 26 2 2 4 3 2" xfId="29543" xr:uid="{E1181620-6D0A-43E5-864F-1266D037210F}"/>
    <cellStyle name="Comma 2 26 2 2 4 4" xfId="14493" xr:uid="{DE6AD951-B27C-437F-B3DF-B3B31D3A11CD}"/>
    <cellStyle name="Comma 2 26 2 2 4 4 2" xfId="33193" xr:uid="{83FBC87C-1FA7-447B-B9C1-09671C946209}"/>
    <cellStyle name="Comma 2 26 2 2 4 5" xfId="18128" xr:uid="{B685A67C-983E-47A1-80D5-C204DCEA6D5E}"/>
    <cellStyle name="Comma 2 26 2 2 4 5 2" xfId="36828" xr:uid="{8A654C1B-CAE7-4343-A444-F8361619BED2}"/>
    <cellStyle name="Comma 2 26 2 2 4 6" xfId="22241" xr:uid="{DB0CCEEE-B93E-40A3-89A5-CF3A17D2EBE9}"/>
    <cellStyle name="Comma 2 26 2 2 4 7" xfId="44732" xr:uid="{40C202E7-1DD3-4548-BACD-31CD3E561DC7}"/>
    <cellStyle name="Comma 2 26 2 2 5" xfId="4726" xr:uid="{3BC5CAF8-155B-4ED5-8CA9-220DC2770BE6}"/>
    <cellStyle name="Comma 2 26 2 2 5 2" xfId="24013" xr:uid="{7A3164D4-3EA5-4581-B740-FEFEAEC2C604}"/>
    <cellStyle name="Comma 2 26 2 2 6" xfId="8442" xr:uid="{102BA3F1-1B1E-41FA-ACCF-BC4525036230}"/>
    <cellStyle name="Comma 2 26 2 2 6 2" xfId="27677" xr:uid="{2A21F9EE-452E-4353-836A-3585A1E37331}"/>
    <cellStyle name="Comma 2 26 2 2 7" xfId="12634" xr:uid="{DFF071AA-CF9B-4D81-98C0-337F18E021E5}"/>
    <cellStyle name="Comma 2 26 2 2 7 2" xfId="31334" xr:uid="{5A3A7D3C-1528-4462-B72B-465BAEAE1F5E}"/>
    <cellStyle name="Comma 2 26 2 2 8" xfId="16263" xr:uid="{FD60F744-8992-492F-B90B-7A8AF6A61BEE}"/>
    <cellStyle name="Comma 2 26 2 2 8 2" xfId="34963" xr:uid="{7D77EF54-B973-4EB4-AF90-5A94356EF567}"/>
    <cellStyle name="Comma 2 26 2 2 9" xfId="38697" xr:uid="{0FB4C736-E570-457A-84A1-6DC4D46FC3E5}"/>
    <cellStyle name="Comma 2 26 2 3" xfId="803" xr:uid="{697D355E-5F83-4B1C-A71F-97561144AFE2}"/>
    <cellStyle name="Comma 2 26 2 3 10" xfId="40618" xr:uid="{4AC317CE-F9B2-4BE5-A224-F23D71B82321}"/>
    <cellStyle name="Comma 2 26 2 3 11" xfId="20500" xr:uid="{F81827F3-57AF-4929-A852-833C4B0ACB22}"/>
    <cellStyle name="Comma 2 26 2 3 12" xfId="42985" xr:uid="{06299A4E-4C63-4D9D-9B16-47195D064163}"/>
    <cellStyle name="Comma 2 26 2 3 2" xfId="2176" xr:uid="{CD669CC2-7489-446B-8C51-D18AD7180513}"/>
    <cellStyle name="Comma 2 26 2 3 2 10" xfId="44157" xr:uid="{019C003D-57EA-4445-92C1-2C806C0CE272}"/>
    <cellStyle name="Comma 2 26 2 3 2 2" xfId="4235" xr:uid="{0D03193C-BA44-4D67-9AF7-0D2E3FF61C90}"/>
    <cellStyle name="Comma 2 26 2 3 2 2 2" xfId="7916" xr:uid="{C0DE7CEA-1E05-4339-89A7-AE72E092DFC2}"/>
    <cellStyle name="Comma 2 26 2 3 2 2 2 2" xfId="27186" xr:uid="{087334EE-FE31-4A93-AB01-8CFD5FF3013C}"/>
    <cellStyle name="Comma 2 26 2 3 2 2 3" xfId="11612" xr:uid="{F0BCC86C-6CF0-45B8-8C37-BFCD19DF4923}"/>
    <cellStyle name="Comma 2 26 2 3 2 2 3 2" xfId="30839" xr:uid="{932D1A97-1A5C-4E96-886D-E7C4958F70F6}"/>
    <cellStyle name="Comma 2 26 2 3 2 2 4" xfId="15789" xr:uid="{C011D2FA-3DD2-4BA5-A799-06D9F888C4A0}"/>
    <cellStyle name="Comma 2 26 2 3 2 2 4 2" xfId="34489" xr:uid="{21FB6843-74CF-49B9-92B8-F58E5004EDBC}"/>
    <cellStyle name="Comma 2 26 2 3 2 2 5" xfId="19424" xr:uid="{A49B8FDA-87B0-4287-8E31-F87F22ADF54C}"/>
    <cellStyle name="Comma 2 26 2 3 2 2 5 2" xfId="38124" xr:uid="{3C65638F-F3FA-4508-AA81-36DFD14E7D27}"/>
    <cellStyle name="Comma 2 26 2 3 2 2 6" xfId="23537" xr:uid="{6CC28FF7-4CAB-403B-B6FB-087F3797B047}"/>
    <cellStyle name="Comma 2 26 2 3 2 2 7" xfId="46028" xr:uid="{F1C6BB6F-1C56-4179-8FF1-77797AF59719}"/>
    <cellStyle name="Comma 2 26 2 3 2 3" xfId="6035" xr:uid="{462465A1-54FB-46D5-91DE-72CD7F3C0BA9}"/>
    <cellStyle name="Comma 2 26 2 3 2 3 2" xfId="25312" xr:uid="{0969DADB-CF88-41CF-8472-D043A146E970}"/>
    <cellStyle name="Comma 2 26 2 3 2 4" xfId="9744" xr:uid="{9F636D2A-1FA7-474B-B80F-5A6A13273E8E}"/>
    <cellStyle name="Comma 2 26 2 3 2 4 2" xfId="28973" xr:uid="{86F1CA11-976C-40A7-A62C-B2F49C67E756}"/>
    <cellStyle name="Comma 2 26 2 3 2 5" xfId="13926" xr:uid="{97405FE1-C3A5-4A86-AA6B-5C3F7A2EEE76}"/>
    <cellStyle name="Comma 2 26 2 3 2 5 2" xfId="32626" xr:uid="{1C991AC2-6B99-459A-94DD-2AAF078E5822}"/>
    <cellStyle name="Comma 2 26 2 3 2 6" xfId="17559" xr:uid="{F9171390-B9C3-40C1-97D5-30E14A3C523A}"/>
    <cellStyle name="Comma 2 26 2 3 2 6 2" xfId="36259" xr:uid="{F3C68995-CE14-4F9C-993C-FE9189FA26A1}"/>
    <cellStyle name="Comma 2 26 2 3 2 7" xfId="39993" xr:uid="{CEE2BD57-97A4-4055-8DFC-16ACD701C81A}"/>
    <cellStyle name="Comma 2 26 2 3 2 8" xfId="41791" xr:uid="{AEE73F26-3D2F-4A24-A251-1D66CE24543B}"/>
    <cellStyle name="Comma 2 26 2 3 2 9" xfId="21672" xr:uid="{EB512995-5263-4179-9280-7D48653BD619}"/>
    <cellStyle name="Comma 2 26 2 3 3" xfId="1610" xr:uid="{7090152B-7EFB-42DB-B2FE-ADFE892E0D79}"/>
    <cellStyle name="Comma 2 26 2 3 3 10" xfId="43591" xr:uid="{085F1FF9-0116-4DA1-88AA-B738977C6BC7}"/>
    <cellStyle name="Comma 2 26 2 3 3 2" xfId="3669" xr:uid="{943B4324-80DE-4500-8FC1-BE076604DC48}"/>
    <cellStyle name="Comma 2 26 2 3 3 2 2" xfId="7350" xr:uid="{EC40376E-C5A8-4FFB-9091-30CECDF2724E}"/>
    <cellStyle name="Comma 2 26 2 3 3 2 2 2" xfId="26620" xr:uid="{62610F19-5F65-4A05-B482-1F2830C580E8}"/>
    <cellStyle name="Comma 2 26 2 3 3 2 3" xfId="11046" xr:uid="{D3CADFF3-96E5-4B34-B3D0-ECA628BE0FD6}"/>
    <cellStyle name="Comma 2 26 2 3 3 2 3 2" xfId="30273" xr:uid="{462290E7-2D4E-4C7E-A24D-0343E673E1CD}"/>
    <cellStyle name="Comma 2 26 2 3 3 2 4" xfId="15223" xr:uid="{34273348-5A8F-4E9F-A1A4-DABC78A4B7F1}"/>
    <cellStyle name="Comma 2 26 2 3 3 2 4 2" xfId="33923" xr:uid="{60B07782-51AA-4B0F-9D03-38A2A7C18EA0}"/>
    <cellStyle name="Comma 2 26 2 3 3 2 5" xfId="18858" xr:uid="{FE7ADD14-E2B0-4FFC-8C84-C335FFF8DDAE}"/>
    <cellStyle name="Comma 2 26 2 3 3 2 5 2" xfId="37558" xr:uid="{91FBF474-8E94-4753-BA28-C5D85261694D}"/>
    <cellStyle name="Comma 2 26 2 3 3 2 6" xfId="22971" xr:uid="{F0B3C3B7-6E37-4916-A0E5-67C7628CA943}"/>
    <cellStyle name="Comma 2 26 2 3 3 2 7" xfId="45462" xr:uid="{B7C42F26-CE38-4956-A511-12EA91499111}"/>
    <cellStyle name="Comma 2 26 2 3 3 3" xfId="5469" xr:uid="{951E0FE3-CD06-4B56-900A-93A58193E066}"/>
    <cellStyle name="Comma 2 26 2 3 3 3 2" xfId="24746" xr:uid="{7034E866-C5FD-4952-A788-432DB92E8AB7}"/>
    <cellStyle name="Comma 2 26 2 3 3 4" xfId="9178" xr:uid="{0E6F1F9D-6441-4C64-960F-E1F43B9241C3}"/>
    <cellStyle name="Comma 2 26 2 3 3 4 2" xfId="28407" xr:uid="{F125D346-17A7-4F8E-9A95-AF0FB64677BE}"/>
    <cellStyle name="Comma 2 26 2 3 3 5" xfId="13361" xr:uid="{3FFDC8E6-AD36-4CF8-BC70-D51DE0D2816A}"/>
    <cellStyle name="Comma 2 26 2 3 3 5 2" xfId="32061" xr:uid="{8B74F9A1-604C-40C2-A020-90E56EBBCD84}"/>
    <cellStyle name="Comma 2 26 2 3 3 6" xfId="16993" xr:uid="{804AD1E6-520B-4A5B-8F73-AF96C0452FE9}"/>
    <cellStyle name="Comma 2 26 2 3 3 6 2" xfId="35693" xr:uid="{38D68890-6921-417B-9E2B-209E6517AEC2}"/>
    <cellStyle name="Comma 2 26 2 3 3 7" xfId="39427" xr:uid="{55E214FE-208D-493D-8D6F-88207BF14DA2}"/>
    <cellStyle name="Comma 2 26 2 3 3 8" xfId="41225" xr:uid="{F9A7FB15-B95D-48E6-A67A-5973E7853305}"/>
    <cellStyle name="Comma 2 26 2 3 3 9" xfId="21106" xr:uid="{68F0BBF4-691C-44BA-B076-18A3E867535B}"/>
    <cellStyle name="Comma 2 26 2 3 4" xfId="3063" xr:uid="{CEE6C904-3713-4127-AAFA-A2E609432918}"/>
    <cellStyle name="Comma 2 26 2 3 4 2" xfId="6744" xr:uid="{1B25F3F7-CCAC-4A12-98D1-6B22E7C294E1}"/>
    <cellStyle name="Comma 2 26 2 3 4 2 2" xfId="26014" xr:uid="{46B36EAB-B643-47E0-B531-4DD79936710C}"/>
    <cellStyle name="Comma 2 26 2 3 4 3" xfId="10440" xr:uid="{3C9A0C29-2590-4A95-9CE3-EF5938618139}"/>
    <cellStyle name="Comma 2 26 2 3 4 3 2" xfId="29667" xr:uid="{225CFDA5-81E5-4EB4-B949-7C5CA26B6081}"/>
    <cellStyle name="Comma 2 26 2 3 4 4" xfId="14617" xr:uid="{9EAD1ECA-D55D-4FD0-A08F-640AAA456409}"/>
    <cellStyle name="Comma 2 26 2 3 4 4 2" xfId="33317" xr:uid="{D35BD3F8-A0C6-4F15-8A9D-3A9A011FFB00}"/>
    <cellStyle name="Comma 2 26 2 3 4 5" xfId="18252" xr:uid="{6A995976-E911-4B32-843E-7AE3A3469740}"/>
    <cellStyle name="Comma 2 26 2 3 4 5 2" xfId="36952" xr:uid="{C9A571D1-9C05-41F0-9B67-2F7EDDB77049}"/>
    <cellStyle name="Comma 2 26 2 3 4 6" xfId="22365" xr:uid="{7DB828C9-B7B6-4543-9753-1A6CF491786C}"/>
    <cellStyle name="Comma 2 26 2 3 4 7" xfId="44856" xr:uid="{24991182-A4B3-4AA5-B92D-F080DDC6FE86}"/>
    <cellStyle name="Comma 2 26 2 3 5" xfId="4850" xr:uid="{F2CCE38B-7445-4B80-A41C-85041D334400}"/>
    <cellStyle name="Comma 2 26 2 3 5 2" xfId="24137" xr:uid="{45D5A542-EC14-4315-8C79-99A1E37D3BCB}"/>
    <cellStyle name="Comma 2 26 2 3 6" xfId="8566" xr:uid="{E8C62084-3BCB-4557-87D4-7830EA4E47AD}"/>
    <cellStyle name="Comma 2 26 2 3 6 2" xfId="27801" xr:uid="{A2270BF6-827E-4146-9E96-F6E6196FDF93}"/>
    <cellStyle name="Comma 2 26 2 3 7" xfId="12756" xr:uid="{062630E1-95C8-4EC9-A6EA-8DE87A7F6688}"/>
    <cellStyle name="Comma 2 26 2 3 7 2" xfId="31456" xr:uid="{31C6BE5F-1D89-4C82-BC4B-38E5F0709363}"/>
    <cellStyle name="Comma 2 26 2 3 8" xfId="16387" xr:uid="{AC9EECC1-86B6-4A21-9647-513C0C17A5B6}"/>
    <cellStyle name="Comma 2 26 2 3 8 2" xfId="35087" xr:uid="{FCD27EFD-A2D7-40DC-BE32-060D84C1002F}"/>
    <cellStyle name="Comma 2 26 2 3 9" xfId="38821" xr:uid="{86BA1CFF-8C2B-43BA-B53F-2F9363B2C0FF}"/>
    <cellStyle name="Comma 2 26 2 4" xfId="1863" xr:uid="{9E1E9AC5-E503-4B1A-9D95-88A8DB3FC0D7}"/>
    <cellStyle name="Comma 2 26 2 4 10" xfId="43844" xr:uid="{F2EA9284-8E2D-4BF1-88D1-1D1DF5B0A4B8}"/>
    <cellStyle name="Comma 2 26 2 4 2" xfId="3922" xr:uid="{EB9CA734-F8FE-4795-87CF-17B2E9B6922B}"/>
    <cellStyle name="Comma 2 26 2 4 2 2" xfId="7603" xr:uid="{2807B7AE-1614-411C-8A43-D665F44B1470}"/>
    <cellStyle name="Comma 2 26 2 4 2 2 2" xfId="26873" xr:uid="{197707EB-6ACD-4404-B966-71998F6EC3D7}"/>
    <cellStyle name="Comma 2 26 2 4 2 3" xfId="11299" xr:uid="{1AF2BB93-709E-4BCF-8719-F90CF483CB5D}"/>
    <cellStyle name="Comma 2 26 2 4 2 3 2" xfId="30526" xr:uid="{1E07C8FB-7FC5-4FE7-ABC1-7653B05DA50F}"/>
    <cellStyle name="Comma 2 26 2 4 2 4" xfId="15476" xr:uid="{EF22EA67-E9F3-41F7-8354-47A39E27E369}"/>
    <cellStyle name="Comma 2 26 2 4 2 4 2" xfId="34176" xr:uid="{E0423576-DD0D-4112-9AA5-3359BBE04A0C}"/>
    <cellStyle name="Comma 2 26 2 4 2 5" xfId="19111" xr:uid="{32EDE398-2C8F-4315-BA75-D41336F5E09D}"/>
    <cellStyle name="Comma 2 26 2 4 2 5 2" xfId="37811" xr:uid="{98E20102-F9B2-4B9B-B77A-3854EF7DC7A5}"/>
    <cellStyle name="Comma 2 26 2 4 2 6" xfId="23224" xr:uid="{9DAA57B6-2D82-4988-BAB4-6CD343353B52}"/>
    <cellStyle name="Comma 2 26 2 4 2 7" xfId="45715" xr:uid="{14E7C7F5-5166-45BD-B8A0-440F56D6CEFC}"/>
    <cellStyle name="Comma 2 26 2 4 3" xfId="5722" xr:uid="{1C27472D-FD1D-462C-92F5-0287C2E4DC41}"/>
    <cellStyle name="Comma 2 26 2 4 3 2" xfId="24999" xr:uid="{73026929-D034-4D58-95C6-461F77A20C86}"/>
    <cellStyle name="Comma 2 26 2 4 4" xfId="9431" xr:uid="{3AC4600E-9AC3-493E-81AB-B32FE6B147E5}"/>
    <cellStyle name="Comma 2 26 2 4 4 2" xfId="28660" xr:uid="{B78B4F9F-8D3A-4DDF-B72E-5481EF1476D2}"/>
    <cellStyle name="Comma 2 26 2 4 5" xfId="13613" xr:uid="{AC02D7EE-6A49-4315-B25A-40A51149B4CA}"/>
    <cellStyle name="Comma 2 26 2 4 5 2" xfId="32313" xr:uid="{EF1E9BE6-B006-4A79-AD45-3FF62638C751}"/>
    <cellStyle name="Comma 2 26 2 4 6" xfId="17246" xr:uid="{1CF90F83-0282-4045-BB74-45920984EBFE}"/>
    <cellStyle name="Comma 2 26 2 4 6 2" xfId="35946" xr:uid="{84E64231-2CB9-47DB-9344-514386AA9865}"/>
    <cellStyle name="Comma 2 26 2 4 7" xfId="39680" xr:uid="{858AA3CB-8B87-48EA-B7BF-19B5D7FA350C}"/>
    <cellStyle name="Comma 2 26 2 4 8" xfId="41478" xr:uid="{326624E2-BF5E-4AB4-92A4-AF7C0EF32A09}"/>
    <cellStyle name="Comma 2 26 2 4 9" xfId="21359" xr:uid="{E285BE1A-BF3B-4956-87E2-9645939E98BF}"/>
    <cellStyle name="Comma 2 26 2 5" xfId="1299" xr:uid="{22F2F983-5FCD-4EA7-9BB9-7E3E05136C13}"/>
    <cellStyle name="Comma 2 26 2 5 10" xfId="43280" xr:uid="{86DFBEA8-2447-467D-BDBB-41718CC8F63D}"/>
    <cellStyle name="Comma 2 26 2 5 2" xfId="3358" xr:uid="{6C14FA0A-8833-4B45-BD70-BBDF2DD69787}"/>
    <cellStyle name="Comma 2 26 2 5 2 2" xfId="7039" xr:uid="{243C0FBE-A91C-462D-89FB-34857A666FEA}"/>
    <cellStyle name="Comma 2 26 2 5 2 2 2" xfId="26309" xr:uid="{C8125E74-A0E0-40ED-8DF8-9BE59940B00C}"/>
    <cellStyle name="Comma 2 26 2 5 2 3" xfId="10735" xr:uid="{7E9753BE-D617-486B-98E5-2F05D91B9BCF}"/>
    <cellStyle name="Comma 2 26 2 5 2 3 2" xfId="29962" xr:uid="{3E5A6B82-42B1-4A56-973E-B30B1CA79CA0}"/>
    <cellStyle name="Comma 2 26 2 5 2 4" xfId="14912" xr:uid="{8597AF33-B761-49B9-A441-C1E43B7EE122}"/>
    <cellStyle name="Comma 2 26 2 5 2 4 2" xfId="33612" xr:uid="{C1791BA9-3B54-43C2-9674-A7B78961027E}"/>
    <cellStyle name="Comma 2 26 2 5 2 5" xfId="18547" xr:uid="{D4192FEC-4FC0-44B2-9695-173AEC7B04FC}"/>
    <cellStyle name="Comma 2 26 2 5 2 5 2" xfId="37247" xr:uid="{4C2EA91C-2B9B-4485-B8AC-7F20E5AEE81B}"/>
    <cellStyle name="Comma 2 26 2 5 2 6" xfId="22660" xr:uid="{9C1DE7CE-D616-4B24-8652-4E2018277F70}"/>
    <cellStyle name="Comma 2 26 2 5 2 7" xfId="45151" xr:uid="{6124F6EA-0FCC-4BE1-BCE3-3F3176098813}"/>
    <cellStyle name="Comma 2 26 2 5 3" xfId="5158" xr:uid="{0161F62B-B3F3-4857-BC42-E55D93872136}"/>
    <cellStyle name="Comma 2 26 2 5 3 2" xfId="24435" xr:uid="{3B3C0157-4902-4937-BC55-0A4961A735D9}"/>
    <cellStyle name="Comma 2 26 2 5 4" xfId="8867" xr:uid="{A67CDED3-15D4-4B80-AF87-1EBD7508C369}"/>
    <cellStyle name="Comma 2 26 2 5 4 2" xfId="28096" xr:uid="{B4380A61-181D-405F-AFB5-04A62D8E8BF8}"/>
    <cellStyle name="Comma 2 26 2 5 5" xfId="13050" xr:uid="{BA4FAE52-7D21-4174-9A03-9CCE0B0FCE29}"/>
    <cellStyle name="Comma 2 26 2 5 5 2" xfId="31750" xr:uid="{ECD995B0-1AEE-4B31-AC69-267DDAFA16B0}"/>
    <cellStyle name="Comma 2 26 2 5 6" xfId="16682" xr:uid="{640C0AAD-157A-46BC-9FE8-DDB5266BAC9B}"/>
    <cellStyle name="Comma 2 26 2 5 6 2" xfId="35382" xr:uid="{EB71335E-CE16-4596-97DC-5FB096E01646}"/>
    <cellStyle name="Comma 2 26 2 5 7" xfId="39116" xr:uid="{08DF6712-0A97-4942-B7D0-F87B777A7791}"/>
    <cellStyle name="Comma 2 26 2 5 8" xfId="40914" xr:uid="{F036A70D-5081-45D0-AC82-33FE12B1299C}"/>
    <cellStyle name="Comma 2 26 2 5 9" xfId="20795" xr:uid="{D56FFD53-281C-4517-A52C-C1DC476B7FA0}"/>
    <cellStyle name="Comma 2 26 2 6" xfId="2750" xr:uid="{120CC7BD-6722-4AAD-A5CA-FFF055C85632}"/>
    <cellStyle name="Comma 2 26 2 6 2" xfId="6431" xr:uid="{F7C661F9-1EB0-46C4-9132-23CCFF729135}"/>
    <cellStyle name="Comma 2 26 2 6 2 2" xfId="25701" xr:uid="{CDF6D6A8-108A-4255-A273-3FECD7E1D7C6}"/>
    <cellStyle name="Comma 2 26 2 6 3" xfId="10127" xr:uid="{5BB77251-4397-4987-8BB7-4AAA68BF0B54}"/>
    <cellStyle name="Comma 2 26 2 6 3 2" xfId="29354" xr:uid="{D4400FA2-9312-4894-A508-2217E5FD1370}"/>
    <cellStyle name="Comma 2 26 2 6 4" xfId="14304" xr:uid="{0883EC82-3480-496D-BCC1-2AD13CD1AA1C}"/>
    <cellStyle name="Comma 2 26 2 6 4 2" xfId="33004" xr:uid="{F7968B7C-6612-4B0B-9002-52195A01E469}"/>
    <cellStyle name="Comma 2 26 2 6 5" xfId="17939" xr:uid="{6A48EAB3-A24C-4F61-96EA-2D8A5D45B70B}"/>
    <cellStyle name="Comma 2 26 2 6 5 2" xfId="36639" xr:uid="{9CF90697-BFB6-4A85-A220-495792C3B471}"/>
    <cellStyle name="Comma 2 26 2 6 6" xfId="22052" xr:uid="{1A203A63-2ABF-4E53-B809-8074F217169C}"/>
    <cellStyle name="Comma 2 26 2 6 7" xfId="44543" xr:uid="{A4FFDE01-9273-42BA-9F1F-DE683BEC39D3}"/>
    <cellStyle name="Comma 2 26 2 7" xfId="4537" xr:uid="{4D274BF0-E457-4C9B-8B9F-B6D94DB88389}"/>
    <cellStyle name="Comma 2 26 2 7 2" xfId="23824" xr:uid="{BEDB56C6-C879-4476-8814-B1D55A383159}"/>
    <cellStyle name="Comma 2 26 2 8" xfId="8253" xr:uid="{E79E1DC1-0110-4264-A4CF-DCDB9E6F6CF0}"/>
    <cellStyle name="Comma 2 26 2 8 2" xfId="27488" xr:uid="{9C0E84A6-A08A-4AC0-B9DD-C3F26F07100A}"/>
    <cellStyle name="Comma 2 26 2 9" xfId="12000" xr:uid="{EBF81A62-E641-4366-89C0-FCE5FA92491D}"/>
    <cellStyle name="Comma 2 26 2 9 2" xfId="31065" xr:uid="{5AAF60AE-EB69-4D98-8DD7-5C631B1CD35F}"/>
    <cellStyle name="Comma 2 26 3" xfId="581" xr:uid="{9AAD8B65-3899-4BFA-A1CA-788E8DA7BECE}"/>
    <cellStyle name="Comma 2 26 3 10" xfId="40397" xr:uid="{DF49827D-F3EA-40A8-94F4-434A905C55A7}"/>
    <cellStyle name="Comma 2 26 3 11" xfId="20279" xr:uid="{9A5AF1F6-A128-461F-81A0-E3249A1B0F1C}"/>
    <cellStyle name="Comma 2 26 3 12" xfId="42309" xr:uid="{EDC71379-5009-48B5-8EA0-C0257975E035}"/>
    <cellStyle name="Comma 2 26 3 13" xfId="42764" xr:uid="{7AC89C55-EC2B-449D-B11C-183DB5176878}"/>
    <cellStyle name="Comma 2 26 3 2" xfId="1955" xr:uid="{688EEBC9-CF3F-492B-8A3F-339B354DC7FF}"/>
    <cellStyle name="Comma 2 26 3 2 10" xfId="43936" xr:uid="{2EC6F0CD-E4A7-4898-A297-B04E322CB611}"/>
    <cellStyle name="Comma 2 26 3 2 2" xfId="4014" xr:uid="{55183E03-9ECC-4D05-A4CF-928E674D3E62}"/>
    <cellStyle name="Comma 2 26 3 2 2 2" xfId="7695" xr:uid="{4E1E21F5-14B5-4A18-94EC-F257E715FA3C}"/>
    <cellStyle name="Comma 2 26 3 2 2 2 2" xfId="26965" xr:uid="{5FB812D2-C007-4279-864F-4B0C9C921017}"/>
    <cellStyle name="Comma 2 26 3 2 2 3" xfId="11391" xr:uid="{BB07540D-9AA7-4FD6-876E-28D7F2B41DEE}"/>
    <cellStyle name="Comma 2 26 3 2 2 3 2" xfId="30618" xr:uid="{AC882F4F-FC93-48DB-9F2D-A68A9759B95F}"/>
    <cellStyle name="Comma 2 26 3 2 2 4" xfId="15568" xr:uid="{DEC93689-F39B-45D0-9DE0-21BF6E7FC99D}"/>
    <cellStyle name="Comma 2 26 3 2 2 4 2" xfId="34268" xr:uid="{873FF60C-537C-4CB0-803A-92FC13EF768F}"/>
    <cellStyle name="Comma 2 26 3 2 2 5" xfId="19203" xr:uid="{13B8C01B-DB34-4AE2-AADE-ADC9E3BEE758}"/>
    <cellStyle name="Comma 2 26 3 2 2 5 2" xfId="37903" xr:uid="{A7049FEA-BE74-425B-958F-D8EF9D86A6BC}"/>
    <cellStyle name="Comma 2 26 3 2 2 6" xfId="23316" xr:uid="{4CFD39F7-FDDA-45A0-9F20-2F038EC68D25}"/>
    <cellStyle name="Comma 2 26 3 2 2 7" xfId="45807" xr:uid="{9B092239-1182-4892-8358-A3750332E955}"/>
    <cellStyle name="Comma 2 26 3 2 3" xfId="5814" xr:uid="{A3381F86-BE20-48E1-AED3-52511BAD3F26}"/>
    <cellStyle name="Comma 2 26 3 2 3 2" xfId="25091" xr:uid="{C1292D15-255A-481E-BB88-9747D9C5E09F}"/>
    <cellStyle name="Comma 2 26 3 2 4" xfId="9523" xr:uid="{3EA50BD1-368B-4E16-9643-A1A151C33BEC}"/>
    <cellStyle name="Comma 2 26 3 2 4 2" xfId="28752" xr:uid="{D84483F5-ACD3-43D3-A2AD-537A8332854A}"/>
    <cellStyle name="Comma 2 26 3 2 5" xfId="13705" xr:uid="{8580C4F8-7A37-4D1A-B9C8-857EC7A787F1}"/>
    <cellStyle name="Comma 2 26 3 2 5 2" xfId="32405" xr:uid="{8E38B57A-5537-4AE5-AE7F-751DC078C112}"/>
    <cellStyle name="Comma 2 26 3 2 6" xfId="17338" xr:uid="{48234585-72C7-4675-8C23-17797C52ED23}"/>
    <cellStyle name="Comma 2 26 3 2 6 2" xfId="36038" xr:uid="{327C316A-B3E7-4809-9A5D-55D2EFC6B1D2}"/>
    <cellStyle name="Comma 2 26 3 2 7" xfId="39772" xr:uid="{262CD1A0-5FB3-4F93-B91F-0A529CF7DBC4}"/>
    <cellStyle name="Comma 2 26 3 2 8" xfId="41570" xr:uid="{0D19C004-741E-47E5-8B3F-EAD0E858B68D}"/>
    <cellStyle name="Comma 2 26 3 2 9" xfId="21451" xr:uid="{B7FA268E-7CEF-4451-B0B3-86154FAC5249}"/>
    <cellStyle name="Comma 2 26 3 3" xfId="1389" xr:uid="{9CFA6DC7-C283-4043-9A66-AF2A76A831AD}"/>
    <cellStyle name="Comma 2 26 3 3 10" xfId="43370" xr:uid="{01AF8B6E-B5D7-49C5-9EF1-35963836404A}"/>
    <cellStyle name="Comma 2 26 3 3 2" xfId="3448" xr:uid="{0A289350-5FA8-43E9-AD49-1EC850B68105}"/>
    <cellStyle name="Comma 2 26 3 3 2 2" xfId="7129" xr:uid="{4E9D4704-BFB9-4963-A9E5-E5A35DC8467E}"/>
    <cellStyle name="Comma 2 26 3 3 2 2 2" xfId="26399" xr:uid="{B77A51AE-58E2-49B0-94B6-9CC69490D2EF}"/>
    <cellStyle name="Comma 2 26 3 3 2 3" xfId="10825" xr:uid="{D1AD19D3-AB13-46AD-9273-42878410BDFD}"/>
    <cellStyle name="Comma 2 26 3 3 2 3 2" xfId="30052" xr:uid="{3C0F8844-51B5-4D42-AA57-9D4707EBFBCB}"/>
    <cellStyle name="Comma 2 26 3 3 2 4" xfId="15002" xr:uid="{079DDF7F-02B3-473D-85C7-6471C279365E}"/>
    <cellStyle name="Comma 2 26 3 3 2 4 2" xfId="33702" xr:uid="{C81690A9-4D47-4712-A097-767459EF48DA}"/>
    <cellStyle name="Comma 2 26 3 3 2 5" xfId="18637" xr:uid="{22242494-7DF1-41BD-BAE7-DB797AD3D6ED}"/>
    <cellStyle name="Comma 2 26 3 3 2 5 2" xfId="37337" xr:uid="{9D4364A6-D934-45C7-A02F-945753AFDAD9}"/>
    <cellStyle name="Comma 2 26 3 3 2 6" xfId="22750" xr:uid="{AF6F7F9F-F95C-4303-952D-C1EBCC808CED}"/>
    <cellStyle name="Comma 2 26 3 3 2 7" xfId="45241" xr:uid="{52235CDE-E048-4EAB-9A2A-B2FF1AFD7B0D}"/>
    <cellStyle name="Comma 2 26 3 3 3" xfId="5248" xr:uid="{61E317C9-28D1-48CC-9C39-A850712B6322}"/>
    <cellStyle name="Comma 2 26 3 3 3 2" xfId="24525" xr:uid="{1F4A3546-617D-4E02-A5A4-F71843D637A2}"/>
    <cellStyle name="Comma 2 26 3 3 4" xfId="8957" xr:uid="{EBE0CA79-E702-4974-9DFB-89D2A7EEE6A8}"/>
    <cellStyle name="Comma 2 26 3 3 4 2" xfId="28186" xr:uid="{E03CF715-0895-4D64-AD8F-52193A335463}"/>
    <cellStyle name="Comma 2 26 3 3 5" xfId="13140" xr:uid="{CC7DEC9C-0336-4298-A4C7-1223834892CE}"/>
    <cellStyle name="Comma 2 26 3 3 5 2" xfId="31840" xr:uid="{45CCE78E-77B6-4E80-850C-B8B4A7D21EF5}"/>
    <cellStyle name="Comma 2 26 3 3 6" xfId="16772" xr:uid="{16871099-D751-4097-A971-F650D3C1C779}"/>
    <cellStyle name="Comma 2 26 3 3 6 2" xfId="35472" xr:uid="{14D97B0B-4FD6-4BC0-8657-A768BEB823E0}"/>
    <cellStyle name="Comma 2 26 3 3 7" xfId="39206" xr:uid="{6808C83A-9CD4-4A1F-8765-F9C517C8F924}"/>
    <cellStyle name="Comma 2 26 3 3 8" xfId="41004" xr:uid="{5158AA7A-4495-4F0F-AADC-DFBEF144045B}"/>
    <cellStyle name="Comma 2 26 3 3 9" xfId="20885" xr:uid="{2F9DED00-AA6B-4C75-8B87-17149BA19921}"/>
    <cellStyle name="Comma 2 26 3 4" xfId="2842" xr:uid="{4226FF09-ACB2-4912-A0ED-A7B266122A36}"/>
    <cellStyle name="Comma 2 26 3 4 2" xfId="6523" xr:uid="{4F7CD370-C061-4B3F-8531-8E5F175CBFB4}"/>
    <cellStyle name="Comma 2 26 3 4 2 2" xfId="25793" xr:uid="{FE760788-ADA5-4E86-8DEE-4D13507231B2}"/>
    <cellStyle name="Comma 2 26 3 4 3" xfId="10219" xr:uid="{C91E3697-DC0C-466F-B959-CC6614F95B4B}"/>
    <cellStyle name="Comma 2 26 3 4 3 2" xfId="29446" xr:uid="{62D8BDA1-A5B0-4E5A-A61B-9AC666F6A0E6}"/>
    <cellStyle name="Comma 2 26 3 4 4" xfId="14396" xr:uid="{64650F3D-E3FC-42DC-A95A-A51217A9C735}"/>
    <cellStyle name="Comma 2 26 3 4 4 2" xfId="33096" xr:uid="{73B5D2D2-E00F-4CE9-BD25-A601748ECD53}"/>
    <cellStyle name="Comma 2 26 3 4 5" xfId="18031" xr:uid="{3E651737-19C7-4823-94CA-D7ED60997733}"/>
    <cellStyle name="Comma 2 26 3 4 5 2" xfId="36731" xr:uid="{C11E16A7-816F-4534-A84C-6448399332CE}"/>
    <cellStyle name="Comma 2 26 3 4 6" xfId="22144" xr:uid="{C21EC9D3-F232-423E-BCC5-0C31D28410EE}"/>
    <cellStyle name="Comma 2 26 3 4 7" xfId="44635" xr:uid="{6EEF0D1E-EBCA-4DF3-A5B3-42A24158EBE0}"/>
    <cellStyle name="Comma 2 26 3 5" xfId="4629" xr:uid="{101753D1-AC74-4712-BD32-89AE7F2D2411}"/>
    <cellStyle name="Comma 2 26 3 5 2" xfId="23916" xr:uid="{CE6E88CA-92B4-4D32-918F-E6E32758D8B5}"/>
    <cellStyle name="Comma 2 26 3 6" xfId="8345" xr:uid="{8EEDC330-8841-4DC7-9B7F-36ABF31E8569}"/>
    <cellStyle name="Comma 2 26 3 6 2" xfId="27580" xr:uid="{0A8BC038-43D3-4F3F-BC90-D85D60AB24C5}"/>
    <cellStyle name="Comma 2 26 3 7" xfId="12539" xr:uid="{29177030-5F31-415C-9A7C-CD5F1DAFEE9B}"/>
    <cellStyle name="Comma 2 26 3 7 2" xfId="31239" xr:uid="{BBD4AF74-2C2E-4799-8D85-43B02A8DB9EE}"/>
    <cellStyle name="Comma 2 26 3 8" xfId="16166" xr:uid="{6F51ECBC-6664-4BEC-ABE1-0D17DAF39951}"/>
    <cellStyle name="Comma 2 26 3 8 2" xfId="34866" xr:uid="{5615F854-BC53-4B66-A790-52B66E470F95}"/>
    <cellStyle name="Comma 2 26 3 9" xfId="38600" xr:uid="{567A7B94-2691-46C1-8E39-AFE701866ABD}"/>
    <cellStyle name="Comma 2 26 4" xfId="802" xr:uid="{6D28CFF1-A371-4D5B-B40F-947DB2C26322}"/>
    <cellStyle name="Comma 2 26 4 10" xfId="40617" xr:uid="{E3800764-CDF2-4248-AB5D-C6515ECF3363}"/>
    <cellStyle name="Comma 2 26 4 11" xfId="20499" xr:uid="{105EFD65-203E-4832-B565-497F1325379C}"/>
    <cellStyle name="Comma 2 26 4 12" xfId="42984" xr:uid="{74F6D43A-59C1-4866-9C91-CE0240844991}"/>
    <cellStyle name="Comma 2 26 4 2" xfId="2175" xr:uid="{391B47F1-067C-410D-9C11-53CDE9F014D6}"/>
    <cellStyle name="Comma 2 26 4 2 10" xfId="44156" xr:uid="{7871F378-2CBB-4FAA-A96B-A7925ABB4002}"/>
    <cellStyle name="Comma 2 26 4 2 2" xfId="4234" xr:uid="{B7EE95ED-0C85-40BB-A0C5-AEBD86FD623A}"/>
    <cellStyle name="Comma 2 26 4 2 2 2" xfId="7915" xr:uid="{36F86F6E-4800-43E0-B07A-5F24596F60AA}"/>
    <cellStyle name="Comma 2 26 4 2 2 2 2" xfId="27185" xr:uid="{C4A6EBD9-950C-4636-BB01-76870936D1B4}"/>
    <cellStyle name="Comma 2 26 4 2 2 3" xfId="11611" xr:uid="{47D08480-86C5-4BC8-80CC-D25A866D418C}"/>
    <cellStyle name="Comma 2 26 4 2 2 3 2" xfId="30838" xr:uid="{8662BD62-1FD1-4CBB-B58F-6FDF376B954C}"/>
    <cellStyle name="Comma 2 26 4 2 2 4" xfId="15788" xr:uid="{9932407E-F95C-4B76-ABF9-F36560F40B0A}"/>
    <cellStyle name="Comma 2 26 4 2 2 4 2" xfId="34488" xr:uid="{D7673084-0A20-4969-9ADA-90F8CE8915C8}"/>
    <cellStyle name="Comma 2 26 4 2 2 5" xfId="19423" xr:uid="{9F2ED524-2F68-4029-9F55-72755AD7DCCC}"/>
    <cellStyle name="Comma 2 26 4 2 2 5 2" xfId="38123" xr:uid="{DBA1F8FE-2898-47D4-8928-882DDA999D21}"/>
    <cellStyle name="Comma 2 26 4 2 2 6" xfId="23536" xr:uid="{6BCCE09B-7685-4BA9-89F4-9032E8BDE733}"/>
    <cellStyle name="Comma 2 26 4 2 2 7" xfId="46027" xr:uid="{3C35E7CF-7FE1-4287-B541-79235824B6FF}"/>
    <cellStyle name="Comma 2 26 4 2 3" xfId="6034" xr:uid="{4CCBA304-7090-4DD1-972F-9E9AEB9EAC79}"/>
    <cellStyle name="Comma 2 26 4 2 3 2" xfId="25311" xr:uid="{37C0B189-BFB1-4CBF-8765-7FF2F6B11B58}"/>
    <cellStyle name="Comma 2 26 4 2 4" xfId="9743" xr:uid="{4B847B95-5EA8-4AFD-A176-1CC171BE96B1}"/>
    <cellStyle name="Comma 2 26 4 2 4 2" xfId="28972" xr:uid="{02FA4916-D8A4-4A13-BF3E-4A38BCA7C287}"/>
    <cellStyle name="Comma 2 26 4 2 5" xfId="13925" xr:uid="{EB1747ED-3842-4515-A446-0A973ED13106}"/>
    <cellStyle name="Comma 2 26 4 2 5 2" xfId="32625" xr:uid="{9CA75293-19C5-4C24-A417-E913EBCA173C}"/>
    <cellStyle name="Comma 2 26 4 2 6" xfId="17558" xr:uid="{FBCEE984-047E-4BDD-BE5F-10C5EA8AE24F}"/>
    <cellStyle name="Comma 2 26 4 2 6 2" xfId="36258" xr:uid="{683B79F1-6FEE-444F-9929-F4605582E641}"/>
    <cellStyle name="Comma 2 26 4 2 7" xfId="39992" xr:uid="{F940F41E-C24D-4BED-9DCE-33A30EEA74D1}"/>
    <cellStyle name="Comma 2 26 4 2 8" xfId="41790" xr:uid="{3FF7C4B9-542B-4013-B392-7FE02E1D05AE}"/>
    <cellStyle name="Comma 2 26 4 2 9" xfId="21671" xr:uid="{E679CDF1-98AC-4D5E-AA40-476013B8C17F}"/>
    <cellStyle name="Comma 2 26 4 3" xfId="1609" xr:uid="{7C8E63B9-5C0D-4E75-AFF3-2286AAA9B5E0}"/>
    <cellStyle name="Comma 2 26 4 3 10" xfId="43590" xr:uid="{30B6A783-7866-46EB-8DE4-8C7514C8C49E}"/>
    <cellStyle name="Comma 2 26 4 3 2" xfId="3668" xr:uid="{E1AB953F-AC59-44C2-BABB-F7754509E886}"/>
    <cellStyle name="Comma 2 26 4 3 2 2" xfId="7349" xr:uid="{4DA90AC7-24DF-4CE0-97B2-791F1EB65493}"/>
    <cellStyle name="Comma 2 26 4 3 2 2 2" xfId="26619" xr:uid="{9BA93D32-1AD2-440F-A39B-83677F7FEDAB}"/>
    <cellStyle name="Comma 2 26 4 3 2 3" xfId="11045" xr:uid="{63D75D1B-67FD-48C2-9D48-FF4CD31871D3}"/>
    <cellStyle name="Comma 2 26 4 3 2 3 2" xfId="30272" xr:uid="{9095B64A-F956-404A-AC4F-32FF72A8D749}"/>
    <cellStyle name="Comma 2 26 4 3 2 4" xfId="15222" xr:uid="{2B180B2F-F43B-4B29-9FF0-E54F055D79AF}"/>
    <cellStyle name="Comma 2 26 4 3 2 4 2" xfId="33922" xr:uid="{720DE1B0-9DDA-4441-A25D-6F8371829349}"/>
    <cellStyle name="Comma 2 26 4 3 2 5" xfId="18857" xr:uid="{6F081233-CE87-463A-86AB-CD93315457DB}"/>
    <cellStyle name="Comma 2 26 4 3 2 5 2" xfId="37557" xr:uid="{A5898F40-AB3F-4982-AF5A-3AD32B8B49EA}"/>
    <cellStyle name="Comma 2 26 4 3 2 6" xfId="22970" xr:uid="{15E484C3-80B0-4D6A-8463-3998EC00EE57}"/>
    <cellStyle name="Comma 2 26 4 3 2 7" xfId="45461" xr:uid="{3ECF09D7-2E4B-4304-8EA3-7999315AAA8F}"/>
    <cellStyle name="Comma 2 26 4 3 3" xfId="5468" xr:uid="{2C8D45AA-A762-4164-A6AC-5F5B32304D82}"/>
    <cellStyle name="Comma 2 26 4 3 3 2" xfId="24745" xr:uid="{1EBF2D6F-FB5A-4FD5-B193-3FD523C00059}"/>
    <cellStyle name="Comma 2 26 4 3 4" xfId="9177" xr:uid="{25827CB2-22AF-46DA-B205-AA221CDA88B1}"/>
    <cellStyle name="Comma 2 26 4 3 4 2" xfId="28406" xr:uid="{C0F86342-B91C-4D51-A36D-354F794A697C}"/>
    <cellStyle name="Comma 2 26 4 3 5" xfId="13360" xr:uid="{724FCA4D-9334-49C0-80AC-4BD880BD825A}"/>
    <cellStyle name="Comma 2 26 4 3 5 2" xfId="32060" xr:uid="{19E0035A-BA1F-4E55-A379-76C5964D9A7C}"/>
    <cellStyle name="Comma 2 26 4 3 6" xfId="16992" xr:uid="{00904831-19BB-44ED-A3A0-E7263EBAD9D2}"/>
    <cellStyle name="Comma 2 26 4 3 6 2" xfId="35692" xr:uid="{F0907F90-A01B-456C-9863-8204F9F84BA3}"/>
    <cellStyle name="Comma 2 26 4 3 7" xfId="39426" xr:uid="{CB28B3F1-DBDE-4DEE-99AD-7CA161F3C81E}"/>
    <cellStyle name="Comma 2 26 4 3 8" xfId="41224" xr:uid="{0AC1186E-228E-4E4E-96FB-D86F26C5A218}"/>
    <cellStyle name="Comma 2 26 4 3 9" xfId="21105" xr:uid="{71F8A0EA-C09E-4DA1-9DDE-302E992BE04C}"/>
    <cellStyle name="Comma 2 26 4 4" xfId="3062" xr:uid="{72D4A156-740B-42CB-A5AF-D5D2921A9BFF}"/>
    <cellStyle name="Comma 2 26 4 4 2" xfId="6743" xr:uid="{C7264FE0-7120-485F-8431-57600B387310}"/>
    <cellStyle name="Comma 2 26 4 4 2 2" xfId="26013" xr:uid="{D9A81EAC-3CA1-43EA-AA91-D36D20EE557D}"/>
    <cellStyle name="Comma 2 26 4 4 3" xfId="10439" xr:uid="{B638839B-BBFF-4FB9-95DE-FD9B23C01D6B}"/>
    <cellStyle name="Comma 2 26 4 4 3 2" xfId="29666" xr:uid="{A2A2840D-D054-4629-BE7C-4831BE8DFCA6}"/>
    <cellStyle name="Comma 2 26 4 4 4" xfId="14616" xr:uid="{7CA9A6A0-6DA2-4002-8C1D-5070AB0A1099}"/>
    <cellStyle name="Comma 2 26 4 4 4 2" xfId="33316" xr:uid="{4CB8D63E-6203-4303-83DD-4EE0CF1557AE}"/>
    <cellStyle name="Comma 2 26 4 4 5" xfId="18251" xr:uid="{92720139-20F3-4D67-9B84-502230EE6B6D}"/>
    <cellStyle name="Comma 2 26 4 4 5 2" xfId="36951" xr:uid="{8F698005-6795-443E-8122-1FE7C758B9B0}"/>
    <cellStyle name="Comma 2 26 4 4 6" xfId="22364" xr:uid="{03219B62-12DC-48EC-B14C-8C04FB3EECF5}"/>
    <cellStyle name="Comma 2 26 4 4 7" xfId="44855" xr:uid="{A6689DB5-0935-4714-8BED-692913C178EB}"/>
    <cellStyle name="Comma 2 26 4 5" xfId="4849" xr:uid="{40D995FA-07FA-47D2-A883-9294CB06A6DE}"/>
    <cellStyle name="Comma 2 26 4 5 2" xfId="24136" xr:uid="{B0708A37-B818-4B0F-B7B0-B9B4D801FA6B}"/>
    <cellStyle name="Comma 2 26 4 6" xfId="8565" xr:uid="{3D54B126-75EA-48D0-A382-B3F3F1AB5BD8}"/>
    <cellStyle name="Comma 2 26 4 6 2" xfId="27800" xr:uid="{F95B31CF-3E17-4066-936D-BEBE658BA159}"/>
    <cellStyle name="Comma 2 26 4 7" xfId="12755" xr:uid="{D55EFE54-0EF7-4597-B12A-AD7460EB85B5}"/>
    <cellStyle name="Comma 2 26 4 7 2" xfId="31455" xr:uid="{6E9F301F-8BC9-4882-82FC-34F7AA4AAA71}"/>
    <cellStyle name="Comma 2 26 4 8" xfId="16386" xr:uid="{9A1E1E0A-82DD-4BB3-9A21-2AB3EC97C46B}"/>
    <cellStyle name="Comma 2 26 4 8 2" xfId="35086" xr:uid="{E5DDEEFD-7B94-4697-A20D-171BCF10E5FB}"/>
    <cellStyle name="Comma 2 26 4 9" xfId="38820" xr:uid="{BAB1FB40-395B-48CF-B140-1F0EF14493D6}"/>
    <cellStyle name="Comma 2 26 5" xfId="1766" xr:uid="{ED7475E7-0911-40B4-9C6C-BD6DD8CC25B2}"/>
    <cellStyle name="Comma 2 26 5 10" xfId="43747" xr:uid="{D7F87A7B-69CA-4697-A0D4-9AACB397A755}"/>
    <cellStyle name="Comma 2 26 5 2" xfId="3825" xr:uid="{1522E73B-D4FF-494E-8DF3-7979AE546068}"/>
    <cellStyle name="Comma 2 26 5 2 2" xfId="7506" xr:uid="{8661DB66-FF35-4BFD-9110-C1FC4B58EE03}"/>
    <cellStyle name="Comma 2 26 5 2 2 2" xfId="26776" xr:uid="{6DE65FF9-F569-4569-AA12-C6F62CF941FB}"/>
    <cellStyle name="Comma 2 26 5 2 3" xfId="11202" xr:uid="{5D562FBF-3EF2-49A1-A2E7-6D25FF6D7BD1}"/>
    <cellStyle name="Comma 2 26 5 2 3 2" xfId="30429" xr:uid="{1818FE93-81F6-4958-8CE0-B26BCA5D4744}"/>
    <cellStyle name="Comma 2 26 5 2 4" xfId="15379" xr:uid="{3409F1CF-C0DD-444A-9A11-11E7D95601F9}"/>
    <cellStyle name="Comma 2 26 5 2 4 2" xfId="34079" xr:uid="{176E0915-ABB5-4FA0-BABE-B486408810F0}"/>
    <cellStyle name="Comma 2 26 5 2 5" xfId="19014" xr:uid="{0D4BDC61-D94F-4343-9959-89A50BCDF829}"/>
    <cellStyle name="Comma 2 26 5 2 5 2" xfId="37714" xr:uid="{0501835B-D5A7-401C-8E03-F19F1091B0E0}"/>
    <cellStyle name="Comma 2 26 5 2 6" xfId="23127" xr:uid="{8107BFA8-1439-4FAD-A16B-A184B7442921}"/>
    <cellStyle name="Comma 2 26 5 2 7" xfId="45618" xr:uid="{FF707E42-2FDA-4A17-BEEC-D3799EF75D17}"/>
    <cellStyle name="Comma 2 26 5 3" xfId="5625" xr:uid="{0873369B-3475-49B1-B880-3C5FD02911DF}"/>
    <cellStyle name="Comma 2 26 5 3 2" xfId="24902" xr:uid="{99B4A27A-6947-4477-8735-57F1D9F17B95}"/>
    <cellStyle name="Comma 2 26 5 4" xfId="9334" xr:uid="{950A909C-C8A4-440E-AB5B-76920E021EC7}"/>
    <cellStyle name="Comma 2 26 5 4 2" xfId="28563" xr:uid="{5E59B392-FC11-42FC-821D-5C7B30B005D2}"/>
    <cellStyle name="Comma 2 26 5 5" xfId="13516" xr:uid="{6D342C1F-9792-4E34-A2D9-1A37160D99A4}"/>
    <cellStyle name="Comma 2 26 5 5 2" xfId="32216" xr:uid="{EFCEC449-EEF6-4FBD-BDA9-6865EF217026}"/>
    <cellStyle name="Comma 2 26 5 6" xfId="17149" xr:uid="{4DCA7805-42EF-4C87-82FD-59334C206937}"/>
    <cellStyle name="Comma 2 26 5 6 2" xfId="35849" xr:uid="{25992AF5-F757-4AAF-B2C6-88B943CCCDAF}"/>
    <cellStyle name="Comma 2 26 5 7" xfId="39583" xr:uid="{0EB02D88-4670-470B-9124-B7BA60189945}"/>
    <cellStyle name="Comma 2 26 5 8" xfId="41381" xr:uid="{CFC7F2CE-5642-45C2-ACFB-07C3F26E66C3}"/>
    <cellStyle name="Comma 2 26 5 9" xfId="21262" xr:uid="{C873B3E1-27E7-4A39-96C6-D2BDE92690FA}"/>
    <cellStyle name="Comma 2 26 6" xfId="1185" xr:uid="{3510426E-11BC-4B16-8DAC-4F96DB4AE77A}"/>
    <cellStyle name="Comma 2 26 6 10" xfId="43166" xr:uid="{09383BDF-F356-4B2E-BAAA-5516CDAA4190}"/>
    <cellStyle name="Comma 2 26 6 2" xfId="3244" xr:uid="{6C099DE2-BD2C-44E9-9AFE-D7CA7CF33700}"/>
    <cellStyle name="Comma 2 26 6 2 2" xfId="6925" xr:uid="{C4482AF5-FDC5-4B41-B0CC-E4DF226E738D}"/>
    <cellStyle name="Comma 2 26 6 2 2 2" xfId="26195" xr:uid="{7479EFD8-68F9-4891-91AF-B984A2E9A867}"/>
    <cellStyle name="Comma 2 26 6 2 3" xfId="10621" xr:uid="{CC554F48-CF9C-4251-B744-54862189B98F}"/>
    <cellStyle name="Comma 2 26 6 2 3 2" xfId="29848" xr:uid="{BDFD93D9-C1C3-4C05-A3DF-8F123CA23E77}"/>
    <cellStyle name="Comma 2 26 6 2 4" xfId="14798" xr:uid="{6D253A9F-6414-4D8F-86BA-B133A2F5F98C}"/>
    <cellStyle name="Comma 2 26 6 2 4 2" xfId="33498" xr:uid="{9B3EB69C-45DB-44C8-A2BF-60A0C9D817B3}"/>
    <cellStyle name="Comma 2 26 6 2 5" xfId="18433" xr:uid="{FDC62A42-00FB-4998-BDB1-5425EB11CF8A}"/>
    <cellStyle name="Comma 2 26 6 2 5 2" xfId="37133" xr:uid="{7AFE0865-7C02-4C41-A30C-477A700FE576}"/>
    <cellStyle name="Comma 2 26 6 2 6" xfId="22546" xr:uid="{C358EA98-69F8-4C5A-88FA-B2A7FB2438B3}"/>
    <cellStyle name="Comma 2 26 6 2 7" xfId="45037" xr:uid="{A6B20C11-72AC-48D8-9C0F-CEF88D93F2F9}"/>
    <cellStyle name="Comma 2 26 6 3" xfId="5044" xr:uid="{094F6360-6F98-4E67-96DA-CA2CA21598F3}"/>
    <cellStyle name="Comma 2 26 6 3 2" xfId="24321" xr:uid="{1FCCA9B2-49D1-41AC-B675-16D21E5529E4}"/>
    <cellStyle name="Comma 2 26 6 4" xfId="8753" xr:uid="{AAF7DD38-6D0E-4F0E-AD86-991613267392}"/>
    <cellStyle name="Comma 2 26 6 4 2" xfId="27982" xr:uid="{8A89406D-C5A9-4F60-8FEB-0D4A9741C92E}"/>
    <cellStyle name="Comma 2 26 6 5" xfId="12936" xr:uid="{CBF7F58C-A9DD-4143-B7D5-A6706E29F94E}"/>
    <cellStyle name="Comma 2 26 6 5 2" xfId="31636" xr:uid="{46E2BD5A-791F-4455-AE12-5959BE5EDC3B}"/>
    <cellStyle name="Comma 2 26 6 6" xfId="16568" xr:uid="{47969734-5BF9-4A93-9F0C-2B722945F6C6}"/>
    <cellStyle name="Comma 2 26 6 6 2" xfId="35268" xr:uid="{513EDF16-C0FF-4029-AA38-44EF84299EF4}"/>
    <cellStyle name="Comma 2 26 6 7" xfId="39002" xr:uid="{751DD212-3B90-4A62-915B-82093BCF6036}"/>
    <cellStyle name="Comma 2 26 6 8" xfId="40800" xr:uid="{BEEC539C-36F1-41C4-9BD0-4B9BDC49392C}"/>
    <cellStyle name="Comma 2 26 6 9" xfId="20681" xr:uid="{3F0454A5-A9A2-4444-9A1C-B784EA776F0A}"/>
    <cellStyle name="Comma 2 26 7" xfId="2650" xr:uid="{F474CBFF-85DC-4A90-9A4C-037744CA6E58}"/>
    <cellStyle name="Comma 2 26 7 2" xfId="6331" xr:uid="{90BE9D54-B454-4C52-BA95-70A130399AE8}"/>
    <cellStyle name="Comma 2 26 7 2 2" xfId="25601" xr:uid="{6693FE06-CB26-4B8D-AE83-071D6196F69B}"/>
    <cellStyle name="Comma 2 26 7 3" xfId="10027" xr:uid="{BF54A831-9617-4D00-B4CA-4F8DCDF5270F}"/>
    <cellStyle name="Comma 2 26 7 3 2" xfId="29254" xr:uid="{3CCA3C63-0ACC-44B7-B6CF-0BCE0B78F716}"/>
    <cellStyle name="Comma 2 26 7 4" xfId="14204" xr:uid="{F3DEF9BB-5650-4B7D-85FE-9C53CD41D4B4}"/>
    <cellStyle name="Comma 2 26 7 4 2" xfId="32904" xr:uid="{94EDD4D6-1680-4D19-9D87-3404DF16CBE8}"/>
    <cellStyle name="Comma 2 26 7 5" xfId="17839" xr:uid="{0F45432F-8DCD-4252-8459-ED31EC72B85C}"/>
    <cellStyle name="Comma 2 26 7 5 2" xfId="36539" xr:uid="{A26C0B13-BCE3-4AFC-9A33-0DC0FD040E94}"/>
    <cellStyle name="Comma 2 26 7 6" xfId="21952" xr:uid="{7FAD1C1A-18FE-47C7-9CC0-D3362BEE03E0}"/>
    <cellStyle name="Comma 2 26 7 7" xfId="44443" xr:uid="{91F5DB1A-C15E-4A56-956A-61BDA77B8095}"/>
    <cellStyle name="Comma 2 26 8" xfId="4432" xr:uid="{92AB2567-06D9-4C5D-BF89-5812A3055C2A}"/>
    <cellStyle name="Comma 2 26 8 2" xfId="23722" xr:uid="{E7A96C99-E047-4F57-8D77-E8ED9075DE35}"/>
    <cellStyle name="Comma 2 26 9" xfId="8148" xr:uid="{B32FD86D-861B-4B5E-AB97-C1E1C7E54755}"/>
    <cellStyle name="Comma 2 26 9 2" xfId="27387" xr:uid="{060E7003-98ED-48C8-954C-670D69D9B50A}"/>
    <cellStyle name="Comma 2 27" xfId="140" xr:uid="{1E3D23F7-7D8A-49EE-8351-BA0A6C4A5FCF}"/>
    <cellStyle name="Comma 2 27 10" xfId="12001" xr:uid="{1EED1B8A-D6B7-4E9A-968E-FD7D2E3C52BE}"/>
    <cellStyle name="Comma 2 27 10 2" xfId="31066" xr:uid="{8BD2B45B-79DD-4380-A0E6-A6E6AAC078C7}"/>
    <cellStyle name="Comma 2 27 11" xfId="15975" xr:uid="{D3CD8BB3-317B-4DA4-8670-CD0C0170FD7A}"/>
    <cellStyle name="Comma 2 27 11 2" xfId="34675" xr:uid="{8E7B4772-6DDD-4900-B789-A00AC436D160}"/>
    <cellStyle name="Comma 2 27 12" xfId="19648" xr:uid="{A0C79CBD-B8CD-46CB-ADC8-4BA94484811D}"/>
    <cellStyle name="Comma 2 27 12 2" xfId="38309" xr:uid="{E2B5160F-1977-4962-83A1-1DC208EED4A0}"/>
    <cellStyle name="Comma 2 27 13" xfId="38409" xr:uid="{C592D35E-8EEB-487D-B93A-611B9A058E99}"/>
    <cellStyle name="Comma 2 27 14" xfId="40205" xr:uid="{499FC145-8AE1-4C3B-B8BB-ECEF763AD8DA}"/>
    <cellStyle name="Comma 2 27 15" xfId="20088" xr:uid="{FD00AB4F-1329-477E-8892-8F3553879460}"/>
    <cellStyle name="Comma 2 27 16" xfId="42090" xr:uid="{49125917-7FE1-430F-B3E2-A173826D6837}"/>
    <cellStyle name="Comma 2 27 17" xfId="42573" xr:uid="{4E57D286-4A92-47D1-9166-FCF5EAB3D939}"/>
    <cellStyle name="Comma 2 27 18" xfId="46247" xr:uid="{EA84794A-94C6-47FB-A837-CC637C88C4AD}"/>
    <cellStyle name="Comma 2 27 2" xfId="484" xr:uid="{88F6E625-8ED1-427F-A620-EB1F2B01A68A}"/>
    <cellStyle name="Comma 2 27 2 10" xfId="16075" xr:uid="{D2E66A51-CAED-48E2-8B37-CE3DE94C3019}"/>
    <cellStyle name="Comma 2 27 2 10 2" xfId="34775" xr:uid="{0E917EA9-B757-43A7-AA4A-C71E2E19BC71}"/>
    <cellStyle name="Comma 2 27 2 11" xfId="38509" xr:uid="{B7CF0359-7B87-47B3-B989-AB5E49CD6BB1}"/>
    <cellStyle name="Comma 2 27 2 12" xfId="40306" xr:uid="{7EFE6964-8B94-4C89-ACE0-AA1830BEA785}"/>
    <cellStyle name="Comma 2 27 2 13" xfId="20188" xr:uid="{A3D57349-483F-4775-AC25-AB67BD5AE45E}"/>
    <cellStyle name="Comma 2 27 2 14" xfId="42091" xr:uid="{1D5A678B-C528-4A69-BFBA-6676EBB87516}"/>
    <cellStyle name="Comma 2 27 2 15" xfId="42673" xr:uid="{4EB45E0F-19D1-4149-9C75-66663626F951}"/>
    <cellStyle name="Comma 2 27 2 2" xfId="679" xr:uid="{385F8892-A143-4BD1-9142-B60849003AC2}"/>
    <cellStyle name="Comma 2 27 2 2 10" xfId="40495" xr:uid="{881EEE76-7E67-450A-9A82-1B9E78089F69}"/>
    <cellStyle name="Comma 2 27 2 2 11" xfId="20377" xr:uid="{F17B58DE-3F20-4E22-B35C-8C7416FAB6AD}"/>
    <cellStyle name="Comma 2 27 2 2 12" xfId="42312" xr:uid="{055C7E26-5B0C-4B9A-8FA9-53C5AA598515}"/>
    <cellStyle name="Comma 2 27 2 2 13" xfId="42862" xr:uid="{E3959AC4-FE90-48B4-8601-07E9E1851EEF}"/>
    <cellStyle name="Comma 2 27 2 2 2" xfId="2053" xr:uid="{3973B85C-68E8-41B2-A017-09BD78EBF27D}"/>
    <cellStyle name="Comma 2 27 2 2 2 10" xfId="44034" xr:uid="{DBD56AFE-9678-403C-9506-B011C549E07C}"/>
    <cellStyle name="Comma 2 27 2 2 2 2" xfId="4112" xr:uid="{5371BE22-32C6-478D-9B78-4F1F08397BAB}"/>
    <cellStyle name="Comma 2 27 2 2 2 2 2" xfId="7793" xr:uid="{7320251A-E258-4822-98BD-B887D9EB38F8}"/>
    <cellStyle name="Comma 2 27 2 2 2 2 2 2" xfId="27063" xr:uid="{F3F2E4D6-1314-4459-A2A6-898B1303CFED}"/>
    <cellStyle name="Comma 2 27 2 2 2 2 3" xfId="11489" xr:uid="{EC0B296E-344E-4E33-AA28-C479F01EE24F}"/>
    <cellStyle name="Comma 2 27 2 2 2 2 3 2" xfId="30716" xr:uid="{DFD02886-CE66-4077-ABAE-6231BF8FCAB9}"/>
    <cellStyle name="Comma 2 27 2 2 2 2 4" xfId="15666" xr:uid="{67B732AE-52F7-4105-BFE4-DEAE05C1D63D}"/>
    <cellStyle name="Comma 2 27 2 2 2 2 4 2" xfId="34366" xr:uid="{82ED5670-8472-48E5-BE8B-7F05353C9250}"/>
    <cellStyle name="Comma 2 27 2 2 2 2 5" xfId="19301" xr:uid="{621A4693-AE54-4A08-999A-01688DD5B18F}"/>
    <cellStyle name="Comma 2 27 2 2 2 2 5 2" xfId="38001" xr:uid="{43C43E1D-531E-4494-8825-DB4039260A9F}"/>
    <cellStyle name="Comma 2 27 2 2 2 2 6" xfId="23414" xr:uid="{CAD9EA5A-ED2A-47D0-A28B-599ABECF1261}"/>
    <cellStyle name="Comma 2 27 2 2 2 2 7" xfId="45905" xr:uid="{C1521170-3570-482D-BCB4-19A39C5FCF14}"/>
    <cellStyle name="Comma 2 27 2 2 2 3" xfId="5912" xr:uid="{D525C54B-3C4E-41F8-8A65-BCC46AEEC726}"/>
    <cellStyle name="Comma 2 27 2 2 2 3 2" xfId="25189" xr:uid="{160B8AD7-6703-4C80-A6C4-10C215377093}"/>
    <cellStyle name="Comma 2 27 2 2 2 4" xfId="9621" xr:uid="{593A43D8-64A1-4CFD-AFFF-38E616BF511C}"/>
    <cellStyle name="Comma 2 27 2 2 2 4 2" xfId="28850" xr:uid="{C3C30F38-BAD3-4EAA-BD95-F9FE8221E5AC}"/>
    <cellStyle name="Comma 2 27 2 2 2 5" xfId="13803" xr:uid="{93C396CE-5572-4285-AA08-B5F7519F69D2}"/>
    <cellStyle name="Comma 2 27 2 2 2 5 2" xfId="32503" xr:uid="{94EB7B82-5B2C-4033-9804-9EF9F2C85937}"/>
    <cellStyle name="Comma 2 27 2 2 2 6" xfId="17436" xr:uid="{8A0DA5BD-053F-4416-A595-DC2712A350FE}"/>
    <cellStyle name="Comma 2 27 2 2 2 6 2" xfId="36136" xr:uid="{0CEDC148-2A1D-4671-9037-DCE2FDDFFE89}"/>
    <cellStyle name="Comma 2 27 2 2 2 7" xfId="39870" xr:uid="{329FAD2B-BBB4-448F-8A84-59AF05DBF742}"/>
    <cellStyle name="Comma 2 27 2 2 2 8" xfId="41668" xr:uid="{AE158FAC-123C-4928-B3A2-A3AA6CF5E3AB}"/>
    <cellStyle name="Comma 2 27 2 2 2 9" xfId="21549" xr:uid="{18F2FB8A-83B5-48DB-97DC-BED185AEE0FE}"/>
    <cellStyle name="Comma 2 27 2 2 3" xfId="1487" xr:uid="{D35CFC2B-5331-4C24-90F7-726FDB54A333}"/>
    <cellStyle name="Comma 2 27 2 2 3 10" xfId="43468" xr:uid="{5CFDB094-4BB9-4EBC-A3E9-2F6184B2B1B4}"/>
    <cellStyle name="Comma 2 27 2 2 3 2" xfId="3546" xr:uid="{B12446A3-1462-45AE-B7E8-4E97A8A9DBFD}"/>
    <cellStyle name="Comma 2 27 2 2 3 2 2" xfId="7227" xr:uid="{89307298-0D54-4BCA-9B6A-7B666B1E491B}"/>
    <cellStyle name="Comma 2 27 2 2 3 2 2 2" xfId="26497" xr:uid="{7A803CE3-C1A7-4BB9-A98F-6505C9160E29}"/>
    <cellStyle name="Comma 2 27 2 2 3 2 3" xfId="10923" xr:uid="{6968AD22-1CBF-4858-8690-143F5EFDDB1E}"/>
    <cellStyle name="Comma 2 27 2 2 3 2 3 2" xfId="30150" xr:uid="{908A2A8D-F317-4E40-829D-B930A1E8E253}"/>
    <cellStyle name="Comma 2 27 2 2 3 2 4" xfId="15100" xr:uid="{B66E9A73-61E3-4933-8A92-2AE03EF79975}"/>
    <cellStyle name="Comma 2 27 2 2 3 2 4 2" xfId="33800" xr:uid="{77D74E45-EE1D-4333-8D0B-11906F1188E0}"/>
    <cellStyle name="Comma 2 27 2 2 3 2 5" xfId="18735" xr:uid="{94021783-1620-4E8D-9D75-96110DFFAFE5}"/>
    <cellStyle name="Comma 2 27 2 2 3 2 5 2" xfId="37435" xr:uid="{3614A807-587E-4D04-82EC-916486764AEA}"/>
    <cellStyle name="Comma 2 27 2 2 3 2 6" xfId="22848" xr:uid="{CA90532D-78E6-4531-9176-4AC329F8DB27}"/>
    <cellStyle name="Comma 2 27 2 2 3 2 7" xfId="45339" xr:uid="{35E53202-EDAC-4055-8563-9BEA65EEA4F8}"/>
    <cellStyle name="Comma 2 27 2 2 3 3" xfId="5346" xr:uid="{17CEA41C-3AFA-4F0D-A6A5-098E5DFF7B7B}"/>
    <cellStyle name="Comma 2 27 2 2 3 3 2" xfId="24623" xr:uid="{D3B5A075-77CE-424B-9D6A-B10E7A83FB0C}"/>
    <cellStyle name="Comma 2 27 2 2 3 4" xfId="9055" xr:uid="{590EE2C4-A2A2-42F2-9302-C54CA2E58BCA}"/>
    <cellStyle name="Comma 2 27 2 2 3 4 2" xfId="28284" xr:uid="{7881D80D-4FB2-4F57-9DEF-A81B73FCF049}"/>
    <cellStyle name="Comma 2 27 2 2 3 5" xfId="13238" xr:uid="{59B78D8F-5501-4D34-A6FA-EDB82EEF5C7B}"/>
    <cellStyle name="Comma 2 27 2 2 3 5 2" xfId="31938" xr:uid="{5B9E1B9E-3FFB-43D6-B58C-9E02A213277A}"/>
    <cellStyle name="Comma 2 27 2 2 3 6" xfId="16870" xr:uid="{594B8D71-AF9E-4B63-9853-EF4D8C1320E2}"/>
    <cellStyle name="Comma 2 27 2 2 3 6 2" xfId="35570" xr:uid="{8A60A9CA-ADA3-439F-82E5-823457A57F23}"/>
    <cellStyle name="Comma 2 27 2 2 3 7" xfId="39304" xr:uid="{51C0CAED-8524-400C-ABAA-34F65E8E3E08}"/>
    <cellStyle name="Comma 2 27 2 2 3 8" xfId="41102" xr:uid="{FCF82E75-B52E-44F5-A7F2-A2FFDE9C9985}"/>
    <cellStyle name="Comma 2 27 2 2 3 9" xfId="20983" xr:uid="{5306EDA1-F23C-4F6F-8037-CBBAFC2753CA}"/>
    <cellStyle name="Comma 2 27 2 2 4" xfId="2940" xr:uid="{BDBEB847-7A7B-4D92-A8BC-C09B0EF34CB8}"/>
    <cellStyle name="Comma 2 27 2 2 4 2" xfId="6621" xr:uid="{4B600367-4556-4EEB-A341-F96CC4E17466}"/>
    <cellStyle name="Comma 2 27 2 2 4 2 2" xfId="25891" xr:uid="{BEC9D60B-817C-4E7C-B0F6-3EB630E6CFA3}"/>
    <cellStyle name="Comma 2 27 2 2 4 3" xfId="10317" xr:uid="{DD44FC6F-17E9-46A5-97D2-6060C21419A0}"/>
    <cellStyle name="Comma 2 27 2 2 4 3 2" xfId="29544" xr:uid="{C368B137-AE2D-478C-8EC6-0FDA365683DB}"/>
    <cellStyle name="Comma 2 27 2 2 4 4" xfId="14494" xr:uid="{45F3E8E8-A738-482D-94CB-E6D172E6CE12}"/>
    <cellStyle name="Comma 2 27 2 2 4 4 2" xfId="33194" xr:uid="{6A060B31-9103-4A39-A95A-3FB560586441}"/>
    <cellStyle name="Comma 2 27 2 2 4 5" xfId="18129" xr:uid="{80B871FC-987C-4C0E-955F-07E4279891C3}"/>
    <cellStyle name="Comma 2 27 2 2 4 5 2" xfId="36829" xr:uid="{070B1D3B-0CE0-47A5-93A3-28B6D574447C}"/>
    <cellStyle name="Comma 2 27 2 2 4 6" xfId="22242" xr:uid="{67A9FEF5-D027-4BAD-AD2C-CA04D6778D07}"/>
    <cellStyle name="Comma 2 27 2 2 4 7" xfId="44733" xr:uid="{38E62074-FF50-49BA-B416-01F5A5CFC146}"/>
    <cellStyle name="Comma 2 27 2 2 5" xfId="4727" xr:uid="{EAF50401-AFF2-4523-BF82-736D67757E1D}"/>
    <cellStyle name="Comma 2 27 2 2 5 2" xfId="24014" xr:uid="{01590BA7-97ED-42F2-A487-C57808C7519E}"/>
    <cellStyle name="Comma 2 27 2 2 6" xfId="8443" xr:uid="{97AF6A9B-78E3-4ABA-B0BE-5D6552EBBBF0}"/>
    <cellStyle name="Comma 2 27 2 2 6 2" xfId="27678" xr:uid="{A4F3E07E-129E-46D6-A413-224F490DCDDD}"/>
    <cellStyle name="Comma 2 27 2 2 7" xfId="12635" xr:uid="{785F64F4-208A-4428-A120-B1A25B274D46}"/>
    <cellStyle name="Comma 2 27 2 2 7 2" xfId="31335" xr:uid="{BF067011-658A-4283-8DDA-8E3BB56EEFBD}"/>
    <cellStyle name="Comma 2 27 2 2 8" xfId="16264" xr:uid="{911D3151-3320-44E1-8239-954544F36935}"/>
    <cellStyle name="Comma 2 27 2 2 8 2" xfId="34964" xr:uid="{98B29B6A-4DCB-4DB6-994C-58EFBF0FD950}"/>
    <cellStyle name="Comma 2 27 2 2 9" xfId="38698" xr:uid="{532045AC-B280-4CFE-B673-57A5E67A34B3}"/>
    <cellStyle name="Comma 2 27 2 3" xfId="805" xr:uid="{0D6F7B1C-B655-44AA-9866-F59C35A04924}"/>
    <cellStyle name="Comma 2 27 2 3 10" xfId="40620" xr:uid="{8B37E656-F0F1-4872-A521-08CA925BDD38}"/>
    <cellStyle name="Comma 2 27 2 3 11" xfId="20502" xr:uid="{6CCEFD04-5827-4439-8242-F2731203E345}"/>
    <cellStyle name="Comma 2 27 2 3 12" xfId="42987" xr:uid="{4180A545-15CE-4CDC-8663-A9B5AAD4959D}"/>
    <cellStyle name="Comma 2 27 2 3 2" xfId="2178" xr:uid="{403CDD30-6958-4D57-9283-F4384B3CE254}"/>
    <cellStyle name="Comma 2 27 2 3 2 10" xfId="44159" xr:uid="{0BCCABEF-CB3B-4149-8CE9-B1D6CC6E7E12}"/>
    <cellStyle name="Comma 2 27 2 3 2 2" xfId="4237" xr:uid="{317AA49F-16F1-492E-9559-664A33C462E1}"/>
    <cellStyle name="Comma 2 27 2 3 2 2 2" xfId="7918" xr:uid="{69670DD3-709C-4071-A5B1-B7A22AAF7F96}"/>
    <cellStyle name="Comma 2 27 2 3 2 2 2 2" xfId="27188" xr:uid="{1445B650-2FD7-4625-BC98-277104561386}"/>
    <cellStyle name="Comma 2 27 2 3 2 2 3" xfId="11614" xr:uid="{C46E2304-1BFD-4054-831F-9B9B213381C7}"/>
    <cellStyle name="Comma 2 27 2 3 2 2 3 2" xfId="30841" xr:uid="{4B757C3E-0E73-432F-8A0C-C8E2F7229E88}"/>
    <cellStyle name="Comma 2 27 2 3 2 2 4" xfId="15791" xr:uid="{301B1AFE-6E61-4C80-B87C-0C4C4D0E358B}"/>
    <cellStyle name="Comma 2 27 2 3 2 2 4 2" xfId="34491" xr:uid="{00A85B50-062E-4FB6-953F-B8B97CDC1BFA}"/>
    <cellStyle name="Comma 2 27 2 3 2 2 5" xfId="19426" xr:uid="{B21D0BDA-9096-4FCC-923F-08AAA5870ADD}"/>
    <cellStyle name="Comma 2 27 2 3 2 2 5 2" xfId="38126" xr:uid="{15704CDC-A12A-4B5E-81DA-6D99C2CEF6BC}"/>
    <cellStyle name="Comma 2 27 2 3 2 2 6" xfId="23539" xr:uid="{B505BE45-C9B2-46B7-823D-B16261A7DD2A}"/>
    <cellStyle name="Comma 2 27 2 3 2 2 7" xfId="46030" xr:uid="{DCF06D61-C4F0-4F0B-9F90-A6B3B1CF7888}"/>
    <cellStyle name="Comma 2 27 2 3 2 3" xfId="6037" xr:uid="{CBB66981-B8E8-4D98-A67C-85CD2A5868FF}"/>
    <cellStyle name="Comma 2 27 2 3 2 3 2" xfId="25314" xr:uid="{70869DF5-9E37-4ADD-8147-A68EF7AB4913}"/>
    <cellStyle name="Comma 2 27 2 3 2 4" xfId="9746" xr:uid="{DCE118D9-199F-465F-8537-79071B46EF62}"/>
    <cellStyle name="Comma 2 27 2 3 2 4 2" xfId="28975" xr:uid="{27C80A87-8ABA-489F-B00B-182A66B5B239}"/>
    <cellStyle name="Comma 2 27 2 3 2 5" xfId="13928" xr:uid="{5EFA877F-8DF2-4E7A-BC95-B11AF1EB2CC1}"/>
    <cellStyle name="Comma 2 27 2 3 2 5 2" xfId="32628" xr:uid="{3F14E648-6F33-45E2-8A21-78A34752B9B3}"/>
    <cellStyle name="Comma 2 27 2 3 2 6" xfId="17561" xr:uid="{E49BD987-812E-4EEB-8410-93351331CC29}"/>
    <cellStyle name="Comma 2 27 2 3 2 6 2" xfId="36261" xr:uid="{AB75CF77-E2ED-43FF-B811-EDCE5AFE0088}"/>
    <cellStyle name="Comma 2 27 2 3 2 7" xfId="39995" xr:uid="{A7C9EF94-7324-497D-9B7F-B2395AB2330B}"/>
    <cellStyle name="Comma 2 27 2 3 2 8" xfId="41793" xr:uid="{43F2BCC1-5CDD-4F44-814F-CA42B05C149F}"/>
    <cellStyle name="Comma 2 27 2 3 2 9" xfId="21674" xr:uid="{F5DC052A-CFE6-4DAD-9704-54CC2FCB0A2E}"/>
    <cellStyle name="Comma 2 27 2 3 3" xfId="1612" xr:uid="{7C2EED67-04BE-4810-BB4E-B6D84E88FC23}"/>
    <cellStyle name="Comma 2 27 2 3 3 10" xfId="43593" xr:uid="{3390A95E-6BF1-4A1D-8E72-F4D296B5B8ED}"/>
    <cellStyle name="Comma 2 27 2 3 3 2" xfId="3671" xr:uid="{1A75D01E-884A-4AB3-8802-C13D65FE2649}"/>
    <cellStyle name="Comma 2 27 2 3 3 2 2" xfId="7352" xr:uid="{0511D1FC-9997-4D94-8FBA-A295817716D4}"/>
    <cellStyle name="Comma 2 27 2 3 3 2 2 2" xfId="26622" xr:uid="{FBEC2FC5-322A-42E5-B2AC-A8F66FF6C432}"/>
    <cellStyle name="Comma 2 27 2 3 3 2 3" xfId="11048" xr:uid="{3D12DE76-036E-41C7-9B80-B61962595EE8}"/>
    <cellStyle name="Comma 2 27 2 3 3 2 3 2" xfId="30275" xr:uid="{7DC5CC2A-3935-4838-B2F5-BB9F112E3801}"/>
    <cellStyle name="Comma 2 27 2 3 3 2 4" xfId="15225" xr:uid="{CCB3C82C-AE5A-4D4F-81B2-BA9B46A6F64D}"/>
    <cellStyle name="Comma 2 27 2 3 3 2 4 2" xfId="33925" xr:uid="{1B61A70D-1DFF-470E-87FA-59FCE62C54FD}"/>
    <cellStyle name="Comma 2 27 2 3 3 2 5" xfId="18860" xr:uid="{96801040-C7DD-45E3-B254-85ACBB97C85C}"/>
    <cellStyle name="Comma 2 27 2 3 3 2 5 2" xfId="37560" xr:uid="{30CA4ECE-4B18-4838-B566-405B1E31580B}"/>
    <cellStyle name="Comma 2 27 2 3 3 2 6" xfId="22973" xr:uid="{F7F2A1F5-FE22-4D68-AFF0-4B41683123DC}"/>
    <cellStyle name="Comma 2 27 2 3 3 2 7" xfId="45464" xr:uid="{F03F1B64-9BDC-43D8-9318-817312E85993}"/>
    <cellStyle name="Comma 2 27 2 3 3 3" xfId="5471" xr:uid="{5D95BC72-C0BC-467A-8031-F244931FBA13}"/>
    <cellStyle name="Comma 2 27 2 3 3 3 2" xfId="24748" xr:uid="{C61F9512-3EA3-499F-9FB1-F295B25C0225}"/>
    <cellStyle name="Comma 2 27 2 3 3 4" xfId="9180" xr:uid="{92B43DB3-E295-48F7-AD06-0DB860BFEFC4}"/>
    <cellStyle name="Comma 2 27 2 3 3 4 2" xfId="28409" xr:uid="{140EAF2D-6EF6-43D8-8080-583E9F650F38}"/>
    <cellStyle name="Comma 2 27 2 3 3 5" xfId="13363" xr:uid="{0B7CD24B-8849-4CC6-8E5F-CB75C862CF85}"/>
    <cellStyle name="Comma 2 27 2 3 3 5 2" xfId="32063" xr:uid="{2097E05F-D633-48BC-A118-6AD4826237BD}"/>
    <cellStyle name="Comma 2 27 2 3 3 6" xfId="16995" xr:uid="{B412452D-CF0A-48F7-BCF2-78A790C02BF0}"/>
    <cellStyle name="Comma 2 27 2 3 3 6 2" xfId="35695" xr:uid="{97ADBAB7-169B-44FF-B91A-232EDCEDE794}"/>
    <cellStyle name="Comma 2 27 2 3 3 7" xfId="39429" xr:uid="{3194AD96-1B7A-47CF-A861-0E90CFBCC6BB}"/>
    <cellStyle name="Comma 2 27 2 3 3 8" xfId="41227" xr:uid="{8B2E59A9-C9E2-4944-B4CF-A42CAF176F5C}"/>
    <cellStyle name="Comma 2 27 2 3 3 9" xfId="21108" xr:uid="{8FF5E6A3-C022-4CBC-A788-A09CC0B2C1C4}"/>
    <cellStyle name="Comma 2 27 2 3 4" xfId="3065" xr:uid="{7E6605D2-B3BC-4164-A0ED-70AF30F03642}"/>
    <cellStyle name="Comma 2 27 2 3 4 2" xfId="6746" xr:uid="{2C852785-ED92-4D6D-BB62-C61B4303E3E1}"/>
    <cellStyle name="Comma 2 27 2 3 4 2 2" xfId="26016" xr:uid="{66079C6E-D808-4A38-8346-5E339D67CD40}"/>
    <cellStyle name="Comma 2 27 2 3 4 3" xfId="10442" xr:uid="{FBE2D2B5-AC1B-4E7F-9D68-A93BE71BA5AC}"/>
    <cellStyle name="Comma 2 27 2 3 4 3 2" xfId="29669" xr:uid="{0E82807C-32C8-47F0-A72A-8FA6C7741745}"/>
    <cellStyle name="Comma 2 27 2 3 4 4" xfId="14619" xr:uid="{45A822E0-BA3C-4DA1-97FB-FB5D4FCD2275}"/>
    <cellStyle name="Comma 2 27 2 3 4 4 2" xfId="33319" xr:uid="{01C19C2E-0251-4362-B412-78819CF40C4B}"/>
    <cellStyle name="Comma 2 27 2 3 4 5" xfId="18254" xr:uid="{57FAB7EF-F0F8-4F27-9988-97FCA3A4C84F}"/>
    <cellStyle name="Comma 2 27 2 3 4 5 2" xfId="36954" xr:uid="{08788701-2093-4544-BADB-C81B10A6271C}"/>
    <cellStyle name="Comma 2 27 2 3 4 6" xfId="22367" xr:uid="{59A4A583-470F-4004-BAC2-E038A1BF8240}"/>
    <cellStyle name="Comma 2 27 2 3 4 7" xfId="44858" xr:uid="{E37E46A5-F39E-40BB-8BD4-FC4C45982011}"/>
    <cellStyle name="Comma 2 27 2 3 5" xfId="4852" xr:uid="{9180C2AE-9D21-4280-9413-D1874E8AA1C5}"/>
    <cellStyle name="Comma 2 27 2 3 5 2" xfId="24139" xr:uid="{DD468C79-30BB-49B9-96E5-646B3CC133E0}"/>
    <cellStyle name="Comma 2 27 2 3 6" xfId="8568" xr:uid="{8DBBF78B-46AA-445C-BCF5-776A8F7FEE68}"/>
    <cellStyle name="Comma 2 27 2 3 6 2" xfId="27803" xr:uid="{6B98280E-DC4D-4142-A6AC-54D8A9BB4409}"/>
    <cellStyle name="Comma 2 27 2 3 7" xfId="12758" xr:uid="{E0D4BE8E-6722-4410-B9E9-65729DACB961}"/>
    <cellStyle name="Comma 2 27 2 3 7 2" xfId="31458" xr:uid="{CDA15261-A453-43B0-98C8-3ED97296F040}"/>
    <cellStyle name="Comma 2 27 2 3 8" xfId="16389" xr:uid="{0316A488-4882-44F2-8A4C-E77229DC8958}"/>
    <cellStyle name="Comma 2 27 2 3 8 2" xfId="35089" xr:uid="{513B5610-E101-4D64-A7FC-B1138675D24D}"/>
    <cellStyle name="Comma 2 27 2 3 9" xfId="38823" xr:uid="{33633F35-CC11-462B-8D9E-A7C9AD794269}"/>
    <cellStyle name="Comma 2 27 2 4" xfId="1864" xr:uid="{66E23C49-378F-483B-A820-AE0A7E59E4C3}"/>
    <cellStyle name="Comma 2 27 2 4 10" xfId="43845" xr:uid="{C199DA45-FC9E-4D97-A803-C5A4C2A12400}"/>
    <cellStyle name="Comma 2 27 2 4 2" xfId="3923" xr:uid="{2ABC6A6F-BCB2-4EA1-AADB-E9AAE28F5D83}"/>
    <cellStyle name="Comma 2 27 2 4 2 2" xfId="7604" xr:uid="{957CF5FE-CE74-459E-8058-B89119B29525}"/>
    <cellStyle name="Comma 2 27 2 4 2 2 2" xfId="26874" xr:uid="{B0F4F5A5-3A47-40F1-A17F-F7C17A6CDB3B}"/>
    <cellStyle name="Comma 2 27 2 4 2 3" xfId="11300" xr:uid="{1E7317DE-4C02-44A0-81E4-180E64D2AFF0}"/>
    <cellStyle name="Comma 2 27 2 4 2 3 2" xfId="30527" xr:uid="{AAAAB700-0668-438B-A474-1BFAED9AC3ED}"/>
    <cellStyle name="Comma 2 27 2 4 2 4" xfId="15477" xr:uid="{0B6F67EB-90F7-4B00-BCF0-E54D5735FC36}"/>
    <cellStyle name="Comma 2 27 2 4 2 4 2" xfId="34177" xr:uid="{8E4F085C-926A-47E5-8AA6-7B6026AD6BA7}"/>
    <cellStyle name="Comma 2 27 2 4 2 5" xfId="19112" xr:uid="{0BD4BA12-691A-47A3-8E5C-9750723695E2}"/>
    <cellStyle name="Comma 2 27 2 4 2 5 2" xfId="37812" xr:uid="{32FA5B4B-B596-44DC-BF4E-1B2C2D0AC308}"/>
    <cellStyle name="Comma 2 27 2 4 2 6" xfId="23225" xr:uid="{1ABA8B8B-3B70-4777-B65D-5B7176BA968D}"/>
    <cellStyle name="Comma 2 27 2 4 2 7" xfId="45716" xr:uid="{3E3E1A46-B4C8-4147-B78D-F7B659E0A794}"/>
    <cellStyle name="Comma 2 27 2 4 3" xfId="5723" xr:uid="{73EB6BB7-3E60-49B0-A3D5-B75FFED40580}"/>
    <cellStyle name="Comma 2 27 2 4 3 2" xfId="25000" xr:uid="{D66F9E01-485E-4338-8976-440CF22CCF38}"/>
    <cellStyle name="Comma 2 27 2 4 4" xfId="9432" xr:uid="{E5215E82-6767-4F75-9C5B-984CF29ADBA8}"/>
    <cellStyle name="Comma 2 27 2 4 4 2" xfId="28661" xr:uid="{FA8CBFD5-6CA9-4327-B7CA-EFC47FC00483}"/>
    <cellStyle name="Comma 2 27 2 4 5" xfId="13614" xr:uid="{5AEABA00-D1DF-4C6F-BBB1-4E0A74BA6730}"/>
    <cellStyle name="Comma 2 27 2 4 5 2" xfId="32314" xr:uid="{9CF93165-99DA-4F48-A586-B533C1C1B1EC}"/>
    <cellStyle name="Comma 2 27 2 4 6" xfId="17247" xr:uid="{2193A2CC-A8AD-416A-AB2D-ECC935690583}"/>
    <cellStyle name="Comma 2 27 2 4 6 2" xfId="35947" xr:uid="{98A832A2-933C-4F45-AC04-54AB7D4D6DFE}"/>
    <cellStyle name="Comma 2 27 2 4 7" xfId="39681" xr:uid="{BD1CD7D3-4889-4495-B0E6-DB09ECC0FC13}"/>
    <cellStyle name="Comma 2 27 2 4 8" xfId="41479" xr:uid="{CE78F9F2-B4D7-4755-9DD5-F31B4C5E3A00}"/>
    <cellStyle name="Comma 2 27 2 4 9" xfId="21360" xr:uid="{55FC214B-93DA-465D-BF86-A5D96895F205}"/>
    <cellStyle name="Comma 2 27 2 5" xfId="1300" xr:uid="{7A60953B-8699-4BA5-822B-C0D82DCF937B}"/>
    <cellStyle name="Comma 2 27 2 5 10" xfId="43281" xr:uid="{F13C188C-DEAD-4490-8163-367B26C796D3}"/>
    <cellStyle name="Comma 2 27 2 5 2" xfId="3359" xr:uid="{26DDA932-B346-470E-80AE-79AFA0B4AF7A}"/>
    <cellStyle name="Comma 2 27 2 5 2 2" xfId="7040" xr:uid="{544C3A37-E85D-4458-8565-5F2B88339B14}"/>
    <cellStyle name="Comma 2 27 2 5 2 2 2" xfId="26310" xr:uid="{51E61CB4-4B8C-4BD8-9ED9-AE6A1651B62C}"/>
    <cellStyle name="Comma 2 27 2 5 2 3" xfId="10736" xr:uid="{EC6C74C3-0590-4F86-8547-C43EA0A015DF}"/>
    <cellStyle name="Comma 2 27 2 5 2 3 2" xfId="29963" xr:uid="{BEB712D4-6264-4457-8840-EF4D6A4B5D94}"/>
    <cellStyle name="Comma 2 27 2 5 2 4" xfId="14913" xr:uid="{AB760A8C-D2B6-44BA-823A-8BC1A2B302F3}"/>
    <cellStyle name="Comma 2 27 2 5 2 4 2" xfId="33613" xr:uid="{43CF027E-A226-4FE9-A8FD-0840E34F34BE}"/>
    <cellStyle name="Comma 2 27 2 5 2 5" xfId="18548" xr:uid="{8EE28F22-D20C-4131-BE89-3F5FD1D1798F}"/>
    <cellStyle name="Comma 2 27 2 5 2 5 2" xfId="37248" xr:uid="{FD31F4F1-E9A6-4FFB-A140-E2D38BF74A51}"/>
    <cellStyle name="Comma 2 27 2 5 2 6" xfId="22661" xr:uid="{4DE7B9A6-99AE-40C6-B091-59E26F5CE4AA}"/>
    <cellStyle name="Comma 2 27 2 5 2 7" xfId="45152" xr:uid="{3CD2787E-9616-4AD9-9BB8-480284CDAF3D}"/>
    <cellStyle name="Comma 2 27 2 5 3" xfId="5159" xr:uid="{2A250FE9-8356-4970-9885-E87BE6701B9F}"/>
    <cellStyle name="Comma 2 27 2 5 3 2" xfId="24436" xr:uid="{93435DB1-E68E-4CD1-9ACD-8092859B61AC}"/>
    <cellStyle name="Comma 2 27 2 5 4" xfId="8868" xr:uid="{E210F036-871B-4E47-A85C-F0206AEC4DAB}"/>
    <cellStyle name="Comma 2 27 2 5 4 2" xfId="28097" xr:uid="{5014165A-4D28-4860-980D-262F85B3960F}"/>
    <cellStyle name="Comma 2 27 2 5 5" xfId="13051" xr:uid="{9510E955-BBB7-4058-B191-8E89880DA1DF}"/>
    <cellStyle name="Comma 2 27 2 5 5 2" xfId="31751" xr:uid="{1D6FFFE1-0EAA-46C1-A775-091EF3CF0737}"/>
    <cellStyle name="Comma 2 27 2 5 6" xfId="16683" xr:uid="{B98DC97C-BBCB-4060-9B12-F852565E4393}"/>
    <cellStyle name="Comma 2 27 2 5 6 2" xfId="35383" xr:uid="{35770443-8D71-4A3D-BCB0-BF5B2BD1B19F}"/>
    <cellStyle name="Comma 2 27 2 5 7" xfId="39117" xr:uid="{D620D5E7-8F3E-42C3-80F5-8EB6B6623DA1}"/>
    <cellStyle name="Comma 2 27 2 5 8" xfId="40915" xr:uid="{DD021DCB-609B-48F1-8AAC-1100E84D1DF9}"/>
    <cellStyle name="Comma 2 27 2 5 9" xfId="20796" xr:uid="{CBB58E37-D3A0-451F-B059-9A26D64895C4}"/>
    <cellStyle name="Comma 2 27 2 6" xfId="2751" xr:uid="{7E986CC9-8529-4E2B-95C5-BC9DF404E365}"/>
    <cellStyle name="Comma 2 27 2 6 2" xfId="6432" xr:uid="{63822A40-1A59-4354-9A07-7BBB56D8093C}"/>
    <cellStyle name="Comma 2 27 2 6 2 2" xfId="25702" xr:uid="{D95A1255-F66D-4D37-88D5-18E78CFACCEB}"/>
    <cellStyle name="Comma 2 27 2 6 3" xfId="10128" xr:uid="{9788C2A0-6A8F-48E9-BE0A-B4E23C85139C}"/>
    <cellStyle name="Comma 2 27 2 6 3 2" xfId="29355" xr:uid="{75535DC1-7A6B-45A6-B82B-829751D239D2}"/>
    <cellStyle name="Comma 2 27 2 6 4" xfId="14305" xr:uid="{AFD3C244-1DA8-45D4-9A92-6BFD241C18E0}"/>
    <cellStyle name="Comma 2 27 2 6 4 2" xfId="33005" xr:uid="{58A4D469-B0AB-458E-81ED-2DB2364C7BC5}"/>
    <cellStyle name="Comma 2 27 2 6 5" xfId="17940" xr:uid="{0C03EC00-C76F-4525-ABF6-3ABCECDFFA4D}"/>
    <cellStyle name="Comma 2 27 2 6 5 2" xfId="36640" xr:uid="{D8C402F2-84E7-4FAE-81C8-9F39C7E848C2}"/>
    <cellStyle name="Comma 2 27 2 6 6" xfId="22053" xr:uid="{E1831F2F-C86A-4125-B460-844F8EB51AF1}"/>
    <cellStyle name="Comma 2 27 2 6 7" xfId="44544" xr:uid="{BFA7F12F-2C82-4923-B928-A41FF3650757}"/>
    <cellStyle name="Comma 2 27 2 7" xfId="4538" xr:uid="{DD5DF4AC-00B8-4A4D-836A-571D4EB17E7F}"/>
    <cellStyle name="Comma 2 27 2 7 2" xfId="23825" xr:uid="{0DAC6EC7-A0E3-4EEC-AAB3-776FBFC42771}"/>
    <cellStyle name="Comma 2 27 2 8" xfId="8254" xr:uid="{AAB67784-8AE2-4993-82F2-E6E14BD604FE}"/>
    <cellStyle name="Comma 2 27 2 8 2" xfId="27489" xr:uid="{AB98F6CC-A3D9-484A-AF17-6C9E0B310A82}"/>
    <cellStyle name="Comma 2 27 2 9" xfId="12002" xr:uid="{D00BC4BE-010A-4C57-A8F5-18B427BD7658}"/>
    <cellStyle name="Comma 2 27 2 9 2" xfId="31067" xr:uid="{2B2F0109-2A40-44F6-B299-ABD0976D391C}"/>
    <cellStyle name="Comma 2 27 3" xfId="582" xr:uid="{B4203BB1-94F5-4909-8EF5-A81904356143}"/>
    <cellStyle name="Comma 2 27 3 10" xfId="40398" xr:uid="{FD98603C-874A-4CFB-98FB-42EF216AFB14}"/>
    <cellStyle name="Comma 2 27 3 11" xfId="20280" xr:uid="{5C279BEE-3259-433D-BEAA-DAAECF33327A}"/>
    <cellStyle name="Comma 2 27 3 12" xfId="42311" xr:uid="{AD2222A1-A79C-4512-837F-A2ADC88493D8}"/>
    <cellStyle name="Comma 2 27 3 13" xfId="42765" xr:uid="{641C810C-DEA0-4359-83D2-474F18793674}"/>
    <cellStyle name="Comma 2 27 3 2" xfId="1956" xr:uid="{C48EDB16-F736-41D6-BBCD-E870DC184F9A}"/>
    <cellStyle name="Comma 2 27 3 2 10" xfId="43937" xr:uid="{49CCE368-CEFD-4401-96EF-F78498E87654}"/>
    <cellStyle name="Comma 2 27 3 2 2" xfId="4015" xr:uid="{881ED96F-6CC5-42C9-A30F-34956EAA8817}"/>
    <cellStyle name="Comma 2 27 3 2 2 2" xfId="7696" xr:uid="{7CC4BCCE-4CCE-4001-93B0-DC68AA9FD2EE}"/>
    <cellStyle name="Comma 2 27 3 2 2 2 2" xfId="26966" xr:uid="{7F331523-D9CC-4BC5-B19E-F79C43E52965}"/>
    <cellStyle name="Comma 2 27 3 2 2 3" xfId="11392" xr:uid="{3108D6F1-9806-4DEA-A1EB-E9521B271241}"/>
    <cellStyle name="Comma 2 27 3 2 2 3 2" xfId="30619" xr:uid="{C9BDF728-6B0A-46F2-9C42-D98DB650BA96}"/>
    <cellStyle name="Comma 2 27 3 2 2 4" xfId="15569" xr:uid="{D20EE39A-2B98-4618-840E-9CFE9C06C39D}"/>
    <cellStyle name="Comma 2 27 3 2 2 4 2" xfId="34269" xr:uid="{22C817EB-4876-4D90-AD2F-BCFB41B376B0}"/>
    <cellStyle name="Comma 2 27 3 2 2 5" xfId="19204" xr:uid="{C7FF7E49-515D-4215-9A41-91FD77960958}"/>
    <cellStyle name="Comma 2 27 3 2 2 5 2" xfId="37904" xr:uid="{7A618843-2CB5-407C-9993-B2FA67450248}"/>
    <cellStyle name="Comma 2 27 3 2 2 6" xfId="23317" xr:uid="{B59C6D12-6B1F-4F13-BF0B-D8CFBB45ED83}"/>
    <cellStyle name="Comma 2 27 3 2 2 7" xfId="45808" xr:uid="{E0E8DE7C-81E7-42D5-B75F-E7F4B6380542}"/>
    <cellStyle name="Comma 2 27 3 2 3" xfId="5815" xr:uid="{52721192-A6CC-4CF1-99C4-242D83AE11EE}"/>
    <cellStyle name="Comma 2 27 3 2 3 2" xfId="25092" xr:uid="{7B873878-1AA4-4B93-8E03-06ABED5FC6C0}"/>
    <cellStyle name="Comma 2 27 3 2 4" xfId="9524" xr:uid="{BC5329FE-8006-45A5-9B9C-2392721CDC1D}"/>
    <cellStyle name="Comma 2 27 3 2 4 2" xfId="28753" xr:uid="{F4ABAB82-72ED-4869-9A74-93D18DE2E7DE}"/>
    <cellStyle name="Comma 2 27 3 2 5" xfId="13706" xr:uid="{8CA94132-BBCE-4FCB-A96D-01A42AFC7326}"/>
    <cellStyle name="Comma 2 27 3 2 5 2" xfId="32406" xr:uid="{3E32A69E-AB3F-499E-A046-B0811D5A9CCE}"/>
    <cellStyle name="Comma 2 27 3 2 6" xfId="17339" xr:uid="{44D3DA95-88B6-47FD-A880-03F20F391892}"/>
    <cellStyle name="Comma 2 27 3 2 6 2" xfId="36039" xr:uid="{1FBE0C5B-9BF4-4F22-9CDF-23ECF9BC7918}"/>
    <cellStyle name="Comma 2 27 3 2 7" xfId="39773" xr:uid="{D1374935-AAC2-48CB-A76E-DC088B3D359E}"/>
    <cellStyle name="Comma 2 27 3 2 8" xfId="41571" xr:uid="{F701E281-364B-490F-BF04-C963367D2CFA}"/>
    <cellStyle name="Comma 2 27 3 2 9" xfId="21452" xr:uid="{487AEC01-9FEB-43E3-A026-552317E954D5}"/>
    <cellStyle name="Comma 2 27 3 3" xfId="1390" xr:uid="{FC562270-F005-47E1-8501-EBEBC0A31A95}"/>
    <cellStyle name="Comma 2 27 3 3 10" xfId="43371" xr:uid="{B3E917DF-159C-4A9E-AC1E-EAEFD64BE1A6}"/>
    <cellStyle name="Comma 2 27 3 3 2" xfId="3449" xr:uid="{82DCA9EC-CEFC-48E8-AA66-98045DE597AB}"/>
    <cellStyle name="Comma 2 27 3 3 2 2" xfId="7130" xr:uid="{A71957F6-750E-4E07-BF82-4D720CFFA99A}"/>
    <cellStyle name="Comma 2 27 3 3 2 2 2" xfId="26400" xr:uid="{3C1A1A94-DD0C-4808-B8B2-4AEEE5401890}"/>
    <cellStyle name="Comma 2 27 3 3 2 3" xfId="10826" xr:uid="{E8BB035A-1432-41EE-B255-BD9D8F144ECE}"/>
    <cellStyle name="Comma 2 27 3 3 2 3 2" xfId="30053" xr:uid="{8BCA02C7-2CA4-469D-982F-6D776EED33F3}"/>
    <cellStyle name="Comma 2 27 3 3 2 4" xfId="15003" xr:uid="{05BB4C30-5418-445F-AD97-6F83E1E2AA56}"/>
    <cellStyle name="Comma 2 27 3 3 2 4 2" xfId="33703" xr:uid="{EACC97BE-6E30-40A5-843F-1AC949C65128}"/>
    <cellStyle name="Comma 2 27 3 3 2 5" xfId="18638" xr:uid="{6E7EC25B-58AF-4343-92A6-237AFB16F93E}"/>
    <cellStyle name="Comma 2 27 3 3 2 5 2" xfId="37338" xr:uid="{F4BDC6E8-D872-4CC8-A99C-088A6E8C6D17}"/>
    <cellStyle name="Comma 2 27 3 3 2 6" xfId="22751" xr:uid="{838BBA4C-E5E2-4E90-8C48-4BCCDBA07B8F}"/>
    <cellStyle name="Comma 2 27 3 3 2 7" xfId="45242" xr:uid="{BDC8FDB9-5BF2-44E5-B798-E3233F70FE99}"/>
    <cellStyle name="Comma 2 27 3 3 3" xfId="5249" xr:uid="{CFC99642-4398-4953-8169-637ADA635C96}"/>
    <cellStyle name="Comma 2 27 3 3 3 2" xfId="24526" xr:uid="{D1624F06-1FD0-471B-B8DE-3148C4828DB7}"/>
    <cellStyle name="Comma 2 27 3 3 4" xfId="8958" xr:uid="{B3FDD3D0-2DF0-4417-8D60-021DFBA3C64D}"/>
    <cellStyle name="Comma 2 27 3 3 4 2" xfId="28187" xr:uid="{090A06C2-9870-4CEB-A492-852E7B20187A}"/>
    <cellStyle name="Comma 2 27 3 3 5" xfId="13141" xr:uid="{B0FD5F4B-ED5E-4C5B-92BF-190E106CDAAF}"/>
    <cellStyle name="Comma 2 27 3 3 5 2" xfId="31841" xr:uid="{3D1E87AA-66F0-4464-A25A-684F74951160}"/>
    <cellStyle name="Comma 2 27 3 3 6" xfId="16773" xr:uid="{39F37543-2936-48E2-B980-9F113E7D0984}"/>
    <cellStyle name="Comma 2 27 3 3 6 2" xfId="35473" xr:uid="{9E0698ED-C7E2-43B3-BF2C-384939BB6C52}"/>
    <cellStyle name="Comma 2 27 3 3 7" xfId="39207" xr:uid="{A4BA9629-9BC7-464C-92C6-E2622E8300B6}"/>
    <cellStyle name="Comma 2 27 3 3 8" xfId="41005" xr:uid="{AE19765E-3131-4D2F-9B8E-C78016C08711}"/>
    <cellStyle name="Comma 2 27 3 3 9" xfId="20886" xr:uid="{D1100851-022D-45D8-B75B-C9DB12408882}"/>
    <cellStyle name="Comma 2 27 3 4" xfId="2843" xr:uid="{83FDDD29-693D-4889-80DA-B7426EAB8E78}"/>
    <cellStyle name="Comma 2 27 3 4 2" xfId="6524" xr:uid="{BD6E1C39-B176-43FA-AAE0-DD933A020F6B}"/>
    <cellStyle name="Comma 2 27 3 4 2 2" xfId="25794" xr:uid="{51CB7AB1-2A57-4B01-9D9C-7E08C46B466D}"/>
    <cellStyle name="Comma 2 27 3 4 3" xfId="10220" xr:uid="{183A7472-B7C3-4965-BDE4-968D68F9E583}"/>
    <cellStyle name="Comma 2 27 3 4 3 2" xfId="29447" xr:uid="{EE4C4DC4-D663-406D-A8C0-20700F6D21E1}"/>
    <cellStyle name="Comma 2 27 3 4 4" xfId="14397" xr:uid="{C0FD0E6F-136C-4A4E-A933-AA9E81B98DFE}"/>
    <cellStyle name="Comma 2 27 3 4 4 2" xfId="33097" xr:uid="{1FA5626C-A839-4110-B970-7AAA2DF8398F}"/>
    <cellStyle name="Comma 2 27 3 4 5" xfId="18032" xr:uid="{380124EF-08A2-4712-9912-A2FA20301769}"/>
    <cellStyle name="Comma 2 27 3 4 5 2" xfId="36732" xr:uid="{F1C92FA0-76BA-4E8E-B302-CD4E2799A823}"/>
    <cellStyle name="Comma 2 27 3 4 6" xfId="22145" xr:uid="{D417E8A9-8A0E-435C-B98C-024AA281CFA4}"/>
    <cellStyle name="Comma 2 27 3 4 7" xfId="44636" xr:uid="{B6DA47CA-6886-4FE5-8A4C-6BF0B8D963E6}"/>
    <cellStyle name="Comma 2 27 3 5" xfId="4630" xr:uid="{10749207-F6D5-4633-8A80-047BFFE4081D}"/>
    <cellStyle name="Comma 2 27 3 5 2" xfId="23917" xr:uid="{BCF839B4-46F2-43D0-BE4A-870B34787BE6}"/>
    <cellStyle name="Comma 2 27 3 6" xfId="8346" xr:uid="{F9CC353E-87B4-46AC-8BED-43E68C112525}"/>
    <cellStyle name="Comma 2 27 3 6 2" xfId="27581" xr:uid="{B8E926EE-DD2A-4E1A-91C5-ECCF0177CCCE}"/>
    <cellStyle name="Comma 2 27 3 7" xfId="12540" xr:uid="{EA9C5C5C-5C24-4BBC-9ACD-5A2F29A85FC4}"/>
    <cellStyle name="Comma 2 27 3 7 2" xfId="31240" xr:uid="{56C86616-FD09-4700-86EB-AA12098BBD98}"/>
    <cellStyle name="Comma 2 27 3 8" xfId="16167" xr:uid="{EA0D1A1A-B195-40E3-88CE-449BBF03D761}"/>
    <cellStyle name="Comma 2 27 3 8 2" xfId="34867" xr:uid="{C0ECA8CF-60BD-428C-B828-3E3826663565}"/>
    <cellStyle name="Comma 2 27 3 9" xfId="38601" xr:uid="{3A63F60D-1BDB-41EA-9368-68C5D3A0D9D9}"/>
    <cellStyle name="Comma 2 27 4" xfId="804" xr:uid="{32C84B13-A894-4C52-B1EA-39BA6A0E3192}"/>
    <cellStyle name="Comma 2 27 4 10" xfId="40619" xr:uid="{75B95D68-27B8-45BD-8565-49D9DCE5D0CB}"/>
    <cellStyle name="Comma 2 27 4 11" xfId="20501" xr:uid="{22A99523-1D72-4E1A-B7F5-E1C5811B86E8}"/>
    <cellStyle name="Comma 2 27 4 12" xfId="42986" xr:uid="{BFC2C8F2-3C85-4EF3-999B-846FE1DBAC6F}"/>
    <cellStyle name="Comma 2 27 4 2" xfId="2177" xr:uid="{0DC77EAB-51A3-4720-A44F-6E9937FC776C}"/>
    <cellStyle name="Comma 2 27 4 2 10" xfId="44158" xr:uid="{F2509913-936C-450D-9573-F6EBEFE66B9C}"/>
    <cellStyle name="Comma 2 27 4 2 2" xfId="4236" xr:uid="{FBA14280-4B58-4C44-AC86-F36732EC0EBD}"/>
    <cellStyle name="Comma 2 27 4 2 2 2" xfId="7917" xr:uid="{705C9931-75D2-4FC9-9E23-28AFD6932E62}"/>
    <cellStyle name="Comma 2 27 4 2 2 2 2" xfId="27187" xr:uid="{27E39F3A-C821-40C4-91D4-769357FE3D4B}"/>
    <cellStyle name="Comma 2 27 4 2 2 3" xfId="11613" xr:uid="{F7BD9C49-0600-46D6-B559-A8CEAA9F0767}"/>
    <cellStyle name="Comma 2 27 4 2 2 3 2" xfId="30840" xr:uid="{A3B1486F-CDCB-400D-A677-3217C05E6767}"/>
    <cellStyle name="Comma 2 27 4 2 2 4" xfId="15790" xr:uid="{69E6AE7B-E1FD-47A0-8AFB-AC41A634166A}"/>
    <cellStyle name="Comma 2 27 4 2 2 4 2" xfId="34490" xr:uid="{42C407B6-F321-47B2-8E32-FB8CD25DDF3C}"/>
    <cellStyle name="Comma 2 27 4 2 2 5" xfId="19425" xr:uid="{BC62C4F6-1176-46AE-9AC7-61C40D4AD66E}"/>
    <cellStyle name="Comma 2 27 4 2 2 5 2" xfId="38125" xr:uid="{E1861E87-E19C-403A-86E6-DAFFBE701B2E}"/>
    <cellStyle name="Comma 2 27 4 2 2 6" xfId="23538" xr:uid="{27022B17-82D9-4AFA-9106-2D7045136FB2}"/>
    <cellStyle name="Comma 2 27 4 2 2 7" xfId="46029" xr:uid="{5C6A2820-B685-418D-BCCB-FDDA1041A368}"/>
    <cellStyle name="Comma 2 27 4 2 3" xfId="6036" xr:uid="{E12217FA-7920-4ADF-986C-CD9B47A75E17}"/>
    <cellStyle name="Comma 2 27 4 2 3 2" xfId="25313" xr:uid="{491D18B1-7611-4376-99CE-118B843FF231}"/>
    <cellStyle name="Comma 2 27 4 2 4" xfId="9745" xr:uid="{A9AB567B-4901-41D9-BC6D-D1EBA21EFEFC}"/>
    <cellStyle name="Comma 2 27 4 2 4 2" xfId="28974" xr:uid="{155E4105-6DBF-4F3C-9CAB-6DB738DD926E}"/>
    <cellStyle name="Comma 2 27 4 2 5" xfId="13927" xr:uid="{ECE89669-CFA6-4355-AE59-3C81F5446C89}"/>
    <cellStyle name="Comma 2 27 4 2 5 2" xfId="32627" xr:uid="{43DA0072-78E5-4A52-93C9-3F81747E5A01}"/>
    <cellStyle name="Comma 2 27 4 2 6" xfId="17560" xr:uid="{F55B12CF-61C3-444C-BD82-C609B7DCF00C}"/>
    <cellStyle name="Comma 2 27 4 2 6 2" xfId="36260" xr:uid="{46CF8B53-3413-44EE-9E8F-C0D6676555D7}"/>
    <cellStyle name="Comma 2 27 4 2 7" xfId="39994" xr:uid="{AAECD02C-5C66-4038-BA79-905EBC917313}"/>
    <cellStyle name="Comma 2 27 4 2 8" xfId="41792" xr:uid="{6C46F2B5-4BED-4910-A0E7-5C415777DF1D}"/>
    <cellStyle name="Comma 2 27 4 2 9" xfId="21673" xr:uid="{D2C34E6B-0AE9-4092-A694-C9455E83F953}"/>
    <cellStyle name="Comma 2 27 4 3" xfId="1611" xr:uid="{AAA2395C-0CBC-481B-8EA3-22CE39FF82B1}"/>
    <cellStyle name="Comma 2 27 4 3 10" xfId="43592" xr:uid="{C0FE322B-F680-4D87-99D8-9A2D8F703B5F}"/>
    <cellStyle name="Comma 2 27 4 3 2" xfId="3670" xr:uid="{765AEAE4-66A4-4FAD-9955-A7998CB8C1AB}"/>
    <cellStyle name="Comma 2 27 4 3 2 2" xfId="7351" xr:uid="{13A5765D-73C1-4A49-9B0C-1CCB12FA2195}"/>
    <cellStyle name="Comma 2 27 4 3 2 2 2" xfId="26621" xr:uid="{3B51BD90-757A-4742-9E32-FD3D57C1A3D3}"/>
    <cellStyle name="Comma 2 27 4 3 2 3" xfId="11047" xr:uid="{D662DFA8-BC8D-46BF-B1F6-80FEF9D024D1}"/>
    <cellStyle name="Comma 2 27 4 3 2 3 2" xfId="30274" xr:uid="{C8F44F06-7F27-41AC-A507-9815B7D930DF}"/>
    <cellStyle name="Comma 2 27 4 3 2 4" xfId="15224" xr:uid="{ADCA10E5-05B3-423A-A69A-DDDCA48B6798}"/>
    <cellStyle name="Comma 2 27 4 3 2 4 2" xfId="33924" xr:uid="{CAF1D516-2A83-4225-9C1E-EB95B6DAACBD}"/>
    <cellStyle name="Comma 2 27 4 3 2 5" xfId="18859" xr:uid="{3EAA9236-56CB-4FC5-889A-A67943EEF8BB}"/>
    <cellStyle name="Comma 2 27 4 3 2 5 2" xfId="37559" xr:uid="{5B38A80F-293F-491F-9B64-A47F0A521A36}"/>
    <cellStyle name="Comma 2 27 4 3 2 6" xfId="22972" xr:uid="{67ECBF90-B631-4FFA-B72D-E7360C33634A}"/>
    <cellStyle name="Comma 2 27 4 3 2 7" xfId="45463" xr:uid="{EC3B642E-A662-43CE-8F29-309D54700CF4}"/>
    <cellStyle name="Comma 2 27 4 3 3" xfId="5470" xr:uid="{6E6D808E-FF04-46C5-A999-4EAE78E69C05}"/>
    <cellStyle name="Comma 2 27 4 3 3 2" xfId="24747" xr:uid="{52A52824-2196-451C-A26E-131CFD82AE8F}"/>
    <cellStyle name="Comma 2 27 4 3 4" xfId="9179" xr:uid="{7C6644EC-CD3D-4BFC-8F46-E600FD009F27}"/>
    <cellStyle name="Comma 2 27 4 3 4 2" xfId="28408" xr:uid="{750D6F35-4257-48FF-90E6-B88048E9F275}"/>
    <cellStyle name="Comma 2 27 4 3 5" xfId="13362" xr:uid="{FB5604E4-6A6B-4B95-AD26-6C07C450231F}"/>
    <cellStyle name="Comma 2 27 4 3 5 2" xfId="32062" xr:uid="{D7443755-B26C-4F2A-9F0F-DA4A02500BE5}"/>
    <cellStyle name="Comma 2 27 4 3 6" xfId="16994" xr:uid="{94878037-5AB6-475E-88FF-9B563EEAEE24}"/>
    <cellStyle name="Comma 2 27 4 3 6 2" xfId="35694" xr:uid="{8330B3E3-2D52-4E79-8704-2A794412B351}"/>
    <cellStyle name="Comma 2 27 4 3 7" xfId="39428" xr:uid="{54E5C813-FC2E-40F8-AEFA-0C197933CDB2}"/>
    <cellStyle name="Comma 2 27 4 3 8" xfId="41226" xr:uid="{63153E5C-6F4E-4381-9B1D-DD65CB1F3BB6}"/>
    <cellStyle name="Comma 2 27 4 3 9" xfId="21107" xr:uid="{807BB309-4515-4413-AAFF-7ABDF8252A08}"/>
    <cellStyle name="Comma 2 27 4 4" xfId="3064" xr:uid="{57029A28-D97E-42DE-A430-C66404DB2FB1}"/>
    <cellStyle name="Comma 2 27 4 4 2" xfId="6745" xr:uid="{69A39915-3F94-4585-9063-3B5488F7DBC0}"/>
    <cellStyle name="Comma 2 27 4 4 2 2" xfId="26015" xr:uid="{E6839DF7-1398-4B35-92F1-BC1D6CB71ADE}"/>
    <cellStyle name="Comma 2 27 4 4 3" xfId="10441" xr:uid="{3DCC8ADD-1D0E-401E-B79A-B7CAAB58AEDD}"/>
    <cellStyle name="Comma 2 27 4 4 3 2" xfId="29668" xr:uid="{DF65C8FE-18DE-468F-9EE7-2F0CD4EEE289}"/>
    <cellStyle name="Comma 2 27 4 4 4" xfId="14618" xr:uid="{8D47A4C2-2BEE-4BE3-B90B-C0476156855D}"/>
    <cellStyle name="Comma 2 27 4 4 4 2" xfId="33318" xr:uid="{695EB275-F0F7-4000-891C-E52F7A9279D1}"/>
    <cellStyle name="Comma 2 27 4 4 5" xfId="18253" xr:uid="{C29EEF37-2CF5-4514-8D5F-A64919822C24}"/>
    <cellStyle name="Comma 2 27 4 4 5 2" xfId="36953" xr:uid="{87CCFA14-3DBA-4554-95AB-DA01E552AD7B}"/>
    <cellStyle name="Comma 2 27 4 4 6" xfId="22366" xr:uid="{5ECE4DAD-800D-4ADD-866B-877EC970E8F4}"/>
    <cellStyle name="Comma 2 27 4 4 7" xfId="44857" xr:uid="{BB7C10BE-D2E5-4B93-A3E6-32F03DBAC138}"/>
    <cellStyle name="Comma 2 27 4 5" xfId="4851" xr:uid="{8DD44A45-EEEF-41EF-9E49-600E7C8B0BDD}"/>
    <cellStyle name="Comma 2 27 4 5 2" xfId="24138" xr:uid="{296C0A78-6F9D-460E-BD9B-85C36E4BABF9}"/>
    <cellStyle name="Comma 2 27 4 6" xfId="8567" xr:uid="{C2B1A058-E891-4170-97FB-CD714B58F898}"/>
    <cellStyle name="Comma 2 27 4 6 2" xfId="27802" xr:uid="{1367DD51-6C88-406F-BCEC-160E623DE627}"/>
    <cellStyle name="Comma 2 27 4 7" xfId="12757" xr:uid="{FE65F556-9D14-44F2-BDAE-BEA6BC6FB9A5}"/>
    <cellStyle name="Comma 2 27 4 7 2" xfId="31457" xr:uid="{AF9F28EA-D065-4031-BF34-A6C5D8D12157}"/>
    <cellStyle name="Comma 2 27 4 8" xfId="16388" xr:uid="{8B681178-1154-4C3A-B6A3-76E422DD0F35}"/>
    <cellStyle name="Comma 2 27 4 8 2" xfId="35088" xr:uid="{5898ED5C-9A13-490E-B301-CAB30BEA07CB}"/>
    <cellStyle name="Comma 2 27 4 9" xfId="38822" xr:uid="{1563789C-D0A3-4768-8B63-F966167220B5}"/>
    <cellStyle name="Comma 2 27 5" xfId="1767" xr:uid="{54F93FF2-AB30-44EB-9333-3D685E02A6EC}"/>
    <cellStyle name="Comma 2 27 5 10" xfId="43748" xr:uid="{F6BF70FA-1443-4399-AB69-C5A2EDF99F55}"/>
    <cellStyle name="Comma 2 27 5 2" xfId="3826" xr:uid="{0FB35849-3E7C-4F73-B554-3AED2A0473D4}"/>
    <cellStyle name="Comma 2 27 5 2 2" xfId="7507" xr:uid="{F5AFBC90-5F83-47D6-841B-F2194A5D969B}"/>
    <cellStyle name="Comma 2 27 5 2 2 2" xfId="26777" xr:uid="{CC4209C5-A320-4415-8173-AA9D0CC7011E}"/>
    <cellStyle name="Comma 2 27 5 2 3" xfId="11203" xr:uid="{5D81A070-6C84-49F4-8F37-A02C4E324309}"/>
    <cellStyle name="Comma 2 27 5 2 3 2" xfId="30430" xr:uid="{CC81203B-A96A-4963-BF40-83824CD545E1}"/>
    <cellStyle name="Comma 2 27 5 2 4" xfId="15380" xr:uid="{7F48BEF5-AB3B-45DC-87F9-89B4FEB8746F}"/>
    <cellStyle name="Comma 2 27 5 2 4 2" xfId="34080" xr:uid="{C3F38251-C248-440B-AED9-D61E48574CFD}"/>
    <cellStyle name="Comma 2 27 5 2 5" xfId="19015" xr:uid="{ECD3003E-B01A-48EA-AFD1-A9114E9A17F6}"/>
    <cellStyle name="Comma 2 27 5 2 5 2" xfId="37715" xr:uid="{80A62CC9-6F7E-48E9-B3D8-A9032ECAA2A0}"/>
    <cellStyle name="Comma 2 27 5 2 6" xfId="23128" xr:uid="{5A688615-350C-42B0-8F68-EFAF4B018727}"/>
    <cellStyle name="Comma 2 27 5 2 7" xfId="45619" xr:uid="{ED4B2267-2643-4E31-8748-BF631BB3AB87}"/>
    <cellStyle name="Comma 2 27 5 3" xfId="5626" xr:uid="{7BE74895-CB99-4396-9A7D-0D8557F995B1}"/>
    <cellStyle name="Comma 2 27 5 3 2" xfId="24903" xr:uid="{49151C9A-A501-420E-AA3D-72F1EB84407C}"/>
    <cellStyle name="Comma 2 27 5 4" xfId="9335" xr:uid="{E85723BA-F3B8-4F94-BE92-3E21B0323BF6}"/>
    <cellStyle name="Comma 2 27 5 4 2" xfId="28564" xr:uid="{189C6405-BD37-4F82-8643-AE64999C6EDB}"/>
    <cellStyle name="Comma 2 27 5 5" xfId="13517" xr:uid="{7EF893AE-69B8-432E-8F85-1C567B5A4BF8}"/>
    <cellStyle name="Comma 2 27 5 5 2" xfId="32217" xr:uid="{C68F3877-A25A-402C-A30F-61DEC53B11CA}"/>
    <cellStyle name="Comma 2 27 5 6" xfId="17150" xr:uid="{956459DA-370E-4061-89A4-F9A3241F1C17}"/>
    <cellStyle name="Comma 2 27 5 6 2" xfId="35850" xr:uid="{B7D177EC-52BC-454F-A0B9-D0ABA74B4188}"/>
    <cellStyle name="Comma 2 27 5 7" xfId="39584" xr:uid="{58CA58CE-FF46-4F5C-B25F-2578E5AB68FF}"/>
    <cellStyle name="Comma 2 27 5 8" xfId="41382" xr:uid="{37F2C209-B278-4997-9278-2AB8C07300A0}"/>
    <cellStyle name="Comma 2 27 5 9" xfId="21263" xr:uid="{452A8FD6-888D-47E8-9D43-90CACC4C39BB}"/>
    <cellStyle name="Comma 2 27 6" xfId="1236" xr:uid="{042A8B7B-D60A-47DD-8890-1284DF774985}"/>
    <cellStyle name="Comma 2 27 6 10" xfId="43217" xr:uid="{DDA99DC6-ACBD-4F5C-A624-6E035E4B5DED}"/>
    <cellStyle name="Comma 2 27 6 2" xfId="3295" xr:uid="{D289EC78-79C2-41A0-A266-53CE11B601EC}"/>
    <cellStyle name="Comma 2 27 6 2 2" xfId="6976" xr:uid="{E939F28C-F62C-4B9E-A880-44BD13BD0328}"/>
    <cellStyle name="Comma 2 27 6 2 2 2" xfId="26246" xr:uid="{ECA2EC3A-AEA4-4DD5-A341-753B4FBB08DE}"/>
    <cellStyle name="Comma 2 27 6 2 3" xfId="10672" xr:uid="{E421EB82-CF1C-4702-893D-BFFF8C9057F3}"/>
    <cellStyle name="Comma 2 27 6 2 3 2" xfId="29899" xr:uid="{0CD178A6-5BDB-4DD2-88BF-113A014D53FB}"/>
    <cellStyle name="Comma 2 27 6 2 4" xfId="14849" xr:uid="{2D5A132A-FDA7-41E4-B695-7C62B86F79E5}"/>
    <cellStyle name="Comma 2 27 6 2 4 2" xfId="33549" xr:uid="{4400A375-F572-4596-9669-52C53EF428F5}"/>
    <cellStyle name="Comma 2 27 6 2 5" xfId="18484" xr:uid="{1DAB80B1-704B-4887-A9BC-A10143F60383}"/>
    <cellStyle name="Comma 2 27 6 2 5 2" xfId="37184" xr:uid="{470132AA-65A4-45F2-ABF5-7FA92CD6FB4E}"/>
    <cellStyle name="Comma 2 27 6 2 6" xfId="22597" xr:uid="{649BE603-C708-4830-B6DF-B391E1CC16A0}"/>
    <cellStyle name="Comma 2 27 6 2 7" xfId="45088" xr:uid="{E6A2FC19-B5B9-4DF8-90A5-7A07C7A4C463}"/>
    <cellStyle name="Comma 2 27 6 3" xfId="5095" xr:uid="{80AD06F6-C647-4F36-A876-26004E046B9A}"/>
    <cellStyle name="Comma 2 27 6 3 2" xfId="24372" xr:uid="{51ABBB9F-6C88-42D9-BB6C-C1E60B0A4A9D}"/>
    <cellStyle name="Comma 2 27 6 4" xfId="8804" xr:uid="{CA3EF789-8EBD-4816-B669-3567467D7D50}"/>
    <cellStyle name="Comma 2 27 6 4 2" xfId="28033" xr:uid="{B84D02A6-A7A6-4642-AB47-388C46B13B10}"/>
    <cellStyle name="Comma 2 27 6 5" xfId="12987" xr:uid="{E1103B6A-A636-4262-835D-0E9146280041}"/>
    <cellStyle name="Comma 2 27 6 5 2" xfId="31687" xr:uid="{561DDDDE-24EF-4DC5-B4B3-FF9B26A24461}"/>
    <cellStyle name="Comma 2 27 6 6" xfId="16619" xr:uid="{C356832D-A87D-402E-B422-BBB51D7D6267}"/>
    <cellStyle name="Comma 2 27 6 6 2" xfId="35319" xr:uid="{98653987-D37E-4ED9-9071-F9E67A5097EF}"/>
    <cellStyle name="Comma 2 27 6 7" xfId="39053" xr:uid="{25A1C979-08B8-406B-A31F-DC379D15542A}"/>
    <cellStyle name="Comma 2 27 6 8" xfId="40851" xr:uid="{C3D91650-B390-4D3C-923D-99088646920F}"/>
    <cellStyle name="Comma 2 27 6 9" xfId="20732" xr:uid="{D0DFB913-1C09-45CD-A211-5B71DC48B364}"/>
    <cellStyle name="Comma 2 27 7" xfId="2651" xr:uid="{A97E8456-BDB0-4577-BBFF-1424661DCE3D}"/>
    <cellStyle name="Comma 2 27 7 2" xfId="6332" xr:uid="{12EAAA0D-4387-4C2C-8A7D-7ACFD699088D}"/>
    <cellStyle name="Comma 2 27 7 2 2" xfId="25602" xr:uid="{69E6396B-9650-4630-9EC9-90A9BD1ED09D}"/>
    <cellStyle name="Comma 2 27 7 3" xfId="10028" xr:uid="{7E653FCF-BE4B-4C14-BE82-F3173E68E73F}"/>
    <cellStyle name="Comma 2 27 7 3 2" xfId="29255" xr:uid="{DA30644C-D4D7-4F90-847B-572862F409BF}"/>
    <cellStyle name="Comma 2 27 7 4" xfId="14205" xr:uid="{E600EEAB-C945-4F07-8A4A-9223062B8F6E}"/>
    <cellStyle name="Comma 2 27 7 4 2" xfId="32905" xr:uid="{4352CE22-E752-4D2B-9585-B8A800A3FEB3}"/>
    <cellStyle name="Comma 2 27 7 5" xfId="17840" xr:uid="{5F9CAA73-7F3F-46F0-B2A5-4A870470FB88}"/>
    <cellStyle name="Comma 2 27 7 5 2" xfId="36540" xr:uid="{9D6769E4-37FA-4879-A03F-3BE1488327AC}"/>
    <cellStyle name="Comma 2 27 7 6" xfId="21953" xr:uid="{AEC50951-CA88-447C-ACC8-36DD80C70885}"/>
    <cellStyle name="Comma 2 27 7 7" xfId="44444" xr:uid="{B462A9B3-36F6-46D1-A5DF-19EC32E3A81F}"/>
    <cellStyle name="Comma 2 27 8" xfId="4433" xr:uid="{33DACB15-B8F8-4390-9C09-08DB9C4A93DD}"/>
    <cellStyle name="Comma 2 27 8 2" xfId="23723" xr:uid="{60206541-9FA1-4C10-A776-94A0286777BB}"/>
    <cellStyle name="Comma 2 27 9" xfId="8149" xr:uid="{852B7E96-E196-49CB-A308-CA96A98B7183}"/>
    <cellStyle name="Comma 2 27 9 2" xfId="27388" xr:uid="{5DE83ECD-F9C0-45F7-8753-EE25BDE6DF8C}"/>
    <cellStyle name="Comma 2 28" xfId="141" xr:uid="{8270A26A-E638-400B-B349-3B8661AA32C9}"/>
    <cellStyle name="Comma 2 28 10" xfId="12003" xr:uid="{A0C45161-7B03-4512-85A8-18403D0DED3F}"/>
    <cellStyle name="Comma 2 28 10 2" xfId="31068" xr:uid="{EC1B8AC9-5496-48E5-AA10-2A8E36E69D8C}"/>
    <cellStyle name="Comma 2 28 11" xfId="15976" xr:uid="{7E543791-CFB9-4C89-B73C-D73DC998AA34}"/>
    <cellStyle name="Comma 2 28 11 2" xfId="34676" xr:uid="{F156C9B4-7B6A-453F-ABDA-EAE0F1B24E19}"/>
    <cellStyle name="Comma 2 28 12" xfId="19649" xr:uid="{0688BF4A-9565-4D30-AED9-71556666238F}"/>
    <cellStyle name="Comma 2 28 12 2" xfId="38310" xr:uid="{6B64E406-DD5F-4341-9E85-C12C79D07F6C}"/>
    <cellStyle name="Comma 2 28 13" xfId="38410" xr:uid="{5AED928E-5480-4A9F-9313-5CCBE7D9B8A7}"/>
    <cellStyle name="Comma 2 28 14" xfId="40206" xr:uid="{ACA81C52-34DE-43F1-AE51-386D9C961479}"/>
    <cellStyle name="Comma 2 28 15" xfId="20089" xr:uid="{E40DCEBE-0823-46FB-962E-70061B4CB6EB}"/>
    <cellStyle name="Comma 2 28 16" xfId="42092" xr:uid="{4CDBBFED-0BCF-4640-B8FF-F85BFC6D5322}"/>
    <cellStyle name="Comma 2 28 17" xfId="42574" xr:uid="{F490BEAF-0A48-4738-9581-4A445BB68BB1}"/>
    <cellStyle name="Comma 2 28 18" xfId="46248" xr:uid="{5A691E92-7882-41AE-B884-FBF0D2D965AC}"/>
    <cellStyle name="Comma 2 28 2" xfId="485" xr:uid="{CC2353E5-CBB1-452C-8EE4-DF62747EDBC4}"/>
    <cellStyle name="Comma 2 28 2 10" xfId="16076" xr:uid="{5A24F3F7-E80E-49F6-A40C-A933502E3B51}"/>
    <cellStyle name="Comma 2 28 2 10 2" xfId="34776" xr:uid="{57D6CD85-9D97-4CD5-942B-2768DB6BE322}"/>
    <cellStyle name="Comma 2 28 2 11" xfId="38510" xr:uid="{59EB35F5-5398-4B10-A1C5-BA4ADB78A990}"/>
    <cellStyle name="Comma 2 28 2 12" xfId="40307" xr:uid="{18DD8ECC-7B71-4958-B40E-A1FF795F2F23}"/>
    <cellStyle name="Comma 2 28 2 13" xfId="20189" xr:uid="{91D809C2-04F4-48A5-A832-2B8309414E45}"/>
    <cellStyle name="Comma 2 28 2 14" xfId="42093" xr:uid="{CAD68540-1735-4EEB-9F41-20F97CC648E7}"/>
    <cellStyle name="Comma 2 28 2 15" xfId="42674" xr:uid="{574FBAC1-2D60-4938-BB65-93E02F6991FC}"/>
    <cellStyle name="Comma 2 28 2 2" xfId="680" xr:uid="{F740131A-B368-4BAD-BD58-D96E622DFE4A}"/>
    <cellStyle name="Comma 2 28 2 2 10" xfId="40496" xr:uid="{EEABB418-34F9-4F64-B7F2-BC15226EDDEA}"/>
    <cellStyle name="Comma 2 28 2 2 11" xfId="20378" xr:uid="{C99BC9AC-1957-474F-AC88-36A3A407B609}"/>
    <cellStyle name="Comma 2 28 2 2 12" xfId="42314" xr:uid="{4899D8E3-FD0A-4BE7-8A45-A3F03FF70E7D}"/>
    <cellStyle name="Comma 2 28 2 2 13" xfId="42863" xr:uid="{F63F9003-C6B6-4F7A-ABEF-4DB786EECF24}"/>
    <cellStyle name="Comma 2 28 2 2 2" xfId="2054" xr:uid="{E2E63106-61C8-40AB-BBD9-CC9841FAE866}"/>
    <cellStyle name="Comma 2 28 2 2 2 10" xfId="44035" xr:uid="{D8683D52-1A43-4384-A3A9-6D529FA9BB25}"/>
    <cellStyle name="Comma 2 28 2 2 2 2" xfId="4113" xr:uid="{47B7E635-9D37-4EDA-95DD-776924A6903A}"/>
    <cellStyle name="Comma 2 28 2 2 2 2 2" xfId="7794" xr:uid="{55AE3472-F078-4E2C-913C-097DDD4D67E5}"/>
    <cellStyle name="Comma 2 28 2 2 2 2 2 2" xfId="27064" xr:uid="{56607261-5C8C-4399-9AC1-F11608E35B8B}"/>
    <cellStyle name="Comma 2 28 2 2 2 2 3" xfId="11490" xr:uid="{5C9E29F1-2C9B-43FE-8CFC-DD5A65BDA833}"/>
    <cellStyle name="Comma 2 28 2 2 2 2 3 2" xfId="30717" xr:uid="{AD288FC8-51EF-4BD0-A61D-9AC0BA7BC1DF}"/>
    <cellStyle name="Comma 2 28 2 2 2 2 4" xfId="15667" xr:uid="{6FAF662D-9F5D-4D69-8007-DE022EC80FF4}"/>
    <cellStyle name="Comma 2 28 2 2 2 2 4 2" xfId="34367" xr:uid="{447C077A-6450-4B93-8B56-A2848B468B36}"/>
    <cellStyle name="Comma 2 28 2 2 2 2 5" xfId="19302" xr:uid="{19EA0653-4F84-4261-ACC1-53A3166D4053}"/>
    <cellStyle name="Comma 2 28 2 2 2 2 5 2" xfId="38002" xr:uid="{6FB1CA30-AD7E-4BD5-99A1-8F1ADFCAE3F3}"/>
    <cellStyle name="Comma 2 28 2 2 2 2 6" xfId="23415" xr:uid="{D00E2D00-0E4A-4C1E-8CBD-470D70C4DF31}"/>
    <cellStyle name="Comma 2 28 2 2 2 2 7" xfId="45906" xr:uid="{C2C5FC4E-6AF3-4844-A842-F3E966ADFEF4}"/>
    <cellStyle name="Comma 2 28 2 2 2 3" xfId="5913" xr:uid="{8A6739F4-A342-4796-930E-D810C8DB40AB}"/>
    <cellStyle name="Comma 2 28 2 2 2 3 2" xfId="25190" xr:uid="{442BDE07-14EA-4E0E-BFC3-E88C6B88BEE8}"/>
    <cellStyle name="Comma 2 28 2 2 2 4" xfId="9622" xr:uid="{280B5392-89DA-48E7-AF97-2B6988BF8769}"/>
    <cellStyle name="Comma 2 28 2 2 2 4 2" xfId="28851" xr:uid="{CC627D4C-C1E8-4017-A951-6C42604CDFF3}"/>
    <cellStyle name="Comma 2 28 2 2 2 5" xfId="13804" xr:uid="{68BF23B6-973B-4F05-A09E-B78518550139}"/>
    <cellStyle name="Comma 2 28 2 2 2 5 2" xfId="32504" xr:uid="{C24B1EC8-5E1F-4F06-90EC-BA4658311E70}"/>
    <cellStyle name="Comma 2 28 2 2 2 6" xfId="17437" xr:uid="{F4B711A7-F118-44C3-8D86-DFB99108A92B}"/>
    <cellStyle name="Comma 2 28 2 2 2 6 2" xfId="36137" xr:uid="{70AFDD99-E82B-473C-AA13-4B0BA12230A9}"/>
    <cellStyle name="Comma 2 28 2 2 2 7" xfId="39871" xr:uid="{C8AAFC66-0488-4D89-8B63-3E486F9C0253}"/>
    <cellStyle name="Comma 2 28 2 2 2 8" xfId="41669" xr:uid="{99595144-CC52-4814-935C-95067BAA43D4}"/>
    <cellStyle name="Comma 2 28 2 2 2 9" xfId="21550" xr:uid="{CE1CFCE6-079D-48F4-8083-267D06551263}"/>
    <cellStyle name="Comma 2 28 2 2 3" xfId="1488" xr:uid="{AADAA736-30D2-403C-86CE-1BF18722DBEB}"/>
    <cellStyle name="Comma 2 28 2 2 3 10" xfId="43469" xr:uid="{6D28433F-0020-4612-9B62-54320F986B1D}"/>
    <cellStyle name="Comma 2 28 2 2 3 2" xfId="3547" xr:uid="{D7AD03E7-FE2D-4580-88DE-168BC52A2870}"/>
    <cellStyle name="Comma 2 28 2 2 3 2 2" xfId="7228" xr:uid="{F78F9327-5EA2-4BC6-B05C-7E91FCD53A50}"/>
    <cellStyle name="Comma 2 28 2 2 3 2 2 2" xfId="26498" xr:uid="{9735D83E-B246-4945-8552-C0762BF2F52D}"/>
    <cellStyle name="Comma 2 28 2 2 3 2 3" xfId="10924" xr:uid="{AC35DA41-6D48-41FD-8555-43C16517FCBF}"/>
    <cellStyle name="Comma 2 28 2 2 3 2 3 2" xfId="30151" xr:uid="{CD6EFB29-120D-4FDB-B2CA-50A33FA3375D}"/>
    <cellStyle name="Comma 2 28 2 2 3 2 4" xfId="15101" xr:uid="{B34A87E7-1971-49D4-972C-A2796CC06B6D}"/>
    <cellStyle name="Comma 2 28 2 2 3 2 4 2" xfId="33801" xr:uid="{323B98D6-FD94-4088-9747-BEA1B784D777}"/>
    <cellStyle name="Comma 2 28 2 2 3 2 5" xfId="18736" xr:uid="{6DBD313C-BA11-4AC6-9E1A-ECE992E32798}"/>
    <cellStyle name="Comma 2 28 2 2 3 2 5 2" xfId="37436" xr:uid="{9B439389-250B-4D56-8A5A-5BA09482C8C7}"/>
    <cellStyle name="Comma 2 28 2 2 3 2 6" xfId="22849" xr:uid="{F0F63973-5FDB-4CA7-A6B8-127294195B4C}"/>
    <cellStyle name="Comma 2 28 2 2 3 2 7" xfId="45340" xr:uid="{635F603F-853F-4A92-99DD-7F5032211C2C}"/>
    <cellStyle name="Comma 2 28 2 2 3 3" xfId="5347" xr:uid="{03D9DE02-3EBE-4AC1-B695-C3DC1597CAA2}"/>
    <cellStyle name="Comma 2 28 2 2 3 3 2" xfId="24624" xr:uid="{750049E3-4FD5-4674-89D1-12C192DD8655}"/>
    <cellStyle name="Comma 2 28 2 2 3 4" xfId="9056" xr:uid="{56029888-9E9A-4CF5-AFC9-1CC792E1A6EC}"/>
    <cellStyle name="Comma 2 28 2 2 3 4 2" xfId="28285" xr:uid="{9BC401B6-4291-48E1-B136-A45F8C9CFB91}"/>
    <cellStyle name="Comma 2 28 2 2 3 5" xfId="13239" xr:uid="{23D75382-31A0-4A5D-9EFC-796E0065B8B8}"/>
    <cellStyle name="Comma 2 28 2 2 3 5 2" xfId="31939" xr:uid="{4A3EB93A-9C51-4FD0-BC3A-7306002555A6}"/>
    <cellStyle name="Comma 2 28 2 2 3 6" xfId="16871" xr:uid="{F3A3EAF4-F868-4C09-AD2A-F0B20600795C}"/>
    <cellStyle name="Comma 2 28 2 2 3 6 2" xfId="35571" xr:uid="{84E97B32-D5A8-490D-8634-AF32BF00348A}"/>
    <cellStyle name="Comma 2 28 2 2 3 7" xfId="39305" xr:uid="{8B4D6053-6C9B-47F2-87F0-26B6EABB32F3}"/>
    <cellStyle name="Comma 2 28 2 2 3 8" xfId="41103" xr:uid="{262893F3-D650-4CC6-A5E5-5082AA57894D}"/>
    <cellStyle name="Comma 2 28 2 2 3 9" xfId="20984" xr:uid="{AF3779C5-2B72-49F8-AA7C-D41EA788FA47}"/>
    <cellStyle name="Comma 2 28 2 2 4" xfId="2941" xr:uid="{90EC9C8E-E360-4302-850C-C21B4B39B645}"/>
    <cellStyle name="Comma 2 28 2 2 4 2" xfId="6622" xr:uid="{A053E0DC-C366-4B8E-AFB4-7101BA3FCFAF}"/>
    <cellStyle name="Comma 2 28 2 2 4 2 2" xfId="25892" xr:uid="{98D8528B-8ADB-4E07-92D6-6A608A9EE657}"/>
    <cellStyle name="Comma 2 28 2 2 4 3" xfId="10318" xr:uid="{4F0ADEDA-95B8-4C6C-B835-66DEAA29F3C1}"/>
    <cellStyle name="Comma 2 28 2 2 4 3 2" xfId="29545" xr:uid="{8DF137BF-629C-451E-AB25-D856FA40DDC8}"/>
    <cellStyle name="Comma 2 28 2 2 4 4" xfId="14495" xr:uid="{1BBCA904-6C56-426B-8978-8338B74FD74A}"/>
    <cellStyle name="Comma 2 28 2 2 4 4 2" xfId="33195" xr:uid="{FE3D155D-DC84-40CB-B776-A62AE87847F2}"/>
    <cellStyle name="Comma 2 28 2 2 4 5" xfId="18130" xr:uid="{A3C4505B-D985-44A6-96F4-D07E0E9F3F1D}"/>
    <cellStyle name="Comma 2 28 2 2 4 5 2" xfId="36830" xr:uid="{16D93BD6-3512-4CF5-9DE9-9F73F8A24FBB}"/>
    <cellStyle name="Comma 2 28 2 2 4 6" xfId="22243" xr:uid="{B158B5A7-7193-4736-9A60-A927B4FFE171}"/>
    <cellStyle name="Comma 2 28 2 2 4 7" xfId="44734" xr:uid="{0D09F6A8-C1B6-4FAA-A979-E8B9004B653A}"/>
    <cellStyle name="Comma 2 28 2 2 5" xfId="4728" xr:uid="{5379E499-9753-40AB-A15B-CB266B73F4BA}"/>
    <cellStyle name="Comma 2 28 2 2 5 2" xfId="24015" xr:uid="{0487987E-BF48-4EB0-9C63-470B16636249}"/>
    <cellStyle name="Comma 2 28 2 2 6" xfId="8444" xr:uid="{70873609-3AC4-4608-8D90-7E0A452F963F}"/>
    <cellStyle name="Comma 2 28 2 2 6 2" xfId="27679" xr:uid="{DD7FE715-5324-4E65-8410-124526CF7085}"/>
    <cellStyle name="Comma 2 28 2 2 7" xfId="12636" xr:uid="{FC84A245-83B0-4E0E-946E-8EDCC35FF233}"/>
    <cellStyle name="Comma 2 28 2 2 7 2" xfId="31336" xr:uid="{706522E1-7822-4793-8E9F-C5F28B194900}"/>
    <cellStyle name="Comma 2 28 2 2 8" xfId="16265" xr:uid="{8824BB80-AF94-4D52-B149-AF892B4654C2}"/>
    <cellStyle name="Comma 2 28 2 2 8 2" xfId="34965" xr:uid="{77FE6AE6-46B9-4DBC-BC56-80B748685491}"/>
    <cellStyle name="Comma 2 28 2 2 9" xfId="38699" xr:uid="{1751A6CD-3823-464A-8447-AED52864D054}"/>
    <cellStyle name="Comma 2 28 2 3" xfId="807" xr:uid="{324CE776-0A62-4C99-9D98-1CEDDDE889C1}"/>
    <cellStyle name="Comma 2 28 2 3 10" xfId="40622" xr:uid="{C551F72F-7411-4267-98DE-E25A3E3D4671}"/>
    <cellStyle name="Comma 2 28 2 3 11" xfId="20504" xr:uid="{9E5F14E0-B445-455C-B432-018C38913362}"/>
    <cellStyle name="Comma 2 28 2 3 12" xfId="42989" xr:uid="{C08A5C55-D367-4ECF-A868-F2A89C504E47}"/>
    <cellStyle name="Comma 2 28 2 3 2" xfId="2180" xr:uid="{BC192F90-B220-4AC2-BA21-EA6533BDD2A2}"/>
    <cellStyle name="Comma 2 28 2 3 2 10" xfId="44161" xr:uid="{2235BAB7-A4F4-4AE5-AD47-34FEF9E3EE1D}"/>
    <cellStyle name="Comma 2 28 2 3 2 2" xfId="4239" xr:uid="{7F466078-99AC-4D60-848C-CC7DFB2D4245}"/>
    <cellStyle name="Comma 2 28 2 3 2 2 2" xfId="7920" xr:uid="{0C16B365-0CE9-49D6-B39E-FFC798D32AC3}"/>
    <cellStyle name="Comma 2 28 2 3 2 2 2 2" xfId="27190" xr:uid="{1360A8FF-525D-46E1-929D-158DEEFC3A24}"/>
    <cellStyle name="Comma 2 28 2 3 2 2 3" xfId="11616" xr:uid="{6A94FEC1-0384-49C8-A56B-B0F7248A97D2}"/>
    <cellStyle name="Comma 2 28 2 3 2 2 3 2" xfId="30843" xr:uid="{EE5B8599-1AE9-4621-AEC1-52A786ECEAB2}"/>
    <cellStyle name="Comma 2 28 2 3 2 2 4" xfId="15793" xr:uid="{8CDB5185-9BDD-4FC7-8CFE-360715EB2852}"/>
    <cellStyle name="Comma 2 28 2 3 2 2 4 2" xfId="34493" xr:uid="{D1699A92-1BAA-4E0E-8DC4-DC5E31ED2660}"/>
    <cellStyle name="Comma 2 28 2 3 2 2 5" xfId="19428" xr:uid="{29F83905-EA87-4A31-B016-56471296DBEE}"/>
    <cellStyle name="Comma 2 28 2 3 2 2 5 2" xfId="38128" xr:uid="{F17879BA-4F76-494A-9A8F-1FE559B9DFB5}"/>
    <cellStyle name="Comma 2 28 2 3 2 2 6" xfId="23541" xr:uid="{A8BC0123-EB87-4A73-8E3F-92810BCE7CA0}"/>
    <cellStyle name="Comma 2 28 2 3 2 2 7" xfId="46032" xr:uid="{0BE081BB-E799-466F-81B2-8ACB1D8E848B}"/>
    <cellStyle name="Comma 2 28 2 3 2 3" xfId="6039" xr:uid="{439CC2BF-C227-49A0-B73A-E2A24BB855FA}"/>
    <cellStyle name="Comma 2 28 2 3 2 3 2" xfId="25316" xr:uid="{13CB33F2-9B8B-438F-8B88-D919647C97EA}"/>
    <cellStyle name="Comma 2 28 2 3 2 4" xfId="9748" xr:uid="{14248435-9361-4A03-A49D-5CE95A2A50B2}"/>
    <cellStyle name="Comma 2 28 2 3 2 4 2" xfId="28977" xr:uid="{0EF59420-F791-4363-9A10-E9E80F0DD1DD}"/>
    <cellStyle name="Comma 2 28 2 3 2 5" xfId="13930" xr:uid="{9C9EF438-D1D5-4CEF-A747-50B11D89F272}"/>
    <cellStyle name="Comma 2 28 2 3 2 5 2" xfId="32630" xr:uid="{2DCCEDE2-52BD-404C-A7D2-9B644AE7C252}"/>
    <cellStyle name="Comma 2 28 2 3 2 6" xfId="17563" xr:uid="{E58A6D07-69A3-46C7-B051-9A7091B5A33B}"/>
    <cellStyle name="Comma 2 28 2 3 2 6 2" xfId="36263" xr:uid="{559C18B8-C9F5-4DDB-A51A-758F8D6FB9A0}"/>
    <cellStyle name="Comma 2 28 2 3 2 7" xfId="39997" xr:uid="{C1A981B2-5F83-4F94-A85A-A0A7BA60AA41}"/>
    <cellStyle name="Comma 2 28 2 3 2 8" xfId="41795" xr:uid="{B3CD58A0-8FD4-43D5-96F6-3A8FA8E5BABB}"/>
    <cellStyle name="Comma 2 28 2 3 2 9" xfId="21676" xr:uid="{4CDFBE75-FEDF-4B69-8E04-460478030054}"/>
    <cellStyle name="Comma 2 28 2 3 3" xfId="1614" xr:uid="{0E3A45D3-8F3E-49D5-B374-BC7FCE68AF49}"/>
    <cellStyle name="Comma 2 28 2 3 3 10" xfId="43595" xr:uid="{DACAC4E8-E1A8-461B-8BCB-521E1C9D0597}"/>
    <cellStyle name="Comma 2 28 2 3 3 2" xfId="3673" xr:uid="{0662F923-7AD6-41D9-8F91-E77D1882B3A1}"/>
    <cellStyle name="Comma 2 28 2 3 3 2 2" xfId="7354" xr:uid="{5F572FC8-E087-42A7-9B84-E4D6E46EC461}"/>
    <cellStyle name="Comma 2 28 2 3 3 2 2 2" xfId="26624" xr:uid="{3CC74448-31A1-49E7-860C-48B10909616A}"/>
    <cellStyle name="Comma 2 28 2 3 3 2 3" xfId="11050" xr:uid="{965E3818-10B9-436D-892E-2D0EFF7D0094}"/>
    <cellStyle name="Comma 2 28 2 3 3 2 3 2" xfId="30277" xr:uid="{29D27C09-19F9-41A8-888A-C35646B29995}"/>
    <cellStyle name="Comma 2 28 2 3 3 2 4" xfId="15227" xr:uid="{54FE7B3F-8B26-44EC-A98B-C1122E42978B}"/>
    <cellStyle name="Comma 2 28 2 3 3 2 4 2" xfId="33927" xr:uid="{DA9B1DB0-06F3-4C15-8436-A0779FB3D75D}"/>
    <cellStyle name="Comma 2 28 2 3 3 2 5" xfId="18862" xr:uid="{1F7CF2A2-3919-468E-92DC-4778A5C50BF1}"/>
    <cellStyle name="Comma 2 28 2 3 3 2 5 2" xfId="37562" xr:uid="{64C7C647-1F11-4865-9273-8D6EEC7D65EB}"/>
    <cellStyle name="Comma 2 28 2 3 3 2 6" xfId="22975" xr:uid="{6D9F9DBD-85B8-4CF2-B6D5-1F09A1095406}"/>
    <cellStyle name="Comma 2 28 2 3 3 2 7" xfId="45466" xr:uid="{C96E619B-1FA2-4B4F-A13E-A30F8C7F9F20}"/>
    <cellStyle name="Comma 2 28 2 3 3 3" xfId="5473" xr:uid="{DD9E6FD4-0610-4E88-821F-46CABE2EC644}"/>
    <cellStyle name="Comma 2 28 2 3 3 3 2" xfId="24750" xr:uid="{2F2423A8-DB9A-4F09-88D3-8C7CD63BE726}"/>
    <cellStyle name="Comma 2 28 2 3 3 4" xfId="9182" xr:uid="{3C135CD5-CE49-48AE-A20D-B35F6EAD8770}"/>
    <cellStyle name="Comma 2 28 2 3 3 4 2" xfId="28411" xr:uid="{A470FC0E-83B6-48E3-BF72-C0C31BBF45CA}"/>
    <cellStyle name="Comma 2 28 2 3 3 5" xfId="13365" xr:uid="{86189942-44E1-46C9-8178-880674A0F0AD}"/>
    <cellStyle name="Comma 2 28 2 3 3 5 2" xfId="32065" xr:uid="{8F56AE5B-6752-48C6-BA50-63C26D064170}"/>
    <cellStyle name="Comma 2 28 2 3 3 6" xfId="16997" xr:uid="{26ABED9A-5955-4EDD-82A9-6F320E9B9845}"/>
    <cellStyle name="Comma 2 28 2 3 3 6 2" xfId="35697" xr:uid="{07F628C4-1443-42BA-BBB2-0F12AD9F4D94}"/>
    <cellStyle name="Comma 2 28 2 3 3 7" xfId="39431" xr:uid="{B4C7F80A-44A6-41DC-B2E2-CFEEC20B697F}"/>
    <cellStyle name="Comma 2 28 2 3 3 8" xfId="41229" xr:uid="{AF8F97FB-005D-46BC-80BE-6906184C28CC}"/>
    <cellStyle name="Comma 2 28 2 3 3 9" xfId="21110" xr:uid="{6DD3A5B3-65D1-4563-BA68-0B4782668FAC}"/>
    <cellStyle name="Comma 2 28 2 3 4" xfId="3067" xr:uid="{A9C17461-7966-46FE-BAE4-FA4A26602C42}"/>
    <cellStyle name="Comma 2 28 2 3 4 2" xfId="6748" xr:uid="{285197EF-89E1-477D-9A93-CC8FC2FEB798}"/>
    <cellStyle name="Comma 2 28 2 3 4 2 2" xfId="26018" xr:uid="{7419ABDD-F517-4FD0-BE05-02AF99A416C4}"/>
    <cellStyle name="Comma 2 28 2 3 4 3" xfId="10444" xr:uid="{EE189623-3B91-4783-B49B-376035B057BB}"/>
    <cellStyle name="Comma 2 28 2 3 4 3 2" xfId="29671" xr:uid="{0910A416-EA6C-40D6-A91A-56975CF8C433}"/>
    <cellStyle name="Comma 2 28 2 3 4 4" xfId="14621" xr:uid="{433ED947-157A-426D-A222-0DD0F0D33235}"/>
    <cellStyle name="Comma 2 28 2 3 4 4 2" xfId="33321" xr:uid="{918BCB1A-284B-4C47-BD16-2DE76C476C09}"/>
    <cellStyle name="Comma 2 28 2 3 4 5" xfId="18256" xr:uid="{0DB01AC7-A07C-4FEF-8D63-3A4E7847A33C}"/>
    <cellStyle name="Comma 2 28 2 3 4 5 2" xfId="36956" xr:uid="{12971517-F77F-4588-8BDE-DBC84437EF3C}"/>
    <cellStyle name="Comma 2 28 2 3 4 6" xfId="22369" xr:uid="{75A83159-721E-4278-ADEA-208C0A219B47}"/>
    <cellStyle name="Comma 2 28 2 3 4 7" xfId="44860" xr:uid="{8C59C7AF-0D2F-4FFF-BA78-2ACD43B7E8DD}"/>
    <cellStyle name="Comma 2 28 2 3 5" xfId="4854" xr:uid="{CCFD5E7B-DFDE-4B7B-A1FD-EB28212616B0}"/>
    <cellStyle name="Comma 2 28 2 3 5 2" xfId="24141" xr:uid="{BB7AF6DD-4EF9-43B9-8ED4-D1AD9E6A2935}"/>
    <cellStyle name="Comma 2 28 2 3 6" xfId="8570" xr:uid="{01DCA0E3-5CF6-4FA5-A886-FDCA59C6D653}"/>
    <cellStyle name="Comma 2 28 2 3 6 2" xfId="27805" xr:uid="{E3BE5042-248C-468F-AF56-4B7588F85DF4}"/>
    <cellStyle name="Comma 2 28 2 3 7" xfId="12760" xr:uid="{C1A21872-940F-4DFB-A500-3917DB12790F}"/>
    <cellStyle name="Comma 2 28 2 3 7 2" xfId="31460" xr:uid="{77F25687-529A-43DD-AFCD-C8F8B4435B08}"/>
    <cellStyle name="Comma 2 28 2 3 8" xfId="16391" xr:uid="{41CF01B5-651D-4F1E-8E33-FA783389FDA9}"/>
    <cellStyle name="Comma 2 28 2 3 8 2" xfId="35091" xr:uid="{988C600E-8977-4488-AA75-33A476828F30}"/>
    <cellStyle name="Comma 2 28 2 3 9" xfId="38825" xr:uid="{E1A73D55-95DA-4277-84C3-3048889FB2A6}"/>
    <cellStyle name="Comma 2 28 2 4" xfId="1865" xr:uid="{AD215D38-1C08-4CF4-A27E-DAFBD786DA1B}"/>
    <cellStyle name="Comma 2 28 2 4 10" xfId="43846" xr:uid="{DB291BD8-1C02-4E2D-92F9-3619116AA3D6}"/>
    <cellStyle name="Comma 2 28 2 4 2" xfId="3924" xr:uid="{CA3B631A-2AFD-4DAC-BAC2-C6FE3196E1FF}"/>
    <cellStyle name="Comma 2 28 2 4 2 2" xfId="7605" xr:uid="{6AFBB369-415B-45A2-9FAE-480F298A92BC}"/>
    <cellStyle name="Comma 2 28 2 4 2 2 2" xfId="26875" xr:uid="{6D140974-0887-47D4-BDAB-C887074C1539}"/>
    <cellStyle name="Comma 2 28 2 4 2 3" xfId="11301" xr:uid="{3D891133-97DB-4947-9AB3-6EA5B3E3B555}"/>
    <cellStyle name="Comma 2 28 2 4 2 3 2" xfId="30528" xr:uid="{E0185743-C621-483C-B46E-97E739DCFBA9}"/>
    <cellStyle name="Comma 2 28 2 4 2 4" xfId="15478" xr:uid="{0C167CCD-E7AD-404E-9CEC-8E7468221CE6}"/>
    <cellStyle name="Comma 2 28 2 4 2 4 2" xfId="34178" xr:uid="{14114937-11B3-41D5-847D-420F50A77C4E}"/>
    <cellStyle name="Comma 2 28 2 4 2 5" xfId="19113" xr:uid="{55C2D143-0BA1-40F3-9F3B-00FE30019157}"/>
    <cellStyle name="Comma 2 28 2 4 2 5 2" xfId="37813" xr:uid="{3B990C1D-3EFD-4D7C-BA27-0DFEE4B78E76}"/>
    <cellStyle name="Comma 2 28 2 4 2 6" xfId="23226" xr:uid="{A7AE8E57-5232-43DD-B20A-E0D00DDB266C}"/>
    <cellStyle name="Comma 2 28 2 4 2 7" xfId="45717" xr:uid="{FE1A0EFB-C1A6-466A-8D80-9EC53601CD7B}"/>
    <cellStyle name="Comma 2 28 2 4 3" xfId="5724" xr:uid="{66C71579-3308-4E63-98EF-84271847A11D}"/>
    <cellStyle name="Comma 2 28 2 4 3 2" xfId="25001" xr:uid="{8BE06F97-3642-47C0-89D4-AE679D93B4A6}"/>
    <cellStyle name="Comma 2 28 2 4 4" xfId="9433" xr:uid="{A77FB09A-71A6-4A09-8DB2-D2DBDAD6DF0F}"/>
    <cellStyle name="Comma 2 28 2 4 4 2" xfId="28662" xr:uid="{4D9A428A-4471-4444-BBAE-F0663F5A6E1E}"/>
    <cellStyle name="Comma 2 28 2 4 5" xfId="13615" xr:uid="{2586B77F-10B5-4C32-B1C7-5E49199AB2B6}"/>
    <cellStyle name="Comma 2 28 2 4 5 2" xfId="32315" xr:uid="{4524F552-CC67-4AAD-B3BE-14DD31F2689C}"/>
    <cellStyle name="Comma 2 28 2 4 6" xfId="17248" xr:uid="{3CEB4109-E03A-4420-831D-8239F06F7C0F}"/>
    <cellStyle name="Comma 2 28 2 4 6 2" xfId="35948" xr:uid="{D2827130-906B-4F56-A23A-910A75CEAF81}"/>
    <cellStyle name="Comma 2 28 2 4 7" xfId="39682" xr:uid="{896DF32B-2904-4A6B-962E-1431D5141F08}"/>
    <cellStyle name="Comma 2 28 2 4 8" xfId="41480" xr:uid="{13649C78-A3EF-4BFE-9904-681E86ED1440}"/>
    <cellStyle name="Comma 2 28 2 4 9" xfId="21361" xr:uid="{41C86C76-2C8A-414A-835D-9552CA7D310E}"/>
    <cellStyle name="Comma 2 28 2 5" xfId="1301" xr:uid="{2E6ECDCF-3609-4AA8-A927-77D85D92CAC2}"/>
    <cellStyle name="Comma 2 28 2 5 10" xfId="43282" xr:uid="{6994A6F2-219B-43E5-B0A7-5BD079805049}"/>
    <cellStyle name="Comma 2 28 2 5 2" xfId="3360" xr:uid="{F6E97B97-3914-4AAD-953D-A583C1B56A33}"/>
    <cellStyle name="Comma 2 28 2 5 2 2" xfId="7041" xr:uid="{F551EE0F-FFDD-47D4-A84B-18F1AE6405AA}"/>
    <cellStyle name="Comma 2 28 2 5 2 2 2" xfId="26311" xr:uid="{616B39EC-1A62-4422-9ABF-088A0837C95D}"/>
    <cellStyle name="Comma 2 28 2 5 2 3" xfId="10737" xr:uid="{DD71316E-129F-46EF-A4A5-0C65E4393AFA}"/>
    <cellStyle name="Comma 2 28 2 5 2 3 2" xfId="29964" xr:uid="{45FF5577-2635-4AF1-846F-7625DCE94FDA}"/>
    <cellStyle name="Comma 2 28 2 5 2 4" xfId="14914" xr:uid="{120A5391-13E0-4692-B28E-EF51D4835531}"/>
    <cellStyle name="Comma 2 28 2 5 2 4 2" xfId="33614" xr:uid="{0A7B6576-B1FD-4416-AFD3-E4909188C8B4}"/>
    <cellStyle name="Comma 2 28 2 5 2 5" xfId="18549" xr:uid="{2411A11F-C9F9-4DEC-8F4D-F93FB4473004}"/>
    <cellStyle name="Comma 2 28 2 5 2 5 2" xfId="37249" xr:uid="{F17207DA-7427-44E4-B5D2-8F20867C6B41}"/>
    <cellStyle name="Comma 2 28 2 5 2 6" xfId="22662" xr:uid="{506FFE53-CFF3-45C7-9E8C-A6B337BA7F82}"/>
    <cellStyle name="Comma 2 28 2 5 2 7" xfId="45153" xr:uid="{D34C6918-CA98-4CC9-9723-287E2ADD0C63}"/>
    <cellStyle name="Comma 2 28 2 5 3" xfId="5160" xr:uid="{A500A002-556E-4EE4-94E9-F9D3F5DA96CC}"/>
    <cellStyle name="Comma 2 28 2 5 3 2" xfId="24437" xr:uid="{F91AB72B-F70D-4E6F-85C7-5E3278E69F82}"/>
    <cellStyle name="Comma 2 28 2 5 4" xfId="8869" xr:uid="{0B762800-948A-468C-A0A3-20F863D77C74}"/>
    <cellStyle name="Comma 2 28 2 5 4 2" xfId="28098" xr:uid="{96B179B6-E817-4647-81C6-DA77DB6BC0C2}"/>
    <cellStyle name="Comma 2 28 2 5 5" xfId="13052" xr:uid="{38DB8416-9AAB-4E8C-A8C4-CC35530E12B2}"/>
    <cellStyle name="Comma 2 28 2 5 5 2" xfId="31752" xr:uid="{9E3C41B4-954E-4B0A-B56C-18917E6CD934}"/>
    <cellStyle name="Comma 2 28 2 5 6" xfId="16684" xr:uid="{D05ADDFE-D74B-45FE-B268-50F8511D8559}"/>
    <cellStyle name="Comma 2 28 2 5 6 2" xfId="35384" xr:uid="{8EE1D8A6-E48C-4A9A-8A3E-433AD95CD9F6}"/>
    <cellStyle name="Comma 2 28 2 5 7" xfId="39118" xr:uid="{C8F35C07-C811-4013-A059-B569C4853637}"/>
    <cellStyle name="Comma 2 28 2 5 8" xfId="40916" xr:uid="{522FAA16-F642-4D29-AC46-CC682A3E569E}"/>
    <cellStyle name="Comma 2 28 2 5 9" xfId="20797" xr:uid="{E592285E-8B84-418D-BCAB-49CADCC3AE7D}"/>
    <cellStyle name="Comma 2 28 2 6" xfId="2752" xr:uid="{7A8C9090-C76B-4C61-ACEF-15AD68A37FDD}"/>
    <cellStyle name="Comma 2 28 2 6 2" xfId="6433" xr:uid="{46ABAACC-524F-4859-B4A0-661054EDB89D}"/>
    <cellStyle name="Comma 2 28 2 6 2 2" xfId="25703" xr:uid="{54F986C7-4AE1-473D-A78C-5B2EA8D56B14}"/>
    <cellStyle name="Comma 2 28 2 6 3" xfId="10129" xr:uid="{8DC751D3-2D58-42FF-8B31-25C958BDEF9C}"/>
    <cellStyle name="Comma 2 28 2 6 3 2" xfId="29356" xr:uid="{2699FC61-C3C4-439D-88AB-50A3186CA2C0}"/>
    <cellStyle name="Comma 2 28 2 6 4" xfId="14306" xr:uid="{626FE22E-B5C3-4BC6-852B-8BCDE9F034E9}"/>
    <cellStyle name="Comma 2 28 2 6 4 2" xfId="33006" xr:uid="{09A96161-6BF1-4FB3-AACD-F557C04E805A}"/>
    <cellStyle name="Comma 2 28 2 6 5" xfId="17941" xr:uid="{F2386917-8657-449B-B6F0-26C2E60AF988}"/>
    <cellStyle name="Comma 2 28 2 6 5 2" xfId="36641" xr:uid="{089E480E-AAA9-4EDD-8551-BA4032D74F33}"/>
    <cellStyle name="Comma 2 28 2 6 6" xfId="22054" xr:uid="{EB32AD2D-6683-44D4-820D-F32CD4B4D0C8}"/>
    <cellStyle name="Comma 2 28 2 6 7" xfId="44545" xr:uid="{581C5128-68F6-4016-8AD1-474C720E5090}"/>
    <cellStyle name="Comma 2 28 2 7" xfId="4539" xr:uid="{81D086A7-CBB6-4B36-B112-7309CF6E7F81}"/>
    <cellStyle name="Comma 2 28 2 7 2" xfId="23826" xr:uid="{D1F9BAC2-CDF3-4392-8996-24DDE3CBB4AE}"/>
    <cellStyle name="Comma 2 28 2 8" xfId="8255" xr:uid="{25726363-6258-417A-8D89-32C36D9B5E8E}"/>
    <cellStyle name="Comma 2 28 2 8 2" xfId="27490" xr:uid="{4B8DCC75-44A8-4E4E-AB04-0047E1C50723}"/>
    <cellStyle name="Comma 2 28 2 9" xfId="12004" xr:uid="{DD432EAA-484F-480B-86AB-F1DB64D8A908}"/>
    <cellStyle name="Comma 2 28 2 9 2" xfId="31069" xr:uid="{53597919-F6E2-40DC-BF1D-F16092235806}"/>
    <cellStyle name="Comma 2 28 3" xfId="583" xr:uid="{70B3C22F-D912-4263-99FB-8ECB513184C4}"/>
    <cellStyle name="Comma 2 28 3 10" xfId="40399" xr:uid="{24B794F0-B656-4C02-BFAF-AB4358FBE5B6}"/>
    <cellStyle name="Comma 2 28 3 11" xfId="20281" xr:uid="{6EF0A462-2E52-484F-A231-F14940C45C4A}"/>
    <cellStyle name="Comma 2 28 3 12" xfId="42313" xr:uid="{FD07858E-E6C4-46FE-AC36-9E892CDD3D09}"/>
    <cellStyle name="Comma 2 28 3 13" xfId="42766" xr:uid="{4407CFD6-996C-4BEA-A040-E3B87656C080}"/>
    <cellStyle name="Comma 2 28 3 2" xfId="1957" xr:uid="{4EAF0B88-D1C3-4FBE-A0A5-5D28E02F6AB9}"/>
    <cellStyle name="Comma 2 28 3 2 10" xfId="43938" xr:uid="{2390163E-E514-40AD-8788-6969D77B21D9}"/>
    <cellStyle name="Comma 2 28 3 2 2" xfId="4016" xr:uid="{A1F1B5CC-146B-40A6-83AB-BFE5EDD995B6}"/>
    <cellStyle name="Comma 2 28 3 2 2 2" xfId="7697" xr:uid="{334968FC-6226-4B2F-B354-1513EBDBCCB6}"/>
    <cellStyle name="Comma 2 28 3 2 2 2 2" xfId="26967" xr:uid="{04571924-294B-44EE-9375-DB63EE2B6BD3}"/>
    <cellStyle name="Comma 2 28 3 2 2 3" xfId="11393" xr:uid="{A1DB9D66-68CC-4AA8-A43E-37A4E308528D}"/>
    <cellStyle name="Comma 2 28 3 2 2 3 2" xfId="30620" xr:uid="{F74A597A-A930-48E8-8A7D-67D123E47695}"/>
    <cellStyle name="Comma 2 28 3 2 2 4" xfId="15570" xr:uid="{DDB18A7A-3C37-4CEA-A2D5-019686E5C028}"/>
    <cellStyle name="Comma 2 28 3 2 2 4 2" xfId="34270" xr:uid="{E6530B93-136A-4FFC-A67B-3A6768CA4FA1}"/>
    <cellStyle name="Comma 2 28 3 2 2 5" xfId="19205" xr:uid="{BF8BA31A-850B-4714-9005-D4E3B92C5991}"/>
    <cellStyle name="Comma 2 28 3 2 2 5 2" xfId="37905" xr:uid="{79131D53-5116-4F9F-8E9F-911967C12252}"/>
    <cellStyle name="Comma 2 28 3 2 2 6" xfId="23318" xr:uid="{CF494C96-EF46-4994-9935-606CD6B44FAA}"/>
    <cellStyle name="Comma 2 28 3 2 2 7" xfId="45809" xr:uid="{37534B58-4472-481F-9F17-022459534E33}"/>
    <cellStyle name="Comma 2 28 3 2 3" xfId="5816" xr:uid="{2B9BC002-C953-496F-8FFC-4A40AF9F7E8B}"/>
    <cellStyle name="Comma 2 28 3 2 3 2" xfId="25093" xr:uid="{2025DB05-53EF-42B3-A71A-F5235DF4E8D9}"/>
    <cellStyle name="Comma 2 28 3 2 4" xfId="9525" xr:uid="{A9B781D1-C83B-45B7-AEBB-9B0E8E76FDF1}"/>
    <cellStyle name="Comma 2 28 3 2 4 2" xfId="28754" xr:uid="{5BB6D139-3DD8-4FCF-AE76-8B963607ADD8}"/>
    <cellStyle name="Comma 2 28 3 2 5" xfId="13707" xr:uid="{A4D93322-1387-42B6-8115-54028420A47C}"/>
    <cellStyle name="Comma 2 28 3 2 5 2" xfId="32407" xr:uid="{9B223821-AC9E-4019-A06F-F30865C52B36}"/>
    <cellStyle name="Comma 2 28 3 2 6" xfId="17340" xr:uid="{F3885A61-DCD5-4962-95B0-0D4ACEE041B5}"/>
    <cellStyle name="Comma 2 28 3 2 6 2" xfId="36040" xr:uid="{75FF992F-A6EC-43EF-ADFB-E12F2DC52E79}"/>
    <cellStyle name="Comma 2 28 3 2 7" xfId="39774" xr:uid="{CA33042C-FF9A-4F94-A536-5F448F32567E}"/>
    <cellStyle name="Comma 2 28 3 2 8" xfId="41572" xr:uid="{10E2932C-71FD-499D-8E6C-EF7FEDF70904}"/>
    <cellStyle name="Comma 2 28 3 2 9" xfId="21453" xr:uid="{2C52617B-28E6-42DE-9646-02CBB6FBC37F}"/>
    <cellStyle name="Comma 2 28 3 3" xfId="1391" xr:uid="{59605902-29B0-464E-B0EC-1F2D553A0065}"/>
    <cellStyle name="Comma 2 28 3 3 10" xfId="43372" xr:uid="{772FABBB-76F1-47D0-B4EE-B54071C18FA7}"/>
    <cellStyle name="Comma 2 28 3 3 2" xfId="3450" xr:uid="{C9D4BA35-F1BE-45BF-AFF2-08AECBA20257}"/>
    <cellStyle name="Comma 2 28 3 3 2 2" xfId="7131" xr:uid="{CF3FCF48-B20F-4EFD-89A9-941D43DC01AF}"/>
    <cellStyle name="Comma 2 28 3 3 2 2 2" xfId="26401" xr:uid="{C0C83C93-1C3B-46B3-81CF-3D1176B6F546}"/>
    <cellStyle name="Comma 2 28 3 3 2 3" xfId="10827" xr:uid="{28CC0BF4-F1D1-495E-99B2-450FB41DFD56}"/>
    <cellStyle name="Comma 2 28 3 3 2 3 2" xfId="30054" xr:uid="{BC1C638B-6CE4-456D-B3F6-B09CEDEE1CB8}"/>
    <cellStyle name="Comma 2 28 3 3 2 4" xfId="15004" xr:uid="{429915CA-59E1-4984-95BA-51F4AC2770C3}"/>
    <cellStyle name="Comma 2 28 3 3 2 4 2" xfId="33704" xr:uid="{73273833-5A4F-4774-9C3E-991A6EEA2A04}"/>
    <cellStyle name="Comma 2 28 3 3 2 5" xfId="18639" xr:uid="{8D072437-E116-497C-ABA7-E4D1A33E435B}"/>
    <cellStyle name="Comma 2 28 3 3 2 5 2" xfId="37339" xr:uid="{F0F67040-E8AD-4290-B681-70B496CC7489}"/>
    <cellStyle name="Comma 2 28 3 3 2 6" xfId="22752" xr:uid="{3544B8E1-23C3-4698-8870-0C9BE90C246D}"/>
    <cellStyle name="Comma 2 28 3 3 2 7" xfId="45243" xr:uid="{848063BA-B87D-45F0-95AD-396E4A1D8D1B}"/>
    <cellStyle name="Comma 2 28 3 3 3" xfId="5250" xr:uid="{22ACC384-BCB3-4C1B-8B08-A1F43FE262CF}"/>
    <cellStyle name="Comma 2 28 3 3 3 2" xfId="24527" xr:uid="{29B535C4-7D90-4E32-99CF-B1F3C7FC51B0}"/>
    <cellStyle name="Comma 2 28 3 3 4" xfId="8959" xr:uid="{BB83168B-1E8E-4DBE-9E86-845CC6ED321E}"/>
    <cellStyle name="Comma 2 28 3 3 4 2" xfId="28188" xr:uid="{7A6E7B9E-60E7-4031-84E0-235C658F172D}"/>
    <cellStyle name="Comma 2 28 3 3 5" xfId="13142" xr:uid="{D3B463E4-CA07-4FB0-BA40-F3A957F02646}"/>
    <cellStyle name="Comma 2 28 3 3 5 2" xfId="31842" xr:uid="{7BE7A277-CAB9-402A-BB0A-5C18571C3FC0}"/>
    <cellStyle name="Comma 2 28 3 3 6" xfId="16774" xr:uid="{71CBA8B3-59A0-44BA-9D70-F739153F7084}"/>
    <cellStyle name="Comma 2 28 3 3 6 2" xfId="35474" xr:uid="{8E80AA2D-0BE4-4EBC-8C71-4262AFE179E4}"/>
    <cellStyle name="Comma 2 28 3 3 7" xfId="39208" xr:uid="{C3835F71-55BB-4D19-BF4E-8D31B71C72A6}"/>
    <cellStyle name="Comma 2 28 3 3 8" xfId="41006" xr:uid="{15C6C24A-D3A7-464E-BFC6-B3F2C10ABAFC}"/>
    <cellStyle name="Comma 2 28 3 3 9" xfId="20887" xr:uid="{7EE49B28-70E2-407C-8A36-8B0D3BE94D3E}"/>
    <cellStyle name="Comma 2 28 3 4" xfId="2844" xr:uid="{14CFE596-4577-499E-85B9-E42FF04DECC9}"/>
    <cellStyle name="Comma 2 28 3 4 2" xfId="6525" xr:uid="{CF0C0055-0052-400E-84BE-71922F657C50}"/>
    <cellStyle name="Comma 2 28 3 4 2 2" xfId="25795" xr:uid="{30952A32-D321-4605-B084-57BDE23A1124}"/>
    <cellStyle name="Comma 2 28 3 4 3" xfId="10221" xr:uid="{E526F749-4F29-4C88-A675-9A94D53F3D8B}"/>
    <cellStyle name="Comma 2 28 3 4 3 2" xfId="29448" xr:uid="{BAF1278F-1F21-403E-BDDD-5928626A3F39}"/>
    <cellStyle name="Comma 2 28 3 4 4" xfId="14398" xr:uid="{31BBB405-78CE-44CD-A148-1E99E5A3B029}"/>
    <cellStyle name="Comma 2 28 3 4 4 2" xfId="33098" xr:uid="{76531C7D-EAE3-48D8-AE9D-2121E93DA459}"/>
    <cellStyle name="Comma 2 28 3 4 5" xfId="18033" xr:uid="{879BB256-3232-4667-B012-5012C19C09EE}"/>
    <cellStyle name="Comma 2 28 3 4 5 2" xfId="36733" xr:uid="{B5C57801-6B8B-4E4E-9707-17AE74F34089}"/>
    <cellStyle name="Comma 2 28 3 4 6" xfId="22146" xr:uid="{2AD7EDB1-4659-4726-9816-34A634DBDEE3}"/>
    <cellStyle name="Comma 2 28 3 4 7" xfId="44637" xr:uid="{CF108DB8-1E74-4C15-801F-66EDB6BCE15A}"/>
    <cellStyle name="Comma 2 28 3 5" xfId="4631" xr:uid="{6C0E2717-6F4D-442C-96FB-45EE50583E70}"/>
    <cellStyle name="Comma 2 28 3 5 2" xfId="23918" xr:uid="{93E1A3C0-4DFE-42E2-9111-A6D6CAB17F3B}"/>
    <cellStyle name="Comma 2 28 3 6" xfId="8347" xr:uid="{6259549A-1785-48D9-9FB2-DC6D51601BAC}"/>
    <cellStyle name="Comma 2 28 3 6 2" xfId="27582" xr:uid="{829D3493-06D0-4A4C-9CE2-A2738CCE9C2E}"/>
    <cellStyle name="Comma 2 28 3 7" xfId="12541" xr:uid="{7E1339B3-2ABD-4133-8048-92C4E90C6FB0}"/>
    <cellStyle name="Comma 2 28 3 7 2" xfId="31241" xr:uid="{D2A74E42-6D05-4F02-B6D9-CC1349945864}"/>
    <cellStyle name="Comma 2 28 3 8" xfId="16168" xr:uid="{134D9634-7DD0-434D-9279-0AEA75DB48FC}"/>
    <cellStyle name="Comma 2 28 3 8 2" xfId="34868" xr:uid="{DC2F1F5B-828F-461D-98A6-DE270305154C}"/>
    <cellStyle name="Comma 2 28 3 9" xfId="38602" xr:uid="{267725D7-CD59-4AF5-9A62-BEACDEB163C2}"/>
    <cellStyle name="Comma 2 28 4" xfId="806" xr:uid="{50569DE0-2018-4898-ABF5-15534B90D4B5}"/>
    <cellStyle name="Comma 2 28 4 10" xfId="40621" xr:uid="{0917D622-9008-45FD-B333-4F646B7FA30B}"/>
    <cellStyle name="Comma 2 28 4 11" xfId="20503" xr:uid="{45690683-BB02-4D19-9CE8-76DBAC382383}"/>
    <cellStyle name="Comma 2 28 4 12" xfId="42988" xr:uid="{6F566448-DF88-4839-AB57-6E2CA7C36519}"/>
    <cellStyle name="Comma 2 28 4 2" xfId="2179" xr:uid="{A7E7CEE7-CBD9-4A7C-9FA0-7FFC0CCB0C04}"/>
    <cellStyle name="Comma 2 28 4 2 10" xfId="44160" xr:uid="{1031832C-51C9-41CA-9F62-60ED9197F46C}"/>
    <cellStyle name="Comma 2 28 4 2 2" xfId="4238" xr:uid="{DC3ED99A-46E8-4FE6-BAFC-4C1ACAEC92A4}"/>
    <cellStyle name="Comma 2 28 4 2 2 2" xfId="7919" xr:uid="{27805679-5D1F-43F8-A54E-2933159265D1}"/>
    <cellStyle name="Comma 2 28 4 2 2 2 2" xfId="27189" xr:uid="{12D8B346-A5BB-401E-9207-0FBA2A802547}"/>
    <cellStyle name="Comma 2 28 4 2 2 3" xfId="11615" xr:uid="{91C93D57-5325-492D-BB24-3E2E61F94944}"/>
    <cellStyle name="Comma 2 28 4 2 2 3 2" xfId="30842" xr:uid="{8A5369C2-FE7A-40C3-A365-0EF7E50BF126}"/>
    <cellStyle name="Comma 2 28 4 2 2 4" xfId="15792" xr:uid="{A83292D0-AD30-4FFF-B37C-4F6435582A2E}"/>
    <cellStyle name="Comma 2 28 4 2 2 4 2" xfId="34492" xr:uid="{699C4AE5-C088-40D2-BE30-D319EF873479}"/>
    <cellStyle name="Comma 2 28 4 2 2 5" xfId="19427" xr:uid="{9FB4F40E-50F6-4C20-9631-689C55FBE0D7}"/>
    <cellStyle name="Comma 2 28 4 2 2 5 2" xfId="38127" xr:uid="{05871B8F-E8A9-4A5C-8D41-3768BC8B6F88}"/>
    <cellStyle name="Comma 2 28 4 2 2 6" xfId="23540" xr:uid="{E98AB399-2189-4F35-A31F-9BEEA5439432}"/>
    <cellStyle name="Comma 2 28 4 2 2 7" xfId="46031" xr:uid="{5CB28217-2A6E-4D35-A84F-95C68D947FB4}"/>
    <cellStyle name="Comma 2 28 4 2 3" xfId="6038" xr:uid="{B1CDE0B0-E800-42EC-B73E-14F0124D5D10}"/>
    <cellStyle name="Comma 2 28 4 2 3 2" xfId="25315" xr:uid="{3E11C408-6C7E-4771-8590-1009716EFEB3}"/>
    <cellStyle name="Comma 2 28 4 2 4" xfId="9747" xr:uid="{7ED3141C-AF1F-440F-98A1-F639A90C97DF}"/>
    <cellStyle name="Comma 2 28 4 2 4 2" xfId="28976" xr:uid="{9D42071A-4F72-4B8A-9A28-3616CFF55463}"/>
    <cellStyle name="Comma 2 28 4 2 5" xfId="13929" xr:uid="{F5A81F66-6BA7-4981-86D8-EF78BCEADA58}"/>
    <cellStyle name="Comma 2 28 4 2 5 2" xfId="32629" xr:uid="{E47E633B-97B2-492B-96D6-E512F83B6704}"/>
    <cellStyle name="Comma 2 28 4 2 6" xfId="17562" xr:uid="{FBC99A3B-4A49-4EBD-A0F7-9368324735B1}"/>
    <cellStyle name="Comma 2 28 4 2 6 2" xfId="36262" xr:uid="{1E29607A-9C1C-4943-95C6-90C1A612FA4A}"/>
    <cellStyle name="Comma 2 28 4 2 7" xfId="39996" xr:uid="{0D150892-60B1-42C6-A43A-80D09A0F17B0}"/>
    <cellStyle name="Comma 2 28 4 2 8" xfId="41794" xr:uid="{1C5128F1-4F7C-440D-9DF5-171BFCE37531}"/>
    <cellStyle name="Comma 2 28 4 2 9" xfId="21675" xr:uid="{B86388B7-A3B3-4D2D-9615-FD2FD204E0CE}"/>
    <cellStyle name="Comma 2 28 4 3" xfId="1613" xr:uid="{70D0FA43-31FC-438A-BFF6-34C25E470799}"/>
    <cellStyle name="Comma 2 28 4 3 10" xfId="43594" xr:uid="{3DFA5A2F-7333-430A-9E2F-B57BD5B00570}"/>
    <cellStyle name="Comma 2 28 4 3 2" xfId="3672" xr:uid="{E8DE5782-20DB-4B46-B5BE-AC8E9B1FE998}"/>
    <cellStyle name="Comma 2 28 4 3 2 2" xfId="7353" xr:uid="{155745A8-C886-470C-82DB-079B23679600}"/>
    <cellStyle name="Comma 2 28 4 3 2 2 2" xfId="26623" xr:uid="{20696221-7E2A-403D-AD61-F807E91488A8}"/>
    <cellStyle name="Comma 2 28 4 3 2 3" xfId="11049" xr:uid="{BD2BEF4E-084B-4FE6-9A19-392989C4E112}"/>
    <cellStyle name="Comma 2 28 4 3 2 3 2" xfId="30276" xr:uid="{9DF44E58-6BB2-41B0-A02E-501B5642152F}"/>
    <cellStyle name="Comma 2 28 4 3 2 4" xfId="15226" xr:uid="{F1B92C1C-B9CC-4E3A-B716-89C96A0C434E}"/>
    <cellStyle name="Comma 2 28 4 3 2 4 2" xfId="33926" xr:uid="{36C50A28-5D0C-462F-9F60-FA9220A6C3EA}"/>
    <cellStyle name="Comma 2 28 4 3 2 5" xfId="18861" xr:uid="{D4AAD26D-6F29-4563-9B15-C12217791960}"/>
    <cellStyle name="Comma 2 28 4 3 2 5 2" xfId="37561" xr:uid="{4B9A7658-8872-4AA2-A812-6DC225DDF6D6}"/>
    <cellStyle name="Comma 2 28 4 3 2 6" xfId="22974" xr:uid="{4ECA7E7F-0699-4D8C-B728-B16912B06C35}"/>
    <cellStyle name="Comma 2 28 4 3 2 7" xfId="45465" xr:uid="{986DAFC9-BBF5-48D4-8963-2125A3040CE4}"/>
    <cellStyle name="Comma 2 28 4 3 3" xfId="5472" xr:uid="{FCF829A6-7ECE-4B3E-8F3C-015B12AECDC2}"/>
    <cellStyle name="Comma 2 28 4 3 3 2" xfId="24749" xr:uid="{396B4F20-6532-4845-B9A3-E2A886939478}"/>
    <cellStyle name="Comma 2 28 4 3 4" xfId="9181" xr:uid="{B4F36C7F-F1A4-4A4B-AABE-F4BF2D92BBCC}"/>
    <cellStyle name="Comma 2 28 4 3 4 2" xfId="28410" xr:uid="{17D4A8A0-34CF-4E44-9FFC-935B67A2C240}"/>
    <cellStyle name="Comma 2 28 4 3 5" xfId="13364" xr:uid="{27DB264C-1756-4055-803D-D69CDB637EBD}"/>
    <cellStyle name="Comma 2 28 4 3 5 2" xfId="32064" xr:uid="{0ED848C3-53CB-4DBA-A320-A7462CD136D0}"/>
    <cellStyle name="Comma 2 28 4 3 6" xfId="16996" xr:uid="{09F008EA-5A8D-499C-AA91-4C9FAD023C8A}"/>
    <cellStyle name="Comma 2 28 4 3 6 2" xfId="35696" xr:uid="{6BAFABDB-67A9-4677-9BEB-960592B5D891}"/>
    <cellStyle name="Comma 2 28 4 3 7" xfId="39430" xr:uid="{D7F22631-A722-4314-B7B1-AA13C8A550B9}"/>
    <cellStyle name="Comma 2 28 4 3 8" xfId="41228" xr:uid="{0E61B232-035C-4848-B047-6487BE87C2D2}"/>
    <cellStyle name="Comma 2 28 4 3 9" xfId="21109" xr:uid="{FB1E44BC-BDA7-442B-9997-CA60CD573C33}"/>
    <cellStyle name="Comma 2 28 4 4" xfId="3066" xr:uid="{2C9282DB-5494-46F0-9155-E26815CA1CBD}"/>
    <cellStyle name="Comma 2 28 4 4 2" xfId="6747" xr:uid="{4E90D129-DA7A-46DA-A8BA-607D1D5F53AE}"/>
    <cellStyle name="Comma 2 28 4 4 2 2" xfId="26017" xr:uid="{A94732D8-56D7-4777-9B53-EE767C667ECC}"/>
    <cellStyle name="Comma 2 28 4 4 3" xfId="10443" xr:uid="{0218F2BB-99F3-46DE-B303-08EDA1659728}"/>
    <cellStyle name="Comma 2 28 4 4 3 2" xfId="29670" xr:uid="{DCCCF56E-6B14-4B6D-8E2C-848934ED297C}"/>
    <cellStyle name="Comma 2 28 4 4 4" xfId="14620" xr:uid="{3D0F0749-598D-4167-9E66-145CBF5B94C0}"/>
    <cellStyle name="Comma 2 28 4 4 4 2" xfId="33320" xr:uid="{63319FF9-45A0-420A-A268-C661E0AE2095}"/>
    <cellStyle name="Comma 2 28 4 4 5" xfId="18255" xr:uid="{B27870DF-8EEE-4766-9B1C-099D3A26B4B8}"/>
    <cellStyle name="Comma 2 28 4 4 5 2" xfId="36955" xr:uid="{57B8C27A-DFB9-426C-8EAC-A7869BC349B2}"/>
    <cellStyle name="Comma 2 28 4 4 6" xfId="22368" xr:uid="{3215CD9D-B295-46F4-A7C6-D5E859C46860}"/>
    <cellStyle name="Comma 2 28 4 4 7" xfId="44859" xr:uid="{769B153A-E946-47A2-A15F-DE3522C7DCD6}"/>
    <cellStyle name="Comma 2 28 4 5" xfId="4853" xr:uid="{7C7794E0-9E27-4CD9-8A40-153139DDA825}"/>
    <cellStyle name="Comma 2 28 4 5 2" xfId="24140" xr:uid="{658476A1-17C2-4F2B-92E3-54250B42B3A9}"/>
    <cellStyle name="Comma 2 28 4 6" xfId="8569" xr:uid="{90F04122-982E-4B1B-B047-3A09A4ACFFE1}"/>
    <cellStyle name="Comma 2 28 4 6 2" xfId="27804" xr:uid="{DC43CE9F-DD39-4C20-A9DF-61A40C2D6769}"/>
    <cellStyle name="Comma 2 28 4 7" xfId="12759" xr:uid="{2C09165A-EF3B-4740-B7FA-C500808A6477}"/>
    <cellStyle name="Comma 2 28 4 7 2" xfId="31459" xr:uid="{BBC92671-BCE1-4EB1-9B43-F03D7D8B9CFE}"/>
    <cellStyle name="Comma 2 28 4 8" xfId="16390" xr:uid="{821CE394-58CE-416F-A2C0-71D0B75A1169}"/>
    <cellStyle name="Comma 2 28 4 8 2" xfId="35090" xr:uid="{D36315FD-797C-4590-8A1F-1C05CA169C43}"/>
    <cellStyle name="Comma 2 28 4 9" xfId="38824" xr:uid="{AA383970-5829-45E2-80D1-D2725B0CE392}"/>
    <cellStyle name="Comma 2 28 5" xfId="1768" xr:uid="{CB66F2BB-5B97-416C-989D-3EA6C4BF48F1}"/>
    <cellStyle name="Comma 2 28 5 10" xfId="43749" xr:uid="{EE4ABF46-6345-4424-B62D-BA0C844BF539}"/>
    <cellStyle name="Comma 2 28 5 2" xfId="3827" xr:uid="{1F67374D-3047-4958-8C47-64126CC17F09}"/>
    <cellStyle name="Comma 2 28 5 2 2" xfId="7508" xr:uid="{08BC86DA-1F85-4A32-9670-FC50122E82F3}"/>
    <cellStyle name="Comma 2 28 5 2 2 2" xfId="26778" xr:uid="{B5C0738D-588F-4116-8AE2-80C30522A3AD}"/>
    <cellStyle name="Comma 2 28 5 2 3" xfId="11204" xr:uid="{C6DEA89B-4772-4399-B72C-22480396826F}"/>
    <cellStyle name="Comma 2 28 5 2 3 2" xfId="30431" xr:uid="{FCC6E19D-7D39-4DDD-B62C-54643413A376}"/>
    <cellStyle name="Comma 2 28 5 2 4" xfId="15381" xr:uid="{76F329D8-FE72-4D29-8E9A-E5567A5F7677}"/>
    <cellStyle name="Comma 2 28 5 2 4 2" xfId="34081" xr:uid="{B1A38604-32F0-4B2D-88F0-F417496241FE}"/>
    <cellStyle name="Comma 2 28 5 2 5" xfId="19016" xr:uid="{BDA54849-7E9A-42E8-95DA-ACCCE34D48EA}"/>
    <cellStyle name="Comma 2 28 5 2 5 2" xfId="37716" xr:uid="{3E5BC16F-C6CC-4639-8B6E-73ADFC0310F9}"/>
    <cellStyle name="Comma 2 28 5 2 6" xfId="23129" xr:uid="{35B65A54-77CA-4937-9319-DB768DE9DA56}"/>
    <cellStyle name="Comma 2 28 5 2 7" xfId="45620" xr:uid="{76CA23F3-12E1-4ACD-AB96-AFC2BA7F1B0D}"/>
    <cellStyle name="Comma 2 28 5 3" xfId="5627" xr:uid="{DB887654-A7FE-48C8-8E0B-9C5795EC3753}"/>
    <cellStyle name="Comma 2 28 5 3 2" xfId="24904" xr:uid="{457E49C9-7FD8-4B43-ACEA-9AC23B9D6357}"/>
    <cellStyle name="Comma 2 28 5 4" xfId="9336" xr:uid="{AC4F4F4D-0CB5-4056-A3DB-CA90C2B6037F}"/>
    <cellStyle name="Comma 2 28 5 4 2" xfId="28565" xr:uid="{AABC45A6-1F2E-4AC9-80B4-022744781EC9}"/>
    <cellStyle name="Comma 2 28 5 5" xfId="13518" xr:uid="{153F6463-3E0A-4C5C-B207-A9859ECF932D}"/>
    <cellStyle name="Comma 2 28 5 5 2" xfId="32218" xr:uid="{64BC902D-4F0A-457E-8C61-957C8C5C601B}"/>
    <cellStyle name="Comma 2 28 5 6" xfId="17151" xr:uid="{D983346E-9E92-4097-B61E-5DDF6BEE3E48}"/>
    <cellStyle name="Comma 2 28 5 6 2" xfId="35851" xr:uid="{EE29C6F9-B919-42FA-B90A-C0794195FE06}"/>
    <cellStyle name="Comma 2 28 5 7" xfId="39585" xr:uid="{D0A24B50-6CD9-4920-8954-10EF32887FC5}"/>
    <cellStyle name="Comma 2 28 5 8" xfId="41383" xr:uid="{39419DB7-D37A-4E1E-B011-369C4475006D}"/>
    <cellStyle name="Comma 2 28 5 9" xfId="21264" xr:uid="{9C8DC409-EC40-4B5E-9F2C-2E9EBBE54BC7}"/>
    <cellStyle name="Comma 2 28 6" xfId="1195" xr:uid="{8AF1970A-740F-4A1A-B2B3-B845A9EE1E92}"/>
    <cellStyle name="Comma 2 28 6 10" xfId="43176" xr:uid="{E6FF2F04-EDAA-423C-85C3-4A4112498AD0}"/>
    <cellStyle name="Comma 2 28 6 2" xfId="3254" xr:uid="{CBE18206-7EC5-4A8E-9D99-B5F2816FE631}"/>
    <cellStyle name="Comma 2 28 6 2 2" xfId="6935" xr:uid="{B99DC691-2217-4978-AF03-4FBD4824BE1B}"/>
    <cellStyle name="Comma 2 28 6 2 2 2" xfId="26205" xr:uid="{B0C8B7CD-7074-4B9A-8915-D4E99E35F660}"/>
    <cellStyle name="Comma 2 28 6 2 3" xfId="10631" xr:uid="{58B17502-090C-4735-AC46-B538E0452FA4}"/>
    <cellStyle name="Comma 2 28 6 2 3 2" xfId="29858" xr:uid="{39DA3F02-C6C3-4EAC-A5C2-6632ECAD7557}"/>
    <cellStyle name="Comma 2 28 6 2 4" xfId="14808" xr:uid="{A1FDB9D5-25F6-44BC-A0D7-75CEB683E6FC}"/>
    <cellStyle name="Comma 2 28 6 2 4 2" xfId="33508" xr:uid="{49F11597-7772-4161-BA12-1E2A7ACB3108}"/>
    <cellStyle name="Comma 2 28 6 2 5" xfId="18443" xr:uid="{60311138-0276-43D7-B24E-B1B2D71F84FC}"/>
    <cellStyle name="Comma 2 28 6 2 5 2" xfId="37143" xr:uid="{D6223583-48FF-412A-A2F4-AFA80BA2AD2A}"/>
    <cellStyle name="Comma 2 28 6 2 6" xfId="22556" xr:uid="{CBDF7BC5-9EAB-4324-97F5-008D55A2B901}"/>
    <cellStyle name="Comma 2 28 6 2 7" xfId="45047" xr:uid="{79A0DD52-F7E2-47A8-B636-49D7D4FD9078}"/>
    <cellStyle name="Comma 2 28 6 3" xfId="5054" xr:uid="{367F2624-9681-4C37-B64B-695BDCD092F0}"/>
    <cellStyle name="Comma 2 28 6 3 2" xfId="24331" xr:uid="{28B4A146-AD90-445D-9621-A58181DE07E9}"/>
    <cellStyle name="Comma 2 28 6 4" xfId="8763" xr:uid="{F4228134-FB8E-4CAD-9ABD-7B472D0A80BF}"/>
    <cellStyle name="Comma 2 28 6 4 2" xfId="27992" xr:uid="{489FE488-C723-4D98-B789-3ED17493153D}"/>
    <cellStyle name="Comma 2 28 6 5" xfId="12946" xr:uid="{BBB89FC5-E7B7-4C67-AE3F-DCD3A9A828AE}"/>
    <cellStyle name="Comma 2 28 6 5 2" xfId="31646" xr:uid="{4F08D60E-4917-4617-A8E2-F12A8DB8ED2C}"/>
    <cellStyle name="Comma 2 28 6 6" xfId="16578" xr:uid="{C4E1EE7A-E19C-4A4A-B6FF-4ECD15B0B363}"/>
    <cellStyle name="Comma 2 28 6 6 2" xfId="35278" xr:uid="{3CF3304A-CA4D-413C-856C-16B6D16FDF6B}"/>
    <cellStyle name="Comma 2 28 6 7" xfId="39012" xr:uid="{CC6C79AF-A743-4BC8-8D21-6B8D47DEFA41}"/>
    <cellStyle name="Comma 2 28 6 8" xfId="40810" xr:uid="{04DCA306-CB78-48DB-9AFD-E457F68C1239}"/>
    <cellStyle name="Comma 2 28 6 9" xfId="20691" xr:uid="{2831C424-95ED-488D-B2E0-FBD17EFFE589}"/>
    <cellStyle name="Comma 2 28 7" xfId="2652" xr:uid="{16DE37EF-6E72-4663-9993-FA26C207296E}"/>
    <cellStyle name="Comma 2 28 7 2" xfId="6333" xr:uid="{40FEE37D-1F1D-4C43-9B58-CC3A11F26EEA}"/>
    <cellStyle name="Comma 2 28 7 2 2" xfId="25603" xr:uid="{7D0BA177-C5EC-4E55-9900-A5F4037BB38C}"/>
    <cellStyle name="Comma 2 28 7 3" xfId="10029" xr:uid="{F7FD1FAF-5A8A-4A5E-B9BB-AB9041BA5D87}"/>
    <cellStyle name="Comma 2 28 7 3 2" xfId="29256" xr:uid="{4E5E7E70-52EF-4E86-B993-8E1DBCFFF936}"/>
    <cellStyle name="Comma 2 28 7 4" xfId="14206" xr:uid="{3DD3DF6D-5368-4297-83CB-340D48B2184E}"/>
    <cellStyle name="Comma 2 28 7 4 2" xfId="32906" xr:uid="{E0DFC6CB-7919-4B40-AAA5-AD78E3D08FD5}"/>
    <cellStyle name="Comma 2 28 7 5" xfId="17841" xr:uid="{1E7892F2-871C-4FCF-82F3-BB2BE4945347}"/>
    <cellStyle name="Comma 2 28 7 5 2" xfId="36541" xr:uid="{780ABD55-0C7D-4B76-97EE-DB351C2609DE}"/>
    <cellStyle name="Comma 2 28 7 6" xfId="21954" xr:uid="{5BCB6E64-E8FD-4D9D-B81D-F8C2878AAC78}"/>
    <cellStyle name="Comma 2 28 7 7" xfId="44445" xr:uid="{EBA0266B-2FDA-4042-B4ED-B00569AF0CED}"/>
    <cellStyle name="Comma 2 28 8" xfId="4434" xr:uid="{167A0288-58C1-4394-989F-1C382B3CB668}"/>
    <cellStyle name="Comma 2 28 8 2" xfId="23724" xr:uid="{FBB00A29-5AC7-46B7-8C7D-9FF508ED2310}"/>
    <cellStyle name="Comma 2 28 9" xfId="8150" xr:uid="{B53E5AC5-38FC-47F8-82B3-D4A00367FF11}"/>
    <cellStyle name="Comma 2 28 9 2" xfId="27389" xr:uid="{654CE109-687C-44F8-8472-63A4EF1EC5D8}"/>
    <cellStyle name="Comma 2 29" xfId="142" xr:uid="{435AF389-AE9E-41D9-ADA3-35B9BAF73C32}"/>
    <cellStyle name="Comma 2 29 10" xfId="12005" xr:uid="{2D850D59-3181-4CE5-8518-DC6186C65C24}"/>
    <cellStyle name="Comma 2 29 10 2" xfId="31070" xr:uid="{A4A21ADE-08FD-4DE3-82E1-0A9D530D64C8}"/>
    <cellStyle name="Comma 2 29 11" xfId="15977" xr:uid="{F3B54FA0-2A9D-47CD-81B9-BE8A86B41D7A}"/>
    <cellStyle name="Comma 2 29 11 2" xfId="34677" xr:uid="{BE788D6C-A43A-4F5A-9E89-43E5220B3914}"/>
    <cellStyle name="Comma 2 29 12" xfId="19650" xr:uid="{16A8BBC1-904F-4B1F-962A-9EAD0EC0BE96}"/>
    <cellStyle name="Comma 2 29 12 2" xfId="38311" xr:uid="{4B7EA68E-D935-4363-9BC2-98EB256AA154}"/>
    <cellStyle name="Comma 2 29 13" xfId="38411" xr:uid="{7524DCFF-9C9C-4198-B13B-3A8C4A38796C}"/>
    <cellStyle name="Comma 2 29 14" xfId="40207" xr:uid="{D78E64E2-B1F2-431A-9CDD-AF86C410F98F}"/>
    <cellStyle name="Comma 2 29 15" xfId="20090" xr:uid="{B343B48B-CFB4-4F4D-BDE6-6BB9896558FA}"/>
    <cellStyle name="Comma 2 29 16" xfId="42094" xr:uid="{AC5671BD-1FAA-4E34-9055-B9C7504C03C6}"/>
    <cellStyle name="Comma 2 29 17" xfId="42575" xr:uid="{028E2BDA-DAEE-4977-B4D5-A8FBE0205329}"/>
    <cellStyle name="Comma 2 29 18" xfId="46249" xr:uid="{8D1F0748-EBB1-4688-8D5E-8814CBAE22A4}"/>
    <cellStyle name="Comma 2 29 2" xfId="486" xr:uid="{4E9917FC-C98E-46D3-936E-1031AA188530}"/>
    <cellStyle name="Comma 2 29 2 10" xfId="16077" xr:uid="{F5B65801-0C3F-4629-AE38-84620D36182F}"/>
    <cellStyle name="Comma 2 29 2 10 2" xfId="34777" xr:uid="{BD4A0F47-B15C-4D20-AA2B-ECF06D59E396}"/>
    <cellStyle name="Comma 2 29 2 11" xfId="38511" xr:uid="{13608EE8-CC62-467F-B75B-B4379AA56935}"/>
    <cellStyle name="Comma 2 29 2 12" xfId="40308" xr:uid="{BA3C67FA-E9C3-4D0B-A9BB-87999C23870A}"/>
    <cellStyle name="Comma 2 29 2 13" xfId="20190" xr:uid="{90FD22AA-4332-498B-B7E3-4D943E14728B}"/>
    <cellStyle name="Comma 2 29 2 14" xfId="42095" xr:uid="{F96E8E35-1BB5-4E1E-B193-9BA6D727BCFC}"/>
    <cellStyle name="Comma 2 29 2 15" xfId="42675" xr:uid="{66D5D535-53CE-4C18-AC01-088B6884C641}"/>
    <cellStyle name="Comma 2 29 2 2" xfId="681" xr:uid="{88B5FBC2-0466-4F72-8454-7597A4836B68}"/>
    <cellStyle name="Comma 2 29 2 2 10" xfId="40497" xr:uid="{1A5566F0-691F-4C9E-B4B9-AB4ECA78FBB2}"/>
    <cellStyle name="Comma 2 29 2 2 11" xfId="20379" xr:uid="{C2D6888C-EAD5-45C9-9C96-B00C6EB77711}"/>
    <cellStyle name="Comma 2 29 2 2 12" xfId="42316" xr:uid="{C63763DC-C106-4C86-AD3C-59590CE18F5C}"/>
    <cellStyle name="Comma 2 29 2 2 13" xfId="42864" xr:uid="{49336C38-1847-4689-A3B5-0ECC4B412487}"/>
    <cellStyle name="Comma 2 29 2 2 2" xfId="2055" xr:uid="{4D31B39D-FD96-4CF1-B706-7E2D00493B31}"/>
    <cellStyle name="Comma 2 29 2 2 2 10" xfId="44036" xr:uid="{EF93D840-83C1-47A7-9310-62C05E124942}"/>
    <cellStyle name="Comma 2 29 2 2 2 2" xfId="4114" xr:uid="{722F7262-0C22-4468-A916-AD896B6601D0}"/>
    <cellStyle name="Comma 2 29 2 2 2 2 2" xfId="7795" xr:uid="{85704C4E-04C1-4009-BA68-C3CE989DBFB0}"/>
    <cellStyle name="Comma 2 29 2 2 2 2 2 2" xfId="27065" xr:uid="{4AB7031F-4F6E-40C1-92C6-C8E2F8BC094D}"/>
    <cellStyle name="Comma 2 29 2 2 2 2 3" xfId="11491" xr:uid="{EFF7DED3-ADF6-40EA-AACA-8F02428AC779}"/>
    <cellStyle name="Comma 2 29 2 2 2 2 3 2" xfId="30718" xr:uid="{17B62CB5-BC96-46CF-8CF3-D57C026D26A9}"/>
    <cellStyle name="Comma 2 29 2 2 2 2 4" xfId="15668" xr:uid="{C7C953E8-FD5F-456D-88AF-3FBA4A19C000}"/>
    <cellStyle name="Comma 2 29 2 2 2 2 4 2" xfId="34368" xr:uid="{4BC3D8DA-F197-4760-89B9-5C6B8A048B34}"/>
    <cellStyle name="Comma 2 29 2 2 2 2 5" xfId="19303" xr:uid="{476CCFE1-5724-4F5C-AED4-3A4801138F07}"/>
    <cellStyle name="Comma 2 29 2 2 2 2 5 2" xfId="38003" xr:uid="{86716B0B-AD1F-49E8-806F-3D560DBB4422}"/>
    <cellStyle name="Comma 2 29 2 2 2 2 6" xfId="23416" xr:uid="{5E89CC29-8E59-419D-B762-39F288862846}"/>
    <cellStyle name="Comma 2 29 2 2 2 2 7" xfId="45907" xr:uid="{405858EE-3C5F-4599-9C97-3DB5D224CCA8}"/>
    <cellStyle name="Comma 2 29 2 2 2 3" xfId="5914" xr:uid="{B5F38B6E-C1F8-4541-B4A7-8D07BB32F4F1}"/>
    <cellStyle name="Comma 2 29 2 2 2 3 2" xfId="25191" xr:uid="{32E10B68-A712-4424-89F4-C68C6EA4709C}"/>
    <cellStyle name="Comma 2 29 2 2 2 4" xfId="9623" xr:uid="{827EEEEB-1C77-4508-89DE-486015C94E9E}"/>
    <cellStyle name="Comma 2 29 2 2 2 4 2" xfId="28852" xr:uid="{4323C7BD-57F5-4457-8518-F99532E1A350}"/>
    <cellStyle name="Comma 2 29 2 2 2 5" xfId="13805" xr:uid="{FB9AEC17-E201-4308-B6AB-B3B4500FEEF2}"/>
    <cellStyle name="Comma 2 29 2 2 2 5 2" xfId="32505" xr:uid="{34C7FE8B-D421-40A8-A5AF-942C2CA826D2}"/>
    <cellStyle name="Comma 2 29 2 2 2 6" xfId="17438" xr:uid="{D8956C2A-AAD4-44F9-86D4-613D61C8A026}"/>
    <cellStyle name="Comma 2 29 2 2 2 6 2" xfId="36138" xr:uid="{F106AF81-1732-4EAE-9052-610DA144948D}"/>
    <cellStyle name="Comma 2 29 2 2 2 7" xfId="39872" xr:uid="{3AA7B4E5-7DCD-4FC3-B64F-EB2153558AD4}"/>
    <cellStyle name="Comma 2 29 2 2 2 8" xfId="41670" xr:uid="{6988B011-C3C7-4D60-9D0F-CFFCEEA7D470}"/>
    <cellStyle name="Comma 2 29 2 2 2 9" xfId="21551" xr:uid="{95A1644E-D0E6-4588-AD9D-AAD6DBFCE83D}"/>
    <cellStyle name="Comma 2 29 2 2 3" xfId="1489" xr:uid="{2725F37B-6D35-4E1C-8480-4A16B4B45898}"/>
    <cellStyle name="Comma 2 29 2 2 3 10" xfId="43470" xr:uid="{C77CC204-008F-4091-860E-B3B48ED696D6}"/>
    <cellStyle name="Comma 2 29 2 2 3 2" xfId="3548" xr:uid="{4B63FC57-F6DD-44ED-8B0D-39F52C8A03DD}"/>
    <cellStyle name="Comma 2 29 2 2 3 2 2" xfId="7229" xr:uid="{2D9EA28A-58E2-4807-9C02-A73ACE2B38E8}"/>
    <cellStyle name="Comma 2 29 2 2 3 2 2 2" xfId="26499" xr:uid="{4201CF97-8FF0-4AE9-AF1A-5A74DBBA35C3}"/>
    <cellStyle name="Comma 2 29 2 2 3 2 3" xfId="10925" xr:uid="{AF51EDB5-91F6-483B-ABD8-347552FB70DA}"/>
    <cellStyle name="Comma 2 29 2 2 3 2 3 2" xfId="30152" xr:uid="{F782FFFD-8355-4ED7-8A12-8D34DF5CC151}"/>
    <cellStyle name="Comma 2 29 2 2 3 2 4" xfId="15102" xr:uid="{CD69C030-1901-4303-BC5F-FE370B8EFB5F}"/>
    <cellStyle name="Comma 2 29 2 2 3 2 4 2" xfId="33802" xr:uid="{19EAA0B1-0248-496A-B90A-B8CDAA19DCA9}"/>
    <cellStyle name="Comma 2 29 2 2 3 2 5" xfId="18737" xr:uid="{5E44E7DD-E35F-4666-948E-CAE85A5BB5E8}"/>
    <cellStyle name="Comma 2 29 2 2 3 2 5 2" xfId="37437" xr:uid="{CE989AE7-556C-4FB2-B3C7-D87431D99008}"/>
    <cellStyle name="Comma 2 29 2 2 3 2 6" xfId="22850" xr:uid="{E633A8A2-2F10-4943-9148-A8C84956569C}"/>
    <cellStyle name="Comma 2 29 2 2 3 2 7" xfId="45341" xr:uid="{E2D61832-0511-4A72-9A86-D044B7095BAD}"/>
    <cellStyle name="Comma 2 29 2 2 3 3" xfId="5348" xr:uid="{EF32EDBF-F97F-49EA-800D-1565BEA348D8}"/>
    <cellStyle name="Comma 2 29 2 2 3 3 2" xfId="24625" xr:uid="{146D0C78-C04E-48D9-A425-8D6BC3ECCBAC}"/>
    <cellStyle name="Comma 2 29 2 2 3 4" xfId="9057" xr:uid="{9498F094-BC2A-4B1E-A563-F71A3154ECAB}"/>
    <cellStyle name="Comma 2 29 2 2 3 4 2" xfId="28286" xr:uid="{BEA38D6C-79F1-43E3-8F2D-C219E735427B}"/>
    <cellStyle name="Comma 2 29 2 2 3 5" xfId="13240" xr:uid="{5F3B0FEA-53B2-4730-825A-F29EFDAE0426}"/>
    <cellStyle name="Comma 2 29 2 2 3 5 2" xfId="31940" xr:uid="{1C0C3747-B220-42E7-AF3D-4D3898328808}"/>
    <cellStyle name="Comma 2 29 2 2 3 6" xfId="16872" xr:uid="{FA7C1952-E600-4407-8013-3D669ABCD505}"/>
    <cellStyle name="Comma 2 29 2 2 3 6 2" xfId="35572" xr:uid="{04AD5A99-4314-443C-816D-80BD8CD4CD3C}"/>
    <cellStyle name="Comma 2 29 2 2 3 7" xfId="39306" xr:uid="{007B23E3-28E3-4DAC-8C11-760C637D72DC}"/>
    <cellStyle name="Comma 2 29 2 2 3 8" xfId="41104" xr:uid="{5975E9E3-EBB1-409C-9AD8-9DE3D90FC23A}"/>
    <cellStyle name="Comma 2 29 2 2 3 9" xfId="20985" xr:uid="{0F68F955-A523-4F47-A4BD-6537169ACB63}"/>
    <cellStyle name="Comma 2 29 2 2 4" xfId="2942" xr:uid="{6EB004B9-0961-4DB9-9874-965A1C5465E2}"/>
    <cellStyle name="Comma 2 29 2 2 4 2" xfId="6623" xr:uid="{BEFFAE72-14A4-4D46-97EF-A075EF3FAAC2}"/>
    <cellStyle name="Comma 2 29 2 2 4 2 2" xfId="25893" xr:uid="{D36975F9-4373-46CE-8EBF-96AFEEAB9377}"/>
    <cellStyle name="Comma 2 29 2 2 4 3" xfId="10319" xr:uid="{84E68E7C-2D96-492D-B974-B979B8D0D3D1}"/>
    <cellStyle name="Comma 2 29 2 2 4 3 2" xfId="29546" xr:uid="{E041FB23-9F02-44D6-99FF-FE19A94B40CF}"/>
    <cellStyle name="Comma 2 29 2 2 4 4" xfId="14496" xr:uid="{4785A805-3243-41E1-A908-E456BC20354A}"/>
    <cellStyle name="Comma 2 29 2 2 4 4 2" xfId="33196" xr:uid="{96354720-ACE9-4683-9397-A4670BECA0B3}"/>
    <cellStyle name="Comma 2 29 2 2 4 5" xfId="18131" xr:uid="{C5066F98-82BD-48D2-9F03-92B5364ECD4F}"/>
    <cellStyle name="Comma 2 29 2 2 4 5 2" xfId="36831" xr:uid="{8B45A08B-D5A9-4330-93EB-34C2E232DF3A}"/>
    <cellStyle name="Comma 2 29 2 2 4 6" xfId="22244" xr:uid="{90B9588E-AF42-46D9-8BF4-3F1B22E4493D}"/>
    <cellStyle name="Comma 2 29 2 2 4 7" xfId="44735" xr:uid="{13059315-DA97-4434-9596-1F7A0BA776AD}"/>
    <cellStyle name="Comma 2 29 2 2 5" xfId="4729" xr:uid="{0B978AE5-8794-4AD0-A808-FE130955E5FC}"/>
    <cellStyle name="Comma 2 29 2 2 5 2" xfId="24016" xr:uid="{08083FC9-BE9B-4459-8D94-E0644FEB5667}"/>
    <cellStyle name="Comma 2 29 2 2 6" xfId="8445" xr:uid="{806269B4-DC4A-457D-AF93-0D9954BA2083}"/>
    <cellStyle name="Comma 2 29 2 2 6 2" xfId="27680" xr:uid="{816B5243-BBA3-423E-913F-F54CA3E505D8}"/>
    <cellStyle name="Comma 2 29 2 2 7" xfId="12637" xr:uid="{8CE77F70-AC9E-49BB-9502-AF1C7F02140E}"/>
    <cellStyle name="Comma 2 29 2 2 7 2" xfId="31337" xr:uid="{2B6855F2-BFA2-4603-9CAF-5A75211FBD89}"/>
    <cellStyle name="Comma 2 29 2 2 8" xfId="16266" xr:uid="{2F821E2E-72F4-4282-8A81-8D29BE443B88}"/>
    <cellStyle name="Comma 2 29 2 2 8 2" xfId="34966" xr:uid="{C73C6965-E704-452A-BB65-AEA072824E82}"/>
    <cellStyle name="Comma 2 29 2 2 9" xfId="38700" xr:uid="{63AE10B3-8639-494B-939A-958A0C44B2ED}"/>
    <cellStyle name="Comma 2 29 2 3" xfId="809" xr:uid="{BAE9FA72-A80F-4F36-A410-5CB5BA75E8F4}"/>
    <cellStyle name="Comma 2 29 2 3 10" xfId="40624" xr:uid="{CB0E00F2-A85D-41E8-8C39-9AE88BC163FD}"/>
    <cellStyle name="Comma 2 29 2 3 11" xfId="20506" xr:uid="{9F43EA4E-B2C8-46D3-BD51-BD4F72542DB8}"/>
    <cellStyle name="Comma 2 29 2 3 12" xfId="42991" xr:uid="{4287D562-C609-46C3-916C-0EEDE419344D}"/>
    <cellStyle name="Comma 2 29 2 3 2" xfId="2182" xr:uid="{24086A8A-F6E6-4E7D-B50D-6F311B61C8FA}"/>
    <cellStyle name="Comma 2 29 2 3 2 10" xfId="44163" xr:uid="{69D2F039-598F-4875-A926-8A11116AA666}"/>
    <cellStyle name="Comma 2 29 2 3 2 2" xfId="4241" xr:uid="{DBE25422-1753-4A67-8662-6623E54C7571}"/>
    <cellStyle name="Comma 2 29 2 3 2 2 2" xfId="7922" xr:uid="{CFD7679A-3C3F-4711-AD89-2AE3E24C2D83}"/>
    <cellStyle name="Comma 2 29 2 3 2 2 2 2" xfId="27192" xr:uid="{C6C24354-9301-4CE5-B579-C23D26FF90F9}"/>
    <cellStyle name="Comma 2 29 2 3 2 2 3" xfId="11618" xr:uid="{B01C0856-F74D-4B43-AFD3-466118330DDE}"/>
    <cellStyle name="Comma 2 29 2 3 2 2 3 2" xfId="30845" xr:uid="{36915D34-E62F-4E0E-887A-996A27329B90}"/>
    <cellStyle name="Comma 2 29 2 3 2 2 4" xfId="15795" xr:uid="{CE9B0975-AB41-4B4C-AC8A-76371A6E2690}"/>
    <cellStyle name="Comma 2 29 2 3 2 2 4 2" xfId="34495" xr:uid="{053DD41C-2B43-42A0-93CE-772B0E83EA7F}"/>
    <cellStyle name="Comma 2 29 2 3 2 2 5" xfId="19430" xr:uid="{D3440A95-6B55-4A0A-A381-C96416D46D76}"/>
    <cellStyle name="Comma 2 29 2 3 2 2 5 2" xfId="38130" xr:uid="{72FCFA39-5F26-4894-9A37-A5CC4EDFFD37}"/>
    <cellStyle name="Comma 2 29 2 3 2 2 6" xfId="23543" xr:uid="{F5322DE0-B01C-4D81-92AE-CDC7C5F1AE53}"/>
    <cellStyle name="Comma 2 29 2 3 2 2 7" xfId="46034" xr:uid="{68784123-1B1D-42EE-860E-BBD74B206C0C}"/>
    <cellStyle name="Comma 2 29 2 3 2 3" xfId="6041" xr:uid="{945D3BAF-A4B9-4A65-B68B-43CD7B9F627A}"/>
    <cellStyle name="Comma 2 29 2 3 2 3 2" xfId="25318" xr:uid="{CD8BBBA8-5F4E-423C-9603-43ACD007BB79}"/>
    <cellStyle name="Comma 2 29 2 3 2 4" xfId="9750" xr:uid="{67B84C8A-1674-450C-BFA7-DAC3A4B1BBE3}"/>
    <cellStyle name="Comma 2 29 2 3 2 4 2" xfId="28979" xr:uid="{E1B92C15-105B-4123-AFC7-20F22DDAEF67}"/>
    <cellStyle name="Comma 2 29 2 3 2 5" xfId="13932" xr:uid="{77899C83-58E4-4555-AB40-B039C8E790EF}"/>
    <cellStyle name="Comma 2 29 2 3 2 5 2" xfId="32632" xr:uid="{93FFD13D-0ACE-428C-A823-B0B56264EA80}"/>
    <cellStyle name="Comma 2 29 2 3 2 6" xfId="17565" xr:uid="{359AD768-5343-4C47-947F-595BC75E11B5}"/>
    <cellStyle name="Comma 2 29 2 3 2 6 2" xfId="36265" xr:uid="{EAB8F687-6E0F-42E1-B1C8-845F8EE70386}"/>
    <cellStyle name="Comma 2 29 2 3 2 7" xfId="39999" xr:uid="{A395228B-3C09-41D3-AC86-5595C1ADEA1D}"/>
    <cellStyle name="Comma 2 29 2 3 2 8" xfId="41797" xr:uid="{0DE9D09B-601C-46DC-A6ED-9155D0BBFA01}"/>
    <cellStyle name="Comma 2 29 2 3 2 9" xfId="21678" xr:uid="{823B7C3E-92BB-4F5A-AC18-965B039BBFF8}"/>
    <cellStyle name="Comma 2 29 2 3 3" xfId="1616" xr:uid="{D1FD1806-DA1D-46CA-8861-29886D0CC753}"/>
    <cellStyle name="Comma 2 29 2 3 3 10" xfId="43597" xr:uid="{7FA91D6F-BCD0-44A3-9134-7388946BECC0}"/>
    <cellStyle name="Comma 2 29 2 3 3 2" xfId="3675" xr:uid="{38A4787F-D97E-4E0F-B147-32F5585919FC}"/>
    <cellStyle name="Comma 2 29 2 3 3 2 2" xfId="7356" xr:uid="{D75BDBA5-7D2D-45EA-97B3-0BB44DA7C105}"/>
    <cellStyle name="Comma 2 29 2 3 3 2 2 2" xfId="26626" xr:uid="{0E8A751E-42A9-46C2-8DBD-6E37BE826126}"/>
    <cellStyle name="Comma 2 29 2 3 3 2 3" xfId="11052" xr:uid="{0DCA5484-B15D-4B18-B831-8D72DD40A98E}"/>
    <cellStyle name="Comma 2 29 2 3 3 2 3 2" xfId="30279" xr:uid="{B7E38C73-E7FE-4301-A814-9B0D81DFDA89}"/>
    <cellStyle name="Comma 2 29 2 3 3 2 4" xfId="15229" xr:uid="{5F3FB589-DE3F-4503-8ACC-BE48B1BCB948}"/>
    <cellStyle name="Comma 2 29 2 3 3 2 4 2" xfId="33929" xr:uid="{7DBB01EF-5A04-4C9C-9C4C-94256E0ABDCC}"/>
    <cellStyle name="Comma 2 29 2 3 3 2 5" xfId="18864" xr:uid="{05BC0FB8-2257-4AA9-97D7-094A37E6A256}"/>
    <cellStyle name="Comma 2 29 2 3 3 2 5 2" xfId="37564" xr:uid="{56E3A09B-B1E7-44D5-96B0-5703BD3CC139}"/>
    <cellStyle name="Comma 2 29 2 3 3 2 6" xfId="22977" xr:uid="{17D4C348-8717-4FD0-A953-6FD469B27811}"/>
    <cellStyle name="Comma 2 29 2 3 3 2 7" xfId="45468" xr:uid="{929FC169-A93A-44C5-B647-2BBEBCF6EDD0}"/>
    <cellStyle name="Comma 2 29 2 3 3 3" xfId="5475" xr:uid="{39FEFCD3-7907-41DE-9834-49C4F952896B}"/>
    <cellStyle name="Comma 2 29 2 3 3 3 2" xfId="24752" xr:uid="{420CBB8F-3B85-4B65-B4AC-BA70DEF725B6}"/>
    <cellStyle name="Comma 2 29 2 3 3 4" xfId="9184" xr:uid="{E1ADDAA8-8E0F-4460-B9C2-219C0870734E}"/>
    <cellStyle name="Comma 2 29 2 3 3 4 2" xfId="28413" xr:uid="{D50FEC8A-7CA6-4483-A5F6-3A71CFCE83D8}"/>
    <cellStyle name="Comma 2 29 2 3 3 5" xfId="13367" xr:uid="{097FB06B-97B8-4A67-99E0-FB2AC2BB9AB1}"/>
    <cellStyle name="Comma 2 29 2 3 3 5 2" xfId="32067" xr:uid="{8BC4BAFC-8836-40A7-BBB8-0A4A3BF633F7}"/>
    <cellStyle name="Comma 2 29 2 3 3 6" xfId="16999" xr:uid="{6A44E4A1-B821-42F4-9756-99DA72766136}"/>
    <cellStyle name="Comma 2 29 2 3 3 6 2" xfId="35699" xr:uid="{FDD41FCE-016F-436D-BD52-46FA6E8761BC}"/>
    <cellStyle name="Comma 2 29 2 3 3 7" xfId="39433" xr:uid="{980D5E6E-2218-4F12-8CCC-225B617AC081}"/>
    <cellStyle name="Comma 2 29 2 3 3 8" xfId="41231" xr:uid="{96437267-025E-46C5-A05C-3CEA1054B806}"/>
    <cellStyle name="Comma 2 29 2 3 3 9" xfId="21112" xr:uid="{54B36CC4-75A8-4E07-9E41-21BDFA84A890}"/>
    <cellStyle name="Comma 2 29 2 3 4" xfId="3069" xr:uid="{C33351E1-B157-4053-BABD-1858B51AC2CC}"/>
    <cellStyle name="Comma 2 29 2 3 4 2" xfId="6750" xr:uid="{52B79815-0752-49CB-9AF7-B5B73BEFC57C}"/>
    <cellStyle name="Comma 2 29 2 3 4 2 2" xfId="26020" xr:uid="{EACD7D70-D49B-4ED6-A328-73E507C84691}"/>
    <cellStyle name="Comma 2 29 2 3 4 3" xfId="10446" xr:uid="{23EFE541-E18D-4E07-8B4A-380B9C9D5F6D}"/>
    <cellStyle name="Comma 2 29 2 3 4 3 2" xfId="29673" xr:uid="{20DDD707-D2EE-4D7B-853A-90394D463041}"/>
    <cellStyle name="Comma 2 29 2 3 4 4" xfId="14623" xr:uid="{4362E3FE-606C-47A1-8E9D-0B658EEA5A4F}"/>
    <cellStyle name="Comma 2 29 2 3 4 4 2" xfId="33323" xr:uid="{4E27C1D7-92AB-4EA9-9707-1604C69816B2}"/>
    <cellStyle name="Comma 2 29 2 3 4 5" xfId="18258" xr:uid="{7FD3A1FB-0B07-4060-BB36-BB23CC78A74F}"/>
    <cellStyle name="Comma 2 29 2 3 4 5 2" xfId="36958" xr:uid="{7EC78464-15A5-4D88-80FB-FD0766014AE4}"/>
    <cellStyle name="Comma 2 29 2 3 4 6" xfId="22371" xr:uid="{2511A3B6-2A99-4170-9504-073EC793C974}"/>
    <cellStyle name="Comma 2 29 2 3 4 7" xfId="44862" xr:uid="{2CC9EF67-E53E-4363-9819-42C08F385F65}"/>
    <cellStyle name="Comma 2 29 2 3 5" xfId="4856" xr:uid="{E9B7C33F-0D9B-4E18-B7CD-46BE9531848F}"/>
    <cellStyle name="Comma 2 29 2 3 5 2" xfId="24143" xr:uid="{1EB92567-0B56-4C64-BD75-C358C05CC438}"/>
    <cellStyle name="Comma 2 29 2 3 6" xfId="8572" xr:uid="{E6D6D7B2-EC20-4DD4-B4BC-AB04A9F2E6B1}"/>
    <cellStyle name="Comma 2 29 2 3 6 2" xfId="27807" xr:uid="{09FAFC50-CDF0-409A-92D2-71D2ACD4FF26}"/>
    <cellStyle name="Comma 2 29 2 3 7" xfId="12762" xr:uid="{04B55A5C-2495-4ECE-B11E-47FB5543B2EC}"/>
    <cellStyle name="Comma 2 29 2 3 7 2" xfId="31462" xr:uid="{E14AA7EC-4A69-4339-AAD8-69ABEAB224E0}"/>
    <cellStyle name="Comma 2 29 2 3 8" xfId="16393" xr:uid="{97B043C7-2913-4B43-B48C-18E5A03B410F}"/>
    <cellStyle name="Comma 2 29 2 3 8 2" xfId="35093" xr:uid="{C95008E0-4253-412A-ADB7-B32BAA017984}"/>
    <cellStyle name="Comma 2 29 2 3 9" xfId="38827" xr:uid="{9188574D-2C8D-4099-B285-04465CED079E}"/>
    <cellStyle name="Comma 2 29 2 4" xfId="1866" xr:uid="{441FC514-F19A-4ADF-839E-70B8F12B8133}"/>
    <cellStyle name="Comma 2 29 2 4 10" xfId="43847" xr:uid="{8A222039-1C80-4C88-8056-B948650DB190}"/>
    <cellStyle name="Comma 2 29 2 4 2" xfId="3925" xr:uid="{3EF7B5BE-F3CA-43C4-B3AB-BC4D270DE304}"/>
    <cellStyle name="Comma 2 29 2 4 2 2" xfId="7606" xr:uid="{52BD4090-EF5F-4619-BDB7-0709AA747EDC}"/>
    <cellStyle name="Comma 2 29 2 4 2 2 2" xfId="26876" xr:uid="{9E30B0A7-8BCA-43FC-950E-4F60F49CC49D}"/>
    <cellStyle name="Comma 2 29 2 4 2 3" xfId="11302" xr:uid="{4ABF11D1-2594-42D9-A215-355CF46A5F2A}"/>
    <cellStyle name="Comma 2 29 2 4 2 3 2" xfId="30529" xr:uid="{B53CA372-192E-452B-A7E7-095F3D9A4C87}"/>
    <cellStyle name="Comma 2 29 2 4 2 4" xfId="15479" xr:uid="{B70E4E7D-A75E-4C62-8731-033A63D2D583}"/>
    <cellStyle name="Comma 2 29 2 4 2 4 2" xfId="34179" xr:uid="{981F2ED4-B9D1-42BB-B053-7F0C161D63A6}"/>
    <cellStyle name="Comma 2 29 2 4 2 5" xfId="19114" xr:uid="{BA5E0D02-ED41-4B99-901B-F36555209D73}"/>
    <cellStyle name="Comma 2 29 2 4 2 5 2" xfId="37814" xr:uid="{579D1402-2402-45F1-AE66-8B1E954369A7}"/>
    <cellStyle name="Comma 2 29 2 4 2 6" xfId="23227" xr:uid="{862AD35A-FBB0-4DEE-985A-989CB7F3BD98}"/>
    <cellStyle name="Comma 2 29 2 4 2 7" xfId="45718" xr:uid="{D9BACEDB-4BC8-4FDD-9D57-CB0FE8E22457}"/>
    <cellStyle name="Comma 2 29 2 4 3" xfId="5725" xr:uid="{60429024-196A-4405-9ED7-C79BC68377FB}"/>
    <cellStyle name="Comma 2 29 2 4 3 2" xfId="25002" xr:uid="{D595E1D1-83B7-4ADC-9796-7C9817C4CC23}"/>
    <cellStyle name="Comma 2 29 2 4 4" xfId="9434" xr:uid="{6004DF88-4B10-4CA7-A4A5-E7F845038BDE}"/>
    <cellStyle name="Comma 2 29 2 4 4 2" xfId="28663" xr:uid="{B37054BF-20F5-40FD-A58A-D0ED5D3498DB}"/>
    <cellStyle name="Comma 2 29 2 4 5" xfId="13616" xr:uid="{51BDD6C7-47B7-40DC-8AE0-5BCC3754AD21}"/>
    <cellStyle name="Comma 2 29 2 4 5 2" xfId="32316" xr:uid="{467D1809-DA6D-46F4-8BA8-F1D3818BE4BC}"/>
    <cellStyle name="Comma 2 29 2 4 6" xfId="17249" xr:uid="{C11F11F3-C46B-42B8-9FF7-1C75A8845B0B}"/>
    <cellStyle name="Comma 2 29 2 4 6 2" xfId="35949" xr:uid="{AB45A871-102E-4B13-9E4D-E171F64A5589}"/>
    <cellStyle name="Comma 2 29 2 4 7" xfId="39683" xr:uid="{D1B7D811-622F-4648-BCAA-EDEE7C18C9D1}"/>
    <cellStyle name="Comma 2 29 2 4 8" xfId="41481" xr:uid="{C7B76D9A-1442-4ECB-A593-8795245584A9}"/>
    <cellStyle name="Comma 2 29 2 4 9" xfId="21362" xr:uid="{EF8F51C2-4C68-42EB-8A4D-A5764546E0FC}"/>
    <cellStyle name="Comma 2 29 2 5" xfId="1302" xr:uid="{E6E6AFD9-3A88-44C7-9F7D-BEE94F8F0D45}"/>
    <cellStyle name="Comma 2 29 2 5 10" xfId="43283" xr:uid="{32DE814B-3694-44F3-8B8C-D07609D6003D}"/>
    <cellStyle name="Comma 2 29 2 5 2" xfId="3361" xr:uid="{27A19F9D-64E6-4B7F-9195-E7D317D2097C}"/>
    <cellStyle name="Comma 2 29 2 5 2 2" xfId="7042" xr:uid="{02AC9CD8-DAFE-45D4-A395-3657FE8CEA77}"/>
    <cellStyle name="Comma 2 29 2 5 2 2 2" xfId="26312" xr:uid="{476705D2-F26C-44E1-9911-31DD9F328758}"/>
    <cellStyle name="Comma 2 29 2 5 2 3" xfId="10738" xr:uid="{A0F2D327-8C19-4449-B79A-A78D80113873}"/>
    <cellStyle name="Comma 2 29 2 5 2 3 2" xfId="29965" xr:uid="{25C01DD2-480C-4D74-981B-6D068D2DC811}"/>
    <cellStyle name="Comma 2 29 2 5 2 4" xfId="14915" xr:uid="{4E422760-369E-4675-ABE5-7A92260C9F5F}"/>
    <cellStyle name="Comma 2 29 2 5 2 4 2" xfId="33615" xr:uid="{3C16F038-C27F-43AB-852C-57692DC9FC87}"/>
    <cellStyle name="Comma 2 29 2 5 2 5" xfId="18550" xr:uid="{9D35E7EF-51FF-45B0-9A83-FF9AD5522A02}"/>
    <cellStyle name="Comma 2 29 2 5 2 5 2" xfId="37250" xr:uid="{94149A0B-E3ED-430A-ADAD-AF3D37031AFB}"/>
    <cellStyle name="Comma 2 29 2 5 2 6" xfId="22663" xr:uid="{9E23FF8E-01F4-4429-B684-37C29F5C4A6A}"/>
    <cellStyle name="Comma 2 29 2 5 2 7" xfId="45154" xr:uid="{98482FB6-F8EF-4600-BA2A-0F32575EC310}"/>
    <cellStyle name="Comma 2 29 2 5 3" xfId="5161" xr:uid="{5975D368-B266-4F89-B586-B5CA52EFEF23}"/>
    <cellStyle name="Comma 2 29 2 5 3 2" xfId="24438" xr:uid="{0227B3F0-89EC-42E3-AFF2-3186AEA3861F}"/>
    <cellStyle name="Comma 2 29 2 5 4" xfId="8870" xr:uid="{E27A0CB9-B767-446E-87C8-92519CBB3CB8}"/>
    <cellStyle name="Comma 2 29 2 5 4 2" xfId="28099" xr:uid="{D976E228-6DF2-49DF-82EC-9A5E243038FB}"/>
    <cellStyle name="Comma 2 29 2 5 5" xfId="13053" xr:uid="{2B31DB73-CAA7-4757-95E3-DC9234406432}"/>
    <cellStyle name="Comma 2 29 2 5 5 2" xfId="31753" xr:uid="{CD33DA64-70D1-4F2F-B270-02EB92B755F5}"/>
    <cellStyle name="Comma 2 29 2 5 6" xfId="16685" xr:uid="{FD15E23F-4A78-4460-8F87-298F29E527DD}"/>
    <cellStyle name="Comma 2 29 2 5 6 2" xfId="35385" xr:uid="{9D858B0E-093E-4F13-95F9-7A312561B105}"/>
    <cellStyle name="Comma 2 29 2 5 7" xfId="39119" xr:uid="{5D77845E-DA81-4820-A363-4B505A4C84B5}"/>
    <cellStyle name="Comma 2 29 2 5 8" xfId="40917" xr:uid="{105AF6E4-E0B8-48C4-BE16-E751D69B8416}"/>
    <cellStyle name="Comma 2 29 2 5 9" xfId="20798" xr:uid="{F67C0DA4-8E67-438F-ABD1-0C2987594D83}"/>
    <cellStyle name="Comma 2 29 2 6" xfId="2753" xr:uid="{E1FB8B8E-63EA-4185-BA39-4E44172A950A}"/>
    <cellStyle name="Comma 2 29 2 6 2" xfId="6434" xr:uid="{BBCDC946-6F9A-4F44-88D8-7EC2C17F2363}"/>
    <cellStyle name="Comma 2 29 2 6 2 2" xfId="25704" xr:uid="{82F4F2F6-48D5-4D1D-8C08-F520BA0234A1}"/>
    <cellStyle name="Comma 2 29 2 6 3" xfId="10130" xr:uid="{062EFD57-B23C-4CA7-9A88-F154B8B3C989}"/>
    <cellStyle name="Comma 2 29 2 6 3 2" xfId="29357" xr:uid="{E0B7BF42-FA8B-4925-B13A-22C6ED418968}"/>
    <cellStyle name="Comma 2 29 2 6 4" xfId="14307" xr:uid="{A1058F6E-C5F4-4E92-9DC3-C301B2BA9243}"/>
    <cellStyle name="Comma 2 29 2 6 4 2" xfId="33007" xr:uid="{65AE641C-488A-42C8-9873-603230AEAF98}"/>
    <cellStyle name="Comma 2 29 2 6 5" xfId="17942" xr:uid="{ACCE022A-162E-4F9C-BFE4-768A92564917}"/>
    <cellStyle name="Comma 2 29 2 6 5 2" xfId="36642" xr:uid="{7751DC5B-41A5-466A-95C1-F9A1BD49FD24}"/>
    <cellStyle name="Comma 2 29 2 6 6" xfId="22055" xr:uid="{E38019AD-299A-4E7F-BFEC-90D8AE4FFDB9}"/>
    <cellStyle name="Comma 2 29 2 6 7" xfId="44546" xr:uid="{0ECD2A87-2763-43FB-A8D8-518F033810B0}"/>
    <cellStyle name="Comma 2 29 2 7" xfId="4540" xr:uid="{8396FA3F-5A8D-4BC3-891E-305C70D56583}"/>
    <cellStyle name="Comma 2 29 2 7 2" xfId="23827" xr:uid="{B85D44F9-8859-41CF-A730-0478696B5B83}"/>
    <cellStyle name="Comma 2 29 2 8" xfId="8256" xr:uid="{FFCE9797-91EC-4335-AF0A-13E214DA34E0}"/>
    <cellStyle name="Comma 2 29 2 8 2" xfId="27491" xr:uid="{32475A9C-D4AE-497A-A025-56E349FC7E25}"/>
    <cellStyle name="Comma 2 29 2 9" xfId="12006" xr:uid="{EDE137E9-198D-460C-8446-77C03345CDF5}"/>
    <cellStyle name="Comma 2 29 2 9 2" xfId="31071" xr:uid="{3B5E526E-22B1-4E4F-886A-681923640781}"/>
    <cellStyle name="Comma 2 29 3" xfId="584" xr:uid="{61022DFF-292B-4D97-8DD3-66ABFB630DE6}"/>
    <cellStyle name="Comma 2 29 3 10" xfId="40400" xr:uid="{C36DA9B7-B781-48A3-A3F9-97943111565D}"/>
    <cellStyle name="Comma 2 29 3 11" xfId="20282" xr:uid="{5DA8D3B1-4CE5-45B1-A7F7-9FF6FD2CC454}"/>
    <cellStyle name="Comma 2 29 3 12" xfId="42315" xr:uid="{F3ECEAD9-920C-4B99-A6EB-A8966E3824B1}"/>
    <cellStyle name="Comma 2 29 3 13" xfId="42767" xr:uid="{8A10469C-90A0-452A-8429-8D3841D53720}"/>
    <cellStyle name="Comma 2 29 3 2" xfId="1958" xr:uid="{ED1CA455-1BC2-4E32-8640-605BA16218B3}"/>
    <cellStyle name="Comma 2 29 3 2 10" xfId="43939" xr:uid="{E3B164ED-7824-4116-B9E0-8AEF3C31285F}"/>
    <cellStyle name="Comma 2 29 3 2 2" xfId="4017" xr:uid="{5C53220C-86ED-43DB-BC67-1792EB931748}"/>
    <cellStyle name="Comma 2 29 3 2 2 2" xfId="7698" xr:uid="{05230E0A-66AC-45EE-A4E4-EC345E77AE1E}"/>
    <cellStyle name="Comma 2 29 3 2 2 2 2" xfId="26968" xr:uid="{39791DC5-86CE-43BD-9C25-E4DACCA1FEB0}"/>
    <cellStyle name="Comma 2 29 3 2 2 3" xfId="11394" xr:uid="{D02E3406-9E81-4D9E-8DE9-C9BEA8257F4F}"/>
    <cellStyle name="Comma 2 29 3 2 2 3 2" xfId="30621" xr:uid="{9D3036C6-1403-418B-AD72-64F62F7CDBBC}"/>
    <cellStyle name="Comma 2 29 3 2 2 4" xfId="15571" xr:uid="{56236EF3-A7C9-4596-8268-CEC19C7E564F}"/>
    <cellStyle name="Comma 2 29 3 2 2 4 2" xfId="34271" xr:uid="{92FF3C10-990C-449F-A25C-918F81BD13D5}"/>
    <cellStyle name="Comma 2 29 3 2 2 5" xfId="19206" xr:uid="{1E4DB2A3-85D1-4920-9E0A-5A74D40B2891}"/>
    <cellStyle name="Comma 2 29 3 2 2 5 2" xfId="37906" xr:uid="{4136B6C4-784E-4938-98BB-B35B030D3EB8}"/>
    <cellStyle name="Comma 2 29 3 2 2 6" xfId="23319" xr:uid="{DA7F62A6-F5AA-4287-839E-5F1CF7A47115}"/>
    <cellStyle name="Comma 2 29 3 2 2 7" xfId="45810" xr:uid="{A366A4BA-A499-4F40-8112-53146D92DEA7}"/>
    <cellStyle name="Comma 2 29 3 2 3" xfId="5817" xr:uid="{3BC46FCC-F196-48B2-9CB6-8580A8ACBDDA}"/>
    <cellStyle name="Comma 2 29 3 2 3 2" xfId="25094" xr:uid="{76F46006-B771-44B4-B175-B8C5F21DD1A5}"/>
    <cellStyle name="Comma 2 29 3 2 4" xfId="9526" xr:uid="{8572C099-9C3E-4AE4-A505-CF5C9D47C2FA}"/>
    <cellStyle name="Comma 2 29 3 2 4 2" xfId="28755" xr:uid="{BCD2A918-6BD3-44A2-A5E5-9C0A10805273}"/>
    <cellStyle name="Comma 2 29 3 2 5" xfId="13708" xr:uid="{9FA6B862-EF87-4B36-940D-C1EDA9DD398E}"/>
    <cellStyle name="Comma 2 29 3 2 5 2" xfId="32408" xr:uid="{10C9EA13-46B6-457C-B030-23A288A60CCF}"/>
    <cellStyle name="Comma 2 29 3 2 6" xfId="17341" xr:uid="{13E49FF7-D173-4624-BE39-4B3EC917073E}"/>
    <cellStyle name="Comma 2 29 3 2 6 2" xfId="36041" xr:uid="{237EB1A0-C05D-4486-8078-EE4E3A04974D}"/>
    <cellStyle name="Comma 2 29 3 2 7" xfId="39775" xr:uid="{F711C3B5-4630-466E-82B0-BF2261A3D594}"/>
    <cellStyle name="Comma 2 29 3 2 8" xfId="41573" xr:uid="{9D354F7D-FEBA-4AC7-B3E0-2CD7FCC2E2D6}"/>
    <cellStyle name="Comma 2 29 3 2 9" xfId="21454" xr:uid="{69D67E6E-54BC-49C5-9467-E717698F1D92}"/>
    <cellStyle name="Comma 2 29 3 3" xfId="1392" xr:uid="{64AACE79-BD0E-4BEA-99C0-1C956A94FB2C}"/>
    <cellStyle name="Comma 2 29 3 3 10" xfId="43373" xr:uid="{B896472D-DB23-42F4-81DA-6A3A83613B20}"/>
    <cellStyle name="Comma 2 29 3 3 2" xfId="3451" xr:uid="{397B65B3-99DD-4120-8524-3284030A2B20}"/>
    <cellStyle name="Comma 2 29 3 3 2 2" xfId="7132" xr:uid="{D9B1A50A-3C5D-438F-A119-8DCD7103F1BB}"/>
    <cellStyle name="Comma 2 29 3 3 2 2 2" xfId="26402" xr:uid="{D883D89F-1426-4A5F-B661-18F389B72FF7}"/>
    <cellStyle name="Comma 2 29 3 3 2 3" xfId="10828" xr:uid="{ADE1D17C-36C7-41E1-9ED3-8292F7FE04E7}"/>
    <cellStyle name="Comma 2 29 3 3 2 3 2" xfId="30055" xr:uid="{FD8047A0-F9F7-4AC2-A971-7D7F39498AFC}"/>
    <cellStyle name="Comma 2 29 3 3 2 4" xfId="15005" xr:uid="{9E895E53-FC7B-4193-BF7A-A71BC9BB50C2}"/>
    <cellStyle name="Comma 2 29 3 3 2 4 2" xfId="33705" xr:uid="{43C1EAE2-59D6-4936-9134-58E1D6B6D567}"/>
    <cellStyle name="Comma 2 29 3 3 2 5" xfId="18640" xr:uid="{D90A9E74-F5AE-444E-8C30-B89427CAB226}"/>
    <cellStyle name="Comma 2 29 3 3 2 5 2" xfId="37340" xr:uid="{5B30F6A9-4F01-405F-8FF7-CCC7B2B453F3}"/>
    <cellStyle name="Comma 2 29 3 3 2 6" xfId="22753" xr:uid="{10453434-7B28-47E0-B421-FBC2004F7AD5}"/>
    <cellStyle name="Comma 2 29 3 3 2 7" xfId="45244" xr:uid="{2E7B1AE8-5E62-4E17-BDE4-AE9B513FB2C0}"/>
    <cellStyle name="Comma 2 29 3 3 3" xfId="5251" xr:uid="{60CC65F2-E3E2-475C-A9CF-0CD6D6B2D88A}"/>
    <cellStyle name="Comma 2 29 3 3 3 2" xfId="24528" xr:uid="{F54D766F-6C90-4D58-90F7-9078348BD364}"/>
    <cellStyle name="Comma 2 29 3 3 4" xfId="8960" xr:uid="{5F7245F2-D891-4901-8672-DA379042A1EB}"/>
    <cellStyle name="Comma 2 29 3 3 4 2" xfId="28189" xr:uid="{3482FF2D-E2A6-4836-89AE-388579B980E2}"/>
    <cellStyle name="Comma 2 29 3 3 5" xfId="13143" xr:uid="{AFFC9180-B627-4FA8-BE86-911002656EB7}"/>
    <cellStyle name="Comma 2 29 3 3 5 2" xfId="31843" xr:uid="{A9B7336C-B259-4B61-A663-E10764595640}"/>
    <cellStyle name="Comma 2 29 3 3 6" xfId="16775" xr:uid="{B08A14E6-B098-412E-BC1E-91504FD134AA}"/>
    <cellStyle name="Comma 2 29 3 3 6 2" xfId="35475" xr:uid="{ADAA3E48-4EE9-4BE8-B442-6872522BBADA}"/>
    <cellStyle name="Comma 2 29 3 3 7" xfId="39209" xr:uid="{47C4C696-13E2-4527-A037-61A39D1CBAAF}"/>
    <cellStyle name="Comma 2 29 3 3 8" xfId="41007" xr:uid="{D47A2F32-E937-4852-A71C-DAFB49A4536F}"/>
    <cellStyle name="Comma 2 29 3 3 9" xfId="20888" xr:uid="{77731293-E654-4F8F-8A14-912A33769210}"/>
    <cellStyle name="Comma 2 29 3 4" xfId="2845" xr:uid="{55EAB9D6-165C-4C46-9E71-B227A5028A36}"/>
    <cellStyle name="Comma 2 29 3 4 2" xfId="6526" xr:uid="{CEB50D21-CDF7-4B07-A7E5-FAED608872D9}"/>
    <cellStyle name="Comma 2 29 3 4 2 2" xfId="25796" xr:uid="{489AD331-D8B4-4431-B2F6-8CE000A509A4}"/>
    <cellStyle name="Comma 2 29 3 4 3" xfId="10222" xr:uid="{3E626C6E-7B12-4446-875E-88476D761723}"/>
    <cellStyle name="Comma 2 29 3 4 3 2" xfId="29449" xr:uid="{3E87118D-0226-4F7F-9A73-5F7C4164F350}"/>
    <cellStyle name="Comma 2 29 3 4 4" xfId="14399" xr:uid="{CED1CF58-EB5C-48B1-8E61-5AD2BFFBB740}"/>
    <cellStyle name="Comma 2 29 3 4 4 2" xfId="33099" xr:uid="{4B434D65-23AC-492F-BF67-988F87D376F0}"/>
    <cellStyle name="Comma 2 29 3 4 5" xfId="18034" xr:uid="{FB32270D-DF0F-450A-9253-3735AA6F81A6}"/>
    <cellStyle name="Comma 2 29 3 4 5 2" xfId="36734" xr:uid="{F08FF933-217A-42D2-A7A9-96098567C777}"/>
    <cellStyle name="Comma 2 29 3 4 6" xfId="22147" xr:uid="{E2C43D23-1F51-41A4-B939-DDA1C3BE419B}"/>
    <cellStyle name="Comma 2 29 3 4 7" xfId="44638" xr:uid="{6D3E0B09-07E0-4892-B804-1CEE60978DD1}"/>
    <cellStyle name="Comma 2 29 3 5" xfId="4632" xr:uid="{9CDFEE28-342E-46D5-9495-DFA6EBF7EAD3}"/>
    <cellStyle name="Comma 2 29 3 5 2" xfId="23919" xr:uid="{C554807E-D093-4C71-9B21-5C4BE01D3F59}"/>
    <cellStyle name="Comma 2 29 3 6" xfId="8348" xr:uid="{9005E094-DBD7-4CD4-A59C-E1C937EE01E9}"/>
    <cellStyle name="Comma 2 29 3 6 2" xfId="27583" xr:uid="{012B04A4-9477-417C-9454-92FC06D38270}"/>
    <cellStyle name="Comma 2 29 3 7" xfId="12542" xr:uid="{09454CB2-0DE6-4A53-A162-76190E50623D}"/>
    <cellStyle name="Comma 2 29 3 7 2" xfId="31242" xr:uid="{F3C266D8-8475-4F7C-AF08-FCCF0B6A91D4}"/>
    <cellStyle name="Comma 2 29 3 8" xfId="16169" xr:uid="{6255942E-EE20-4589-9804-6D25DE28DB6C}"/>
    <cellStyle name="Comma 2 29 3 8 2" xfId="34869" xr:uid="{D9AFB42F-B807-4F86-928C-5D07DD97C26E}"/>
    <cellStyle name="Comma 2 29 3 9" xfId="38603" xr:uid="{13359FE4-C930-439B-876C-524387629F80}"/>
    <cellStyle name="Comma 2 29 4" xfId="808" xr:uid="{15AD4793-6164-496B-B396-B4F8444E8429}"/>
    <cellStyle name="Comma 2 29 4 10" xfId="40623" xr:uid="{860C9EB4-3025-41BD-AF89-3C892B914AD5}"/>
    <cellStyle name="Comma 2 29 4 11" xfId="20505" xr:uid="{3C1BD858-5405-4872-B2C1-C96467A00A0E}"/>
    <cellStyle name="Comma 2 29 4 12" xfId="42990" xr:uid="{979A66D5-6323-438F-95B3-50FE28DB8948}"/>
    <cellStyle name="Comma 2 29 4 2" xfId="2181" xr:uid="{C1EBFB97-642B-4DC8-B982-6965294F09B0}"/>
    <cellStyle name="Comma 2 29 4 2 10" xfId="44162" xr:uid="{9A1E597F-D925-4BB1-8B5E-F1F8327DCA6B}"/>
    <cellStyle name="Comma 2 29 4 2 2" xfId="4240" xr:uid="{9C10AB9C-C793-48C9-B5E7-6E7771895893}"/>
    <cellStyle name="Comma 2 29 4 2 2 2" xfId="7921" xr:uid="{F687CB48-1F86-4148-BE99-3E55C62B697B}"/>
    <cellStyle name="Comma 2 29 4 2 2 2 2" xfId="27191" xr:uid="{D0A73F4C-CF91-4986-B31A-26B4868AEA4A}"/>
    <cellStyle name="Comma 2 29 4 2 2 3" xfId="11617" xr:uid="{57F76613-1D6C-40B4-B6D0-4AFE2FCDD2B3}"/>
    <cellStyle name="Comma 2 29 4 2 2 3 2" xfId="30844" xr:uid="{88258780-A88A-4E5B-82C4-B7563FE193CD}"/>
    <cellStyle name="Comma 2 29 4 2 2 4" xfId="15794" xr:uid="{E3A4AAEF-EE47-411A-BAD3-DACF8120AF3A}"/>
    <cellStyle name="Comma 2 29 4 2 2 4 2" xfId="34494" xr:uid="{AD6101FB-6DE4-4C18-9AE6-E06419AE8656}"/>
    <cellStyle name="Comma 2 29 4 2 2 5" xfId="19429" xr:uid="{B2444F66-113D-443C-A89E-EEED773E398D}"/>
    <cellStyle name="Comma 2 29 4 2 2 5 2" xfId="38129" xr:uid="{02AE6623-6D64-42D4-A503-49935401D366}"/>
    <cellStyle name="Comma 2 29 4 2 2 6" xfId="23542" xr:uid="{9A2AEEAF-0025-4C32-8F4C-EDCBAE17F54D}"/>
    <cellStyle name="Comma 2 29 4 2 2 7" xfId="46033" xr:uid="{9E03FF6D-11B5-4800-A675-0C64C544759B}"/>
    <cellStyle name="Comma 2 29 4 2 3" xfId="6040" xr:uid="{1384CA73-F57E-4C98-9C94-E8FCC9DD0EA5}"/>
    <cellStyle name="Comma 2 29 4 2 3 2" xfId="25317" xr:uid="{DB9931B9-029B-4E38-8C93-37D70DC4D595}"/>
    <cellStyle name="Comma 2 29 4 2 4" xfId="9749" xr:uid="{B4D8303C-D17C-4D04-A32A-3CB9B4A6BF41}"/>
    <cellStyle name="Comma 2 29 4 2 4 2" xfId="28978" xr:uid="{DFD054EA-F544-490D-B7BE-C84A19058E16}"/>
    <cellStyle name="Comma 2 29 4 2 5" xfId="13931" xr:uid="{F347C1B2-7625-42CB-8A1D-E2B1031C9FF2}"/>
    <cellStyle name="Comma 2 29 4 2 5 2" xfId="32631" xr:uid="{BD5E6C1A-36E7-4786-8822-F5D6CF8B2252}"/>
    <cellStyle name="Comma 2 29 4 2 6" xfId="17564" xr:uid="{4A0F54CB-078D-4E2B-A68F-B1B6BCF0FCB4}"/>
    <cellStyle name="Comma 2 29 4 2 6 2" xfId="36264" xr:uid="{69A2BC78-829F-4685-B191-F40381693626}"/>
    <cellStyle name="Comma 2 29 4 2 7" xfId="39998" xr:uid="{261A8E36-8A5D-4062-862B-527B77043472}"/>
    <cellStyle name="Comma 2 29 4 2 8" xfId="41796" xr:uid="{181C96A6-1B6E-4557-8392-044093641078}"/>
    <cellStyle name="Comma 2 29 4 2 9" xfId="21677" xr:uid="{93B766F9-CC1E-461E-880C-174BF17320ED}"/>
    <cellStyle name="Comma 2 29 4 3" xfId="1615" xr:uid="{256D5362-CC7F-45AA-BBE0-79F0C5C6F934}"/>
    <cellStyle name="Comma 2 29 4 3 10" xfId="43596" xr:uid="{639A7FB3-C60A-4905-8A14-535AC665A054}"/>
    <cellStyle name="Comma 2 29 4 3 2" xfId="3674" xr:uid="{9313682E-7CE6-4B51-99A2-313FDCF084BE}"/>
    <cellStyle name="Comma 2 29 4 3 2 2" xfId="7355" xr:uid="{A51A1F2F-588A-4B2E-8772-B2772948023F}"/>
    <cellStyle name="Comma 2 29 4 3 2 2 2" xfId="26625" xr:uid="{F6EC2844-AB92-4019-9A68-8A2F7990A354}"/>
    <cellStyle name="Comma 2 29 4 3 2 3" xfId="11051" xr:uid="{309FF84D-DE7F-4785-9C40-4B17E977694E}"/>
    <cellStyle name="Comma 2 29 4 3 2 3 2" xfId="30278" xr:uid="{5BFF420D-7BCE-4607-A833-3FA9F66EEB63}"/>
    <cellStyle name="Comma 2 29 4 3 2 4" xfId="15228" xr:uid="{26FD0E42-3D10-4FD7-A36E-104412C63948}"/>
    <cellStyle name="Comma 2 29 4 3 2 4 2" xfId="33928" xr:uid="{6A9800C1-9735-4047-AB36-AFE5B2A432FB}"/>
    <cellStyle name="Comma 2 29 4 3 2 5" xfId="18863" xr:uid="{48EFD644-59DA-48B3-95B1-004C11FD7DCC}"/>
    <cellStyle name="Comma 2 29 4 3 2 5 2" xfId="37563" xr:uid="{BB3BB92B-2D88-478E-A363-18E216B40772}"/>
    <cellStyle name="Comma 2 29 4 3 2 6" xfId="22976" xr:uid="{910CBB49-EF40-4F72-BB84-EA95C3757971}"/>
    <cellStyle name="Comma 2 29 4 3 2 7" xfId="45467" xr:uid="{A6840D2E-4A7E-49DB-97EC-285A52334B5F}"/>
    <cellStyle name="Comma 2 29 4 3 3" xfId="5474" xr:uid="{D42B38F4-3ADD-4819-9FBB-B0CB6BB7A5C6}"/>
    <cellStyle name="Comma 2 29 4 3 3 2" xfId="24751" xr:uid="{475DE9BC-D5C3-44D5-8D21-9DEB1FFF02A3}"/>
    <cellStyle name="Comma 2 29 4 3 4" xfId="9183" xr:uid="{197AD586-7D9F-484F-A493-C6422F6B773D}"/>
    <cellStyle name="Comma 2 29 4 3 4 2" xfId="28412" xr:uid="{8A28A828-4203-4606-AB15-6419FD09DF6B}"/>
    <cellStyle name="Comma 2 29 4 3 5" xfId="13366" xr:uid="{39553ED4-CC5A-41DA-9A2E-57A4A7222E4D}"/>
    <cellStyle name="Comma 2 29 4 3 5 2" xfId="32066" xr:uid="{818C93E4-0F73-4AF8-AE81-D9AE6EC16B98}"/>
    <cellStyle name="Comma 2 29 4 3 6" xfId="16998" xr:uid="{917C745B-37C1-495A-A08A-2A24C4B50EF1}"/>
    <cellStyle name="Comma 2 29 4 3 6 2" xfId="35698" xr:uid="{8C95A8E8-1B0B-43D6-8829-66A103AED86F}"/>
    <cellStyle name="Comma 2 29 4 3 7" xfId="39432" xr:uid="{503840D8-4A72-4791-AA9A-13BD16D54593}"/>
    <cellStyle name="Comma 2 29 4 3 8" xfId="41230" xr:uid="{51C450DE-48A6-468E-9381-117ECD2E270D}"/>
    <cellStyle name="Comma 2 29 4 3 9" xfId="21111" xr:uid="{422C0899-FC87-4652-ACC9-4E097E5025A2}"/>
    <cellStyle name="Comma 2 29 4 4" xfId="3068" xr:uid="{916CBB47-AA3C-4264-9B61-BEAA2C756E0E}"/>
    <cellStyle name="Comma 2 29 4 4 2" xfId="6749" xr:uid="{DA670849-2C77-4314-A65A-89E9B7EFE486}"/>
    <cellStyle name="Comma 2 29 4 4 2 2" xfId="26019" xr:uid="{7F9BE158-26DB-4E29-B8F4-AA413B0D6585}"/>
    <cellStyle name="Comma 2 29 4 4 3" xfId="10445" xr:uid="{2BEE0730-7FA3-4FAD-9188-5191B2089715}"/>
    <cellStyle name="Comma 2 29 4 4 3 2" xfId="29672" xr:uid="{E1399B17-8632-4A0C-83FE-D1714950BA31}"/>
    <cellStyle name="Comma 2 29 4 4 4" xfId="14622" xr:uid="{D063002B-8441-494C-A815-FE7396C1F371}"/>
    <cellStyle name="Comma 2 29 4 4 4 2" xfId="33322" xr:uid="{AA52987C-BD81-43CF-A8B0-52CBC2B98512}"/>
    <cellStyle name="Comma 2 29 4 4 5" xfId="18257" xr:uid="{B4011F1F-BDD0-4FC5-B2F9-F43642D04BBC}"/>
    <cellStyle name="Comma 2 29 4 4 5 2" xfId="36957" xr:uid="{964C26E4-1ADA-4D8F-911A-D0147B152B93}"/>
    <cellStyle name="Comma 2 29 4 4 6" xfId="22370" xr:uid="{02304880-2472-4F74-A13C-22BBAC2A3178}"/>
    <cellStyle name="Comma 2 29 4 4 7" xfId="44861" xr:uid="{EBD6D9D4-B369-4FE6-B654-5EEC2D8B30D9}"/>
    <cellStyle name="Comma 2 29 4 5" xfId="4855" xr:uid="{093FCA96-D8C1-4EFF-AFC5-E37E7B94A581}"/>
    <cellStyle name="Comma 2 29 4 5 2" xfId="24142" xr:uid="{30C64B8E-AD7E-4C40-B991-B749DACB8C0F}"/>
    <cellStyle name="Comma 2 29 4 6" xfId="8571" xr:uid="{A095A735-23E7-4D24-87DC-BF2AB3B4E55C}"/>
    <cellStyle name="Comma 2 29 4 6 2" xfId="27806" xr:uid="{18466FC3-3CF7-44BF-8992-479CDECCA72E}"/>
    <cellStyle name="Comma 2 29 4 7" xfId="12761" xr:uid="{E0006A5B-1041-4710-9780-DAD1DCBC1C51}"/>
    <cellStyle name="Comma 2 29 4 7 2" xfId="31461" xr:uid="{EA971BF0-7B14-412C-A53F-6EE647C61003}"/>
    <cellStyle name="Comma 2 29 4 8" xfId="16392" xr:uid="{27815DA4-0B48-4B75-9C92-F96F192142E9}"/>
    <cellStyle name="Comma 2 29 4 8 2" xfId="35092" xr:uid="{80B4C09E-C75F-447E-8F43-2AD395160227}"/>
    <cellStyle name="Comma 2 29 4 9" xfId="38826" xr:uid="{181EE4E9-4E5A-4873-A60D-F7239F88FDD3}"/>
    <cellStyle name="Comma 2 29 5" xfId="1769" xr:uid="{E2300964-DF4A-4E6F-BC89-69BBB3AD58C1}"/>
    <cellStyle name="Comma 2 29 5 10" xfId="43750" xr:uid="{9FEFD47B-7F4C-47CB-AF38-9D286DBB0F2C}"/>
    <cellStyle name="Comma 2 29 5 2" xfId="3828" xr:uid="{18096D48-383A-49C7-BC20-5626CB663F84}"/>
    <cellStyle name="Comma 2 29 5 2 2" xfId="7509" xr:uid="{8C0B9A55-C2C9-47E3-8C10-736462349153}"/>
    <cellStyle name="Comma 2 29 5 2 2 2" xfId="26779" xr:uid="{EC0B27CF-B678-4FDD-AFD9-80D8D967CB8D}"/>
    <cellStyle name="Comma 2 29 5 2 3" xfId="11205" xr:uid="{BB2ED37F-582A-4B6C-B4A6-97FF9365CFB5}"/>
    <cellStyle name="Comma 2 29 5 2 3 2" xfId="30432" xr:uid="{CCFFB891-0437-40C6-8309-B77F69398055}"/>
    <cellStyle name="Comma 2 29 5 2 4" xfId="15382" xr:uid="{E60CB364-B444-46A3-9B31-AFE6020276EE}"/>
    <cellStyle name="Comma 2 29 5 2 4 2" xfId="34082" xr:uid="{62A1AFE1-0549-4BED-B50B-853231DEE85F}"/>
    <cellStyle name="Comma 2 29 5 2 5" xfId="19017" xr:uid="{9927A6A1-A49E-4230-A8EA-1D901BB82E02}"/>
    <cellStyle name="Comma 2 29 5 2 5 2" xfId="37717" xr:uid="{E0F758CA-D1F3-4217-BF49-1A9A6B8F3269}"/>
    <cellStyle name="Comma 2 29 5 2 6" xfId="23130" xr:uid="{1006A4D4-0861-4F08-9686-DB56431094E3}"/>
    <cellStyle name="Comma 2 29 5 2 7" xfId="45621" xr:uid="{D9467293-EF91-4208-8956-DF830C792084}"/>
    <cellStyle name="Comma 2 29 5 3" xfId="5628" xr:uid="{0C41A491-9ACA-4A48-A188-4E716EF051D1}"/>
    <cellStyle name="Comma 2 29 5 3 2" xfId="24905" xr:uid="{A99C95C0-0020-40E7-B2CE-85C6BBC52B1D}"/>
    <cellStyle name="Comma 2 29 5 4" xfId="9337" xr:uid="{B4951B30-EA18-45B8-B9CE-DC4EE422A75B}"/>
    <cellStyle name="Comma 2 29 5 4 2" xfId="28566" xr:uid="{1CDA8818-4EBE-4357-86E4-06A355D5E194}"/>
    <cellStyle name="Comma 2 29 5 5" xfId="13519" xr:uid="{08BC5B71-01D6-4BCB-9218-8B9069E997B5}"/>
    <cellStyle name="Comma 2 29 5 5 2" xfId="32219" xr:uid="{8B00B376-C83E-4E99-9E85-62506438EF3D}"/>
    <cellStyle name="Comma 2 29 5 6" xfId="17152" xr:uid="{390EAE97-B18F-40DE-81A9-79438BE1228B}"/>
    <cellStyle name="Comma 2 29 5 6 2" xfId="35852" xr:uid="{489626C0-8F97-4867-9AF6-605D5D277C3E}"/>
    <cellStyle name="Comma 2 29 5 7" xfId="39586" xr:uid="{78C2A9EC-C2C5-4186-9D8E-946BD58D2519}"/>
    <cellStyle name="Comma 2 29 5 8" xfId="41384" xr:uid="{055680E5-9164-4372-A9E9-112E823C6EF5}"/>
    <cellStyle name="Comma 2 29 5 9" xfId="21265" xr:uid="{F0B33F4B-31B3-477C-AA22-C2CBEC2911CE}"/>
    <cellStyle name="Comma 2 29 6" xfId="1232" xr:uid="{725C61C2-8E80-46D9-B91E-C2175E2C67DE}"/>
    <cellStyle name="Comma 2 29 6 10" xfId="43213" xr:uid="{AAFF7CA8-BCDB-4C60-8F08-68EC9F36BA5F}"/>
    <cellStyle name="Comma 2 29 6 2" xfId="3291" xr:uid="{D207B12B-602F-4176-962C-D21ABB141893}"/>
    <cellStyle name="Comma 2 29 6 2 2" xfId="6972" xr:uid="{05D53C63-4D29-495C-B750-856248EA2DFA}"/>
    <cellStyle name="Comma 2 29 6 2 2 2" xfId="26242" xr:uid="{8E30EB06-C854-42CA-86D7-7E742CAB06C6}"/>
    <cellStyle name="Comma 2 29 6 2 3" xfId="10668" xr:uid="{F262F1C6-ADAE-44E4-B471-2625D418559F}"/>
    <cellStyle name="Comma 2 29 6 2 3 2" xfId="29895" xr:uid="{C99868F1-FEB3-41A7-B2B1-A1BABF668C2B}"/>
    <cellStyle name="Comma 2 29 6 2 4" xfId="14845" xr:uid="{3604217E-B597-44EC-A748-87152DFF0D6D}"/>
    <cellStyle name="Comma 2 29 6 2 4 2" xfId="33545" xr:uid="{AD7D53A9-D337-4A11-AD9C-D9638BED1C3C}"/>
    <cellStyle name="Comma 2 29 6 2 5" xfId="18480" xr:uid="{4B57D096-75C9-4940-93E6-FB465182C3DF}"/>
    <cellStyle name="Comma 2 29 6 2 5 2" xfId="37180" xr:uid="{9940AACF-5814-463C-81FB-589CFEC4104E}"/>
    <cellStyle name="Comma 2 29 6 2 6" xfId="22593" xr:uid="{D0216472-F090-48C0-A774-F54DE14E5981}"/>
    <cellStyle name="Comma 2 29 6 2 7" xfId="45084" xr:uid="{B7D5463F-73B3-4455-8AF5-213BE4E92260}"/>
    <cellStyle name="Comma 2 29 6 3" xfId="5091" xr:uid="{F075EEA7-F3AF-405A-9254-5E7463F7092B}"/>
    <cellStyle name="Comma 2 29 6 3 2" xfId="24368" xr:uid="{CBF896C9-F444-493C-9E3B-392D99B29F7B}"/>
    <cellStyle name="Comma 2 29 6 4" xfId="8800" xr:uid="{1607042C-8E2B-466D-B24A-59855C250D09}"/>
    <cellStyle name="Comma 2 29 6 4 2" xfId="28029" xr:uid="{67313635-801D-4BB8-B9C8-939E05C420D3}"/>
    <cellStyle name="Comma 2 29 6 5" xfId="12983" xr:uid="{B43C5B60-9E02-4D0E-A816-05CE0B2820B3}"/>
    <cellStyle name="Comma 2 29 6 5 2" xfId="31683" xr:uid="{2DDBC4B1-AAA4-48BF-A8E0-B360EFF478DD}"/>
    <cellStyle name="Comma 2 29 6 6" xfId="16615" xr:uid="{3BDA0BD7-2560-461F-8948-F6232733C4B1}"/>
    <cellStyle name="Comma 2 29 6 6 2" xfId="35315" xr:uid="{2268B7F0-6E1C-4692-B8DB-0ABB4E11FB59}"/>
    <cellStyle name="Comma 2 29 6 7" xfId="39049" xr:uid="{E01119A6-E3B9-4947-ADFE-A7E616B94855}"/>
    <cellStyle name="Comma 2 29 6 8" xfId="40847" xr:uid="{39DF4114-1BD1-43D6-B6BA-E9878474C402}"/>
    <cellStyle name="Comma 2 29 6 9" xfId="20728" xr:uid="{17206FCB-D968-42FD-9012-2E8CDBA99CB2}"/>
    <cellStyle name="Comma 2 29 7" xfId="2653" xr:uid="{3969C8DE-1E00-491E-AF8C-95E37654CEDF}"/>
    <cellStyle name="Comma 2 29 7 2" xfId="6334" xr:uid="{1A5C670D-1F03-40C2-9F11-FD85CE6749D5}"/>
    <cellStyle name="Comma 2 29 7 2 2" xfId="25604" xr:uid="{10A1B91E-1C6B-4288-9672-078DB5ABAF00}"/>
    <cellStyle name="Comma 2 29 7 3" xfId="10030" xr:uid="{074194F7-8986-489A-BD10-405E6A892297}"/>
    <cellStyle name="Comma 2 29 7 3 2" xfId="29257" xr:uid="{48F2A499-F440-4115-8BCB-9262ED554F0F}"/>
    <cellStyle name="Comma 2 29 7 4" xfId="14207" xr:uid="{A210A31F-8107-4444-8394-D7FBF38A2E3A}"/>
    <cellStyle name="Comma 2 29 7 4 2" xfId="32907" xr:uid="{FA48B7C5-0E8B-45A5-9E0F-28AA03F38086}"/>
    <cellStyle name="Comma 2 29 7 5" xfId="17842" xr:uid="{C6ECA53C-6B84-42AA-86B7-18369C2C90F7}"/>
    <cellStyle name="Comma 2 29 7 5 2" xfId="36542" xr:uid="{C1F55CBF-CE0A-4520-9105-36628F4520BA}"/>
    <cellStyle name="Comma 2 29 7 6" xfId="21955" xr:uid="{FCB24435-9981-42AD-8C93-9B7CEFBD55E6}"/>
    <cellStyle name="Comma 2 29 7 7" xfId="44446" xr:uid="{3383DB5F-B37D-4B45-8A64-F6E1B91BDB12}"/>
    <cellStyle name="Comma 2 29 8" xfId="4435" xr:uid="{FA8C7C7C-0223-4F56-B5F0-83180725F533}"/>
    <cellStyle name="Comma 2 29 8 2" xfId="23725" xr:uid="{AB95F1D5-FF66-4E78-9B56-69384FD0E4F5}"/>
    <cellStyle name="Comma 2 29 9" xfId="8151" xr:uid="{441D48BF-7413-4C0F-8F82-4821A8EDA5D4}"/>
    <cellStyle name="Comma 2 29 9 2" xfId="27390" xr:uid="{3A11F20C-6589-40C2-A62F-0D9EB57D5793}"/>
    <cellStyle name="Comma 2 3" xfId="143" xr:uid="{C2CD8D17-7FCC-4D85-B174-5FBBACED9293}"/>
    <cellStyle name="Comma 2 3 10" xfId="8152" xr:uid="{A1180A87-9FB0-40C2-9A6A-484E2F3D9C37}"/>
    <cellStyle name="Comma 2 3 10 2" xfId="27391" xr:uid="{F4204071-E3D5-49C6-9695-382131296174}"/>
    <cellStyle name="Comma 2 3 11" xfId="12007" xr:uid="{48A9B5C9-5D95-439D-AF5D-63751F4B8952}"/>
    <cellStyle name="Comma 2 3 11 2" xfId="31072" xr:uid="{6E2527CD-D1A6-47D4-AA70-DF5615976E9D}"/>
    <cellStyle name="Comma 2 3 12" xfId="15978" xr:uid="{143F9E76-3A43-44A8-8F4E-D1E8075F8546}"/>
    <cellStyle name="Comma 2 3 12 2" xfId="34678" xr:uid="{C7261723-34DC-4579-8F0E-F4479B07BCDF}"/>
    <cellStyle name="Comma 2 3 13" xfId="19651" xr:uid="{FD750E04-A963-412B-B8E2-03BD1AD59E0C}"/>
    <cellStyle name="Comma 2 3 13 2" xfId="38312" xr:uid="{3C0E77D7-2B30-4AB2-9E35-6E7F539BE02F}"/>
    <cellStyle name="Comma 2 3 14" xfId="20091" xr:uid="{9B616260-8D9D-4223-B05B-7E75A3A62A29}"/>
    <cellStyle name="Comma 2 3 15" xfId="42002" xr:uid="{35AD2AAD-6CA6-497C-BDB2-34A1934C88F9}"/>
    <cellStyle name="Comma 2 3 16" xfId="42096" xr:uid="{FEB2D4C9-01D1-40D0-A00F-D9948D333176}"/>
    <cellStyle name="Comma 2 3 17" xfId="42485" xr:uid="{DBEFB389-924F-40F6-A537-048384394185}"/>
    <cellStyle name="Comma 2 3 18" xfId="42525" xr:uid="{6FE94021-2DEC-451B-8253-2E429EE8F563}"/>
    <cellStyle name="Comma 2 3 19" xfId="42576" xr:uid="{D89B9C75-6948-472C-921B-E64D03E12339}"/>
    <cellStyle name="Comma 2 3 2" xfId="487" xr:uid="{8307039A-7D61-4661-AACE-551FFDE50315}"/>
    <cellStyle name="Comma 2 3 2 10" xfId="16078" xr:uid="{769EE44C-BDBA-47CB-A787-A4C2A21806A9}"/>
    <cellStyle name="Comma 2 3 2 10 2" xfId="34778" xr:uid="{C6DA2ECA-471C-45A9-831D-4C55383C461B}"/>
    <cellStyle name="Comma 2 3 2 11" xfId="38512" xr:uid="{D16D2036-DEDE-472F-954E-8C1315B7C6FA}"/>
    <cellStyle name="Comma 2 3 2 12" xfId="40309" xr:uid="{DFC24A1A-EB6D-418D-B119-27415723F09B}"/>
    <cellStyle name="Comma 2 3 2 13" xfId="20191" xr:uid="{6F56063A-453E-4586-A670-C1A0D4405927}"/>
    <cellStyle name="Comma 2 3 2 14" xfId="42097" xr:uid="{DAF9236B-4567-4DCA-AC6D-23ADDCF8ED4C}"/>
    <cellStyle name="Comma 2 3 2 15" xfId="42676" xr:uid="{BA8D7112-E05F-4373-A71E-BEB700AB2AAC}"/>
    <cellStyle name="Comma 2 3 2 2" xfId="682" xr:uid="{D9F6E1A0-E43C-4216-9D00-8270A0DD1B43}"/>
    <cellStyle name="Comma 2 3 2 2 10" xfId="40498" xr:uid="{D2E76984-C5F3-43DB-A919-8D907D5545B5}"/>
    <cellStyle name="Comma 2 3 2 2 11" xfId="20380" xr:uid="{9DC44C48-2E73-4BC9-9656-9D2CAF9A9199}"/>
    <cellStyle name="Comma 2 3 2 2 12" xfId="42318" xr:uid="{94470BA8-EA9B-4B79-8E88-B1A28A06703F}"/>
    <cellStyle name="Comma 2 3 2 2 13" xfId="42865" xr:uid="{39134368-95E9-4C2A-8B0C-FBAF29031EDE}"/>
    <cellStyle name="Comma 2 3 2 2 2" xfId="2056" xr:uid="{50B9C82C-87BE-4575-919F-2ED4287EBE42}"/>
    <cellStyle name="Comma 2 3 2 2 2 10" xfId="44037" xr:uid="{27F155F6-C717-408E-8174-82BC63F3B708}"/>
    <cellStyle name="Comma 2 3 2 2 2 2" xfId="4115" xr:uid="{D7F38442-BD4A-4B8E-9572-386339C95F1F}"/>
    <cellStyle name="Comma 2 3 2 2 2 2 2" xfId="7796" xr:uid="{8E4CFD68-DBEA-4998-89FB-365C7279A906}"/>
    <cellStyle name="Comma 2 3 2 2 2 2 2 2" xfId="27066" xr:uid="{629625F2-9046-460D-AD78-C082D6CDA6B0}"/>
    <cellStyle name="Comma 2 3 2 2 2 2 3" xfId="11492" xr:uid="{193975F2-E428-45E6-981C-F749FE79FDF8}"/>
    <cellStyle name="Comma 2 3 2 2 2 2 3 2" xfId="30719" xr:uid="{12DBB5F4-1072-4795-A98C-260DBD078E08}"/>
    <cellStyle name="Comma 2 3 2 2 2 2 4" xfId="15669" xr:uid="{2E85106C-3DEF-4E7E-80AE-B71AAF8654FA}"/>
    <cellStyle name="Comma 2 3 2 2 2 2 4 2" xfId="34369" xr:uid="{41E88296-A3E3-4E0D-9B4B-2966E5964A15}"/>
    <cellStyle name="Comma 2 3 2 2 2 2 5" xfId="19304" xr:uid="{824B8BD4-BDAA-4E63-A62A-49B5489EE871}"/>
    <cellStyle name="Comma 2 3 2 2 2 2 5 2" xfId="38004" xr:uid="{452C2431-F932-4233-96F1-22477A5514A4}"/>
    <cellStyle name="Comma 2 3 2 2 2 2 6" xfId="23417" xr:uid="{3CD3F53B-F2D9-4E4E-A811-731F144057B7}"/>
    <cellStyle name="Comma 2 3 2 2 2 2 7" xfId="45908" xr:uid="{DC7B883E-6997-46B8-8D49-57B8F7F2B9B8}"/>
    <cellStyle name="Comma 2 3 2 2 2 3" xfId="5915" xr:uid="{BE98521F-7275-4DE9-BE39-47687ADD8C47}"/>
    <cellStyle name="Comma 2 3 2 2 2 3 2" xfId="25192" xr:uid="{257BBCA3-8704-460A-89A2-F04E9760C819}"/>
    <cellStyle name="Comma 2 3 2 2 2 4" xfId="9624" xr:uid="{ED5C0E1D-EC5F-42E1-933D-CC704EF52D07}"/>
    <cellStyle name="Comma 2 3 2 2 2 4 2" xfId="28853" xr:uid="{F7F43ADA-501D-4856-9DAC-D36BDAFB7E10}"/>
    <cellStyle name="Comma 2 3 2 2 2 5" xfId="13806" xr:uid="{94B1AED1-F1AB-40D1-AED5-1C03A3A8748A}"/>
    <cellStyle name="Comma 2 3 2 2 2 5 2" xfId="32506" xr:uid="{E8B4CCEA-2BA7-49A8-9C58-3C299E60CC15}"/>
    <cellStyle name="Comma 2 3 2 2 2 6" xfId="17439" xr:uid="{2CF2436F-C0EC-43FD-9320-E3D97182A35C}"/>
    <cellStyle name="Comma 2 3 2 2 2 6 2" xfId="36139" xr:uid="{4575A940-91A5-4945-B03A-A1A051DDD187}"/>
    <cellStyle name="Comma 2 3 2 2 2 7" xfId="39873" xr:uid="{41A773D4-0D35-4681-AAB4-9B674CDD6EC6}"/>
    <cellStyle name="Comma 2 3 2 2 2 8" xfId="41671" xr:uid="{46788BA8-3F14-4794-9002-29696620464D}"/>
    <cellStyle name="Comma 2 3 2 2 2 9" xfId="21552" xr:uid="{4334E09A-5C3D-4C17-9129-03CE9010BF32}"/>
    <cellStyle name="Comma 2 3 2 2 3" xfId="1490" xr:uid="{49EE29F8-6E5C-477B-8D2B-739DF25327FB}"/>
    <cellStyle name="Comma 2 3 2 2 3 10" xfId="43471" xr:uid="{114D0906-9165-4CCC-82D5-E28A05E0E22C}"/>
    <cellStyle name="Comma 2 3 2 2 3 2" xfId="3549" xr:uid="{904EEFE0-EE2E-44D2-9CB0-73430D2C64FC}"/>
    <cellStyle name="Comma 2 3 2 2 3 2 2" xfId="7230" xr:uid="{47FA4161-68E7-4051-917C-C3510B4EB937}"/>
    <cellStyle name="Comma 2 3 2 2 3 2 2 2" xfId="26500" xr:uid="{381D35D9-0653-4186-B65F-BF5AF3E4DC86}"/>
    <cellStyle name="Comma 2 3 2 2 3 2 3" xfId="10926" xr:uid="{A4AAE6DC-C71D-4D9E-B323-11B156F50395}"/>
    <cellStyle name="Comma 2 3 2 2 3 2 3 2" xfId="30153" xr:uid="{1F8C4A47-6A2E-497B-86BF-DD3A7FB54877}"/>
    <cellStyle name="Comma 2 3 2 2 3 2 4" xfId="15103" xr:uid="{6B7B0CC1-D870-4822-8B4C-78E5F105BABE}"/>
    <cellStyle name="Comma 2 3 2 2 3 2 4 2" xfId="33803" xr:uid="{F0CE9125-DB83-4FFF-BF38-CAFA4E43DD87}"/>
    <cellStyle name="Comma 2 3 2 2 3 2 5" xfId="18738" xr:uid="{FF411E3F-9519-4F04-B442-3DE843C2B3A5}"/>
    <cellStyle name="Comma 2 3 2 2 3 2 5 2" xfId="37438" xr:uid="{8CF6F99F-D35B-4707-A4EA-6B25859A5975}"/>
    <cellStyle name="Comma 2 3 2 2 3 2 6" xfId="22851" xr:uid="{05BA81A6-B498-4805-9954-08F5E6949074}"/>
    <cellStyle name="Comma 2 3 2 2 3 2 7" xfId="45342" xr:uid="{D0E22D3B-6335-4C0E-8A07-F823949BAD71}"/>
    <cellStyle name="Comma 2 3 2 2 3 3" xfId="5349" xr:uid="{4FFF5DBC-5E88-4F8E-A193-60E0D0561715}"/>
    <cellStyle name="Comma 2 3 2 2 3 3 2" xfId="24626" xr:uid="{59D3127F-FCD8-4EAC-8253-19273EAE1FE1}"/>
    <cellStyle name="Comma 2 3 2 2 3 4" xfId="9058" xr:uid="{91FA434D-5F92-4C52-9769-F9C43FA21973}"/>
    <cellStyle name="Comma 2 3 2 2 3 4 2" xfId="28287" xr:uid="{C509B023-1038-4D5C-8D00-AF4534E25409}"/>
    <cellStyle name="Comma 2 3 2 2 3 5" xfId="13241" xr:uid="{2E624355-B7E2-47D7-81A0-B47BB4FB2C50}"/>
    <cellStyle name="Comma 2 3 2 2 3 5 2" xfId="31941" xr:uid="{91270752-00A6-469F-AF01-489266B5E515}"/>
    <cellStyle name="Comma 2 3 2 2 3 6" xfId="16873" xr:uid="{F383CC15-C0D0-4B4D-9C7C-2D6D29E92518}"/>
    <cellStyle name="Comma 2 3 2 2 3 6 2" xfId="35573" xr:uid="{BBA01A30-F341-4476-BD99-88D252614C20}"/>
    <cellStyle name="Comma 2 3 2 2 3 7" xfId="39307" xr:uid="{2AE81008-6DA4-4E59-A9F3-CA19399AD813}"/>
    <cellStyle name="Comma 2 3 2 2 3 8" xfId="41105" xr:uid="{26200632-65FD-4422-B455-3F6903D24573}"/>
    <cellStyle name="Comma 2 3 2 2 3 9" xfId="20986" xr:uid="{B56DAA28-741E-4195-9AB4-4ED46300ECDB}"/>
    <cellStyle name="Comma 2 3 2 2 4" xfId="2943" xr:uid="{F7F1E1B6-8242-4ACC-BDFD-88F4D890E786}"/>
    <cellStyle name="Comma 2 3 2 2 4 2" xfId="6624" xr:uid="{77A325E6-CA93-4B46-972D-4B8AD63064C2}"/>
    <cellStyle name="Comma 2 3 2 2 4 2 2" xfId="25894" xr:uid="{99CC82F1-D5C5-422A-8C4B-C396EEB701FF}"/>
    <cellStyle name="Comma 2 3 2 2 4 3" xfId="10320" xr:uid="{35E34D42-DBD1-4480-BF66-3E54BD9FAF15}"/>
    <cellStyle name="Comma 2 3 2 2 4 3 2" xfId="29547" xr:uid="{90506459-7CF8-4A56-B0CA-ABEA2785951F}"/>
    <cellStyle name="Comma 2 3 2 2 4 4" xfId="14497" xr:uid="{8B59CA6A-1436-444E-880D-B704F328C72C}"/>
    <cellStyle name="Comma 2 3 2 2 4 4 2" xfId="33197" xr:uid="{CA8EDC31-BDF1-4D96-B23C-F53E6DB879E5}"/>
    <cellStyle name="Comma 2 3 2 2 4 5" xfId="18132" xr:uid="{DFCE2EA0-2262-46A2-9EB5-2C2112B432FF}"/>
    <cellStyle name="Comma 2 3 2 2 4 5 2" xfId="36832" xr:uid="{557E882B-8DDE-4A54-964E-3CEA286B6BB7}"/>
    <cellStyle name="Comma 2 3 2 2 4 6" xfId="22245" xr:uid="{1CCBAB04-E425-40F3-8AE1-3702F512272D}"/>
    <cellStyle name="Comma 2 3 2 2 4 7" xfId="44736" xr:uid="{026A142D-3858-4056-870F-305A5178BC3E}"/>
    <cellStyle name="Comma 2 3 2 2 5" xfId="4730" xr:uid="{5AB028FE-E071-44BD-8861-69A1DB6F8788}"/>
    <cellStyle name="Comma 2 3 2 2 5 2" xfId="24017" xr:uid="{136FB5F1-E65B-4EFB-B1F6-6F4E76014759}"/>
    <cellStyle name="Comma 2 3 2 2 6" xfId="8446" xr:uid="{EE735581-C713-421B-88F5-CD25A866E7A1}"/>
    <cellStyle name="Comma 2 3 2 2 6 2" xfId="27681" xr:uid="{24FBE9D5-FDAB-461E-8DFC-CF38F8A9143F}"/>
    <cellStyle name="Comma 2 3 2 2 7" xfId="12638" xr:uid="{07E82803-A0F3-44E1-96FF-87C51AB39520}"/>
    <cellStyle name="Comma 2 3 2 2 7 2" xfId="31338" xr:uid="{EA245AE7-4D45-4B77-BE46-C36D0A17F244}"/>
    <cellStyle name="Comma 2 3 2 2 8" xfId="16267" xr:uid="{C8B0D698-3CEF-4097-90EB-51773389FD65}"/>
    <cellStyle name="Comma 2 3 2 2 8 2" xfId="34967" xr:uid="{98C2CD19-8B34-4C09-A63C-8617A7571410}"/>
    <cellStyle name="Comma 2 3 2 2 9" xfId="38701" xr:uid="{B4651852-2A03-4782-89D2-7BE745006C4E}"/>
    <cellStyle name="Comma 2 3 2 3" xfId="811" xr:uid="{365CCA92-7004-4D56-BD09-878F45CBB306}"/>
    <cellStyle name="Comma 2 3 2 3 10" xfId="40626" xr:uid="{BBE9C5D9-2829-4AC2-A47B-DFA2AED8FB47}"/>
    <cellStyle name="Comma 2 3 2 3 11" xfId="20508" xr:uid="{7B066D51-2996-413C-9F38-3DA625FA433A}"/>
    <cellStyle name="Comma 2 3 2 3 12" xfId="42993" xr:uid="{0CA9634B-A265-47D9-B84A-3836E12E1E0B}"/>
    <cellStyle name="Comma 2 3 2 3 2" xfId="2184" xr:uid="{225D6BC2-7BB5-436E-9B0A-FDC21D2F91FE}"/>
    <cellStyle name="Comma 2 3 2 3 2 10" xfId="44165" xr:uid="{0C091EFE-9481-4238-9814-C9116A47BB73}"/>
    <cellStyle name="Comma 2 3 2 3 2 2" xfId="4243" xr:uid="{8582CA09-290D-4B94-9682-8CCA8DA115AA}"/>
    <cellStyle name="Comma 2 3 2 3 2 2 2" xfId="7924" xr:uid="{561F2826-7243-4E51-9CFA-D68E1B2E1AFD}"/>
    <cellStyle name="Comma 2 3 2 3 2 2 2 2" xfId="27194" xr:uid="{A06B5297-B537-469E-B7B0-E94F0A52FAB2}"/>
    <cellStyle name="Comma 2 3 2 3 2 2 3" xfId="11620" xr:uid="{D0760F70-7359-454B-AE2A-4DB93F6201EC}"/>
    <cellStyle name="Comma 2 3 2 3 2 2 3 2" xfId="30847" xr:uid="{93A59B55-EFF1-4646-8E83-71CF46186B09}"/>
    <cellStyle name="Comma 2 3 2 3 2 2 4" xfId="15797" xr:uid="{44F50AC5-93D4-4626-8CC3-24A2837080E5}"/>
    <cellStyle name="Comma 2 3 2 3 2 2 4 2" xfId="34497" xr:uid="{A137FFE7-F793-4940-9C7F-945B90632DD9}"/>
    <cellStyle name="Comma 2 3 2 3 2 2 5" xfId="19432" xr:uid="{5C98496F-25CE-4187-9424-F2E1178F792E}"/>
    <cellStyle name="Comma 2 3 2 3 2 2 5 2" xfId="38132" xr:uid="{BDDD1DB7-89B8-4D5B-AA30-E6F8B5F262AD}"/>
    <cellStyle name="Comma 2 3 2 3 2 2 6" xfId="23545" xr:uid="{93DE4EC9-64E6-4565-BC98-16CBB447E34C}"/>
    <cellStyle name="Comma 2 3 2 3 2 2 7" xfId="46036" xr:uid="{17FE6004-1286-4CDD-B5DA-43CA0B22DFFD}"/>
    <cellStyle name="Comma 2 3 2 3 2 3" xfId="6043" xr:uid="{6890A2D8-DCC2-4C91-B3DE-9B138C8788DD}"/>
    <cellStyle name="Comma 2 3 2 3 2 3 2" xfId="25320" xr:uid="{5ABEFB2B-116C-413D-8EA0-1E5A55054D8A}"/>
    <cellStyle name="Comma 2 3 2 3 2 4" xfId="9752" xr:uid="{DF134C67-A263-4718-AB76-2E9CDAE17D31}"/>
    <cellStyle name="Comma 2 3 2 3 2 4 2" xfId="28981" xr:uid="{6F4E18BD-CBA6-4833-9BF4-DF213F93785E}"/>
    <cellStyle name="Comma 2 3 2 3 2 5" xfId="13934" xr:uid="{D053EB03-5EF6-4ABF-93BC-3073FCB348BB}"/>
    <cellStyle name="Comma 2 3 2 3 2 5 2" xfId="32634" xr:uid="{F0FC469D-ACAB-40D2-B8C2-A716CC78D4DF}"/>
    <cellStyle name="Comma 2 3 2 3 2 6" xfId="17567" xr:uid="{8BFC5B2B-C38A-4A87-87DF-1F641ECEA048}"/>
    <cellStyle name="Comma 2 3 2 3 2 6 2" xfId="36267" xr:uid="{F5B6CB25-C6DC-4D50-84D3-D461261D92BB}"/>
    <cellStyle name="Comma 2 3 2 3 2 7" xfId="40001" xr:uid="{B885B319-9F97-4101-AB57-602B4F76C58B}"/>
    <cellStyle name="Comma 2 3 2 3 2 8" xfId="41799" xr:uid="{6834AF1B-099B-474A-A4F2-2353D14FFDD1}"/>
    <cellStyle name="Comma 2 3 2 3 2 9" xfId="21680" xr:uid="{C25E577C-9D52-4AA0-81A1-C320B7604128}"/>
    <cellStyle name="Comma 2 3 2 3 3" xfId="1618" xr:uid="{94E58EA5-1A4A-4911-9050-95DA9A77641B}"/>
    <cellStyle name="Comma 2 3 2 3 3 10" xfId="43599" xr:uid="{074B2DB2-A0D3-4415-B7D1-9A3612A34F4B}"/>
    <cellStyle name="Comma 2 3 2 3 3 2" xfId="3677" xr:uid="{9ABED2C9-5098-4985-8E88-88F838EE9851}"/>
    <cellStyle name="Comma 2 3 2 3 3 2 2" xfId="7358" xr:uid="{6D1EBB1D-8D68-442E-996A-F3E08ECDCF9A}"/>
    <cellStyle name="Comma 2 3 2 3 3 2 2 2" xfId="26628" xr:uid="{C1883A28-BF1E-400D-B177-CBF4F38D2483}"/>
    <cellStyle name="Comma 2 3 2 3 3 2 3" xfId="11054" xr:uid="{F876FF36-9F54-4085-95C2-0A805A08238E}"/>
    <cellStyle name="Comma 2 3 2 3 3 2 3 2" xfId="30281" xr:uid="{6A800981-ACDE-405D-8F5C-0CD0330F4515}"/>
    <cellStyle name="Comma 2 3 2 3 3 2 4" xfId="15231" xr:uid="{85B3282C-25D5-428D-908F-99E915566BC9}"/>
    <cellStyle name="Comma 2 3 2 3 3 2 4 2" xfId="33931" xr:uid="{860F97B5-F564-4EA9-AEB2-4C4DF27308CF}"/>
    <cellStyle name="Comma 2 3 2 3 3 2 5" xfId="18866" xr:uid="{472768E0-DEE0-4F5E-BEE8-B5534711C789}"/>
    <cellStyle name="Comma 2 3 2 3 3 2 5 2" xfId="37566" xr:uid="{DCE02E91-F401-4908-AC9A-21FA555DFB36}"/>
    <cellStyle name="Comma 2 3 2 3 3 2 6" xfId="22979" xr:uid="{24B9397E-D0E9-4458-909A-5E795B6299FB}"/>
    <cellStyle name="Comma 2 3 2 3 3 2 7" xfId="45470" xr:uid="{36A80673-034D-400A-AFC6-E02A5CD48553}"/>
    <cellStyle name="Comma 2 3 2 3 3 3" xfId="5477" xr:uid="{319D5228-B584-4A12-AA74-DA8C9820EB81}"/>
    <cellStyle name="Comma 2 3 2 3 3 3 2" xfId="24754" xr:uid="{057AC16D-44B1-478B-8609-B624945E3B01}"/>
    <cellStyle name="Comma 2 3 2 3 3 4" xfId="9186" xr:uid="{27104BF2-E7E4-42CE-BC0F-7F98AD911BC4}"/>
    <cellStyle name="Comma 2 3 2 3 3 4 2" xfId="28415" xr:uid="{C926A33D-5E06-491F-8756-E5ACA1A3D0FF}"/>
    <cellStyle name="Comma 2 3 2 3 3 5" xfId="13369" xr:uid="{8F035A3F-B6F3-4527-B0A3-A981E2408060}"/>
    <cellStyle name="Comma 2 3 2 3 3 5 2" xfId="32069" xr:uid="{0D596157-0459-48B0-9D0F-D9EA3FC2B8CD}"/>
    <cellStyle name="Comma 2 3 2 3 3 6" xfId="17001" xr:uid="{4E188756-2E89-4EBD-9769-ECFA06111249}"/>
    <cellStyle name="Comma 2 3 2 3 3 6 2" xfId="35701" xr:uid="{C6ABA846-321D-4C98-8735-1F6571F6412C}"/>
    <cellStyle name="Comma 2 3 2 3 3 7" xfId="39435" xr:uid="{D310ED35-DCAC-4222-849B-59A4F4C626F3}"/>
    <cellStyle name="Comma 2 3 2 3 3 8" xfId="41233" xr:uid="{0FC55CF2-74F2-4D88-BA99-872878120721}"/>
    <cellStyle name="Comma 2 3 2 3 3 9" xfId="21114" xr:uid="{7A70B1F8-4794-4E0A-A447-29A1E70B46A6}"/>
    <cellStyle name="Comma 2 3 2 3 4" xfId="3071" xr:uid="{8ACA8FD3-20E5-42F1-B3C8-D0F437CE23EA}"/>
    <cellStyle name="Comma 2 3 2 3 4 2" xfId="6752" xr:uid="{D1FC2FB4-B5C7-480B-8BCB-BEAE6FDECEC8}"/>
    <cellStyle name="Comma 2 3 2 3 4 2 2" xfId="26022" xr:uid="{841690C5-D065-49E3-8F70-37C4A78E6ACF}"/>
    <cellStyle name="Comma 2 3 2 3 4 3" xfId="10448" xr:uid="{09868E39-8C2F-4273-9D6F-B79F042FD68F}"/>
    <cellStyle name="Comma 2 3 2 3 4 3 2" xfId="29675" xr:uid="{C6FBA3D2-8EAA-404A-826F-45BD552EC002}"/>
    <cellStyle name="Comma 2 3 2 3 4 4" xfId="14625" xr:uid="{47ED9EB0-6B04-4BAA-BDBC-3DB33781FAE5}"/>
    <cellStyle name="Comma 2 3 2 3 4 4 2" xfId="33325" xr:uid="{4B7BB010-3353-4230-B45B-03290FB332F8}"/>
    <cellStyle name="Comma 2 3 2 3 4 5" xfId="18260" xr:uid="{EC9537D6-C29B-4468-9B41-B95EDA5C0B7A}"/>
    <cellStyle name="Comma 2 3 2 3 4 5 2" xfId="36960" xr:uid="{7511A3DA-22CC-497F-9E3F-F87701DC9D1F}"/>
    <cellStyle name="Comma 2 3 2 3 4 6" xfId="22373" xr:uid="{B03C5AB9-DC99-4C59-BEA0-437459A74560}"/>
    <cellStyle name="Comma 2 3 2 3 4 7" xfId="44864" xr:uid="{84135A4E-E3DE-41A6-95A7-E4D660DA86AF}"/>
    <cellStyle name="Comma 2 3 2 3 5" xfId="4858" xr:uid="{420ECFC2-3405-421C-B862-642B8E600755}"/>
    <cellStyle name="Comma 2 3 2 3 5 2" xfId="24145" xr:uid="{4872262E-24C8-4C4A-92E7-8FDED299FA76}"/>
    <cellStyle name="Comma 2 3 2 3 6" xfId="8574" xr:uid="{7FCE59DF-EB47-4DD0-B182-59786FF20BC8}"/>
    <cellStyle name="Comma 2 3 2 3 6 2" xfId="27809" xr:uid="{0FBA6BC5-D105-46B6-91DE-F97ACEBD319A}"/>
    <cellStyle name="Comma 2 3 2 3 7" xfId="12764" xr:uid="{4932DFC2-A477-4FA5-921D-8445748D36A1}"/>
    <cellStyle name="Comma 2 3 2 3 7 2" xfId="31464" xr:uid="{28553C16-C90C-4BC8-9885-4F170E5B6781}"/>
    <cellStyle name="Comma 2 3 2 3 8" xfId="16395" xr:uid="{4E2EA103-0F0F-41FE-BD77-2C25BCAD11BB}"/>
    <cellStyle name="Comma 2 3 2 3 8 2" xfId="35095" xr:uid="{740D0BCB-2F17-42C6-B532-0F1B195E8892}"/>
    <cellStyle name="Comma 2 3 2 3 9" xfId="38829" xr:uid="{19188337-49B2-436E-B3A6-544DB858E845}"/>
    <cellStyle name="Comma 2 3 2 4" xfId="1867" xr:uid="{F4261966-8288-4698-B530-CEFFDBD9070F}"/>
    <cellStyle name="Comma 2 3 2 4 10" xfId="43848" xr:uid="{E21B1F85-2876-4D16-B8A3-6556784B0A15}"/>
    <cellStyle name="Comma 2 3 2 4 2" xfId="3926" xr:uid="{629DA02A-EF9E-4523-9AB4-C2DA034A495E}"/>
    <cellStyle name="Comma 2 3 2 4 2 2" xfId="7607" xr:uid="{772B167B-B845-4387-9563-3591D109FB1D}"/>
    <cellStyle name="Comma 2 3 2 4 2 2 2" xfId="26877" xr:uid="{64801476-CC5D-4D79-B95F-C57E9C17F593}"/>
    <cellStyle name="Comma 2 3 2 4 2 3" xfId="11303" xr:uid="{F0940A23-0EE1-4DCD-B678-573823F42238}"/>
    <cellStyle name="Comma 2 3 2 4 2 3 2" xfId="30530" xr:uid="{DD27EF55-D6B0-4DEA-918E-AEC8DA583461}"/>
    <cellStyle name="Comma 2 3 2 4 2 4" xfId="15480" xr:uid="{9C52FDFD-73BE-4EA7-96CD-9C7D182B8F13}"/>
    <cellStyle name="Comma 2 3 2 4 2 4 2" xfId="34180" xr:uid="{9D7F202E-7B3C-426A-BE55-AEF642BE0DAC}"/>
    <cellStyle name="Comma 2 3 2 4 2 5" xfId="19115" xr:uid="{6E44CFC6-4B2C-45FA-94A3-1A1937D5291D}"/>
    <cellStyle name="Comma 2 3 2 4 2 5 2" xfId="37815" xr:uid="{3CF3A5B7-1C46-4EAC-ADE6-0953308E4DBB}"/>
    <cellStyle name="Comma 2 3 2 4 2 6" xfId="23228" xr:uid="{EEFBC89A-A584-4FD6-9893-12FCD2552DC6}"/>
    <cellStyle name="Comma 2 3 2 4 2 7" xfId="45719" xr:uid="{23685A34-4642-4777-AB27-BAF691CE417C}"/>
    <cellStyle name="Comma 2 3 2 4 3" xfId="5726" xr:uid="{91C61167-FCDE-4E64-AA89-6DC5DFB53F74}"/>
    <cellStyle name="Comma 2 3 2 4 3 2" xfId="25003" xr:uid="{751F4CA9-35DA-45FA-8F49-A5F6DE512341}"/>
    <cellStyle name="Comma 2 3 2 4 4" xfId="9435" xr:uid="{20E3BC7C-7596-47F1-A28F-4A5C7C9F31D5}"/>
    <cellStyle name="Comma 2 3 2 4 4 2" xfId="28664" xr:uid="{06291761-C77B-4805-A4E1-4B5C3216A8B3}"/>
    <cellStyle name="Comma 2 3 2 4 5" xfId="13617" xr:uid="{ED72533F-CB12-40D8-B649-199B527815FE}"/>
    <cellStyle name="Comma 2 3 2 4 5 2" xfId="32317" xr:uid="{0058FC82-7667-4B0E-A27B-C68CA31D8BB9}"/>
    <cellStyle name="Comma 2 3 2 4 6" xfId="17250" xr:uid="{8DDD68BB-E333-4CB7-B917-7BB41378685F}"/>
    <cellStyle name="Comma 2 3 2 4 6 2" xfId="35950" xr:uid="{B118EF57-1F32-4622-95C2-84D1ACB1B22C}"/>
    <cellStyle name="Comma 2 3 2 4 7" xfId="39684" xr:uid="{A2AF01B3-21BC-47CF-8B3A-F792E3F9781E}"/>
    <cellStyle name="Comma 2 3 2 4 8" xfId="41482" xr:uid="{93335AA3-136F-4B8D-A4A2-9727D63C9EB4}"/>
    <cellStyle name="Comma 2 3 2 4 9" xfId="21363" xr:uid="{3C24FE4A-2320-422E-8DD1-DE0553E55D8A}"/>
    <cellStyle name="Comma 2 3 2 5" xfId="1303" xr:uid="{C3F4B8DC-1ABF-4C29-9A35-70700E01423C}"/>
    <cellStyle name="Comma 2 3 2 5 10" xfId="43284" xr:uid="{73AF16DF-58C5-41F9-B9FB-A2E2CF513CAD}"/>
    <cellStyle name="Comma 2 3 2 5 2" xfId="3362" xr:uid="{63B08134-70CA-4F75-B0C5-BCB5E3500A22}"/>
    <cellStyle name="Comma 2 3 2 5 2 2" xfId="7043" xr:uid="{CEE98C3F-B7B3-4D47-92A2-72F5A8918675}"/>
    <cellStyle name="Comma 2 3 2 5 2 2 2" xfId="26313" xr:uid="{F35E2362-5B3D-4DC8-A08D-FD8BD9B30FA1}"/>
    <cellStyle name="Comma 2 3 2 5 2 3" xfId="10739" xr:uid="{69580FC3-4C3E-45E4-AC6A-B7C5271F8F5F}"/>
    <cellStyle name="Comma 2 3 2 5 2 3 2" xfId="29966" xr:uid="{3E26BF4C-ADE4-4F8E-8F3E-7D5E35B016A1}"/>
    <cellStyle name="Comma 2 3 2 5 2 4" xfId="14916" xr:uid="{5C59A961-FBF3-4B0A-AAF8-B656B490A8FB}"/>
    <cellStyle name="Comma 2 3 2 5 2 4 2" xfId="33616" xr:uid="{F1296770-BBB4-478E-8CF5-BDCBE88521BB}"/>
    <cellStyle name="Comma 2 3 2 5 2 5" xfId="18551" xr:uid="{6BFF16FF-C719-47BE-82E9-8114976D262E}"/>
    <cellStyle name="Comma 2 3 2 5 2 5 2" xfId="37251" xr:uid="{6DE9D012-CF8F-4FD1-BAB9-62DEC18E463B}"/>
    <cellStyle name="Comma 2 3 2 5 2 6" xfId="22664" xr:uid="{B225E65A-9126-4F0C-9FF2-753A3ED0822D}"/>
    <cellStyle name="Comma 2 3 2 5 2 7" xfId="45155" xr:uid="{0C15B3C2-A8F4-4D5F-8FF4-0E3CBDAAEE71}"/>
    <cellStyle name="Comma 2 3 2 5 3" xfId="5162" xr:uid="{B8BC891E-0915-496C-8E27-32AAC2F16EEB}"/>
    <cellStyle name="Comma 2 3 2 5 3 2" xfId="24439" xr:uid="{4A9BF6B6-98C0-4851-A966-8E0C43AF5D20}"/>
    <cellStyle name="Comma 2 3 2 5 4" xfId="8871" xr:uid="{CAEE70E0-9860-4BDE-BC00-0EE90734C9B3}"/>
    <cellStyle name="Comma 2 3 2 5 4 2" xfId="28100" xr:uid="{B6E2706B-0DF9-4B4C-A914-5E95021D7052}"/>
    <cellStyle name="Comma 2 3 2 5 5" xfId="13054" xr:uid="{5E008FA3-5540-4C8A-80DB-37F6D3BC2914}"/>
    <cellStyle name="Comma 2 3 2 5 5 2" xfId="31754" xr:uid="{2D1BD2E0-FDE2-4899-873B-6CD3AD1A7D26}"/>
    <cellStyle name="Comma 2 3 2 5 6" xfId="16686" xr:uid="{1704522C-AF46-4F37-B345-15F5287C5FCE}"/>
    <cellStyle name="Comma 2 3 2 5 6 2" xfId="35386" xr:uid="{7093397C-DC38-41AC-946D-05144168B0AD}"/>
    <cellStyle name="Comma 2 3 2 5 7" xfId="39120" xr:uid="{098A75C5-DB40-4261-B7F8-FF02B7CC4B93}"/>
    <cellStyle name="Comma 2 3 2 5 8" xfId="40918" xr:uid="{17E8F0B5-E830-47B3-96D4-628D8425EFD1}"/>
    <cellStyle name="Comma 2 3 2 5 9" xfId="20799" xr:uid="{7DB04C79-6D6F-4022-AB68-27E37FD9380E}"/>
    <cellStyle name="Comma 2 3 2 6" xfId="2754" xr:uid="{EB966E26-89EF-45D8-B17A-A5D63CC9EC11}"/>
    <cellStyle name="Comma 2 3 2 6 2" xfId="6435" xr:uid="{9FF5A800-45D3-4917-8C5F-DB087A8EDBF0}"/>
    <cellStyle name="Comma 2 3 2 6 2 2" xfId="25705" xr:uid="{82676D60-1FDF-46A6-9943-C5462FDB190E}"/>
    <cellStyle name="Comma 2 3 2 6 3" xfId="10131" xr:uid="{99C1AD88-559E-4945-B79E-36524205B54F}"/>
    <cellStyle name="Comma 2 3 2 6 3 2" xfId="29358" xr:uid="{86E6BF14-68BB-418B-A0BA-68327919CEF5}"/>
    <cellStyle name="Comma 2 3 2 6 4" xfId="14308" xr:uid="{1A85510C-359C-4D22-AD8D-B4268C07371E}"/>
    <cellStyle name="Comma 2 3 2 6 4 2" xfId="33008" xr:uid="{7A7A8F7F-6D37-4979-9807-7DB6886B2803}"/>
    <cellStyle name="Comma 2 3 2 6 5" xfId="17943" xr:uid="{5B66630F-2D6B-4EEC-B999-430F2480C1C0}"/>
    <cellStyle name="Comma 2 3 2 6 5 2" xfId="36643" xr:uid="{7669A632-9B1E-4641-A552-9DFE0A3856E0}"/>
    <cellStyle name="Comma 2 3 2 6 6" xfId="22056" xr:uid="{B179C320-887B-4281-BF54-0844BCC7B3CF}"/>
    <cellStyle name="Comma 2 3 2 6 7" xfId="44547" xr:uid="{3430C7C9-7DBF-4BC1-B03E-E1F6B73AFDC1}"/>
    <cellStyle name="Comma 2 3 2 7" xfId="4541" xr:uid="{B3B662BF-25CF-43A6-A7A7-6C07129E3C37}"/>
    <cellStyle name="Comma 2 3 2 7 2" xfId="23828" xr:uid="{EE252917-9AB3-4E35-9EBC-6BF3495D10FE}"/>
    <cellStyle name="Comma 2 3 2 8" xfId="8257" xr:uid="{878FE4AA-4192-4101-BD04-0FAFEC5E875D}"/>
    <cellStyle name="Comma 2 3 2 8 2" xfId="27492" xr:uid="{FEE7E148-FD7A-446E-B047-EA7DF8F0C05F}"/>
    <cellStyle name="Comma 2 3 2 9" xfId="12008" xr:uid="{8C7129CA-EC67-4A49-8DFE-91187BB2040E}"/>
    <cellStyle name="Comma 2 3 2 9 2" xfId="31073" xr:uid="{F0DD5004-BADF-499E-8207-DB6713AA60B9}"/>
    <cellStyle name="Comma 2 3 20" xfId="46250" xr:uid="{5FDB6AF2-C0F8-4148-8570-C00D1FD5B7EF}"/>
    <cellStyle name="Comma 2 3 3" xfId="585" xr:uid="{B1496F1D-0CAB-44BF-A724-3C0A31CA01A4}"/>
    <cellStyle name="Comma 2 3 3 10" xfId="40401" xr:uid="{E37F50B7-9140-4061-99B1-A0029AA8FC29}"/>
    <cellStyle name="Comma 2 3 3 11" xfId="20283" xr:uid="{2093482F-97E4-4794-85E2-4B5C61632471}"/>
    <cellStyle name="Comma 2 3 3 12" xfId="42317" xr:uid="{22D1C9BA-8540-406F-BD3D-44D699CA417F}"/>
    <cellStyle name="Comma 2 3 3 13" xfId="42768" xr:uid="{65AB27A3-E42A-448A-A2E4-6FC0495143E3}"/>
    <cellStyle name="Comma 2 3 3 2" xfId="1959" xr:uid="{67D56310-5851-4095-8861-9D7CAAE5FBBD}"/>
    <cellStyle name="Comma 2 3 3 2 10" xfId="43940" xr:uid="{AF621D20-A6D7-45E1-9516-16928A3473F9}"/>
    <cellStyle name="Comma 2 3 3 2 2" xfId="4018" xr:uid="{A9A82553-C1AA-42BC-B861-B916116B2ED0}"/>
    <cellStyle name="Comma 2 3 3 2 2 2" xfId="7699" xr:uid="{AC628428-B8BD-465B-9664-949BEAE10039}"/>
    <cellStyle name="Comma 2 3 3 2 2 2 2" xfId="26969" xr:uid="{DAB6DEFC-BFC2-449D-A92C-B5927ACD98ED}"/>
    <cellStyle name="Comma 2 3 3 2 2 3" xfId="11395" xr:uid="{32311FBA-4E25-489F-A9E9-5A68C9094D2D}"/>
    <cellStyle name="Comma 2 3 3 2 2 3 2" xfId="30622" xr:uid="{19357FA0-E4A1-4E9A-86F2-309132C0AF2E}"/>
    <cellStyle name="Comma 2 3 3 2 2 4" xfId="15572" xr:uid="{39BB88CC-8763-4466-8D37-A0E5D754A078}"/>
    <cellStyle name="Comma 2 3 3 2 2 4 2" xfId="34272" xr:uid="{46E68E5A-A426-41C7-BA22-5EDDEBEE7222}"/>
    <cellStyle name="Comma 2 3 3 2 2 5" xfId="19207" xr:uid="{E7811A6B-1D52-47E7-B9F6-39A6E88BE13D}"/>
    <cellStyle name="Comma 2 3 3 2 2 5 2" xfId="37907" xr:uid="{3DB2A556-4ED3-4C2F-B139-95EBD1DE4A9F}"/>
    <cellStyle name="Comma 2 3 3 2 2 6" xfId="23320" xr:uid="{40F87586-7DE6-4714-872B-B094B4C57B46}"/>
    <cellStyle name="Comma 2 3 3 2 2 7" xfId="45811" xr:uid="{CF97EB1A-A067-4C2C-8BAC-60C4F819B360}"/>
    <cellStyle name="Comma 2 3 3 2 3" xfId="5818" xr:uid="{96A1D60B-4CE0-438A-8552-7A66E44FBEEF}"/>
    <cellStyle name="Comma 2 3 3 2 3 2" xfId="25095" xr:uid="{A7ED8145-E10C-4CBA-802A-47CA0BE2C40D}"/>
    <cellStyle name="Comma 2 3 3 2 4" xfId="9527" xr:uid="{1C35FD89-A6C0-481B-B24D-2D7C550D1045}"/>
    <cellStyle name="Comma 2 3 3 2 4 2" xfId="28756" xr:uid="{4B4AB177-3167-4627-A047-459CE387554D}"/>
    <cellStyle name="Comma 2 3 3 2 5" xfId="13709" xr:uid="{C80A3F8B-15B2-44F8-A66B-032614D39F9D}"/>
    <cellStyle name="Comma 2 3 3 2 5 2" xfId="32409" xr:uid="{F47571B5-BD9E-40EC-A2FA-885101CBF853}"/>
    <cellStyle name="Comma 2 3 3 2 6" xfId="17342" xr:uid="{3C0CA1C5-62D7-45F2-9698-FACAA9C7DC33}"/>
    <cellStyle name="Comma 2 3 3 2 6 2" xfId="36042" xr:uid="{673ADBA2-9BCD-42DC-A264-12173D080B02}"/>
    <cellStyle name="Comma 2 3 3 2 7" xfId="39776" xr:uid="{54F34F67-F78C-4DD1-957F-B6002F265E67}"/>
    <cellStyle name="Comma 2 3 3 2 8" xfId="41574" xr:uid="{F03FDE04-7D80-4A5B-8D56-26F8EC6849CA}"/>
    <cellStyle name="Comma 2 3 3 2 9" xfId="21455" xr:uid="{F4A1BACE-0662-49B0-8978-AFF73ABC8113}"/>
    <cellStyle name="Comma 2 3 3 3" xfId="1393" xr:uid="{A3A89E63-C6D1-4872-B8F5-64E9480ECCAE}"/>
    <cellStyle name="Comma 2 3 3 3 10" xfId="43374" xr:uid="{2D80CAA4-45CF-4E7B-B78A-1826422491CC}"/>
    <cellStyle name="Comma 2 3 3 3 2" xfId="3452" xr:uid="{77FEA444-0A32-4DE8-99D8-CAAC65730C89}"/>
    <cellStyle name="Comma 2 3 3 3 2 2" xfId="7133" xr:uid="{35434E28-3A77-4A43-910A-3F508DDB5F08}"/>
    <cellStyle name="Comma 2 3 3 3 2 2 2" xfId="26403" xr:uid="{E848BA1A-E17E-4389-847E-DEA37BECFCEE}"/>
    <cellStyle name="Comma 2 3 3 3 2 3" xfId="10829" xr:uid="{BEF5B8EE-9432-45FA-B5E9-8C864B86831A}"/>
    <cellStyle name="Comma 2 3 3 3 2 3 2" xfId="30056" xr:uid="{743ED3F4-EF66-4793-A453-64543850B9B4}"/>
    <cellStyle name="Comma 2 3 3 3 2 4" xfId="15006" xr:uid="{D5692B3F-A8F6-47C6-B4ED-3AA2E305C1BB}"/>
    <cellStyle name="Comma 2 3 3 3 2 4 2" xfId="33706" xr:uid="{442F8F62-68C6-4D38-80FB-C344B319CE1A}"/>
    <cellStyle name="Comma 2 3 3 3 2 5" xfId="18641" xr:uid="{7A921026-4F85-480A-A4BA-6AB4CA7E985B}"/>
    <cellStyle name="Comma 2 3 3 3 2 5 2" xfId="37341" xr:uid="{DBE176A5-CFE0-4E8D-BAD6-3177C60CE145}"/>
    <cellStyle name="Comma 2 3 3 3 2 6" xfId="22754" xr:uid="{41D162A0-9053-444A-861E-0D8D585385D0}"/>
    <cellStyle name="Comma 2 3 3 3 2 7" xfId="45245" xr:uid="{6CC652E8-A80D-46E5-81A9-B0865B4D5BB6}"/>
    <cellStyle name="Comma 2 3 3 3 3" xfId="5252" xr:uid="{D776744C-62E7-42E8-ADB6-4201242171F1}"/>
    <cellStyle name="Comma 2 3 3 3 3 2" xfId="24529" xr:uid="{D75E74F5-8647-42EF-AC0C-729D4DAAC18E}"/>
    <cellStyle name="Comma 2 3 3 3 4" xfId="8961" xr:uid="{AEEAEB55-51EE-4AD3-B24F-100DFCE8C72F}"/>
    <cellStyle name="Comma 2 3 3 3 4 2" xfId="28190" xr:uid="{72288678-DF75-48B9-935D-44B5B7583CA1}"/>
    <cellStyle name="Comma 2 3 3 3 5" xfId="13144" xr:uid="{5BD43265-04F7-458C-ADA7-887E39E905C1}"/>
    <cellStyle name="Comma 2 3 3 3 5 2" xfId="31844" xr:uid="{A93166E1-322C-474D-873D-9BA9C9640D0A}"/>
    <cellStyle name="Comma 2 3 3 3 6" xfId="16776" xr:uid="{1AF12C84-A273-46FD-A8CC-00C2C0924BFD}"/>
    <cellStyle name="Comma 2 3 3 3 6 2" xfId="35476" xr:uid="{463EA6D1-2AC6-40DB-8AE3-1C3225CE4128}"/>
    <cellStyle name="Comma 2 3 3 3 7" xfId="39210" xr:uid="{738E64E3-8813-484F-8BDF-8CBAD504376A}"/>
    <cellStyle name="Comma 2 3 3 3 8" xfId="41008" xr:uid="{87CF1430-D10B-458D-A816-4103B3F7B637}"/>
    <cellStyle name="Comma 2 3 3 3 9" xfId="20889" xr:uid="{4F530F8C-7418-44AB-AD85-6BCF1276245B}"/>
    <cellStyle name="Comma 2 3 3 4" xfId="2846" xr:uid="{10EE8360-CEDB-4FBA-9980-D5DA2113719C}"/>
    <cellStyle name="Comma 2 3 3 4 2" xfId="6527" xr:uid="{7CC0E01A-0BFD-4676-9B94-F356B1BA70DA}"/>
    <cellStyle name="Comma 2 3 3 4 2 2" xfId="25797" xr:uid="{E78B3C33-4516-4D1C-9AA2-B3CE6D47E280}"/>
    <cellStyle name="Comma 2 3 3 4 3" xfId="10223" xr:uid="{62281BC9-E697-4E7A-8E5C-3B662406D98B}"/>
    <cellStyle name="Comma 2 3 3 4 3 2" xfId="29450" xr:uid="{A4B4DA8E-28F9-46C7-80A7-11722BD707A1}"/>
    <cellStyle name="Comma 2 3 3 4 4" xfId="14400" xr:uid="{9E48BA8A-BC62-4633-9A0F-51B51FD63AD0}"/>
    <cellStyle name="Comma 2 3 3 4 4 2" xfId="33100" xr:uid="{5E225C56-B803-4317-B1F0-C79A854339EA}"/>
    <cellStyle name="Comma 2 3 3 4 5" xfId="18035" xr:uid="{4FBFB99F-E4FE-4741-B1FB-A5F3811F409F}"/>
    <cellStyle name="Comma 2 3 3 4 5 2" xfId="36735" xr:uid="{CD21A117-3115-4743-BCBF-3BE7ADD14384}"/>
    <cellStyle name="Comma 2 3 3 4 6" xfId="22148" xr:uid="{3B3C007D-7C1A-45E3-8891-58E431072386}"/>
    <cellStyle name="Comma 2 3 3 4 7" xfId="44639" xr:uid="{A6D199C0-1C3F-4E60-910D-B37FD3B1002B}"/>
    <cellStyle name="Comma 2 3 3 5" xfId="4633" xr:uid="{AA58E565-0D2C-4A71-A26B-D387438D6DD9}"/>
    <cellStyle name="Comma 2 3 3 5 2" xfId="23920" xr:uid="{C7F494C0-9A19-42E3-BB0D-75D2AAE44A07}"/>
    <cellStyle name="Comma 2 3 3 6" xfId="8349" xr:uid="{5602BA7B-E11B-4D07-A492-05DC412CA049}"/>
    <cellStyle name="Comma 2 3 3 6 2" xfId="27584" xr:uid="{13875CC2-1FB1-4E47-9D9C-07C1DAA47307}"/>
    <cellStyle name="Comma 2 3 3 7" xfId="12543" xr:uid="{B2EA9246-DC6F-4DBC-AEF4-C00DBEE88758}"/>
    <cellStyle name="Comma 2 3 3 7 2" xfId="31243" xr:uid="{41B0EB64-4AEC-44BE-8E71-EBC8A7D292DF}"/>
    <cellStyle name="Comma 2 3 3 8" xfId="16170" xr:uid="{6BA641F6-588C-4A34-B4AC-B765098B1998}"/>
    <cellStyle name="Comma 2 3 3 8 2" xfId="34870" xr:uid="{7B42813F-0A89-4489-B2D2-C20070855BE9}"/>
    <cellStyle name="Comma 2 3 3 9" xfId="38604" xr:uid="{88EA530A-85E2-448B-A1D1-55E01688769F}"/>
    <cellStyle name="Comma 2 3 4" xfId="810" xr:uid="{11CAD1FD-3338-4914-9916-93F494809B99}"/>
    <cellStyle name="Comma 2 3 4 10" xfId="40625" xr:uid="{22216421-2B58-469F-B85C-015361251BC7}"/>
    <cellStyle name="Comma 2 3 4 11" xfId="20507" xr:uid="{F4F1AA70-9BF3-45B7-8B9A-6DAEBDFC6C9F}"/>
    <cellStyle name="Comma 2 3 4 12" xfId="42992" xr:uid="{76D7B05B-9FD5-4873-94E1-E516B8897D16}"/>
    <cellStyle name="Comma 2 3 4 2" xfId="2183" xr:uid="{9AD41E26-E985-4E4B-9EB0-B89A9BB5C774}"/>
    <cellStyle name="Comma 2 3 4 2 10" xfId="44164" xr:uid="{1E4C1E0F-928A-490D-84A9-3519EAA985D5}"/>
    <cellStyle name="Comma 2 3 4 2 2" xfId="4242" xr:uid="{B4CF3F25-D085-4EEE-BDFB-2C4CE84C4847}"/>
    <cellStyle name="Comma 2 3 4 2 2 2" xfId="7923" xr:uid="{BE965242-8F70-4201-8711-A0CA1435405B}"/>
    <cellStyle name="Comma 2 3 4 2 2 2 2" xfId="27193" xr:uid="{1A04CF1D-BA38-49EF-A046-C1308B813CF1}"/>
    <cellStyle name="Comma 2 3 4 2 2 3" xfId="11619" xr:uid="{C050BFF8-C005-44DD-B250-116A4774F692}"/>
    <cellStyle name="Comma 2 3 4 2 2 3 2" xfId="30846" xr:uid="{7E5F23F5-3868-4034-9190-BE71C2C58574}"/>
    <cellStyle name="Comma 2 3 4 2 2 4" xfId="15796" xr:uid="{09008BB9-063A-4783-B248-3D9FB98597AB}"/>
    <cellStyle name="Comma 2 3 4 2 2 4 2" xfId="34496" xr:uid="{B8BC7C54-257E-44CF-85C8-652314F03692}"/>
    <cellStyle name="Comma 2 3 4 2 2 5" xfId="19431" xr:uid="{F7C532AD-6038-4A1E-BE04-EC6416ABB807}"/>
    <cellStyle name="Comma 2 3 4 2 2 5 2" xfId="38131" xr:uid="{8D501338-0772-4CF2-9FC5-E0386131A388}"/>
    <cellStyle name="Comma 2 3 4 2 2 6" xfId="23544" xr:uid="{4A91B288-3285-4CA3-92C0-6D2F162D5582}"/>
    <cellStyle name="Comma 2 3 4 2 2 7" xfId="46035" xr:uid="{0DBD1C11-2826-4C6E-BD9F-6438A7077E6B}"/>
    <cellStyle name="Comma 2 3 4 2 3" xfId="6042" xr:uid="{7DFD6AAC-D50F-41AE-AE2E-69AE4AA38908}"/>
    <cellStyle name="Comma 2 3 4 2 3 2" xfId="25319" xr:uid="{7872C7F8-9CE9-423D-A4F7-8392A607004F}"/>
    <cellStyle name="Comma 2 3 4 2 4" xfId="9751" xr:uid="{01045464-0821-4D6D-BC35-8E5C130BD201}"/>
    <cellStyle name="Comma 2 3 4 2 4 2" xfId="28980" xr:uid="{1C0D3C6D-9A82-48A4-8189-99DB21522F00}"/>
    <cellStyle name="Comma 2 3 4 2 5" xfId="13933" xr:uid="{5A9E0665-267B-425C-898B-55F9C26BFD6E}"/>
    <cellStyle name="Comma 2 3 4 2 5 2" xfId="32633" xr:uid="{B71486F7-3701-42B4-A892-AC0719CD1EEB}"/>
    <cellStyle name="Comma 2 3 4 2 6" xfId="17566" xr:uid="{FF2B663B-37C0-454F-8335-4741E090B785}"/>
    <cellStyle name="Comma 2 3 4 2 6 2" xfId="36266" xr:uid="{4BF5E180-62CF-4F6C-8093-3EC944686B60}"/>
    <cellStyle name="Comma 2 3 4 2 7" xfId="40000" xr:uid="{358B2F70-C8E7-4DBE-9414-5084E9B9BFF3}"/>
    <cellStyle name="Comma 2 3 4 2 8" xfId="41798" xr:uid="{4F08A4C8-E8DD-4E7B-9AAD-A4B460F94F5B}"/>
    <cellStyle name="Comma 2 3 4 2 9" xfId="21679" xr:uid="{BBBE78C4-9ED1-4D3C-8DE6-72DE59FDDC69}"/>
    <cellStyle name="Comma 2 3 4 3" xfId="1617" xr:uid="{BFA69986-798D-4A3F-9EBB-6DFC4257DEE3}"/>
    <cellStyle name="Comma 2 3 4 3 10" xfId="43598" xr:uid="{AE304F0B-3C75-45F7-B2E1-9208E139692D}"/>
    <cellStyle name="Comma 2 3 4 3 2" xfId="3676" xr:uid="{48FF2A83-F46F-4041-B2BE-C1781EB70A26}"/>
    <cellStyle name="Comma 2 3 4 3 2 2" xfId="7357" xr:uid="{2F22A303-2CDC-457F-88C3-06655FC40507}"/>
    <cellStyle name="Comma 2 3 4 3 2 2 2" xfId="26627" xr:uid="{442C875D-4344-4B99-9F00-0962D72DC096}"/>
    <cellStyle name="Comma 2 3 4 3 2 3" xfId="11053" xr:uid="{E24FCDFB-3D8A-4325-8941-58C481FEB390}"/>
    <cellStyle name="Comma 2 3 4 3 2 3 2" xfId="30280" xr:uid="{97238020-D41B-44AA-AC74-34E39CE1ECD2}"/>
    <cellStyle name="Comma 2 3 4 3 2 4" xfId="15230" xr:uid="{73F7AAE0-D17D-4A32-BE91-5F4E74278803}"/>
    <cellStyle name="Comma 2 3 4 3 2 4 2" xfId="33930" xr:uid="{8969CD80-6BA2-46AD-AE80-9FB2B5D76E16}"/>
    <cellStyle name="Comma 2 3 4 3 2 5" xfId="18865" xr:uid="{00C204EB-1504-4422-9B82-DAC6AE4DCB8B}"/>
    <cellStyle name="Comma 2 3 4 3 2 5 2" xfId="37565" xr:uid="{9C141AFD-DF4D-4E99-9A95-8485F0D69761}"/>
    <cellStyle name="Comma 2 3 4 3 2 6" xfId="22978" xr:uid="{66ED963D-7E12-4E8B-B537-B8F9F9662226}"/>
    <cellStyle name="Comma 2 3 4 3 2 7" xfId="45469" xr:uid="{97D99E2A-FA76-4266-90A4-9BE0CE898612}"/>
    <cellStyle name="Comma 2 3 4 3 3" xfId="5476" xr:uid="{9AEC9AA7-076F-4B62-98D7-24625FD78CF2}"/>
    <cellStyle name="Comma 2 3 4 3 3 2" xfId="24753" xr:uid="{4E60CA1F-F35B-4801-97CF-1A83DEF55665}"/>
    <cellStyle name="Comma 2 3 4 3 4" xfId="9185" xr:uid="{5BE96A57-186F-43E6-A288-4A224E571199}"/>
    <cellStyle name="Comma 2 3 4 3 4 2" xfId="28414" xr:uid="{DE216BC6-57D0-4290-86DC-7F154F1CEFEC}"/>
    <cellStyle name="Comma 2 3 4 3 5" xfId="13368" xr:uid="{A2604F54-DEF2-420C-ACAB-096D9C47EDAF}"/>
    <cellStyle name="Comma 2 3 4 3 5 2" xfId="32068" xr:uid="{20790B50-CA21-42B7-8B38-309A25A51180}"/>
    <cellStyle name="Comma 2 3 4 3 6" xfId="17000" xr:uid="{149143BB-BFDF-42FF-BE05-B49A3AE4C07C}"/>
    <cellStyle name="Comma 2 3 4 3 6 2" xfId="35700" xr:uid="{F3053F19-9E21-4C72-9D8D-6A63061DB86A}"/>
    <cellStyle name="Comma 2 3 4 3 7" xfId="39434" xr:uid="{2907E4E2-1FBA-4FDB-BC3B-3EAEB5CCBE3E}"/>
    <cellStyle name="Comma 2 3 4 3 8" xfId="41232" xr:uid="{AE46E49F-226C-4878-85AD-8A24FE255F60}"/>
    <cellStyle name="Comma 2 3 4 3 9" xfId="21113" xr:uid="{69B58466-B7BD-4D0C-AC39-E0534FD674EC}"/>
    <cellStyle name="Comma 2 3 4 4" xfId="3070" xr:uid="{9B5650C1-BB3F-4485-AD76-7F560D05FF27}"/>
    <cellStyle name="Comma 2 3 4 4 2" xfId="6751" xr:uid="{94D8C6FC-5BD4-4F3C-8042-BA8DE8D40C5D}"/>
    <cellStyle name="Comma 2 3 4 4 2 2" xfId="26021" xr:uid="{FC2747FB-804A-40A3-A621-561C4E43BDC6}"/>
    <cellStyle name="Comma 2 3 4 4 3" xfId="10447" xr:uid="{0992EE51-4226-4AA3-A87F-796ACCCFDB68}"/>
    <cellStyle name="Comma 2 3 4 4 3 2" xfId="29674" xr:uid="{02A2D3A4-152C-425B-9FAB-BE57E387832D}"/>
    <cellStyle name="Comma 2 3 4 4 4" xfId="14624" xr:uid="{78B811EB-78B3-4FCE-9B3C-E3A89A535EC7}"/>
    <cellStyle name="Comma 2 3 4 4 4 2" xfId="33324" xr:uid="{B022B872-E884-4F2C-B98F-28845A4A3EA4}"/>
    <cellStyle name="Comma 2 3 4 4 5" xfId="18259" xr:uid="{A6FEF685-F8B4-47EF-84C4-2534279970E7}"/>
    <cellStyle name="Comma 2 3 4 4 5 2" xfId="36959" xr:uid="{FBD03EA0-B69A-49D9-813F-6FAE9EEDBAC7}"/>
    <cellStyle name="Comma 2 3 4 4 6" xfId="22372" xr:uid="{42B52FE9-B8DE-4764-8456-D7C2E9F7FDF2}"/>
    <cellStyle name="Comma 2 3 4 4 7" xfId="44863" xr:uid="{810B3ACF-A79E-4EE0-8AE0-B330B44D723F}"/>
    <cellStyle name="Comma 2 3 4 5" xfId="4857" xr:uid="{A6EBD2C8-105F-4C31-91B3-C1841E99826F}"/>
    <cellStyle name="Comma 2 3 4 5 2" xfId="24144" xr:uid="{66FFEEFD-DB5E-4F31-AA25-1A0912109947}"/>
    <cellStyle name="Comma 2 3 4 6" xfId="8573" xr:uid="{4E543A24-3553-46E0-A7E8-1883A551E4A7}"/>
    <cellStyle name="Comma 2 3 4 6 2" xfId="27808" xr:uid="{2AA971CB-82E1-4614-BF43-A5AC8D79D7E9}"/>
    <cellStyle name="Comma 2 3 4 7" xfId="12763" xr:uid="{1E9D530A-E3B5-4AD4-A2C2-9054C1DFE8AC}"/>
    <cellStyle name="Comma 2 3 4 7 2" xfId="31463" xr:uid="{E7FC3F6C-97E7-48C6-AF79-E58D4615EBBA}"/>
    <cellStyle name="Comma 2 3 4 8" xfId="16394" xr:uid="{607EB282-F58C-4591-8853-BD2E1C06FE3B}"/>
    <cellStyle name="Comma 2 3 4 8 2" xfId="35094" xr:uid="{BD011005-A4DD-4EDD-BC32-1029E3A750C6}"/>
    <cellStyle name="Comma 2 3 4 9" xfId="38828" xr:uid="{4EA7FCFD-6AF4-4D72-9428-4E7215614DE8}"/>
    <cellStyle name="Comma 2 3 5" xfId="1063" xr:uid="{E38622A2-275D-47DB-9681-CE38EB29495C}"/>
    <cellStyle name="Comma 2 3 5 10" xfId="16544" xr:uid="{95983098-768A-4B61-9E15-8102D1485E95}"/>
    <cellStyle name="Comma 2 3 5 10 2" xfId="35244" xr:uid="{A9958DC1-16F6-476D-A92F-C01D4996CDA8}"/>
    <cellStyle name="Comma 2 3 5 11" xfId="38978" xr:uid="{9B3C38E2-D7F7-4974-B204-D1FA7783E285}"/>
    <cellStyle name="Comma 2 3 5 12" xfId="40775" xr:uid="{8E5D477C-1DAE-4926-844D-CCE591417226}"/>
    <cellStyle name="Comma 2 3 5 13" xfId="20657" xr:uid="{FDC2E6BA-3591-4005-BA04-CA4C9EC81B8E}"/>
    <cellStyle name="Comma 2 3 5 14" xfId="43142" xr:uid="{68F7546D-983F-4AA7-AAE6-048974454FE3}"/>
    <cellStyle name="Comma 2 3 5 2" xfId="2313" xr:uid="{2673DE24-5D39-4015-951B-342FC9A2A8E0}"/>
    <cellStyle name="Comma 2 3 5 2 10" xfId="40130" xr:uid="{2904D0F9-226B-4786-8D05-AE60DFE61503}"/>
    <cellStyle name="Comma 2 3 5 2 11" xfId="41928" xr:uid="{AC0BFD9A-D052-4E7F-9E39-EDBA8B9B4778}"/>
    <cellStyle name="Comma 2 3 5 2 12" xfId="21809" xr:uid="{9F55317E-AE4A-4F5B-B711-6E747576E2DE}"/>
    <cellStyle name="Comma 2 3 5 2 13" xfId="44294" xr:uid="{D7F22BE2-4AC3-4397-B8E0-986FB27193CD}"/>
    <cellStyle name="Comma 2 3 5 2 2" xfId="2351" xr:uid="{50A84BCB-A9A1-4343-9BD1-D60E32EF74F1}"/>
    <cellStyle name="Comma 2 3 5 2 2 10" xfId="41944" xr:uid="{7971B80B-6A4E-4223-BCC1-70008C6CB074}"/>
    <cellStyle name="Comma 2 3 5 2 2 11" xfId="21825" xr:uid="{6F06F737-72E6-4643-8412-91F1163DEE54}"/>
    <cellStyle name="Comma 2 3 5 2 2 12" xfId="44310" xr:uid="{0829BE6D-C6F2-47D5-86C1-FA426F3B5CCC}"/>
    <cellStyle name="Comma 2 3 5 2 2 2" xfId="2436" xr:uid="{38017BD0-6906-4E54-B09A-6CC684B418A9}"/>
    <cellStyle name="Comma 2 3 5 2 2 2 2" xfId="2617" xr:uid="{537685AB-47E4-4D56-B79F-A39950F0D010}"/>
    <cellStyle name="Comma 2 3 5 2 2 2 2 2" xfId="6302" xr:uid="{92F53044-57B6-49C4-ABC8-C98C0A387BE2}"/>
    <cellStyle name="Comma 2 3 5 2 2 2 2 2 2" xfId="25572" xr:uid="{DCD9F135-1AEA-456B-AB57-DFB3C1059633}"/>
    <cellStyle name="Comma 2 3 5 2 2 2 2 3" xfId="9999" xr:uid="{5BC3DF9C-4BDD-4C32-8505-9E89D520786B}"/>
    <cellStyle name="Comma 2 3 5 2 2 2 2 3 2" xfId="29226" xr:uid="{232F990E-20EE-41B2-B66F-99F008B5E772}"/>
    <cellStyle name="Comma 2 3 5 2 2 2 2 4" xfId="14177" xr:uid="{2A5544E9-1259-4464-BB73-5BC2AEE2590D}"/>
    <cellStyle name="Comma 2 3 5 2 2 2 2 4 2" xfId="32877" xr:uid="{E8065E90-AD8B-4C03-9135-C0836616C2EB}"/>
    <cellStyle name="Comma 2 3 5 2 2 2 2 5" xfId="17811" xr:uid="{60B8AECE-5A89-41AA-AA1F-631ACC88A24C}"/>
    <cellStyle name="Comma 2 3 5 2 2 2 2 5 2" xfId="36511" xr:uid="{B665E860-6EB8-44D2-9984-F79BF3DD481A}"/>
    <cellStyle name="Comma 2 3 5 2 2 2 2 6" xfId="21924" xr:uid="{DBA8962E-B538-42C3-93F7-C212C4D9876D}"/>
    <cellStyle name="Comma 2 3 5 2 2 2 2 7" xfId="44414" xr:uid="{5775E95C-72FD-48E5-A261-941847370DB2}"/>
    <cellStyle name="Comma 2 3 5 2 2 2 3" xfId="6229" xr:uid="{2ABCFBAA-CDC8-402B-9FB6-6CCFB430B85C}"/>
    <cellStyle name="Comma 2 3 5 2 2 2 3 2" xfId="25501" xr:uid="{89884FAC-1C94-4854-B84D-53C37EF18BCE}"/>
    <cellStyle name="Comma 2 3 5 2 2 2 4" xfId="9933" xr:uid="{85E4AAC1-5D36-4E91-9DF7-E0550878951A}"/>
    <cellStyle name="Comma 2 3 5 2 2 2 4 2" xfId="29162" xr:uid="{094B8B1C-CCF6-41DA-91F4-BCA10B39E49E}"/>
    <cellStyle name="Comma 2 3 5 2 2 2 5" xfId="14113" xr:uid="{92C5F2DD-7B78-4270-94EF-28B5943F0BA0}"/>
    <cellStyle name="Comma 2 3 5 2 2 2 5 2" xfId="32813" xr:uid="{9FDB5F05-E835-49F8-B526-A7152E56B320}"/>
    <cellStyle name="Comma 2 3 5 2 2 2 6" xfId="17747" xr:uid="{4C8D1306-F626-48F5-B5D1-05819F0CEC8F}"/>
    <cellStyle name="Comma 2 3 5 2 2 2 6 2" xfId="36447" xr:uid="{87077A97-46AC-46D3-9E93-4165A0002CEE}"/>
    <cellStyle name="Comma 2 3 5 2 2 2 7" xfId="21860" xr:uid="{669C111E-1B15-446F-A3FA-B3070DC31FB5}"/>
    <cellStyle name="Comma 2 3 5 2 2 2 8" xfId="44345" xr:uid="{44968E31-D3CB-4F7E-B2EA-75F29B486C28}"/>
    <cellStyle name="Comma 2 3 5 2 2 3" xfId="2539" xr:uid="{966CAA21-0715-46BB-8D81-0BE1AE587D00}"/>
    <cellStyle name="Comma 2 3 5 2 2 3 2" xfId="6267" xr:uid="{1D21F053-1DCB-42A9-9489-05B8EFB44FC3}"/>
    <cellStyle name="Comma 2 3 5 2 2 3 2 2" xfId="25539" xr:uid="{7D19912A-7A39-4B1A-B4E2-635576A9EEBD}"/>
    <cellStyle name="Comma 2 3 5 2 2 3 3" xfId="9966" xr:uid="{78983E4B-49F6-4CD6-9B07-29242F608DE1}"/>
    <cellStyle name="Comma 2 3 5 2 2 3 3 2" xfId="29194" xr:uid="{B0AE63B4-AAA1-4D80-A4FF-9DA4807A6763}"/>
    <cellStyle name="Comma 2 3 5 2 2 3 4" xfId="14145" xr:uid="{E213164F-0F53-4995-AE62-22B3321EFD6D}"/>
    <cellStyle name="Comma 2 3 5 2 2 3 4 2" xfId="32845" xr:uid="{EDF89FB5-CFA6-4E3E-A447-7FC7FC802418}"/>
    <cellStyle name="Comma 2 3 5 2 2 3 5" xfId="17779" xr:uid="{93772E4A-32B0-4494-9B7A-4A4BDD1A0E7F}"/>
    <cellStyle name="Comma 2 3 5 2 2 3 5 2" xfId="36479" xr:uid="{068A1192-621B-4467-A3EF-38333EFFD46E}"/>
    <cellStyle name="Comma 2 3 5 2 2 3 6" xfId="21892" xr:uid="{E24E7D55-DF4E-480F-A0B8-907F9D01F1A6}"/>
    <cellStyle name="Comma 2 3 5 2 2 3 7" xfId="44382" xr:uid="{230EB749-13F0-430E-87B0-6C77C03D8EC8}"/>
    <cellStyle name="Comma 2 3 5 2 2 4" xfId="4388" xr:uid="{2DAC8DA8-1A32-4782-B87F-0A5628470C2A}"/>
    <cellStyle name="Comma 2 3 5 2 2 4 2" xfId="8069" xr:uid="{0CEB39E1-D4E4-4654-8195-86CE471D6CEE}"/>
    <cellStyle name="Comma 2 3 5 2 2 4 2 2" xfId="27339" xr:uid="{7768AD44-6307-4F85-ABBE-C532CC6A0A62}"/>
    <cellStyle name="Comma 2 3 5 2 2 4 3" xfId="11765" xr:uid="{92DAF658-B52D-4DDE-A0DF-9139F28D18C2}"/>
    <cellStyle name="Comma 2 3 5 2 2 4 3 2" xfId="30992" xr:uid="{35867574-2C9F-4845-8849-46D63331B482}"/>
    <cellStyle name="Comma 2 3 5 2 2 4 4" xfId="15942" xr:uid="{646C02C3-3B1E-4C6A-B8F8-987B1EE7044B}"/>
    <cellStyle name="Comma 2 3 5 2 2 4 4 2" xfId="34642" xr:uid="{A2E469D6-B75A-4DF4-8DBB-75387356CF4E}"/>
    <cellStyle name="Comma 2 3 5 2 2 4 5" xfId="19577" xr:uid="{718389D1-CC4A-4E03-9706-30DEFC5EA281}"/>
    <cellStyle name="Comma 2 3 5 2 2 4 5 2" xfId="38277" xr:uid="{1C00ACD3-0218-4DE5-8933-EA0B4E352840}"/>
    <cellStyle name="Comma 2 3 5 2 2 4 6" xfId="23690" xr:uid="{6F00908D-E93A-4FB2-B7A1-2D2F829CC3D3}"/>
    <cellStyle name="Comma 2 3 5 2 2 4 7" xfId="46181" xr:uid="{849A8415-DE12-44B6-8636-3885EFD8477B}"/>
    <cellStyle name="Comma 2 3 5 2 2 5" xfId="6189" xr:uid="{EEE95FEA-6210-46A6-BFD3-A68D9CA2E689}"/>
    <cellStyle name="Comma 2 3 5 2 2 5 2" xfId="25465" xr:uid="{8608FD9D-ADE1-4635-8E03-FC63AF5D0006}"/>
    <cellStyle name="Comma 2 3 5 2 2 6" xfId="9897" xr:uid="{416A798B-ADBA-4B83-A3FC-086E81C9FCD8}"/>
    <cellStyle name="Comma 2 3 5 2 2 6 2" xfId="29126" xr:uid="{42F30B29-685D-49FC-BF4F-BB30D09F2372}"/>
    <cellStyle name="Comma 2 3 5 2 2 7" xfId="14079" xr:uid="{ED00F010-F50E-4CFD-B3A0-DE4BA7F34E16}"/>
    <cellStyle name="Comma 2 3 5 2 2 7 2" xfId="32779" xr:uid="{BB3CD62A-7660-4DB4-BD53-578041E97F7D}"/>
    <cellStyle name="Comma 2 3 5 2 2 8" xfId="17712" xr:uid="{27C4E6A0-C016-4CA8-8643-47E50AD638CE}"/>
    <cellStyle name="Comma 2 3 5 2 2 8 2" xfId="36412" xr:uid="{032DD0BC-89D3-44C4-987C-A0E3CA76EE91}"/>
    <cellStyle name="Comma 2 3 5 2 2 9" xfId="40146" xr:uid="{A7E406A6-5200-4E04-968F-47A65183214E}"/>
    <cellStyle name="Comma 2 3 5 2 3" xfId="2398" xr:uid="{B8742D29-0253-42D6-AB6D-B5CF6BFA3C5F}"/>
    <cellStyle name="Comma 2 3 5 2 3 2" xfId="2579" xr:uid="{772763E5-73C3-477D-853E-5EF5B2695D66}"/>
    <cellStyle name="Comma 2 3 5 2 3 2 2" xfId="6285" xr:uid="{904769C3-AADD-4195-A000-B9C7CE8CFBC9}"/>
    <cellStyle name="Comma 2 3 5 2 3 2 2 2" xfId="25555" xr:uid="{559D7C2A-62A9-4FA9-A2A1-35DDA3CB0CDD}"/>
    <cellStyle name="Comma 2 3 5 2 3 2 3" xfId="9983" xr:uid="{EAB52517-CEBB-4F4A-B12E-7B41A40ACD86}"/>
    <cellStyle name="Comma 2 3 5 2 3 2 3 2" xfId="29210" xr:uid="{445A567D-5342-4632-83D0-274735E6CD47}"/>
    <cellStyle name="Comma 2 3 5 2 3 2 4" xfId="14161" xr:uid="{8D0AA6F4-BE71-4E9F-8FBB-24982C04DBE5}"/>
    <cellStyle name="Comma 2 3 5 2 3 2 4 2" xfId="32861" xr:uid="{B7881652-7E8A-47B6-8817-4B3367EFFB02}"/>
    <cellStyle name="Comma 2 3 5 2 3 2 5" xfId="17795" xr:uid="{CF66D7C5-B255-403D-ACE1-A21711E40119}"/>
    <cellStyle name="Comma 2 3 5 2 3 2 5 2" xfId="36495" xr:uid="{7744DA1A-F970-499A-AA05-8B04B1176EC4}"/>
    <cellStyle name="Comma 2 3 5 2 3 2 6" xfId="21908" xr:uid="{90729038-B352-419F-9A69-05E2DBFE8847}"/>
    <cellStyle name="Comma 2 3 5 2 3 2 7" xfId="44398" xr:uid="{E5501B05-CB49-4493-81BF-887ED86374AB}"/>
    <cellStyle name="Comma 2 3 5 2 3 3" xfId="6211" xr:uid="{A20C2AB6-AC50-4D69-9473-206BF9C8B98C}"/>
    <cellStyle name="Comma 2 3 5 2 3 3 2" xfId="25485" xr:uid="{253115E2-2751-4EF2-AEC2-A64DCB22D7C8}"/>
    <cellStyle name="Comma 2 3 5 2 3 4" xfId="9917" xr:uid="{134FCDE2-3A89-400E-805D-A24023259746}"/>
    <cellStyle name="Comma 2 3 5 2 3 4 2" xfId="29146" xr:uid="{7F5D98A8-0213-4D29-8A43-D52443569021}"/>
    <cellStyle name="Comma 2 3 5 2 3 5" xfId="14097" xr:uid="{11F6769D-F5B3-4631-A8DF-6B2E0D72BC94}"/>
    <cellStyle name="Comma 2 3 5 2 3 5 2" xfId="32797" xr:uid="{A6A91554-F2FE-49CD-A72A-BEB694D304BD}"/>
    <cellStyle name="Comma 2 3 5 2 3 6" xfId="17731" xr:uid="{EF616B74-D7D9-4C2F-B732-3CB5C2F5C02F}"/>
    <cellStyle name="Comma 2 3 5 2 3 6 2" xfId="36431" xr:uid="{CECD76CE-82E8-4BBF-B0E3-523F5FDDC1EF}"/>
    <cellStyle name="Comma 2 3 5 2 3 7" xfId="21844" xr:uid="{2C16646A-A54A-4982-A156-93450C148A06}"/>
    <cellStyle name="Comma 2 3 5 2 3 8" xfId="44329" xr:uid="{3D0DAC6D-0F3B-4AEC-AC42-9B30650782B8}"/>
    <cellStyle name="Comma 2 3 5 2 4" xfId="2501" xr:uid="{CE633121-3397-4BC0-B6CE-961857D6CB9A}"/>
    <cellStyle name="Comma 2 3 5 2 4 2" xfId="6250" xr:uid="{FA5C0815-B512-4AA7-ACDE-E8A5E2018BF3}"/>
    <cellStyle name="Comma 2 3 5 2 4 2 2" xfId="25522" xr:uid="{654DA22F-9261-4B06-AEF8-3F8357864A74}"/>
    <cellStyle name="Comma 2 3 5 2 4 3" xfId="9949" xr:uid="{423C87D4-8147-450F-96D8-342E486545E3}"/>
    <cellStyle name="Comma 2 3 5 2 4 3 2" xfId="29178" xr:uid="{0B1940F9-A891-4554-A1C9-3333D6648733}"/>
    <cellStyle name="Comma 2 3 5 2 4 4" xfId="14129" xr:uid="{C00C605C-689A-44F8-8125-1A71A6E815F1}"/>
    <cellStyle name="Comma 2 3 5 2 4 4 2" xfId="32829" xr:uid="{53B41EFB-39F9-483D-813A-7EC8684F6844}"/>
    <cellStyle name="Comma 2 3 5 2 4 5" xfId="17763" xr:uid="{243FB621-D689-4D46-9BAB-BDCD5C20F7F9}"/>
    <cellStyle name="Comma 2 3 5 2 4 5 2" xfId="36463" xr:uid="{BA8D3AFA-3C73-43FA-A63B-2B414572E639}"/>
    <cellStyle name="Comma 2 3 5 2 4 6" xfId="21876" xr:uid="{DD0C01FA-7F94-4D35-9816-8E78AA0E9685}"/>
    <cellStyle name="Comma 2 3 5 2 4 7" xfId="44366" xr:uid="{B9EA4BDA-81BC-4A0C-BFE1-D4C3CBB4EF3C}"/>
    <cellStyle name="Comma 2 3 5 2 5" xfId="4372" xr:uid="{9A94A4EE-66D0-4DEA-B4B6-D3EC04BCF894}"/>
    <cellStyle name="Comma 2 3 5 2 5 2" xfId="8053" xr:uid="{A3789C1A-0E49-4A42-92C7-81182E64B0A2}"/>
    <cellStyle name="Comma 2 3 5 2 5 2 2" xfId="27323" xr:uid="{E5FFEEC9-E977-4CEA-8520-554FFFBD6C5F}"/>
    <cellStyle name="Comma 2 3 5 2 5 3" xfId="11749" xr:uid="{75671E42-A2C5-4334-B541-3FCAADFC171C}"/>
    <cellStyle name="Comma 2 3 5 2 5 3 2" xfId="30976" xr:uid="{B55C96CA-3690-45BF-B8C0-B2D5D7F2DDC3}"/>
    <cellStyle name="Comma 2 3 5 2 5 4" xfId="15926" xr:uid="{87934C94-238D-4A8D-90A5-2FBF3B378E57}"/>
    <cellStyle name="Comma 2 3 5 2 5 4 2" xfId="34626" xr:uid="{BFC6279A-BCAA-42F6-AC1B-8FF545C8139B}"/>
    <cellStyle name="Comma 2 3 5 2 5 5" xfId="19561" xr:uid="{C3014958-4D88-4AC0-911D-B05AF2890321}"/>
    <cellStyle name="Comma 2 3 5 2 5 5 2" xfId="38261" xr:uid="{117B7523-CF63-43F4-8161-92F9676489FC}"/>
    <cellStyle name="Comma 2 3 5 2 5 6" xfId="23674" xr:uid="{A57685CD-A52E-4FB1-AC45-F694994CB87B}"/>
    <cellStyle name="Comma 2 3 5 2 5 7" xfId="46165" xr:uid="{F963298E-59E8-42A1-88D6-37BDEF2A96FC}"/>
    <cellStyle name="Comma 2 3 5 2 6" xfId="6172" xr:uid="{15043332-503E-49DA-80BB-2C9E1CDDDAC7}"/>
    <cellStyle name="Comma 2 3 5 2 6 2" xfId="25449" xr:uid="{777EA37B-F74C-4A7D-936D-9A281CDD16EB}"/>
    <cellStyle name="Comma 2 3 5 2 7" xfId="9881" xr:uid="{2C452905-AAE0-425E-9AE8-0C494261BD84}"/>
    <cellStyle name="Comma 2 3 5 2 7 2" xfId="29110" xr:uid="{423BFF19-192E-4AF0-9396-EFEDAC92DE7A}"/>
    <cellStyle name="Comma 2 3 5 2 8" xfId="14063" xr:uid="{4C3004D5-97DB-4214-899F-2DCD8E09C727}"/>
    <cellStyle name="Comma 2 3 5 2 8 2" xfId="32763" xr:uid="{194C6CD9-5A5F-4094-96BF-CB9D890A7A8F}"/>
    <cellStyle name="Comma 2 3 5 2 9" xfId="17696" xr:uid="{E952153C-3F77-407F-AAB5-5C94BF84A7B4}"/>
    <cellStyle name="Comma 2 3 5 2 9 2" xfId="36396" xr:uid="{8BFB47E2-F6A8-4939-827B-30B5456F6F6F}"/>
    <cellStyle name="Comma 2 3 5 3" xfId="2329" xr:uid="{AB0EB654-008A-4261-BBB0-8665EFC5772E}"/>
    <cellStyle name="Comma 2 3 5 3 10" xfId="41935" xr:uid="{6670740F-2F55-4939-90EE-80B8D7846117}"/>
    <cellStyle name="Comma 2 3 5 3 11" xfId="21816" xr:uid="{B692F006-6B22-4318-ACFD-8C6981C928A5}"/>
    <cellStyle name="Comma 2 3 5 3 12" xfId="44301" xr:uid="{05450430-3C68-41A4-9616-0F297F90FE10}"/>
    <cellStyle name="Comma 2 3 5 3 2" xfId="2414" xr:uid="{FAB19E9A-6558-46AE-9ECA-52FDF2E80D2E}"/>
    <cellStyle name="Comma 2 3 5 3 2 2" xfId="2595" xr:uid="{9D8EA6E4-5E88-4191-A1CD-3A8394118477}"/>
    <cellStyle name="Comma 2 3 5 3 2 2 2" xfId="6293" xr:uid="{C66AE878-E547-43C2-B417-CC85FFFE18B2}"/>
    <cellStyle name="Comma 2 3 5 3 2 2 2 2" xfId="25563" xr:uid="{BD023946-C29E-4731-9A45-CF37BE0C6997}"/>
    <cellStyle name="Comma 2 3 5 3 2 2 3" xfId="9990" xr:uid="{46D98500-A39C-4AC7-B999-46A0DB081D5A}"/>
    <cellStyle name="Comma 2 3 5 3 2 2 3 2" xfId="29217" xr:uid="{D5CF9000-6417-421F-A67D-181DB59C2DBD}"/>
    <cellStyle name="Comma 2 3 5 3 2 2 4" xfId="14168" xr:uid="{8FB15BC0-4D09-45FD-9C1B-305C297BA17C}"/>
    <cellStyle name="Comma 2 3 5 3 2 2 4 2" xfId="32868" xr:uid="{EA2D15E8-29E6-4120-A87F-F70FB61CC639}"/>
    <cellStyle name="Comma 2 3 5 3 2 2 5" xfId="17802" xr:uid="{21AC3E03-CF3F-4DEC-8DAB-23075D53CD9A}"/>
    <cellStyle name="Comma 2 3 5 3 2 2 5 2" xfId="36502" xr:uid="{585C5234-C80D-4EA3-A16E-197208BB31DC}"/>
    <cellStyle name="Comma 2 3 5 3 2 2 6" xfId="21915" xr:uid="{2ECE3B27-19D7-44C2-B121-414AB7202DB3}"/>
    <cellStyle name="Comma 2 3 5 3 2 2 7" xfId="44405" xr:uid="{12A6B544-A052-4B34-A9E9-2588F2037CFB}"/>
    <cellStyle name="Comma 2 3 5 3 2 3" xfId="6220" xr:uid="{46AD4AA0-7DA9-433B-85F8-1CAC3BC2CF77}"/>
    <cellStyle name="Comma 2 3 5 3 2 3 2" xfId="25492" xr:uid="{8BB915EA-AD07-448B-8A28-9C9C07D83C78}"/>
    <cellStyle name="Comma 2 3 5 3 2 4" xfId="9924" xr:uid="{7534B04A-86B5-4223-9118-AFCAF85B8D49}"/>
    <cellStyle name="Comma 2 3 5 3 2 4 2" xfId="29153" xr:uid="{848AE576-FE58-41CC-A7D3-BA98FB31D9CD}"/>
    <cellStyle name="Comma 2 3 5 3 2 5" xfId="14104" xr:uid="{CE201569-516E-47BC-B348-C7699356D137}"/>
    <cellStyle name="Comma 2 3 5 3 2 5 2" xfId="32804" xr:uid="{AC526CD4-AD26-412B-9269-E9F80A5F8789}"/>
    <cellStyle name="Comma 2 3 5 3 2 6" xfId="17738" xr:uid="{F4CCC17F-2B02-4F07-95ED-6C0923BA61F2}"/>
    <cellStyle name="Comma 2 3 5 3 2 6 2" xfId="36438" xr:uid="{9B0779DF-17F6-4CA3-A4C5-290559D08B19}"/>
    <cellStyle name="Comma 2 3 5 3 2 7" xfId="21851" xr:uid="{CFC0C40A-4A2E-48BD-B814-78A804FECD76}"/>
    <cellStyle name="Comma 2 3 5 3 2 8" xfId="44336" xr:uid="{3180C519-EC7F-4CAB-B8BF-2B134F3D1407}"/>
    <cellStyle name="Comma 2 3 5 3 3" xfId="2517" xr:uid="{572EC2EA-AC2D-4FBD-9BEC-D5B1CEB639BB}"/>
    <cellStyle name="Comma 2 3 5 3 3 2" xfId="6258" xr:uid="{7BA73A45-72F2-44C6-816F-5412ACD69ABD}"/>
    <cellStyle name="Comma 2 3 5 3 3 2 2" xfId="25530" xr:uid="{3DCF36DA-DB55-4C5E-9E4A-69FF56E83BA8}"/>
    <cellStyle name="Comma 2 3 5 3 3 3" xfId="9956" xr:uid="{D129CAE7-51A0-41B9-A538-C7D804F38A7D}"/>
    <cellStyle name="Comma 2 3 5 3 3 3 2" xfId="29185" xr:uid="{5A145DA0-798B-4579-A87B-6FE88BA2731F}"/>
    <cellStyle name="Comma 2 3 5 3 3 4" xfId="14136" xr:uid="{0A3B73BF-3158-4B4E-801D-E896C07149FE}"/>
    <cellStyle name="Comma 2 3 5 3 3 4 2" xfId="32836" xr:uid="{359655B2-B249-4730-9162-DE5AB2D93085}"/>
    <cellStyle name="Comma 2 3 5 3 3 5" xfId="17770" xr:uid="{6C796057-AFB2-4DE3-AEC6-A5D38A66412D}"/>
    <cellStyle name="Comma 2 3 5 3 3 5 2" xfId="36470" xr:uid="{8AA75EB3-4DFE-423B-A72A-FD78C2C16089}"/>
    <cellStyle name="Comma 2 3 5 3 3 6" xfId="21883" xr:uid="{7FAAFCAA-069D-46B0-A234-1A3913721E9D}"/>
    <cellStyle name="Comma 2 3 5 3 3 7" xfId="44373" xr:uid="{D2FA222E-CD43-4C40-969E-F6B305D6F1E6}"/>
    <cellStyle name="Comma 2 3 5 3 4" xfId="4379" xr:uid="{CFBBAE73-FD18-4A90-81E9-F6D53CC4CD73}"/>
    <cellStyle name="Comma 2 3 5 3 4 2" xfId="8060" xr:uid="{F5E95AA8-622E-4C13-BE2A-6E0CE0FF4495}"/>
    <cellStyle name="Comma 2 3 5 3 4 2 2" xfId="27330" xr:uid="{78B7B8EB-F757-4F18-ADEA-C3FE7111D1B9}"/>
    <cellStyle name="Comma 2 3 5 3 4 3" xfId="11756" xr:uid="{A1ED6AC2-0544-4A85-999C-3547FEDFCFAC}"/>
    <cellStyle name="Comma 2 3 5 3 4 3 2" xfId="30983" xr:uid="{9C78DBCB-5829-4ACF-BA86-BC6AF6C7DDD6}"/>
    <cellStyle name="Comma 2 3 5 3 4 4" xfId="15933" xr:uid="{6955A19D-2E1D-4905-AA85-08919B005071}"/>
    <cellStyle name="Comma 2 3 5 3 4 4 2" xfId="34633" xr:uid="{0DFF5F55-6992-4786-8623-461E94A9C862}"/>
    <cellStyle name="Comma 2 3 5 3 4 5" xfId="19568" xr:uid="{3C9CDE60-88CC-4493-97BD-DD351F22857D}"/>
    <cellStyle name="Comma 2 3 5 3 4 5 2" xfId="38268" xr:uid="{49AB1518-E178-452B-9AE5-3FA0DE2DD27D}"/>
    <cellStyle name="Comma 2 3 5 3 4 6" xfId="23681" xr:uid="{1CE4543F-207D-426F-91D8-0EF6AFAC67CA}"/>
    <cellStyle name="Comma 2 3 5 3 4 7" xfId="46172" xr:uid="{F81094E7-4C10-4C6D-A3A2-9D9DC3AA3320}"/>
    <cellStyle name="Comma 2 3 5 3 5" xfId="6180" xr:uid="{BBD67D43-ED2F-4FD4-A180-90239BA4C660}"/>
    <cellStyle name="Comma 2 3 5 3 5 2" xfId="25456" xr:uid="{10B67013-829B-4BB6-850A-69DD6AA33E2A}"/>
    <cellStyle name="Comma 2 3 5 3 6" xfId="9888" xr:uid="{46D2D103-4841-4892-B1CB-FF3FF714D055}"/>
    <cellStyle name="Comma 2 3 5 3 6 2" xfId="29117" xr:uid="{F3CB58E0-F84F-424D-8884-451252BB438F}"/>
    <cellStyle name="Comma 2 3 5 3 7" xfId="14070" xr:uid="{61C41E69-20E2-4520-B443-3230A3DA21EF}"/>
    <cellStyle name="Comma 2 3 5 3 7 2" xfId="32770" xr:uid="{8138F8AC-F7B2-4AB6-9DAA-9A4F64F07D52}"/>
    <cellStyle name="Comma 2 3 5 3 8" xfId="17703" xr:uid="{4DF485DE-4BFE-4E8C-9081-8A7FA8D6AFEF}"/>
    <cellStyle name="Comma 2 3 5 3 8 2" xfId="36403" xr:uid="{FB81FB0D-8E80-44BB-B381-3E7FAF4FC513}"/>
    <cellStyle name="Comma 2 3 5 3 9" xfId="40137" xr:uid="{C3C1B8A0-D08B-476D-A855-D88D4322FE6B}"/>
    <cellStyle name="Comma 2 3 5 4" xfId="2376" xr:uid="{F8D6D3A2-F9A9-4539-9305-1A164D46E4E9}"/>
    <cellStyle name="Comma 2 3 5 4 2" xfId="2557" xr:uid="{BD95F7F4-76FD-46EF-9F4C-71BCE7737E9B}"/>
    <cellStyle name="Comma 2 3 5 4 2 2" xfId="6276" xr:uid="{BEC8899F-7C96-4A19-85A9-66AC878CD533}"/>
    <cellStyle name="Comma 2 3 5 4 2 2 2" xfId="25546" xr:uid="{C931DF87-6D95-4738-BE99-42FC99A7FB77}"/>
    <cellStyle name="Comma 2 3 5 4 2 3" xfId="9974" xr:uid="{0DA4E64C-AB69-462E-94CA-7E775BF03DFA}"/>
    <cellStyle name="Comma 2 3 5 4 2 3 2" xfId="29201" xr:uid="{D89F70A6-97BC-416B-BFAB-36725CF8D0F2}"/>
    <cellStyle name="Comma 2 3 5 4 2 4" xfId="14152" xr:uid="{25D32F33-7127-49DB-9999-8C6060794AD5}"/>
    <cellStyle name="Comma 2 3 5 4 2 4 2" xfId="32852" xr:uid="{F9692897-34F3-4361-88A8-EA1FE0855FDF}"/>
    <cellStyle name="Comma 2 3 5 4 2 5" xfId="17786" xr:uid="{1CDA4449-DDA1-41E6-902D-933C8BCD5E25}"/>
    <cellStyle name="Comma 2 3 5 4 2 5 2" xfId="36486" xr:uid="{44E3E3A8-AB91-455E-AA99-E78776072114}"/>
    <cellStyle name="Comma 2 3 5 4 2 6" xfId="21899" xr:uid="{EE9D6663-E54D-4160-8A1C-3824526B9C89}"/>
    <cellStyle name="Comma 2 3 5 4 2 7" xfId="44389" xr:uid="{463651DC-0B18-41CC-93BF-B83F939AA3E1}"/>
    <cellStyle name="Comma 2 3 5 4 3" xfId="6202" xr:uid="{67FB9B2B-9BBF-4822-9507-C988C636D38B}"/>
    <cellStyle name="Comma 2 3 5 4 3 2" xfId="25476" xr:uid="{2B243D64-8FC7-4904-BA73-E1DCD3118B9C}"/>
    <cellStyle name="Comma 2 3 5 4 4" xfId="9907" xr:uid="{EE5DF3E7-F31C-4603-8E18-D7310FE26F8A}"/>
    <cellStyle name="Comma 2 3 5 4 4 2" xfId="29136" xr:uid="{423D55C7-93EB-4616-8A49-3F2D100760ED}"/>
    <cellStyle name="Comma 2 3 5 4 5" xfId="14088" xr:uid="{94CB14F1-B7C4-4D4C-812B-D03E3A63F73D}"/>
    <cellStyle name="Comma 2 3 5 4 5 2" xfId="32788" xr:uid="{5D8F028B-34B1-44C2-A2B1-E16B813802E6}"/>
    <cellStyle name="Comma 2 3 5 4 6" xfId="17722" xr:uid="{48165371-3DB7-402D-A494-266BFD30252F}"/>
    <cellStyle name="Comma 2 3 5 4 6 2" xfId="36422" xr:uid="{6AEF244C-D439-4D0A-94CA-87D0A16D4B3F}"/>
    <cellStyle name="Comma 2 3 5 4 7" xfId="21835" xr:uid="{14B0AD1B-966D-4709-A2C3-39A653ED6438}"/>
    <cellStyle name="Comma 2 3 5 4 8" xfId="44320" xr:uid="{31F33C38-CBFA-4358-B98C-7D3A71F6B5E0}"/>
    <cellStyle name="Comma 2 3 5 5" xfId="2479" xr:uid="{A30B1226-6816-482D-A933-EB9D3B2C882A}"/>
    <cellStyle name="Comma 2 3 5 5 2" xfId="6241" xr:uid="{F3859457-FDC5-4326-9B78-70599572BEBA}"/>
    <cellStyle name="Comma 2 3 5 5 2 2" xfId="25513" xr:uid="{361F29D5-BDFC-4B92-8305-2BC1191DCE9A}"/>
    <cellStyle name="Comma 2 3 5 5 3" xfId="9940" xr:uid="{334164A1-645F-4884-B04D-FCE56616F0ED}"/>
    <cellStyle name="Comma 2 3 5 5 3 2" xfId="29169" xr:uid="{C5074C42-71D5-471E-A5A6-3082E462CB41}"/>
    <cellStyle name="Comma 2 3 5 5 4" xfId="14120" xr:uid="{83AC6522-C9F2-479D-A4D5-CD19E71E1EF2}"/>
    <cellStyle name="Comma 2 3 5 5 4 2" xfId="32820" xr:uid="{370CAF52-F870-4DB8-AB35-77D0D4F78246}"/>
    <cellStyle name="Comma 2 3 5 5 5" xfId="17754" xr:uid="{16C4FFD0-3245-406C-A462-A6930A4FBF0E}"/>
    <cellStyle name="Comma 2 3 5 5 5 2" xfId="36454" xr:uid="{70C02C2E-A4D2-4370-830B-25E056EA0243}"/>
    <cellStyle name="Comma 2 3 5 5 6" xfId="21867" xr:uid="{FB3349D3-1256-4623-A3DD-D5D1F83AC1DA}"/>
    <cellStyle name="Comma 2 3 5 5 7" xfId="44357" xr:uid="{BD59CC27-C529-4D91-AB70-DFEF52755066}"/>
    <cellStyle name="Comma 2 3 5 6" xfId="3220" xr:uid="{764E2D53-36B5-4847-B4A1-433D82553E24}"/>
    <cellStyle name="Comma 2 3 5 6 2" xfId="6901" xr:uid="{DDC52F45-8773-4EB0-B149-16A8F9E16075}"/>
    <cellStyle name="Comma 2 3 5 6 2 2" xfId="26171" xr:uid="{401ECE62-92F4-427D-B23A-FC50421C400E}"/>
    <cellStyle name="Comma 2 3 5 6 3" xfId="10597" xr:uid="{C4338B95-30BA-49A9-8C3B-65204499AEE2}"/>
    <cellStyle name="Comma 2 3 5 6 3 2" xfId="29824" xr:uid="{05F86E0E-29EC-4C9C-A352-6C6A3801B2C0}"/>
    <cellStyle name="Comma 2 3 5 6 4" xfId="14774" xr:uid="{F5675AD9-6B33-430C-A782-8D7F5C34407A}"/>
    <cellStyle name="Comma 2 3 5 6 4 2" xfId="33474" xr:uid="{054E7D1E-9B02-4689-B509-96B41476D5F6}"/>
    <cellStyle name="Comma 2 3 5 6 5" xfId="18409" xr:uid="{CBD84939-6B4D-4B3C-9CAA-651E3C8049E0}"/>
    <cellStyle name="Comma 2 3 5 6 5 2" xfId="37109" xr:uid="{8263D405-1FB4-4249-9C8B-A60CD17977FD}"/>
    <cellStyle name="Comma 2 3 5 6 6" xfId="22522" xr:uid="{93F89084-829E-4F27-9D48-86C15B6B68FB}"/>
    <cellStyle name="Comma 2 3 5 6 7" xfId="45013" xr:uid="{6D62A51A-A749-43A1-9841-42F8B223FE74}"/>
    <cellStyle name="Comma 2 3 5 7" xfId="5015" xr:uid="{58418BEF-5304-4742-878B-D736E5BEBC24}"/>
    <cellStyle name="Comma 2 3 5 7 2" xfId="24296" xr:uid="{243CE07B-CB76-4BA1-ADE8-34E87282F14A}"/>
    <cellStyle name="Comma 2 3 5 8" xfId="8727" xr:uid="{C955CB8A-AF33-4AA6-89A3-26C322CFC38E}"/>
    <cellStyle name="Comma 2 3 5 8 2" xfId="27958" xr:uid="{56A4B9F1-998A-40A9-AB01-7CA537F28A2E}"/>
    <cellStyle name="Comma 2 3 5 9" xfId="12912" xr:uid="{E2CBBD16-1CB4-45DA-A60E-80922B59D274}"/>
    <cellStyle name="Comma 2 3 5 9 2" xfId="31612" xr:uid="{ADA3364D-3D9B-4686-A1D1-3845A963B9BF}"/>
    <cellStyle name="Comma 2 3 6" xfId="1770" xr:uid="{0A6A88CF-A98F-452E-AD17-CD5B7C28D63F}"/>
    <cellStyle name="Comma 2 3 6 10" xfId="43751" xr:uid="{8F2370B7-17F9-476D-9002-B12E028B4F14}"/>
    <cellStyle name="Comma 2 3 6 2" xfId="3829" xr:uid="{1977F065-A99B-4108-AE52-A6A059449D75}"/>
    <cellStyle name="Comma 2 3 6 2 2" xfId="7510" xr:uid="{C71ABA2F-9B36-4C5B-9FF7-A27A587D8C74}"/>
    <cellStyle name="Comma 2 3 6 2 2 2" xfId="26780" xr:uid="{322D3BF7-6D8A-4896-ADC8-C6D0306E8A8F}"/>
    <cellStyle name="Comma 2 3 6 2 3" xfId="11206" xr:uid="{2A1B6960-42E3-49C7-9DC7-DBD2229B4259}"/>
    <cellStyle name="Comma 2 3 6 2 3 2" xfId="30433" xr:uid="{2FAF69A6-2057-49AB-8790-2822F7E7D5F1}"/>
    <cellStyle name="Comma 2 3 6 2 4" xfId="15383" xr:uid="{1314851B-839E-4546-88FA-1A0671443FA5}"/>
    <cellStyle name="Comma 2 3 6 2 4 2" xfId="34083" xr:uid="{2B20D38B-0AAE-416D-AE40-2C46B3942CAC}"/>
    <cellStyle name="Comma 2 3 6 2 5" xfId="19018" xr:uid="{DB315B9B-599A-4AA6-A97C-C2601DC4D4C4}"/>
    <cellStyle name="Comma 2 3 6 2 5 2" xfId="37718" xr:uid="{35185F56-1069-47D1-861B-ABDFC5BBE04C}"/>
    <cellStyle name="Comma 2 3 6 2 6" xfId="23131" xr:uid="{F56F3E5D-204B-4F6A-BBB8-B41D0189D46B}"/>
    <cellStyle name="Comma 2 3 6 2 7" xfId="45622" xr:uid="{F15A4ED5-4869-41DE-9C06-18227B44163D}"/>
    <cellStyle name="Comma 2 3 6 3" xfId="5629" xr:uid="{12B8F548-ABA1-4B3C-991B-7BB24EAA02C9}"/>
    <cellStyle name="Comma 2 3 6 3 2" xfId="24906" xr:uid="{DEFC7592-E6E1-4495-A70B-51A4D4F5D3A2}"/>
    <cellStyle name="Comma 2 3 6 4" xfId="9338" xr:uid="{AC2AC410-5343-41E6-AFED-14A8CA0151DD}"/>
    <cellStyle name="Comma 2 3 6 4 2" xfId="28567" xr:uid="{EF866FEC-EDC9-410A-8BF1-C529DF347B27}"/>
    <cellStyle name="Comma 2 3 6 5" xfId="13520" xr:uid="{CE3DA2E7-4260-448A-B478-03D02B97688C}"/>
    <cellStyle name="Comma 2 3 6 5 2" xfId="32220" xr:uid="{4D1E0F6E-B1B4-43AE-ACC6-2540340D0577}"/>
    <cellStyle name="Comma 2 3 6 6" xfId="17153" xr:uid="{CBD0AE84-0858-4D8A-8178-4FA6F3AEBE49}"/>
    <cellStyle name="Comma 2 3 6 6 2" xfId="35853" xr:uid="{06B6B2B2-1CFF-4F67-A566-9B9FC05D53D3}"/>
    <cellStyle name="Comma 2 3 6 7" xfId="39587" xr:uid="{507A9442-B21F-4F44-8562-AD268BBFCC0C}"/>
    <cellStyle name="Comma 2 3 6 8" xfId="41385" xr:uid="{80554F0E-FF35-42D7-BC70-96D57937DB69}"/>
    <cellStyle name="Comma 2 3 6 9" xfId="21266" xr:uid="{7F86451C-7456-4653-AB34-CDE0E294F0F5}"/>
    <cellStyle name="Comma 2 3 7" xfId="1192" xr:uid="{C67A9FA0-DB05-41AD-A936-D0B44BD0F055}"/>
    <cellStyle name="Comma 2 3 7 10" xfId="43173" xr:uid="{9E909015-3549-4CD4-BF5D-FC37A867F9CD}"/>
    <cellStyle name="Comma 2 3 7 2" xfId="3251" xr:uid="{9EE578B0-D610-477C-B634-C3E5E90A2280}"/>
    <cellStyle name="Comma 2 3 7 2 2" xfId="6932" xr:uid="{23EFDA43-CDCB-4940-8776-2884BCD29F22}"/>
    <cellStyle name="Comma 2 3 7 2 2 2" xfId="26202" xr:uid="{EADEB963-F597-47A7-A721-2416080101FC}"/>
    <cellStyle name="Comma 2 3 7 2 3" xfId="10628" xr:uid="{93E66AE3-F6BE-4E9A-840B-3EB740661F3F}"/>
    <cellStyle name="Comma 2 3 7 2 3 2" xfId="29855" xr:uid="{57DBB088-8018-4E29-919B-768ED1963F0D}"/>
    <cellStyle name="Comma 2 3 7 2 4" xfId="14805" xr:uid="{90637A65-9BF7-4538-B862-83AC0000C23F}"/>
    <cellStyle name="Comma 2 3 7 2 4 2" xfId="33505" xr:uid="{6B9C4263-B409-4B07-8F08-A2A4EB575339}"/>
    <cellStyle name="Comma 2 3 7 2 5" xfId="18440" xr:uid="{74DF0FCA-1B67-4A36-BF1E-5CC22BFD6681}"/>
    <cellStyle name="Comma 2 3 7 2 5 2" xfId="37140" xr:uid="{7B23E398-4422-4B0F-9A09-6E91DF9B945A}"/>
    <cellStyle name="Comma 2 3 7 2 6" xfId="22553" xr:uid="{C781DDD5-2C82-4659-96F2-3FCC75225CB7}"/>
    <cellStyle name="Comma 2 3 7 2 7" xfId="45044" xr:uid="{7B15A0BA-C493-4BD1-AA42-D14F30B9F62F}"/>
    <cellStyle name="Comma 2 3 7 3" xfId="5051" xr:uid="{DEC6576D-B5B6-461E-A967-6279F47DBFDF}"/>
    <cellStyle name="Comma 2 3 7 3 2" xfId="24328" xr:uid="{4AD7326B-6B57-4748-87DB-13855A7E4401}"/>
    <cellStyle name="Comma 2 3 7 4" xfId="8760" xr:uid="{09B8EBE2-C0BC-4ECB-9BB3-D80BFF483917}"/>
    <cellStyle name="Comma 2 3 7 4 2" xfId="27989" xr:uid="{F8FAB544-0978-4FF6-89AB-1937DE2C9C6D}"/>
    <cellStyle name="Comma 2 3 7 5" xfId="12943" xr:uid="{F8ED955B-C8C5-4596-B423-E3BE8584F0F3}"/>
    <cellStyle name="Comma 2 3 7 5 2" xfId="31643" xr:uid="{7C36DD24-0F74-495B-AB05-DA17331426AB}"/>
    <cellStyle name="Comma 2 3 7 6" xfId="16575" xr:uid="{3531381A-DF85-405B-87BD-8D325D95387E}"/>
    <cellStyle name="Comma 2 3 7 6 2" xfId="35275" xr:uid="{DFB34C22-3F40-4FD7-8D5F-961E4C6B10B9}"/>
    <cellStyle name="Comma 2 3 7 7" xfId="39009" xr:uid="{4481AF72-FD8F-4A85-90E1-FC8B07B364C5}"/>
    <cellStyle name="Comma 2 3 7 8" xfId="40807" xr:uid="{4255D138-049B-489D-A903-E1FD538A3BFA}"/>
    <cellStyle name="Comma 2 3 7 9" xfId="20688" xr:uid="{B837E509-05EC-48DB-BBBB-A9DAF03F64C9}"/>
    <cellStyle name="Comma 2 3 8" xfId="2654" xr:uid="{6246EBEA-9F45-459F-9ED0-DB8617DB99BF}"/>
    <cellStyle name="Comma 2 3 8 2" xfId="6335" xr:uid="{576B9075-AB80-4499-8806-010E90D5EC88}"/>
    <cellStyle name="Comma 2 3 8 2 2" xfId="25605" xr:uid="{6A573238-9877-4D0A-8EE4-BDC759FFA13D}"/>
    <cellStyle name="Comma 2 3 8 3" xfId="10031" xr:uid="{7CE1CA00-9560-477E-872C-3EB5769E3E1D}"/>
    <cellStyle name="Comma 2 3 8 3 2" xfId="29258" xr:uid="{745556FB-41F3-4BCE-BDB0-509DE0D6CA3D}"/>
    <cellStyle name="Comma 2 3 8 4" xfId="14208" xr:uid="{FE21412B-D76F-4688-B2FB-27572706F7AF}"/>
    <cellStyle name="Comma 2 3 8 4 2" xfId="32908" xr:uid="{36C4B3A2-FA3A-4626-9F17-2C1C6FDFF0E8}"/>
    <cellStyle name="Comma 2 3 8 5" xfId="17843" xr:uid="{C553F897-24D0-4B1F-9D79-CA1D0D611588}"/>
    <cellStyle name="Comma 2 3 8 5 2" xfId="36543" xr:uid="{23F2A6EB-1B9F-471E-846A-D6F6BC564CAD}"/>
    <cellStyle name="Comma 2 3 8 6" xfId="38412" xr:uid="{EC2E3059-149A-4A71-92D7-8E127EFD76FF}"/>
    <cellStyle name="Comma 2 3 8 7" xfId="40208" xr:uid="{399BF895-6B38-4BB4-A7DB-5624B99AFE53}"/>
    <cellStyle name="Comma 2 3 8 8" xfId="21956" xr:uid="{2320C8DF-F2B0-4487-A4C7-1DF755E56CD8}"/>
    <cellStyle name="Comma 2 3 8 9" xfId="44447" xr:uid="{30844252-1287-44B0-9894-ECBF5D7C652E}"/>
    <cellStyle name="Comma 2 3 9" xfId="4436" xr:uid="{D2956D80-5217-4494-94CF-8C0317B10AE7}"/>
    <cellStyle name="Comma 2 3 9 2" xfId="23726" xr:uid="{E13748B0-7736-4DDF-A2A8-63E0E57E9116}"/>
    <cellStyle name="Comma 2 30" xfId="144" xr:uid="{7DF57DF7-4F9E-46B5-ADB3-766E81286C7A}"/>
    <cellStyle name="Comma 2 30 10" xfId="12009" xr:uid="{C0377A48-5DCE-47D6-98E1-34D873C31ADA}"/>
    <cellStyle name="Comma 2 30 10 2" xfId="31074" xr:uid="{0E7D522A-35F4-4B49-BFE9-79D7E6BAAE2E}"/>
    <cellStyle name="Comma 2 30 11" xfId="15979" xr:uid="{6D486863-EE37-4535-916C-117470B81974}"/>
    <cellStyle name="Comma 2 30 11 2" xfId="34679" xr:uid="{D053943E-E192-4732-8A00-67160A062EDC}"/>
    <cellStyle name="Comma 2 30 12" xfId="19652" xr:uid="{72DDF548-59D5-4F8E-9841-F801988FA07E}"/>
    <cellStyle name="Comma 2 30 12 2" xfId="38313" xr:uid="{2EBB117C-6ACE-4646-8173-EC07529C630B}"/>
    <cellStyle name="Comma 2 30 13" xfId="38413" xr:uid="{5514130C-2E65-458B-A09A-A6BCA049098A}"/>
    <cellStyle name="Comma 2 30 14" xfId="40209" xr:uid="{12BB5715-7ECB-4FF6-9E51-0F44EADFF937}"/>
    <cellStyle name="Comma 2 30 15" xfId="20092" xr:uid="{3EAE883B-A3A0-4A06-873B-C9C95036D0EA}"/>
    <cellStyle name="Comma 2 30 16" xfId="42098" xr:uid="{46000565-081A-4F91-B7D8-219175F9AB73}"/>
    <cellStyle name="Comma 2 30 17" xfId="42577" xr:uid="{082EF77B-1312-4217-A97E-629E6BED5EB7}"/>
    <cellStyle name="Comma 2 30 18" xfId="46251" xr:uid="{E5658429-ED0C-40DF-A175-C631C68A18A4}"/>
    <cellStyle name="Comma 2 30 2" xfId="488" xr:uid="{C2DDEA88-5F7F-40A3-BEC1-30CA187F59C8}"/>
    <cellStyle name="Comma 2 30 2 10" xfId="16079" xr:uid="{D9064A46-39DA-4FF7-B54F-8C57C42A4855}"/>
    <cellStyle name="Comma 2 30 2 10 2" xfId="34779" xr:uid="{B329BC0A-6EE0-4B92-9F96-F1776C3BE11F}"/>
    <cellStyle name="Comma 2 30 2 11" xfId="38513" xr:uid="{D36E99A8-60D9-4D8E-AE65-EE4E3CC200BE}"/>
    <cellStyle name="Comma 2 30 2 12" xfId="40310" xr:uid="{213E8B50-1AFA-4C07-B2AE-7B90A312E83A}"/>
    <cellStyle name="Comma 2 30 2 13" xfId="20192" xr:uid="{FAD772C1-68E9-4EE2-8010-43D1C720D0AA}"/>
    <cellStyle name="Comma 2 30 2 14" xfId="42099" xr:uid="{CCD62840-E05A-47E7-A6BE-A502DA05C6EA}"/>
    <cellStyle name="Comma 2 30 2 15" xfId="42677" xr:uid="{F4CD55A4-2CA3-4808-ACF7-7072CDEF6A1D}"/>
    <cellStyle name="Comma 2 30 2 2" xfId="683" xr:uid="{32E1171B-C130-493D-968D-53864C415E4C}"/>
    <cellStyle name="Comma 2 30 2 2 10" xfId="40499" xr:uid="{3D6F6EB0-C6CE-4263-AA9C-6F2EBCD16B21}"/>
    <cellStyle name="Comma 2 30 2 2 11" xfId="20381" xr:uid="{4A68F23D-9C73-4BA3-83A6-87300494CCD5}"/>
    <cellStyle name="Comma 2 30 2 2 12" xfId="42320" xr:uid="{23723F40-005D-4D19-9BA1-B3E4AC70B443}"/>
    <cellStyle name="Comma 2 30 2 2 13" xfId="42866" xr:uid="{1429A85D-F5CC-4BC7-8627-786CE07371D0}"/>
    <cellStyle name="Comma 2 30 2 2 2" xfId="2057" xr:uid="{38C28953-14F0-4AE7-BF60-642688F7F243}"/>
    <cellStyle name="Comma 2 30 2 2 2 10" xfId="44038" xr:uid="{666D4D5C-0BD9-44DB-BAD1-42121D36F7F4}"/>
    <cellStyle name="Comma 2 30 2 2 2 2" xfId="4116" xr:uid="{16AB1CF8-71C5-46E4-ADA7-600AEED6864E}"/>
    <cellStyle name="Comma 2 30 2 2 2 2 2" xfId="7797" xr:uid="{A0AA9D56-DD18-4E7F-960E-D65FBE3CB147}"/>
    <cellStyle name="Comma 2 30 2 2 2 2 2 2" xfId="27067" xr:uid="{423812CE-68F8-46F9-A2DC-C50B8D39061E}"/>
    <cellStyle name="Comma 2 30 2 2 2 2 3" xfId="11493" xr:uid="{7730E8C9-5C06-47DA-BFA8-005D7E14DD90}"/>
    <cellStyle name="Comma 2 30 2 2 2 2 3 2" xfId="30720" xr:uid="{41586A86-0132-4C25-8B57-700CB724CAFA}"/>
    <cellStyle name="Comma 2 30 2 2 2 2 4" xfId="15670" xr:uid="{416896D7-3781-45D4-AC17-8996C6581681}"/>
    <cellStyle name="Comma 2 30 2 2 2 2 4 2" xfId="34370" xr:uid="{3E2CB63B-55E4-476A-B090-AF765FA34ABE}"/>
    <cellStyle name="Comma 2 30 2 2 2 2 5" xfId="19305" xr:uid="{4F15729D-1922-4066-BC0F-122819B8EBDA}"/>
    <cellStyle name="Comma 2 30 2 2 2 2 5 2" xfId="38005" xr:uid="{405D3237-3069-465A-92EC-F67F03AC5710}"/>
    <cellStyle name="Comma 2 30 2 2 2 2 6" xfId="23418" xr:uid="{A11AAC1A-7C9F-4AE1-8E4E-C6D2FBB5EAFC}"/>
    <cellStyle name="Comma 2 30 2 2 2 2 7" xfId="45909" xr:uid="{A3DC1A9F-AFFC-46C3-B62C-27064C5E095A}"/>
    <cellStyle name="Comma 2 30 2 2 2 3" xfId="5916" xr:uid="{E6D44CCD-F2F2-4898-B829-7783ACA7E457}"/>
    <cellStyle name="Comma 2 30 2 2 2 3 2" xfId="25193" xr:uid="{7600B10F-B1BE-4889-A0D5-0D00D2465E1E}"/>
    <cellStyle name="Comma 2 30 2 2 2 4" xfId="9625" xr:uid="{03084A63-4799-45B6-809E-2E0FAC29C4D9}"/>
    <cellStyle name="Comma 2 30 2 2 2 4 2" xfId="28854" xr:uid="{7D655516-AA84-4CE3-A352-58E6D7F30FBF}"/>
    <cellStyle name="Comma 2 30 2 2 2 5" xfId="13807" xr:uid="{4242C146-1D11-4EDD-81A6-E9CBAA9AE79A}"/>
    <cellStyle name="Comma 2 30 2 2 2 5 2" xfId="32507" xr:uid="{4CE63422-2C75-4807-B37E-A07BAA17D282}"/>
    <cellStyle name="Comma 2 30 2 2 2 6" xfId="17440" xr:uid="{4780739A-340C-416E-8154-CBEEAFFAD619}"/>
    <cellStyle name="Comma 2 30 2 2 2 6 2" xfId="36140" xr:uid="{C9B9DF04-5106-441F-B234-9437DEF2A1C1}"/>
    <cellStyle name="Comma 2 30 2 2 2 7" xfId="39874" xr:uid="{9FFCE41C-4BFE-4E6D-8D6B-9C6171239DEB}"/>
    <cellStyle name="Comma 2 30 2 2 2 8" xfId="41672" xr:uid="{AE1FD36D-8040-47B1-B94B-8A51F2E5DBBB}"/>
    <cellStyle name="Comma 2 30 2 2 2 9" xfId="21553" xr:uid="{41C376C5-B1A5-40A3-BC8F-402AF2288D35}"/>
    <cellStyle name="Comma 2 30 2 2 3" xfId="1491" xr:uid="{D430E4D6-861C-4D7F-B3FA-64723FC99575}"/>
    <cellStyle name="Comma 2 30 2 2 3 10" xfId="43472" xr:uid="{50671963-6437-4B89-9E69-A5E145B8A302}"/>
    <cellStyle name="Comma 2 30 2 2 3 2" xfId="3550" xr:uid="{9EE1BB62-EF10-46DD-BC35-46247CECB328}"/>
    <cellStyle name="Comma 2 30 2 2 3 2 2" xfId="7231" xr:uid="{B9642AF9-40A2-4E43-9408-FA868F747930}"/>
    <cellStyle name="Comma 2 30 2 2 3 2 2 2" xfId="26501" xr:uid="{920E75B6-368D-4F5C-8799-2BFD89DF0787}"/>
    <cellStyle name="Comma 2 30 2 2 3 2 3" xfId="10927" xr:uid="{8AAC9377-0441-4832-AB67-A27E6850A3DB}"/>
    <cellStyle name="Comma 2 30 2 2 3 2 3 2" xfId="30154" xr:uid="{D0AEC718-9F99-4ECC-9172-E1C725EEE104}"/>
    <cellStyle name="Comma 2 30 2 2 3 2 4" xfId="15104" xr:uid="{41A5822A-D865-45EF-B329-B8CCBEE1BC74}"/>
    <cellStyle name="Comma 2 30 2 2 3 2 4 2" xfId="33804" xr:uid="{3A71ADEB-02F8-4357-936D-EED992BFF282}"/>
    <cellStyle name="Comma 2 30 2 2 3 2 5" xfId="18739" xr:uid="{775FE885-6295-421F-8ED0-D91E969C641D}"/>
    <cellStyle name="Comma 2 30 2 2 3 2 5 2" xfId="37439" xr:uid="{315C4C93-DCF2-4A10-A1D5-8300F2D0629F}"/>
    <cellStyle name="Comma 2 30 2 2 3 2 6" xfId="22852" xr:uid="{C9D19A0C-6795-421E-BEFC-4BF776DF72A4}"/>
    <cellStyle name="Comma 2 30 2 2 3 2 7" xfId="45343" xr:uid="{B0A12F4B-9122-447F-96D3-1750CFB0D988}"/>
    <cellStyle name="Comma 2 30 2 2 3 3" xfId="5350" xr:uid="{84896EF7-6109-405F-BAA9-AAA67D4AB71E}"/>
    <cellStyle name="Comma 2 30 2 2 3 3 2" xfId="24627" xr:uid="{D07CC207-DB74-40B0-AE39-C9ADD0A4C934}"/>
    <cellStyle name="Comma 2 30 2 2 3 4" xfId="9059" xr:uid="{C9F46AE5-92A4-4804-952D-6026EBE92B65}"/>
    <cellStyle name="Comma 2 30 2 2 3 4 2" xfId="28288" xr:uid="{9243D9B4-8175-44F5-97BE-59C70396520B}"/>
    <cellStyle name="Comma 2 30 2 2 3 5" xfId="13242" xr:uid="{3EFC0615-AD71-40BA-9147-B742591462F1}"/>
    <cellStyle name="Comma 2 30 2 2 3 5 2" xfId="31942" xr:uid="{57051E67-42B8-4478-A9FF-E63F2BBEE5AD}"/>
    <cellStyle name="Comma 2 30 2 2 3 6" xfId="16874" xr:uid="{F54272E2-8821-4673-A570-B24A1455564E}"/>
    <cellStyle name="Comma 2 30 2 2 3 6 2" xfId="35574" xr:uid="{74E94F28-E03D-4598-9C37-32726D3B21F6}"/>
    <cellStyle name="Comma 2 30 2 2 3 7" xfId="39308" xr:uid="{5CD9CBB4-495E-4554-AF47-02D41DCE8398}"/>
    <cellStyle name="Comma 2 30 2 2 3 8" xfId="41106" xr:uid="{9E7E56D3-02F7-4945-B283-1C656493487A}"/>
    <cellStyle name="Comma 2 30 2 2 3 9" xfId="20987" xr:uid="{D9FEE45C-CA6D-4604-82E6-DBDCD7AB5A88}"/>
    <cellStyle name="Comma 2 30 2 2 4" xfId="2944" xr:uid="{DB53C6B4-B89E-4220-A5FA-873F34EB44EE}"/>
    <cellStyle name="Comma 2 30 2 2 4 2" xfId="6625" xr:uid="{2D2F6D14-FFE9-48EE-AC95-60DCB126401A}"/>
    <cellStyle name="Comma 2 30 2 2 4 2 2" xfId="25895" xr:uid="{B3D8EFFF-7320-4F87-9990-661B3B1A5A30}"/>
    <cellStyle name="Comma 2 30 2 2 4 3" xfId="10321" xr:uid="{06A576AC-5944-44AF-9AD8-E87A0840560F}"/>
    <cellStyle name="Comma 2 30 2 2 4 3 2" xfId="29548" xr:uid="{0A3FC676-2155-429B-8ED8-27FB99C7274B}"/>
    <cellStyle name="Comma 2 30 2 2 4 4" xfId="14498" xr:uid="{CFE5BD5B-53D7-479B-BBF9-C77F4CD9018D}"/>
    <cellStyle name="Comma 2 30 2 2 4 4 2" xfId="33198" xr:uid="{6A3E19D0-766F-4DAE-AAFB-634CDBA1F95A}"/>
    <cellStyle name="Comma 2 30 2 2 4 5" xfId="18133" xr:uid="{4E3581AD-8E00-4727-9751-F7804A2D0DFF}"/>
    <cellStyle name="Comma 2 30 2 2 4 5 2" xfId="36833" xr:uid="{2923ACAB-4B8A-4123-BD77-21F2039D9B80}"/>
    <cellStyle name="Comma 2 30 2 2 4 6" xfId="22246" xr:uid="{C23BBDF4-5772-4357-A8D3-26ED76FABF66}"/>
    <cellStyle name="Comma 2 30 2 2 4 7" xfId="44737" xr:uid="{1EC6F6FC-E2F7-4DDD-9AE1-AEAF0EA47994}"/>
    <cellStyle name="Comma 2 30 2 2 5" xfId="4731" xr:uid="{2CE67328-8294-40C5-BC8D-C0025819577D}"/>
    <cellStyle name="Comma 2 30 2 2 5 2" xfId="24018" xr:uid="{E00A24DF-89BB-46B7-8F97-E36118715DBA}"/>
    <cellStyle name="Comma 2 30 2 2 6" xfId="8447" xr:uid="{EB66DF38-FFAE-4552-BAE4-4221816C8E97}"/>
    <cellStyle name="Comma 2 30 2 2 6 2" xfId="27682" xr:uid="{B345EAB3-7442-457E-9BBC-53D394BBFB14}"/>
    <cellStyle name="Comma 2 30 2 2 7" xfId="12639" xr:uid="{FCC1FE8A-BEA6-4C0E-A3DD-DD0409AEB28C}"/>
    <cellStyle name="Comma 2 30 2 2 7 2" xfId="31339" xr:uid="{E1C65D27-5237-4B57-B89A-A9DF61B1EFCA}"/>
    <cellStyle name="Comma 2 30 2 2 8" xfId="16268" xr:uid="{C96AD969-B411-4B24-B566-0E309CCED68A}"/>
    <cellStyle name="Comma 2 30 2 2 8 2" xfId="34968" xr:uid="{5C1A4EB0-3584-4020-9B77-AC074AE8AA20}"/>
    <cellStyle name="Comma 2 30 2 2 9" xfId="38702" xr:uid="{87CED7FA-C8F9-40F1-86FF-C0174B434108}"/>
    <cellStyle name="Comma 2 30 2 3" xfId="813" xr:uid="{0BED0FA0-72BF-4311-802E-7B726AF61A10}"/>
    <cellStyle name="Comma 2 30 2 3 10" xfId="40628" xr:uid="{768EAC9B-86A4-4275-89A5-1EC9331D27FA}"/>
    <cellStyle name="Comma 2 30 2 3 11" xfId="20510" xr:uid="{4285ACD0-F319-4B6F-BE62-49E84CDF2E4B}"/>
    <cellStyle name="Comma 2 30 2 3 12" xfId="42995" xr:uid="{1BD127D1-6038-45EB-B1D2-BCC6C9A485AE}"/>
    <cellStyle name="Comma 2 30 2 3 2" xfId="2186" xr:uid="{6C6078E9-B334-406A-A22E-FE75F3C0FC15}"/>
    <cellStyle name="Comma 2 30 2 3 2 10" xfId="44167" xr:uid="{2866D303-C461-4810-9979-16321B3148C3}"/>
    <cellStyle name="Comma 2 30 2 3 2 2" xfId="4245" xr:uid="{1B42CAA8-5443-47F4-8A00-40C354C7C725}"/>
    <cellStyle name="Comma 2 30 2 3 2 2 2" xfId="7926" xr:uid="{0817D191-B04F-4FC1-BDBA-5AC5B5B4FC80}"/>
    <cellStyle name="Comma 2 30 2 3 2 2 2 2" xfId="27196" xr:uid="{59C5276A-268D-46D5-A04A-02A8C4F8730B}"/>
    <cellStyle name="Comma 2 30 2 3 2 2 3" xfId="11622" xr:uid="{7CDBC495-CA25-4C26-B2E8-F110A54F823B}"/>
    <cellStyle name="Comma 2 30 2 3 2 2 3 2" xfId="30849" xr:uid="{60FFD2E5-B952-417F-8E18-FFE1B0890C88}"/>
    <cellStyle name="Comma 2 30 2 3 2 2 4" xfId="15799" xr:uid="{93E1EF12-9A9E-4CD2-BB1C-53BD94165779}"/>
    <cellStyle name="Comma 2 30 2 3 2 2 4 2" xfId="34499" xr:uid="{CDCF3053-D7D2-4815-B45D-7CA595490364}"/>
    <cellStyle name="Comma 2 30 2 3 2 2 5" xfId="19434" xr:uid="{C93ADA4B-62B7-47CB-BF00-7A9AC871A584}"/>
    <cellStyle name="Comma 2 30 2 3 2 2 5 2" xfId="38134" xr:uid="{008B0154-B325-44C2-8970-5A06C2519568}"/>
    <cellStyle name="Comma 2 30 2 3 2 2 6" xfId="23547" xr:uid="{6D2ECD61-A147-4224-842D-FE2E83FDB7C7}"/>
    <cellStyle name="Comma 2 30 2 3 2 2 7" xfId="46038" xr:uid="{6FE4B26C-DEB9-4021-8324-6A3A8093364B}"/>
    <cellStyle name="Comma 2 30 2 3 2 3" xfId="6045" xr:uid="{1CDFEF08-7B3B-489F-A635-F2A273FDF78D}"/>
    <cellStyle name="Comma 2 30 2 3 2 3 2" xfId="25322" xr:uid="{6A7E4A4C-C9A7-49DE-B664-6B9516D1F7EF}"/>
    <cellStyle name="Comma 2 30 2 3 2 4" xfId="9754" xr:uid="{AA496D15-E61D-4FCF-821D-0FF8674AFE1F}"/>
    <cellStyle name="Comma 2 30 2 3 2 4 2" xfId="28983" xr:uid="{0FFE9198-222C-458E-8E62-012BF7619419}"/>
    <cellStyle name="Comma 2 30 2 3 2 5" xfId="13936" xr:uid="{8F351C02-52BE-44DE-B97A-1EC477FC6220}"/>
    <cellStyle name="Comma 2 30 2 3 2 5 2" xfId="32636" xr:uid="{8068E191-C1D0-462A-BC71-400C2CDE26A2}"/>
    <cellStyle name="Comma 2 30 2 3 2 6" xfId="17569" xr:uid="{3D8A2405-ADD9-4505-9E5F-D910125563A8}"/>
    <cellStyle name="Comma 2 30 2 3 2 6 2" xfId="36269" xr:uid="{A28A2AF0-6816-4B19-AE9C-CC05DC51BA56}"/>
    <cellStyle name="Comma 2 30 2 3 2 7" xfId="40003" xr:uid="{10596383-AAD3-42FE-89BE-CD4516890DD0}"/>
    <cellStyle name="Comma 2 30 2 3 2 8" xfId="41801" xr:uid="{34E7087C-78BB-477E-BB53-D1C0DCED4026}"/>
    <cellStyle name="Comma 2 30 2 3 2 9" xfId="21682" xr:uid="{AB7A407B-5335-4302-8D27-0EC338085694}"/>
    <cellStyle name="Comma 2 30 2 3 3" xfId="1620" xr:uid="{C7F03D5F-0829-409E-BB79-F74841DBD6E8}"/>
    <cellStyle name="Comma 2 30 2 3 3 10" xfId="43601" xr:uid="{EAEE3DE4-1CAF-4EA2-8F4B-4AC52D9E46E9}"/>
    <cellStyle name="Comma 2 30 2 3 3 2" xfId="3679" xr:uid="{93003772-207C-4E79-A89E-866F16CDE113}"/>
    <cellStyle name="Comma 2 30 2 3 3 2 2" xfId="7360" xr:uid="{6F22C429-4458-4485-BB1B-8E6E66558533}"/>
    <cellStyle name="Comma 2 30 2 3 3 2 2 2" xfId="26630" xr:uid="{DA537448-76C8-4AB0-9D4C-609E6DCE9C36}"/>
    <cellStyle name="Comma 2 30 2 3 3 2 3" xfId="11056" xr:uid="{1E34FC69-2557-47FD-8871-EAF5EC0DD115}"/>
    <cellStyle name="Comma 2 30 2 3 3 2 3 2" xfId="30283" xr:uid="{1E9350E1-1211-4798-A222-D4FE67D8F9E7}"/>
    <cellStyle name="Comma 2 30 2 3 3 2 4" xfId="15233" xr:uid="{BF852BC3-6F8B-4B54-90DF-BEEA2DBAF644}"/>
    <cellStyle name="Comma 2 30 2 3 3 2 4 2" xfId="33933" xr:uid="{3B6199D8-9C93-44C0-B9B0-859A4F545C63}"/>
    <cellStyle name="Comma 2 30 2 3 3 2 5" xfId="18868" xr:uid="{398295BD-1714-4D06-922C-1BE56ADC9836}"/>
    <cellStyle name="Comma 2 30 2 3 3 2 5 2" xfId="37568" xr:uid="{71E54049-9BFF-469B-B3A3-397CF9EA7ADE}"/>
    <cellStyle name="Comma 2 30 2 3 3 2 6" xfId="22981" xr:uid="{76526F38-DB1C-4278-AA7D-848801403C6F}"/>
    <cellStyle name="Comma 2 30 2 3 3 2 7" xfId="45472" xr:uid="{AD146C93-8F29-4895-8C70-B4B8C356B984}"/>
    <cellStyle name="Comma 2 30 2 3 3 3" xfId="5479" xr:uid="{E422EF01-1AB4-478B-9B31-36BD1FDD0BE0}"/>
    <cellStyle name="Comma 2 30 2 3 3 3 2" xfId="24756" xr:uid="{5CC00DD8-FF7B-44D4-9090-36FD7A85C09B}"/>
    <cellStyle name="Comma 2 30 2 3 3 4" xfId="9188" xr:uid="{99B2F559-9FF7-4E96-93DB-D9DB7B0CBC19}"/>
    <cellStyle name="Comma 2 30 2 3 3 4 2" xfId="28417" xr:uid="{ECAD139C-7595-4A3E-B632-D0C1FBCE6F4D}"/>
    <cellStyle name="Comma 2 30 2 3 3 5" xfId="13371" xr:uid="{2DD97D81-F331-4930-AAAC-79D570BA87CC}"/>
    <cellStyle name="Comma 2 30 2 3 3 5 2" xfId="32071" xr:uid="{201FF539-B645-475E-9C09-212A288F98E8}"/>
    <cellStyle name="Comma 2 30 2 3 3 6" xfId="17003" xr:uid="{1FCAB857-C3B6-40AD-AA90-D20F3CA57ADF}"/>
    <cellStyle name="Comma 2 30 2 3 3 6 2" xfId="35703" xr:uid="{75A07BCF-4693-4EDB-BDC3-4EC1681EC228}"/>
    <cellStyle name="Comma 2 30 2 3 3 7" xfId="39437" xr:uid="{F3FD02AC-3F36-4CA9-90F5-0DA38618BF24}"/>
    <cellStyle name="Comma 2 30 2 3 3 8" xfId="41235" xr:uid="{6CD94CBF-D66E-4995-BA7D-44DA51337D9E}"/>
    <cellStyle name="Comma 2 30 2 3 3 9" xfId="21116" xr:uid="{398EA147-7178-49A0-8655-AC7105B4EDE5}"/>
    <cellStyle name="Comma 2 30 2 3 4" xfId="3073" xr:uid="{CBEB8B04-C42E-4E21-AEC5-C2FC62CB555D}"/>
    <cellStyle name="Comma 2 30 2 3 4 2" xfId="6754" xr:uid="{8732EC33-3C06-4398-8829-1A87441DE8B2}"/>
    <cellStyle name="Comma 2 30 2 3 4 2 2" xfId="26024" xr:uid="{1DC76133-3610-45C2-93A4-DFF22D01BA76}"/>
    <cellStyle name="Comma 2 30 2 3 4 3" xfId="10450" xr:uid="{A29B858C-6FEC-454A-BF41-D431B93E4F01}"/>
    <cellStyle name="Comma 2 30 2 3 4 3 2" xfId="29677" xr:uid="{B3B1D667-4E87-4390-B550-E17957B74CBB}"/>
    <cellStyle name="Comma 2 30 2 3 4 4" xfId="14627" xr:uid="{5173C856-4EBF-498F-924F-263C34A4C5E0}"/>
    <cellStyle name="Comma 2 30 2 3 4 4 2" xfId="33327" xr:uid="{E6DBC8DC-8E02-44F0-BC5F-CFA0F83CF93C}"/>
    <cellStyle name="Comma 2 30 2 3 4 5" xfId="18262" xr:uid="{E9DDEF55-2DD2-4CF7-8E65-7D5B292B8D96}"/>
    <cellStyle name="Comma 2 30 2 3 4 5 2" xfId="36962" xr:uid="{F525BC36-89DD-401A-9947-A2F8D92C1D6C}"/>
    <cellStyle name="Comma 2 30 2 3 4 6" xfId="22375" xr:uid="{EF6D5C77-B633-493F-B999-55D41924E374}"/>
    <cellStyle name="Comma 2 30 2 3 4 7" xfId="44866" xr:uid="{DD7212D4-7B8A-46D7-B6D4-9D0935E81933}"/>
    <cellStyle name="Comma 2 30 2 3 5" xfId="4860" xr:uid="{BD99799B-EB02-42D1-9707-73BE295CDFD7}"/>
    <cellStyle name="Comma 2 30 2 3 5 2" xfId="24147" xr:uid="{5F66D436-4BB0-4D3E-B2D9-D6485FD73AD1}"/>
    <cellStyle name="Comma 2 30 2 3 6" xfId="8576" xr:uid="{AC375710-D93E-4BFA-8FAF-6B4022241170}"/>
    <cellStyle name="Comma 2 30 2 3 6 2" xfId="27811" xr:uid="{4757D717-E1CF-4E66-B101-489D94713965}"/>
    <cellStyle name="Comma 2 30 2 3 7" xfId="12766" xr:uid="{2F4E26F5-F5A0-496A-8A60-827E6ADC3E38}"/>
    <cellStyle name="Comma 2 30 2 3 7 2" xfId="31466" xr:uid="{30A6FB61-2A10-423C-9BE7-45019B513D2B}"/>
    <cellStyle name="Comma 2 30 2 3 8" xfId="16397" xr:uid="{20B393EC-A648-48C3-A45B-DC61572016E8}"/>
    <cellStyle name="Comma 2 30 2 3 8 2" xfId="35097" xr:uid="{76AC91D4-579F-4CF1-A2C4-842641218453}"/>
    <cellStyle name="Comma 2 30 2 3 9" xfId="38831" xr:uid="{2D79C3F9-6AE5-4420-9221-276E33F2D9F6}"/>
    <cellStyle name="Comma 2 30 2 4" xfId="1868" xr:uid="{916A4F0A-C4A5-4B61-BE46-05D8D79FF837}"/>
    <cellStyle name="Comma 2 30 2 4 10" xfId="43849" xr:uid="{A3E40831-7F36-490C-BFFE-688205537A85}"/>
    <cellStyle name="Comma 2 30 2 4 2" xfId="3927" xr:uid="{D77CDBD3-770C-4338-9DB3-CBCD1B81CA86}"/>
    <cellStyle name="Comma 2 30 2 4 2 2" xfId="7608" xr:uid="{851550D8-44B3-478F-868B-32A5B218E6F3}"/>
    <cellStyle name="Comma 2 30 2 4 2 2 2" xfId="26878" xr:uid="{7705A0BC-FBD0-44B8-8578-CB176B89B53C}"/>
    <cellStyle name="Comma 2 30 2 4 2 3" xfId="11304" xr:uid="{55EC77CA-7734-410F-AB6B-867FFBD35126}"/>
    <cellStyle name="Comma 2 30 2 4 2 3 2" xfId="30531" xr:uid="{9EEBEFD8-4A31-4315-B4C2-1169C73B90EC}"/>
    <cellStyle name="Comma 2 30 2 4 2 4" xfId="15481" xr:uid="{062FE6FD-93A8-4880-AB67-B1DABBFA7F30}"/>
    <cellStyle name="Comma 2 30 2 4 2 4 2" xfId="34181" xr:uid="{E02135D8-4822-438C-88A9-724B7529E948}"/>
    <cellStyle name="Comma 2 30 2 4 2 5" xfId="19116" xr:uid="{C523687D-7A9D-4107-AC50-0BAC86D2C90D}"/>
    <cellStyle name="Comma 2 30 2 4 2 5 2" xfId="37816" xr:uid="{1C887FEB-4DC6-48D0-B355-0F320C81C481}"/>
    <cellStyle name="Comma 2 30 2 4 2 6" xfId="23229" xr:uid="{E84A808B-1767-4B91-9F6D-101B796C78A9}"/>
    <cellStyle name="Comma 2 30 2 4 2 7" xfId="45720" xr:uid="{CE0855C1-4B66-4A9F-93E2-1BD572AD1B45}"/>
    <cellStyle name="Comma 2 30 2 4 3" xfId="5727" xr:uid="{618E790A-3F0F-40DE-8D8C-4E3DDC5653A8}"/>
    <cellStyle name="Comma 2 30 2 4 3 2" xfId="25004" xr:uid="{900EECD2-E92D-4878-8C86-70DD3A020A5B}"/>
    <cellStyle name="Comma 2 30 2 4 4" xfId="9436" xr:uid="{B2B0D1FB-77F3-4A35-A142-FC48F813F686}"/>
    <cellStyle name="Comma 2 30 2 4 4 2" xfId="28665" xr:uid="{C7F05DE8-93F6-427D-926B-0E64867B9EDC}"/>
    <cellStyle name="Comma 2 30 2 4 5" xfId="13618" xr:uid="{4D89558D-2422-404B-B5D9-663D7E47FD7C}"/>
    <cellStyle name="Comma 2 30 2 4 5 2" xfId="32318" xr:uid="{1F0BA960-8841-4560-BCE1-632E4AC9D5F3}"/>
    <cellStyle name="Comma 2 30 2 4 6" xfId="17251" xr:uid="{DBB5502F-A41F-4847-8FE0-DE6728B73E85}"/>
    <cellStyle name="Comma 2 30 2 4 6 2" xfId="35951" xr:uid="{4DA620F9-B666-4D40-AD7B-C74C25330D43}"/>
    <cellStyle name="Comma 2 30 2 4 7" xfId="39685" xr:uid="{C0E88315-B39F-4C0A-B49D-34A4B3C8C091}"/>
    <cellStyle name="Comma 2 30 2 4 8" xfId="41483" xr:uid="{04CE6B84-52F9-431B-A814-9CE8F7F9A167}"/>
    <cellStyle name="Comma 2 30 2 4 9" xfId="21364" xr:uid="{4494CB13-6002-4AEA-BC9D-5840B7BEF089}"/>
    <cellStyle name="Comma 2 30 2 5" xfId="1304" xr:uid="{A468F820-057B-4852-A909-C8FC7D54F9CF}"/>
    <cellStyle name="Comma 2 30 2 5 10" xfId="43285" xr:uid="{9A031FD5-9A01-4CB0-B3A1-7B4D764E8B8A}"/>
    <cellStyle name="Comma 2 30 2 5 2" xfId="3363" xr:uid="{A40688CF-B718-4DD7-88ED-A73CD47391E6}"/>
    <cellStyle name="Comma 2 30 2 5 2 2" xfId="7044" xr:uid="{2B383931-1455-4A6D-BEDB-551199872214}"/>
    <cellStyle name="Comma 2 30 2 5 2 2 2" xfId="26314" xr:uid="{4F58E809-4BD7-437C-BB1F-3EF047C992B3}"/>
    <cellStyle name="Comma 2 30 2 5 2 3" xfId="10740" xr:uid="{34D2BDC3-EF89-42FA-8E13-110E7D19582E}"/>
    <cellStyle name="Comma 2 30 2 5 2 3 2" xfId="29967" xr:uid="{2E934876-9112-4B0C-8CF1-3FF288E94CCC}"/>
    <cellStyle name="Comma 2 30 2 5 2 4" xfId="14917" xr:uid="{776F093D-7802-4993-AD34-3F77F6BE2D5F}"/>
    <cellStyle name="Comma 2 30 2 5 2 4 2" xfId="33617" xr:uid="{7CE67C9B-C765-4EA2-9306-7AD2A6587159}"/>
    <cellStyle name="Comma 2 30 2 5 2 5" xfId="18552" xr:uid="{97A7A9A1-CE18-4CD5-AD08-5E7FD50A8E44}"/>
    <cellStyle name="Comma 2 30 2 5 2 5 2" xfId="37252" xr:uid="{52EEE400-E9A9-43F0-B3B0-AB9E43B491E9}"/>
    <cellStyle name="Comma 2 30 2 5 2 6" xfId="22665" xr:uid="{48DB21C5-1ECA-459B-AEC8-5FAA28802264}"/>
    <cellStyle name="Comma 2 30 2 5 2 7" xfId="45156" xr:uid="{64F9F954-5724-441C-8CCD-77B5606345E2}"/>
    <cellStyle name="Comma 2 30 2 5 3" xfId="5163" xr:uid="{569CF10C-0DC4-4F41-81C1-7CDC78521FC4}"/>
    <cellStyle name="Comma 2 30 2 5 3 2" xfId="24440" xr:uid="{B66A3362-500C-486F-8CC0-4D4313F629A5}"/>
    <cellStyle name="Comma 2 30 2 5 4" xfId="8872" xr:uid="{FB698750-55D8-4F85-B83B-3E9CDB118278}"/>
    <cellStyle name="Comma 2 30 2 5 4 2" xfId="28101" xr:uid="{E03D4B6D-53A2-4785-A8EC-52FFCA7E2060}"/>
    <cellStyle name="Comma 2 30 2 5 5" xfId="13055" xr:uid="{6BA729AF-7870-4DFE-A20F-7633FB94B135}"/>
    <cellStyle name="Comma 2 30 2 5 5 2" xfId="31755" xr:uid="{9EAB95A4-0BF4-4F5D-9CA4-E721D7E273BB}"/>
    <cellStyle name="Comma 2 30 2 5 6" xfId="16687" xr:uid="{CFA482D7-1FF3-4743-87F4-7B925E5DB743}"/>
    <cellStyle name="Comma 2 30 2 5 6 2" xfId="35387" xr:uid="{1D0942FB-B9A4-4ADF-BD1A-B5AAAC0BF7B1}"/>
    <cellStyle name="Comma 2 30 2 5 7" xfId="39121" xr:uid="{16837CF4-993C-4A07-B803-1A6888D92804}"/>
    <cellStyle name="Comma 2 30 2 5 8" xfId="40919" xr:uid="{36FE3AFA-F415-4F29-AE79-7739DCF8F8CA}"/>
    <cellStyle name="Comma 2 30 2 5 9" xfId="20800" xr:uid="{F78F5FA7-FB04-4A00-9E99-BC099FF01957}"/>
    <cellStyle name="Comma 2 30 2 6" xfId="2755" xr:uid="{E2FA3B4E-28C0-45D4-B68B-D240FB7CBD24}"/>
    <cellStyle name="Comma 2 30 2 6 2" xfId="6436" xr:uid="{6F55DD9C-ECD8-4A83-92AA-C78E1F153589}"/>
    <cellStyle name="Comma 2 30 2 6 2 2" xfId="25706" xr:uid="{FBAD3092-313E-4D6F-90DC-F848CE587BF4}"/>
    <cellStyle name="Comma 2 30 2 6 3" xfId="10132" xr:uid="{A0629A99-7D4C-45D5-AB87-5984D543770F}"/>
    <cellStyle name="Comma 2 30 2 6 3 2" xfId="29359" xr:uid="{D07C1894-B3DA-4F14-8BF7-ECAEA528331E}"/>
    <cellStyle name="Comma 2 30 2 6 4" xfId="14309" xr:uid="{FE02E3B0-684F-4949-9CDA-872426441849}"/>
    <cellStyle name="Comma 2 30 2 6 4 2" xfId="33009" xr:uid="{F80C95AE-7087-4131-B567-0FADDF9146A6}"/>
    <cellStyle name="Comma 2 30 2 6 5" xfId="17944" xr:uid="{9298D071-155E-4A0E-A8C4-73A2EF61932C}"/>
    <cellStyle name="Comma 2 30 2 6 5 2" xfId="36644" xr:uid="{628610E5-F03E-4405-83B8-1BDE218670F3}"/>
    <cellStyle name="Comma 2 30 2 6 6" xfId="22057" xr:uid="{54C74656-38AB-4B3A-B29C-80C751CFDF2C}"/>
    <cellStyle name="Comma 2 30 2 6 7" xfId="44548" xr:uid="{5C2630FE-755B-4896-A08F-67689CCE0B32}"/>
    <cellStyle name="Comma 2 30 2 7" xfId="4542" xr:uid="{EA776E7E-36C2-414D-89B5-88154A87655A}"/>
    <cellStyle name="Comma 2 30 2 7 2" xfId="23829" xr:uid="{66B28E2A-CDFA-4C94-929D-906136E1A34F}"/>
    <cellStyle name="Comma 2 30 2 8" xfId="8258" xr:uid="{25A3DFCB-1BBF-4CA0-949D-B1AF6DC860F6}"/>
    <cellStyle name="Comma 2 30 2 8 2" xfId="27493" xr:uid="{A88C6B65-985A-4F0F-ACEB-F17A41B757CC}"/>
    <cellStyle name="Comma 2 30 2 9" xfId="12010" xr:uid="{77DFEC9B-CE28-4912-8BD1-C96D6C4459FF}"/>
    <cellStyle name="Comma 2 30 2 9 2" xfId="31075" xr:uid="{8F24ECAD-AE73-4430-9645-A9035F2BBA7C}"/>
    <cellStyle name="Comma 2 30 3" xfId="586" xr:uid="{2A534B05-8BA5-42B4-83CB-D8917862526B}"/>
    <cellStyle name="Comma 2 30 3 10" xfId="40402" xr:uid="{15711605-D2B5-44B3-9381-7DDEBC52A4EC}"/>
    <cellStyle name="Comma 2 30 3 11" xfId="20284" xr:uid="{0EA32305-353E-4169-A642-CD935C019CC4}"/>
    <cellStyle name="Comma 2 30 3 12" xfId="42319" xr:uid="{7F72C777-5A0B-4D77-B2A1-452D3A3B261F}"/>
    <cellStyle name="Comma 2 30 3 13" xfId="42769" xr:uid="{E339D98D-6B7C-4CE4-B01E-5303A238D4C2}"/>
    <cellStyle name="Comma 2 30 3 2" xfId="1960" xr:uid="{BBD884D1-343F-4B32-8152-2431DF3657E1}"/>
    <cellStyle name="Comma 2 30 3 2 10" xfId="43941" xr:uid="{F19D27E3-8D3C-4555-BBB5-B30A9796A766}"/>
    <cellStyle name="Comma 2 30 3 2 2" xfId="4019" xr:uid="{2C5C6D88-BAFC-40A1-AAF8-AED0D2E6EA37}"/>
    <cellStyle name="Comma 2 30 3 2 2 2" xfId="7700" xr:uid="{2DD0CA48-E1F3-4AE0-8A27-E34A10AEEB2E}"/>
    <cellStyle name="Comma 2 30 3 2 2 2 2" xfId="26970" xr:uid="{7AEE644F-6FDF-4ED9-8D8F-D44B7E861C50}"/>
    <cellStyle name="Comma 2 30 3 2 2 3" xfId="11396" xr:uid="{C874BE3E-B64E-4338-998E-B1DB6A288DAE}"/>
    <cellStyle name="Comma 2 30 3 2 2 3 2" xfId="30623" xr:uid="{80F70161-C7B3-4C06-8BA6-5F19162EF008}"/>
    <cellStyle name="Comma 2 30 3 2 2 4" xfId="15573" xr:uid="{39B34A07-7250-43F9-AF34-4B66FF079C5A}"/>
    <cellStyle name="Comma 2 30 3 2 2 4 2" xfId="34273" xr:uid="{A5E82248-7042-4982-872E-AC8627724553}"/>
    <cellStyle name="Comma 2 30 3 2 2 5" xfId="19208" xr:uid="{62AC12D7-0D00-4D2D-943F-E70C979412A7}"/>
    <cellStyle name="Comma 2 30 3 2 2 5 2" xfId="37908" xr:uid="{BC5FC676-B978-43C9-8B73-2C237E1CA8D3}"/>
    <cellStyle name="Comma 2 30 3 2 2 6" xfId="23321" xr:uid="{D02F35E9-E50A-4D31-A666-196C28152A3A}"/>
    <cellStyle name="Comma 2 30 3 2 2 7" xfId="45812" xr:uid="{988408BE-3115-43B4-9FF7-53F570536A5F}"/>
    <cellStyle name="Comma 2 30 3 2 3" xfId="5819" xr:uid="{CB7744B0-B751-451C-9506-3A1F348B5654}"/>
    <cellStyle name="Comma 2 30 3 2 3 2" xfId="25096" xr:uid="{40D1D277-DF19-4964-A421-0340EED44425}"/>
    <cellStyle name="Comma 2 30 3 2 4" xfId="9528" xr:uid="{24398E8B-53C4-40DE-84F1-FB97522A3DF7}"/>
    <cellStyle name="Comma 2 30 3 2 4 2" xfId="28757" xr:uid="{09365243-7065-4622-B85B-4CF7F2B38715}"/>
    <cellStyle name="Comma 2 30 3 2 5" xfId="13710" xr:uid="{0EBABEE9-AC14-44E7-8414-5833A77C1251}"/>
    <cellStyle name="Comma 2 30 3 2 5 2" xfId="32410" xr:uid="{901A027C-1194-411F-8B25-C108A07DDBCF}"/>
    <cellStyle name="Comma 2 30 3 2 6" xfId="17343" xr:uid="{97F87B29-5756-4C40-B8DB-8B19ABE2E84D}"/>
    <cellStyle name="Comma 2 30 3 2 6 2" xfId="36043" xr:uid="{E50D279A-00F6-440E-8C15-D1FBEA873F09}"/>
    <cellStyle name="Comma 2 30 3 2 7" xfId="39777" xr:uid="{7009F3B0-5E01-432E-BB13-4B56B8038F1D}"/>
    <cellStyle name="Comma 2 30 3 2 8" xfId="41575" xr:uid="{E9562287-3987-4EF8-88DF-2619A2E3972C}"/>
    <cellStyle name="Comma 2 30 3 2 9" xfId="21456" xr:uid="{6A07C8A3-938F-4148-BE6E-7432DB3D815E}"/>
    <cellStyle name="Comma 2 30 3 3" xfId="1394" xr:uid="{88247E50-6777-4DEB-BE0C-7096742DF0B0}"/>
    <cellStyle name="Comma 2 30 3 3 10" xfId="43375" xr:uid="{A5DDA6C1-DE7B-4C66-9F83-06B907B86C09}"/>
    <cellStyle name="Comma 2 30 3 3 2" xfId="3453" xr:uid="{3DDD988C-F534-43B8-8D71-230E3602DEFB}"/>
    <cellStyle name="Comma 2 30 3 3 2 2" xfId="7134" xr:uid="{A6ABD7F8-7960-4BC8-8543-92EB9C3DAFDE}"/>
    <cellStyle name="Comma 2 30 3 3 2 2 2" xfId="26404" xr:uid="{9FC8F1BE-0290-4176-9CB5-6403ED444970}"/>
    <cellStyle name="Comma 2 30 3 3 2 3" xfId="10830" xr:uid="{3F13A7EC-F0FA-45E3-B53C-5FF19311E50A}"/>
    <cellStyle name="Comma 2 30 3 3 2 3 2" xfId="30057" xr:uid="{4561978E-8B12-4C5B-B632-759704D65F1B}"/>
    <cellStyle name="Comma 2 30 3 3 2 4" xfId="15007" xr:uid="{1434C40E-B39F-426B-BABE-7871DC1CC9D7}"/>
    <cellStyle name="Comma 2 30 3 3 2 4 2" xfId="33707" xr:uid="{DED4256F-1066-457F-B8BC-1D5C7769615C}"/>
    <cellStyle name="Comma 2 30 3 3 2 5" xfId="18642" xr:uid="{10E36E5C-F731-40D9-84F8-3009BF300E51}"/>
    <cellStyle name="Comma 2 30 3 3 2 5 2" xfId="37342" xr:uid="{481AB8C7-A315-41B6-B556-46AD796B32A3}"/>
    <cellStyle name="Comma 2 30 3 3 2 6" xfId="22755" xr:uid="{922BA3AE-1B30-4E1A-94B7-C97F64C27C88}"/>
    <cellStyle name="Comma 2 30 3 3 2 7" xfId="45246" xr:uid="{805E59FF-B93B-41CD-A760-6877623BAE52}"/>
    <cellStyle name="Comma 2 30 3 3 3" xfId="5253" xr:uid="{47065DD0-A697-42A3-8C4B-F0908DB48D35}"/>
    <cellStyle name="Comma 2 30 3 3 3 2" xfId="24530" xr:uid="{7E1A42CD-2CA0-4574-9BB6-1823535E98C1}"/>
    <cellStyle name="Comma 2 30 3 3 4" xfId="8962" xr:uid="{D23FB298-3E23-4846-82EE-507E7DF00BE0}"/>
    <cellStyle name="Comma 2 30 3 3 4 2" xfId="28191" xr:uid="{65C30598-8878-42FA-B0AB-37EDDFA6AFC1}"/>
    <cellStyle name="Comma 2 30 3 3 5" xfId="13145" xr:uid="{829B20E8-D319-45DF-AA43-612BFC7741F9}"/>
    <cellStyle name="Comma 2 30 3 3 5 2" xfId="31845" xr:uid="{0D838B8E-C8B6-478D-A690-D916124B68C6}"/>
    <cellStyle name="Comma 2 30 3 3 6" xfId="16777" xr:uid="{5ACAC0C2-0B5C-4709-8382-9FA8ADC1AEE8}"/>
    <cellStyle name="Comma 2 30 3 3 6 2" xfId="35477" xr:uid="{58C430B6-A551-409D-A13F-5595B3C52DAD}"/>
    <cellStyle name="Comma 2 30 3 3 7" xfId="39211" xr:uid="{376D211F-D75F-4300-B942-B01525147592}"/>
    <cellStyle name="Comma 2 30 3 3 8" xfId="41009" xr:uid="{4C4E113B-5A87-46FA-8B09-BB4E117BB176}"/>
    <cellStyle name="Comma 2 30 3 3 9" xfId="20890" xr:uid="{D213C408-38BC-494B-B6FE-A9B4C0AD9D7E}"/>
    <cellStyle name="Comma 2 30 3 4" xfId="2847" xr:uid="{524CBDCE-EC65-4461-884E-385696E3BCAC}"/>
    <cellStyle name="Comma 2 30 3 4 2" xfId="6528" xr:uid="{18E24383-91B6-478B-B504-E57DD3647B86}"/>
    <cellStyle name="Comma 2 30 3 4 2 2" xfId="25798" xr:uid="{8DC469CB-E715-4684-9D81-61BAF769BE70}"/>
    <cellStyle name="Comma 2 30 3 4 3" xfId="10224" xr:uid="{05FF647D-7928-4E0A-99A2-975CC8BD7819}"/>
    <cellStyle name="Comma 2 30 3 4 3 2" xfId="29451" xr:uid="{8C89CCC4-A45C-47C7-A115-0519C4199A02}"/>
    <cellStyle name="Comma 2 30 3 4 4" xfId="14401" xr:uid="{D762B2F2-0900-46F1-9F56-FBA4CE74B4AC}"/>
    <cellStyle name="Comma 2 30 3 4 4 2" xfId="33101" xr:uid="{E7153286-E62F-4F2E-BF27-577405480DB5}"/>
    <cellStyle name="Comma 2 30 3 4 5" xfId="18036" xr:uid="{DD304306-9585-4345-83F0-809E59CD98F6}"/>
    <cellStyle name="Comma 2 30 3 4 5 2" xfId="36736" xr:uid="{4BD76BF8-5B0E-4430-96B2-80441801A1F3}"/>
    <cellStyle name="Comma 2 30 3 4 6" xfId="22149" xr:uid="{065E640C-F3AD-4C93-AEFF-3E77904727B4}"/>
    <cellStyle name="Comma 2 30 3 4 7" xfId="44640" xr:uid="{8FF66C0D-8A5B-4CBB-B1E2-D448930CA31B}"/>
    <cellStyle name="Comma 2 30 3 5" xfId="4634" xr:uid="{D6702E68-3DB4-4C99-A8B9-37DB7480F8A4}"/>
    <cellStyle name="Comma 2 30 3 5 2" xfId="23921" xr:uid="{EEB1BF46-17A7-43D2-BAC0-B57890BCCEE3}"/>
    <cellStyle name="Comma 2 30 3 6" xfId="8350" xr:uid="{A3A267AF-C124-4B2A-9A77-600E2FF0AF20}"/>
    <cellStyle name="Comma 2 30 3 6 2" xfId="27585" xr:uid="{A1571DBA-8672-4EF1-9F0F-BBE9BA0C4BA9}"/>
    <cellStyle name="Comma 2 30 3 7" xfId="12544" xr:uid="{6E04721D-10C6-4DA3-98A4-A4DE9C71EAA9}"/>
    <cellStyle name="Comma 2 30 3 7 2" xfId="31244" xr:uid="{36D3E38C-6C27-4983-BFE3-0E210F999FB3}"/>
    <cellStyle name="Comma 2 30 3 8" xfId="16171" xr:uid="{EF3CFBFF-1FAE-47F8-9112-9E9EF9BB0BD2}"/>
    <cellStyle name="Comma 2 30 3 8 2" xfId="34871" xr:uid="{E88A1041-C163-4F01-BC0B-949EA3EB7F70}"/>
    <cellStyle name="Comma 2 30 3 9" xfId="38605" xr:uid="{6FCCB142-5139-444C-8AD2-F6D489FC4244}"/>
    <cellStyle name="Comma 2 30 4" xfId="812" xr:uid="{A61EAE76-EA47-41D2-88C6-BCC750B2ACCC}"/>
    <cellStyle name="Comma 2 30 4 10" xfId="40627" xr:uid="{4279E2D2-9B03-43B1-ACFB-04CEA401BFDC}"/>
    <cellStyle name="Comma 2 30 4 11" xfId="20509" xr:uid="{7C9A7A40-5B81-4F73-B221-E642306D7880}"/>
    <cellStyle name="Comma 2 30 4 12" xfId="42994" xr:uid="{F48AAA71-718C-47F7-8BA2-8FF03E187735}"/>
    <cellStyle name="Comma 2 30 4 2" xfId="2185" xr:uid="{3B542115-C9A4-48F6-932B-AA2BB1FD1945}"/>
    <cellStyle name="Comma 2 30 4 2 10" xfId="44166" xr:uid="{D2A6E354-C74F-44BE-B133-3EB6CD607E5C}"/>
    <cellStyle name="Comma 2 30 4 2 2" xfId="4244" xr:uid="{2A0C1A03-C8EE-4AEA-B51D-F01369973662}"/>
    <cellStyle name="Comma 2 30 4 2 2 2" xfId="7925" xr:uid="{CB872A4C-D382-4539-B2DD-31216EDBCB5C}"/>
    <cellStyle name="Comma 2 30 4 2 2 2 2" xfId="27195" xr:uid="{FB2BF5BE-070F-4B92-B14A-9C30B5B6CEF4}"/>
    <cellStyle name="Comma 2 30 4 2 2 3" xfId="11621" xr:uid="{83F0ABEE-7BB6-4ADD-BD33-96EBC3F75B3C}"/>
    <cellStyle name="Comma 2 30 4 2 2 3 2" xfId="30848" xr:uid="{5EE43C17-935B-43BC-BC04-E35B44B8ED9B}"/>
    <cellStyle name="Comma 2 30 4 2 2 4" xfId="15798" xr:uid="{9D03C2F8-C9E9-491C-A098-CFA2BC910BC2}"/>
    <cellStyle name="Comma 2 30 4 2 2 4 2" xfId="34498" xr:uid="{7FC7F7DB-E109-4830-806F-41F999A9E8F7}"/>
    <cellStyle name="Comma 2 30 4 2 2 5" xfId="19433" xr:uid="{EE6E7EFD-858A-4BD3-B1AA-3D4BB76E119B}"/>
    <cellStyle name="Comma 2 30 4 2 2 5 2" xfId="38133" xr:uid="{BA611A5E-79AD-419C-81E3-714B89DD60EA}"/>
    <cellStyle name="Comma 2 30 4 2 2 6" xfId="23546" xr:uid="{38FD305B-439E-4D49-BE65-27E0BA81C6A7}"/>
    <cellStyle name="Comma 2 30 4 2 2 7" xfId="46037" xr:uid="{8495F9D5-EB65-4BB6-8558-378666767718}"/>
    <cellStyle name="Comma 2 30 4 2 3" xfId="6044" xr:uid="{09234772-E4F7-421F-974F-587DDF6F1A3D}"/>
    <cellStyle name="Comma 2 30 4 2 3 2" xfId="25321" xr:uid="{C8106219-1AC5-462A-8887-96E45251772D}"/>
    <cellStyle name="Comma 2 30 4 2 4" xfId="9753" xr:uid="{0D7A170E-4C28-4514-A793-878915F7B35B}"/>
    <cellStyle name="Comma 2 30 4 2 4 2" xfId="28982" xr:uid="{DB0F2C3C-C296-4B3F-AE6E-61A08E160EB6}"/>
    <cellStyle name="Comma 2 30 4 2 5" xfId="13935" xr:uid="{7D77BCF2-611E-4D79-8CB8-D93BEBED12CC}"/>
    <cellStyle name="Comma 2 30 4 2 5 2" xfId="32635" xr:uid="{0D80CF56-7638-4C1C-B049-BBA39FC3949F}"/>
    <cellStyle name="Comma 2 30 4 2 6" xfId="17568" xr:uid="{B4BF8F63-04D7-438F-AF49-7FC76297E79E}"/>
    <cellStyle name="Comma 2 30 4 2 6 2" xfId="36268" xr:uid="{677FA550-2327-432A-BCEF-469383706154}"/>
    <cellStyle name="Comma 2 30 4 2 7" xfId="40002" xr:uid="{42647521-762D-4E10-B861-F46C32EC38FD}"/>
    <cellStyle name="Comma 2 30 4 2 8" xfId="41800" xr:uid="{0456FAA0-2A75-4BA4-9C88-1D29F8A6D9C9}"/>
    <cellStyle name="Comma 2 30 4 2 9" xfId="21681" xr:uid="{FA1CD8C4-2C6E-4A53-9EFE-70019EF54525}"/>
    <cellStyle name="Comma 2 30 4 3" xfId="1619" xr:uid="{31889462-6DE0-4DC3-84F9-464FE1DF1601}"/>
    <cellStyle name="Comma 2 30 4 3 10" xfId="43600" xr:uid="{C5D74261-3E90-4CC4-B046-7E12CCA32105}"/>
    <cellStyle name="Comma 2 30 4 3 2" xfId="3678" xr:uid="{CF1B6612-1932-4287-86B9-4D24F1432CCA}"/>
    <cellStyle name="Comma 2 30 4 3 2 2" xfId="7359" xr:uid="{D4EB51D4-EE81-4965-A317-128650816D32}"/>
    <cellStyle name="Comma 2 30 4 3 2 2 2" xfId="26629" xr:uid="{B5DA00BB-80EB-4AC1-9514-73CE16A7B6D1}"/>
    <cellStyle name="Comma 2 30 4 3 2 3" xfId="11055" xr:uid="{8902E3F3-3D5B-47AD-8838-9F36C7691752}"/>
    <cellStyle name="Comma 2 30 4 3 2 3 2" xfId="30282" xr:uid="{BBADD73F-C35B-472E-BD83-66BE897DA865}"/>
    <cellStyle name="Comma 2 30 4 3 2 4" xfId="15232" xr:uid="{A0001AAC-FBDE-45BB-B872-71360C37791A}"/>
    <cellStyle name="Comma 2 30 4 3 2 4 2" xfId="33932" xr:uid="{AE73F40D-9398-4EF6-8C8C-BC97B685C86A}"/>
    <cellStyle name="Comma 2 30 4 3 2 5" xfId="18867" xr:uid="{76CBFD4D-7DA4-4EE1-B0B3-9CEC1FB0FBE8}"/>
    <cellStyle name="Comma 2 30 4 3 2 5 2" xfId="37567" xr:uid="{3F47091F-5EF4-484B-AA5A-76A7A8D21242}"/>
    <cellStyle name="Comma 2 30 4 3 2 6" xfId="22980" xr:uid="{FC9205AA-5B12-45D5-86B7-F1C3AA0D1206}"/>
    <cellStyle name="Comma 2 30 4 3 2 7" xfId="45471" xr:uid="{6EA6F6D5-6341-4298-BC34-5E63763F35E9}"/>
    <cellStyle name="Comma 2 30 4 3 3" xfId="5478" xr:uid="{910B72ED-C8F3-412E-83AB-8ABCE2FF5D68}"/>
    <cellStyle name="Comma 2 30 4 3 3 2" xfId="24755" xr:uid="{4DB456B1-6B22-42DD-B133-4FFFBF1CB40E}"/>
    <cellStyle name="Comma 2 30 4 3 4" xfId="9187" xr:uid="{C1A2EDD7-025F-4713-ADBF-631637E98229}"/>
    <cellStyle name="Comma 2 30 4 3 4 2" xfId="28416" xr:uid="{4B8D1733-87DF-4246-B6C3-8D5DC04F7B37}"/>
    <cellStyle name="Comma 2 30 4 3 5" xfId="13370" xr:uid="{2EF16A90-67D5-4D65-853F-5AB0B49802EE}"/>
    <cellStyle name="Comma 2 30 4 3 5 2" xfId="32070" xr:uid="{77DB213F-1B6F-4F53-884D-C2FDFC030E85}"/>
    <cellStyle name="Comma 2 30 4 3 6" xfId="17002" xr:uid="{6105E122-BA6C-494C-8BEE-443085324E20}"/>
    <cellStyle name="Comma 2 30 4 3 6 2" xfId="35702" xr:uid="{6005A088-2952-4A01-ACD5-5A801C9751F7}"/>
    <cellStyle name="Comma 2 30 4 3 7" xfId="39436" xr:uid="{7DC3F5BF-1E00-48E5-97BB-8814D76D370F}"/>
    <cellStyle name="Comma 2 30 4 3 8" xfId="41234" xr:uid="{C82C424D-BAD7-4B0D-8A45-C38611BE3B77}"/>
    <cellStyle name="Comma 2 30 4 3 9" xfId="21115" xr:uid="{94AFC617-0FD1-4C8C-8B24-2F443DA5D7BA}"/>
    <cellStyle name="Comma 2 30 4 4" xfId="3072" xr:uid="{9738866F-44D2-41CE-A8F1-E245329F4598}"/>
    <cellStyle name="Comma 2 30 4 4 2" xfId="6753" xr:uid="{9E8796A7-BA16-4488-A70F-F50A859AD2A6}"/>
    <cellStyle name="Comma 2 30 4 4 2 2" xfId="26023" xr:uid="{B980E415-3C2E-4676-A7B1-BF2F9EF67678}"/>
    <cellStyle name="Comma 2 30 4 4 3" xfId="10449" xr:uid="{AF3DF0A3-B64D-462E-9EBC-2BF97EA476BD}"/>
    <cellStyle name="Comma 2 30 4 4 3 2" xfId="29676" xr:uid="{2AB9755D-9C00-4996-A442-BE396120111D}"/>
    <cellStyle name="Comma 2 30 4 4 4" xfId="14626" xr:uid="{541CDCC7-B2A9-4240-BF36-1C44847E167C}"/>
    <cellStyle name="Comma 2 30 4 4 4 2" xfId="33326" xr:uid="{CAEF8694-6657-4C7B-AF24-96F63EA84592}"/>
    <cellStyle name="Comma 2 30 4 4 5" xfId="18261" xr:uid="{922AA72A-D413-4F89-BC8E-6B2520A77841}"/>
    <cellStyle name="Comma 2 30 4 4 5 2" xfId="36961" xr:uid="{978B6F12-C3B3-4456-9097-EDA0765E49AD}"/>
    <cellStyle name="Comma 2 30 4 4 6" xfId="22374" xr:uid="{94727D8D-AFE7-4B11-B50D-04EC041F77ED}"/>
    <cellStyle name="Comma 2 30 4 4 7" xfId="44865" xr:uid="{6A607D4B-437D-48AA-92FC-BF71E063CC05}"/>
    <cellStyle name="Comma 2 30 4 5" xfId="4859" xr:uid="{639091AF-79AF-4C3E-B320-A2B57D40EEF9}"/>
    <cellStyle name="Comma 2 30 4 5 2" xfId="24146" xr:uid="{A94A0219-3C29-4891-9380-5996A1B54EDA}"/>
    <cellStyle name="Comma 2 30 4 6" xfId="8575" xr:uid="{AC4CDD8A-3E81-4A60-9139-6253FEA3821C}"/>
    <cellStyle name="Comma 2 30 4 6 2" xfId="27810" xr:uid="{877B14C7-78E1-46D2-81E3-CA04BF7E3827}"/>
    <cellStyle name="Comma 2 30 4 7" xfId="12765" xr:uid="{733DCFAE-BA22-4730-B9EE-1A1712F8DED8}"/>
    <cellStyle name="Comma 2 30 4 7 2" xfId="31465" xr:uid="{B86908BF-1977-4485-9F17-5411831CF4EF}"/>
    <cellStyle name="Comma 2 30 4 8" xfId="16396" xr:uid="{EDF2EAAF-141F-433B-8E4E-6E35BE23A18D}"/>
    <cellStyle name="Comma 2 30 4 8 2" xfId="35096" xr:uid="{1C4FE6F0-9BC1-4F4E-ABC4-781A80C6D05D}"/>
    <cellStyle name="Comma 2 30 4 9" xfId="38830" xr:uid="{4EB7FC16-7651-485E-A351-4FE5B3057D61}"/>
    <cellStyle name="Comma 2 30 5" xfId="1771" xr:uid="{4E36F957-9E08-450A-A7F1-66E16D8883ED}"/>
    <cellStyle name="Comma 2 30 5 10" xfId="43752" xr:uid="{01055788-2F09-4964-9051-E8326C0E00E0}"/>
    <cellStyle name="Comma 2 30 5 2" xfId="3830" xr:uid="{387881EE-276E-45E6-8EEA-52BCA327CF84}"/>
    <cellStyle name="Comma 2 30 5 2 2" xfId="7511" xr:uid="{9D3B7C6A-2DF7-4702-A160-FB2F7641CB5B}"/>
    <cellStyle name="Comma 2 30 5 2 2 2" xfId="26781" xr:uid="{FF59698E-49F0-4B14-8D84-5A9E586C28FD}"/>
    <cellStyle name="Comma 2 30 5 2 3" xfId="11207" xr:uid="{1DDC3C8D-B39A-436B-9068-76804A2D7BC8}"/>
    <cellStyle name="Comma 2 30 5 2 3 2" xfId="30434" xr:uid="{8554A759-3AF9-489B-AA13-CFFE73066253}"/>
    <cellStyle name="Comma 2 30 5 2 4" xfId="15384" xr:uid="{0ADF8A40-1D97-4D15-AA4B-3D9E098FF39D}"/>
    <cellStyle name="Comma 2 30 5 2 4 2" xfId="34084" xr:uid="{8796C8A0-546F-4D92-AE9E-6B9A6A0B8A6D}"/>
    <cellStyle name="Comma 2 30 5 2 5" xfId="19019" xr:uid="{EA3FE030-473B-40D8-BE18-682C1697ECA3}"/>
    <cellStyle name="Comma 2 30 5 2 5 2" xfId="37719" xr:uid="{184A135A-ED42-486F-91DB-9C5EA79F33FE}"/>
    <cellStyle name="Comma 2 30 5 2 6" xfId="23132" xr:uid="{C6A3CAAE-3C20-44DD-AD78-D0A1EF57D358}"/>
    <cellStyle name="Comma 2 30 5 2 7" xfId="45623" xr:uid="{E9DC8353-171E-4370-8672-0653A43B27A5}"/>
    <cellStyle name="Comma 2 30 5 3" xfId="5630" xr:uid="{99084FD3-2119-42D4-9DCE-9FB2E19BD7AE}"/>
    <cellStyle name="Comma 2 30 5 3 2" xfId="24907" xr:uid="{941590DB-BF17-4A9C-A375-4522D0D4D9BD}"/>
    <cellStyle name="Comma 2 30 5 4" xfId="9339" xr:uid="{2FF5CE4E-8E48-47D7-9AF6-AC5893A53B1D}"/>
    <cellStyle name="Comma 2 30 5 4 2" xfId="28568" xr:uid="{0B26A462-9B8F-4217-9B2E-9CEB4C630886}"/>
    <cellStyle name="Comma 2 30 5 5" xfId="13521" xr:uid="{866FD538-F725-4041-8908-24047B54F784}"/>
    <cellStyle name="Comma 2 30 5 5 2" xfId="32221" xr:uid="{477B6FE7-2590-4974-A24C-98CF203A1E56}"/>
    <cellStyle name="Comma 2 30 5 6" xfId="17154" xr:uid="{BFF69826-A93C-4303-AA9B-F6FDEBFB500D}"/>
    <cellStyle name="Comma 2 30 5 6 2" xfId="35854" xr:uid="{86F7F4BD-1261-40ED-94D3-B2F21A0575B3}"/>
    <cellStyle name="Comma 2 30 5 7" xfId="39588" xr:uid="{4F47B51C-96C3-4496-AB65-25750BC1B9C9}"/>
    <cellStyle name="Comma 2 30 5 8" xfId="41386" xr:uid="{FB81E38B-7A76-4476-B555-44D65AEBF459}"/>
    <cellStyle name="Comma 2 30 5 9" xfId="21267" xr:uid="{167CFD8A-7EF3-45CB-AC35-257695333D4A}"/>
    <cellStyle name="Comma 2 30 6" xfId="1238" xr:uid="{CED3D7B3-DC8F-4166-B025-7986E2A8F799}"/>
    <cellStyle name="Comma 2 30 6 10" xfId="43219" xr:uid="{B2E27953-53DB-4D04-93C1-3FA8F85143D2}"/>
    <cellStyle name="Comma 2 30 6 2" xfId="3297" xr:uid="{926237DB-B60E-4EEA-9300-9EE2893900B7}"/>
    <cellStyle name="Comma 2 30 6 2 2" xfId="6978" xr:uid="{2575D080-9443-46B3-9259-220BFBA6D588}"/>
    <cellStyle name="Comma 2 30 6 2 2 2" xfId="26248" xr:uid="{B4192F7B-F9EB-4D95-8EF6-352E873404E4}"/>
    <cellStyle name="Comma 2 30 6 2 3" xfId="10674" xr:uid="{12CA3A71-568F-4B57-A4E4-C2AAEEEBD8CC}"/>
    <cellStyle name="Comma 2 30 6 2 3 2" xfId="29901" xr:uid="{82F9B7D3-6F3A-4779-9EE6-828FA58E677A}"/>
    <cellStyle name="Comma 2 30 6 2 4" xfId="14851" xr:uid="{0C49281B-52F5-46DF-B77B-19F8AF57B2DA}"/>
    <cellStyle name="Comma 2 30 6 2 4 2" xfId="33551" xr:uid="{9388DBFC-040E-48E5-9DFF-7D9BA68B2B14}"/>
    <cellStyle name="Comma 2 30 6 2 5" xfId="18486" xr:uid="{CCC86FB3-8DDD-408F-8AEA-842B924AE6BC}"/>
    <cellStyle name="Comma 2 30 6 2 5 2" xfId="37186" xr:uid="{E2C81599-70B2-405F-B619-E38790F8A1C8}"/>
    <cellStyle name="Comma 2 30 6 2 6" xfId="22599" xr:uid="{E56BF764-25A4-4C90-989A-6E2B39F87AB6}"/>
    <cellStyle name="Comma 2 30 6 2 7" xfId="45090" xr:uid="{49BEE7AD-D948-40F2-AFFB-A60C52C85298}"/>
    <cellStyle name="Comma 2 30 6 3" xfId="5097" xr:uid="{0D1F6262-E2BF-4283-AECA-6FC3F7E8A4CC}"/>
    <cellStyle name="Comma 2 30 6 3 2" xfId="24374" xr:uid="{7F1FBBE2-0759-4AD2-9FE1-51E08F3310E4}"/>
    <cellStyle name="Comma 2 30 6 4" xfId="8806" xr:uid="{14AEA9CA-AF5E-4DDF-9712-EB53C759080E}"/>
    <cellStyle name="Comma 2 30 6 4 2" xfId="28035" xr:uid="{DD1DEB59-F3C1-44AE-90A4-1930C2B577CC}"/>
    <cellStyle name="Comma 2 30 6 5" xfId="12989" xr:uid="{A8B5C847-D2D5-49AE-ABE1-76F5FCEE4963}"/>
    <cellStyle name="Comma 2 30 6 5 2" xfId="31689" xr:uid="{F6B73666-1998-48F3-B8B7-96CB015B8F63}"/>
    <cellStyle name="Comma 2 30 6 6" xfId="16621" xr:uid="{8FCC7498-168A-43B6-B12F-8CDA7FFA4C4E}"/>
    <cellStyle name="Comma 2 30 6 6 2" xfId="35321" xr:uid="{A7FD0FA4-8D17-4772-A0AB-81F919B09099}"/>
    <cellStyle name="Comma 2 30 6 7" xfId="39055" xr:uid="{B2C1D9FE-0722-4142-9E58-7BCBA0B916D5}"/>
    <cellStyle name="Comma 2 30 6 8" xfId="40853" xr:uid="{82236772-9B9E-454E-A7B3-0ECB6FE60168}"/>
    <cellStyle name="Comma 2 30 6 9" xfId="20734" xr:uid="{1720ED38-3E08-4888-8139-6AEC361FA3B7}"/>
    <cellStyle name="Comma 2 30 7" xfId="2655" xr:uid="{F1D6F2EA-C8BA-4AF4-A1E7-D31A7D2E6CBB}"/>
    <cellStyle name="Comma 2 30 7 2" xfId="6336" xr:uid="{83F562E2-1D18-4D5B-9841-0420BF4E2C1E}"/>
    <cellStyle name="Comma 2 30 7 2 2" xfId="25606" xr:uid="{D470F3AC-E394-4E06-A706-E289471EEDF8}"/>
    <cellStyle name="Comma 2 30 7 3" xfId="10032" xr:uid="{1B7B0A26-B299-4D91-B5EF-6212ED4223F9}"/>
    <cellStyle name="Comma 2 30 7 3 2" xfId="29259" xr:uid="{247F9C2C-8D37-4701-88F3-09D73498877E}"/>
    <cellStyle name="Comma 2 30 7 4" xfId="14209" xr:uid="{EB79E494-7918-4B96-B449-1B553B3B2879}"/>
    <cellStyle name="Comma 2 30 7 4 2" xfId="32909" xr:uid="{E1479801-FB47-42CF-93F3-327A972CFEAF}"/>
    <cellStyle name="Comma 2 30 7 5" xfId="17844" xr:uid="{616B60EC-4281-4D8D-878E-CD2926E5634D}"/>
    <cellStyle name="Comma 2 30 7 5 2" xfId="36544" xr:uid="{CBD6288A-2202-43E3-A586-C49C61A213B6}"/>
    <cellStyle name="Comma 2 30 7 6" xfId="21957" xr:uid="{B041E4F5-BABB-4348-A924-17B39FF3D762}"/>
    <cellStyle name="Comma 2 30 7 7" xfId="44448" xr:uid="{38C88EEB-6D32-434A-9B09-FDE003773AA6}"/>
    <cellStyle name="Comma 2 30 8" xfId="4437" xr:uid="{9F44561D-A9E4-4E8A-95C8-A8B3B9EDAF3D}"/>
    <cellStyle name="Comma 2 30 8 2" xfId="23727" xr:uid="{C163737A-A054-4284-87A8-D6F0861C85B9}"/>
    <cellStyle name="Comma 2 30 9" xfId="8153" xr:uid="{81AABCEA-152C-4BED-82D8-407D70D32DC5}"/>
    <cellStyle name="Comma 2 30 9 2" xfId="27392" xr:uid="{15227645-7E08-418B-8D34-933CD11A8C0E}"/>
    <cellStyle name="Comma 2 31" xfId="145" xr:uid="{2681EFD7-7E28-4894-9549-0ED01864AE44}"/>
    <cellStyle name="Comma 2 31 10" xfId="12011" xr:uid="{868C020C-A16B-4CF0-809D-7D2B00A7F5CD}"/>
    <cellStyle name="Comma 2 31 10 2" xfId="31076" xr:uid="{766038A2-B1E8-4AD9-BD09-00994A819449}"/>
    <cellStyle name="Comma 2 31 11" xfId="15980" xr:uid="{7A6F1C21-95CD-4843-896B-0C77C3FA59E8}"/>
    <cellStyle name="Comma 2 31 11 2" xfId="34680" xr:uid="{DAC34172-2E97-46C8-94CA-D16A4E6201B3}"/>
    <cellStyle name="Comma 2 31 12" xfId="19653" xr:uid="{3E50A7B1-7018-4003-918A-218E7B2C3127}"/>
    <cellStyle name="Comma 2 31 12 2" xfId="38314" xr:uid="{21C7B09C-363B-4145-967E-0E689C446151}"/>
    <cellStyle name="Comma 2 31 13" xfId="38414" xr:uid="{2B525B40-88EE-44B7-B329-A8E99EAD27B4}"/>
    <cellStyle name="Comma 2 31 14" xfId="40210" xr:uid="{1FEEB4EE-D2FB-4917-99CB-A0B788226464}"/>
    <cellStyle name="Comma 2 31 15" xfId="20093" xr:uid="{971A9FA2-E147-495B-AFF0-E965AE547639}"/>
    <cellStyle name="Comma 2 31 16" xfId="42100" xr:uid="{B599682E-E59E-400A-9BC4-68F18CDACBB8}"/>
    <cellStyle name="Comma 2 31 17" xfId="42578" xr:uid="{048330B3-62C4-43FF-BD1E-3FB9BFCE7C3E}"/>
    <cellStyle name="Comma 2 31 18" xfId="46252" xr:uid="{F120F0EB-E071-493C-91AF-C1EAF95DE3F7}"/>
    <cellStyle name="Comma 2 31 2" xfId="489" xr:uid="{CB36F518-1E7B-4AD0-8A47-76599B43EE5C}"/>
    <cellStyle name="Comma 2 31 2 10" xfId="16080" xr:uid="{BE287DA2-EE27-4D7D-B6A6-DDB8C8933EF0}"/>
    <cellStyle name="Comma 2 31 2 10 2" xfId="34780" xr:uid="{FBE5A871-93E4-4C44-B189-D94A897B9393}"/>
    <cellStyle name="Comma 2 31 2 11" xfId="38514" xr:uid="{E91E9C14-F6A7-4175-A598-BB0A2EAF2534}"/>
    <cellStyle name="Comma 2 31 2 12" xfId="40311" xr:uid="{452BDBDD-E41A-4322-B42B-626494C11157}"/>
    <cellStyle name="Comma 2 31 2 13" xfId="20193" xr:uid="{867BB9D5-CAA3-4070-806A-9D26315405BB}"/>
    <cellStyle name="Comma 2 31 2 14" xfId="42101" xr:uid="{316DB9B1-D520-4F8F-834F-E05FD790CBFF}"/>
    <cellStyle name="Comma 2 31 2 15" xfId="42678" xr:uid="{3A0B2842-80A3-45EF-A8E2-7D93F83E5AC4}"/>
    <cellStyle name="Comma 2 31 2 2" xfId="684" xr:uid="{C05CA367-5F46-4FDA-BF98-28F8835EEA60}"/>
    <cellStyle name="Comma 2 31 2 2 10" xfId="40500" xr:uid="{8FEFEB34-4419-4C3D-B9AF-BF399CAECF3D}"/>
    <cellStyle name="Comma 2 31 2 2 11" xfId="20382" xr:uid="{1E9D2253-B557-4F99-804A-42C3DC0D447D}"/>
    <cellStyle name="Comma 2 31 2 2 12" xfId="42322" xr:uid="{485743F3-4F32-4496-8E2F-9AF1DF131F01}"/>
    <cellStyle name="Comma 2 31 2 2 13" xfId="42867" xr:uid="{336E0DD6-CC55-46BD-9873-F380EC4DCBFD}"/>
    <cellStyle name="Comma 2 31 2 2 2" xfId="2058" xr:uid="{1EF153F5-72A4-496B-BB33-9DBE3EBBFAAC}"/>
    <cellStyle name="Comma 2 31 2 2 2 10" xfId="44039" xr:uid="{AC36906E-288E-4FEA-B456-9B59E3BCE1DE}"/>
    <cellStyle name="Comma 2 31 2 2 2 2" xfId="4117" xr:uid="{6DDD04A6-7A99-4339-9698-71019D8A702D}"/>
    <cellStyle name="Comma 2 31 2 2 2 2 2" xfId="7798" xr:uid="{89822919-368D-48B6-B189-D99FE8A5B2A0}"/>
    <cellStyle name="Comma 2 31 2 2 2 2 2 2" xfId="27068" xr:uid="{1A4EA4E4-965E-4E2F-BACC-F98AD792650A}"/>
    <cellStyle name="Comma 2 31 2 2 2 2 3" xfId="11494" xr:uid="{83DC2985-D5DF-4794-8D86-BFA674B2DF17}"/>
    <cellStyle name="Comma 2 31 2 2 2 2 3 2" xfId="30721" xr:uid="{4DF68A67-6783-498E-B810-F6733067FFD9}"/>
    <cellStyle name="Comma 2 31 2 2 2 2 4" xfId="15671" xr:uid="{1D397050-B9F2-467E-9E8A-79DD4D48BEB8}"/>
    <cellStyle name="Comma 2 31 2 2 2 2 4 2" xfId="34371" xr:uid="{7FDAB4CF-5FC8-4459-8BF6-FC7FE1FCFD29}"/>
    <cellStyle name="Comma 2 31 2 2 2 2 5" xfId="19306" xr:uid="{0B5FC06D-4608-4489-B86D-6F4D9566B569}"/>
    <cellStyle name="Comma 2 31 2 2 2 2 5 2" xfId="38006" xr:uid="{2CFEA503-0888-4065-B399-93D4F4D610ED}"/>
    <cellStyle name="Comma 2 31 2 2 2 2 6" xfId="23419" xr:uid="{E5D4E348-FFB2-481B-AC48-12D9A1A80511}"/>
    <cellStyle name="Comma 2 31 2 2 2 2 7" xfId="45910" xr:uid="{B39E6386-EE8A-4EAF-A398-262CFC3AD45A}"/>
    <cellStyle name="Comma 2 31 2 2 2 3" xfId="5917" xr:uid="{C303E1FF-06F6-4775-8499-34D50D462A13}"/>
    <cellStyle name="Comma 2 31 2 2 2 3 2" xfId="25194" xr:uid="{62E874D7-6E61-4C1B-885D-EDE466FE3B4D}"/>
    <cellStyle name="Comma 2 31 2 2 2 4" xfId="9626" xr:uid="{CD44EBEF-B99E-4F57-8AA9-1DFDDE4E204D}"/>
    <cellStyle name="Comma 2 31 2 2 2 4 2" xfId="28855" xr:uid="{C31C28AD-BF9A-4E53-B910-DF7563C144A5}"/>
    <cellStyle name="Comma 2 31 2 2 2 5" xfId="13808" xr:uid="{99A4FFE5-BC3C-45F5-BE6E-E56720F1FBD7}"/>
    <cellStyle name="Comma 2 31 2 2 2 5 2" xfId="32508" xr:uid="{8C6C9D15-D6D0-4D97-AE64-01243206E150}"/>
    <cellStyle name="Comma 2 31 2 2 2 6" xfId="17441" xr:uid="{E2806B33-0B61-4CFC-984D-418760E9CB9C}"/>
    <cellStyle name="Comma 2 31 2 2 2 6 2" xfId="36141" xr:uid="{C7D625C2-1D8D-4640-8808-50E343EBC308}"/>
    <cellStyle name="Comma 2 31 2 2 2 7" xfId="39875" xr:uid="{5D2C04C4-2306-4FAB-85D5-BFCF07609815}"/>
    <cellStyle name="Comma 2 31 2 2 2 8" xfId="41673" xr:uid="{B6409E51-043B-4B7C-8F24-ACE5FA3D63E5}"/>
    <cellStyle name="Comma 2 31 2 2 2 9" xfId="21554" xr:uid="{DC043181-5D7E-4CE3-A08F-97A6CC37F97C}"/>
    <cellStyle name="Comma 2 31 2 2 3" xfId="1492" xr:uid="{D65FBC57-9925-4048-B34E-F5C703FAB7A8}"/>
    <cellStyle name="Comma 2 31 2 2 3 10" xfId="43473" xr:uid="{73A885ED-2961-46EF-A37B-C6D989C1C34A}"/>
    <cellStyle name="Comma 2 31 2 2 3 2" xfId="3551" xr:uid="{5E98F5EC-F5F2-49EA-BBE2-919A1DDCCC2B}"/>
    <cellStyle name="Comma 2 31 2 2 3 2 2" xfId="7232" xr:uid="{8BFDF31F-5651-4B64-B84B-8EFBC5EABF19}"/>
    <cellStyle name="Comma 2 31 2 2 3 2 2 2" xfId="26502" xr:uid="{48A5E7E2-BA6F-4D61-B081-7FCB3B6FED88}"/>
    <cellStyle name="Comma 2 31 2 2 3 2 3" xfId="10928" xr:uid="{56D45821-B040-4221-966F-32536BDBBF33}"/>
    <cellStyle name="Comma 2 31 2 2 3 2 3 2" xfId="30155" xr:uid="{DB8ED982-C97D-4174-AB0C-1484C44C1493}"/>
    <cellStyle name="Comma 2 31 2 2 3 2 4" xfId="15105" xr:uid="{B9CD8019-E828-4BFC-B5C2-63C77B4BB5D4}"/>
    <cellStyle name="Comma 2 31 2 2 3 2 4 2" xfId="33805" xr:uid="{42674D5E-36AD-46E2-BFB8-832D2C27E587}"/>
    <cellStyle name="Comma 2 31 2 2 3 2 5" xfId="18740" xr:uid="{13E88610-4D65-4AAF-9D9E-D5BF69AA94A3}"/>
    <cellStyle name="Comma 2 31 2 2 3 2 5 2" xfId="37440" xr:uid="{9CC30A7B-92E9-440C-94F9-66AB8A01C52F}"/>
    <cellStyle name="Comma 2 31 2 2 3 2 6" xfId="22853" xr:uid="{EB80E4F5-7D24-484B-9E2C-6455F2A6D6D4}"/>
    <cellStyle name="Comma 2 31 2 2 3 2 7" xfId="45344" xr:uid="{4737979E-C2A8-4209-8BEE-0AF697F2E90B}"/>
    <cellStyle name="Comma 2 31 2 2 3 3" xfId="5351" xr:uid="{59D167B3-44BA-4D9F-B3D0-41C8941D02AF}"/>
    <cellStyle name="Comma 2 31 2 2 3 3 2" xfId="24628" xr:uid="{3D212C1B-6FE5-4DD5-B61F-C5C59D9A07C9}"/>
    <cellStyle name="Comma 2 31 2 2 3 4" xfId="9060" xr:uid="{E3CAC780-C63F-49BB-BCE4-A70BA7901767}"/>
    <cellStyle name="Comma 2 31 2 2 3 4 2" xfId="28289" xr:uid="{7867A917-0BA1-4A57-BF57-0CA387EFF925}"/>
    <cellStyle name="Comma 2 31 2 2 3 5" xfId="13243" xr:uid="{0EDF2C93-1A33-4AEB-8885-9D3DEBD21F50}"/>
    <cellStyle name="Comma 2 31 2 2 3 5 2" xfId="31943" xr:uid="{2A696E98-7917-4834-9895-D49ADA1C6C75}"/>
    <cellStyle name="Comma 2 31 2 2 3 6" xfId="16875" xr:uid="{ED0DDE22-D91D-4259-AFEC-0B87CBF44A50}"/>
    <cellStyle name="Comma 2 31 2 2 3 6 2" xfId="35575" xr:uid="{C7AB8A82-4EBE-4F02-ADC8-1DDA165F81E5}"/>
    <cellStyle name="Comma 2 31 2 2 3 7" xfId="39309" xr:uid="{CD00AB4D-7102-46AB-90A8-E7B9979599C5}"/>
    <cellStyle name="Comma 2 31 2 2 3 8" xfId="41107" xr:uid="{28904F09-583A-41D0-80D7-88AFD969FF4D}"/>
    <cellStyle name="Comma 2 31 2 2 3 9" xfId="20988" xr:uid="{7E8C1552-B228-4769-BAA8-3992D9B4B0DE}"/>
    <cellStyle name="Comma 2 31 2 2 4" xfId="2945" xr:uid="{CE082059-D7D4-4196-9D07-01492FD846E6}"/>
    <cellStyle name="Comma 2 31 2 2 4 2" xfId="6626" xr:uid="{FFB0FC54-0252-408F-B355-6564E6C4ABC5}"/>
    <cellStyle name="Comma 2 31 2 2 4 2 2" xfId="25896" xr:uid="{52A5011F-3521-4B0F-9825-35CD79483F6D}"/>
    <cellStyle name="Comma 2 31 2 2 4 3" xfId="10322" xr:uid="{39FFD5A2-332D-4F96-A537-BBD5D57187EF}"/>
    <cellStyle name="Comma 2 31 2 2 4 3 2" xfId="29549" xr:uid="{4C71D722-CE8C-41C7-AC22-9CCE31EB5C1C}"/>
    <cellStyle name="Comma 2 31 2 2 4 4" xfId="14499" xr:uid="{AADDFCBB-355F-4837-B946-AA52F12285D9}"/>
    <cellStyle name="Comma 2 31 2 2 4 4 2" xfId="33199" xr:uid="{3F8CE582-AE61-404D-B2F4-9EEDD15C47FC}"/>
    <cellStyle name="Comma 2 31 2 2 4 5" xfId="18134" xr:uid="{C203F956-1CDF-474A-9A5A-28CCBC99C568}"/>
    <cellStyle name="Comma 2 31 2 2 4 5 2" xfId="36834" xr:uid="{33CC64A8-0A83-4279-AB3E-474546F74B20}"/>
    <cellStyle name="Comma 2 31 2 2 4 6" xfId="22247" xr:uid="{5C818B6B-F25D-4711-AD5D-B46E6C19CA89}"/>
    <cellStyle name="Comma 2 31 2 2 4 7" xfId="44738" xr:uid="{6435B602-9A16-4A18-9794-8FF9011174F2}"/>
    <cellStyle name="Comma 2 31 2 2 5" xfId="4732" xr:uid="{6122D834-C0B3-4CF1-900B-72C011C40538}"/>
    <cellStyle name="Comma 2 31 2 2 5 2" xfId="24019" xr:uid="{F0D678E8-C0D2-4BA9-AEA8-F01679EE10C2}"/>
    <cellStyle name="Comma 2 31 2 2 6" xfId="8448" xr:uid="{B77142F4-6522-46B0-A72D-EBA897186869}"/>
    <cellStyle name="Comma 2 31 2 2 6 2" xfId="27683" xr:uid="{2E42C0C8-DA94-4C2D-AFFA-49712913B005}"/>
    <cellStyle name="Comma 2 31 2 2 7" xfId="12640" xr:uid="{91E8D93C-A404-4DE6-84EF-6BF234DFFF78}"/>
    <cellStyle name="Comma 2 31 2 2 7 2" xfId="31340" xr:uid="{88261B92-BAE8-4985-9771-5A555EF0C6DF}"/>
    <cellStyle name="Comma 2 31 2 2 8" xfId="16269" xr:uid="{1BAE7620-4D63-48F2-B1C8-376B595D4FD4}"/>
    <cellStyle name="Comma 2 31 2 2 8 2" xfId="34969" xr:uid="{272739E7-28F9-4FFF-BCB2-E34C692B026D}"/>
    <cellStyle name="Comma 2 31 2 2 9" xfId="38703" xr:uid="{25A25ED3-E328-4250-B515-342B76488B3F}"/>
    <cellStyle name="Comma 2 31 2 3" xfId="815" xr:uid="{A32EBDD1-DF58-49B4-9BF3-8B54F1AEA94F}"/>
    <cellStyle name="Comma 2 31 2 3 10" xfId="40630" xr:uid="{8019C765-616B-420E-AC76-3594597243C1}"/>
    <cellStyle name="Comma 2 31 2 3 11" xfId="20512" xr:uid="{C5B05AE2-9FB8-4510-81F9-D435EB20CF8B}"/>
    <cellStyle name="Comma 2 31 2 3 12" xfId="42997" xr:uid="{AF23DF5D-E28B-41A0-BC0D-C9BD6FB0859E}"/>
    <cellStyle name="Comma 2 31 2 3 2" xfId="2188" xr:uid="{EC0D11F8-CF74-4116-8705-3E5159F30527}"/>
    <cellStyle name="Comma 2 31 2 3 2 10" xfId="44169" xr:uid="{00916EB0-B2D2-4BE3-A641-1EE7AF9BF4E8}"/>
    <cellStyle name="Comma 2 31 2 3 2 2" xfId="4247" xr:uid="{C7D4835B-7A71-4A2E-9398-3DED29B9A9CA}"/>
    <cellStyle name="Comma 2 31 2 3 2 2 2" xfId="7928" xr:uid="{1216A22E-D182-4427-BC49-C1913E48C8B4}"/>
    <cellStyle name="Comma 2 31 2 3 2 2 2 2" xfId="27198" xr:uid="{77EDE812-ACB5-4C88-BFC7-6CF3B07B2EB3}"/>
    <cellStyle name="Comma 2 31 2 3 2 2 3" xfId="11624" xr:uid="{BDFB63DE-C143-4BCE-BB14-BF30F6990226}"/>
    <cellStyle name="Comma 2 31 2 3 2 2 3 2" xfId="30851" xr:uid="{1BCB53BB-B4B2-4293-B020-BE516D100A75}"/>
    <cellStyle name="Comma 2 31 2 3 2 2 4" xfId="15801" xr:uid="{DEF88C8C-CE21-4CA7-8078-C2E42D03ED4A}"/>
    <cellStyle name="Comma 2 31 2 3 2 2 4 2" xfId="34501" xr:uid="{93DC8A30-0D10-4EC6-9575-7E100A40F88E}"/>
    <cellStyle name="Comma 2 31 2 3 2 2 5" xfId="19436" xr:uid="{B1B11497-8645-4802-BE30-49AF63F49BB2}"/>
    <cellStyle name="Comma 2 31 2 3 2 2 5 2" xfId="38136" xr:uid="{94356048-0072-48E8-BB00-F75D89BCDD9C}"/>
    <cellStyle name="Comma 2 31 2 3 2 2 6" xfId="23549" xr:uid="{7F9134D9-7F65-48B4-A1EE-E60BB719C7CD}"/>
    <cellStyle name="Comma 2 31 2 3 2 2 7" xfId="46040" xr:uid="{97B4A68F-3941-4594-ADCD-CD346EEC53A4}"/>
    <cellStyle name="Comma 2 31 2 3 2 3" xfId="6047" xr:uid="{7B11B250-4119-409A-845C-AD396393AF74}"/>
    <cellStyle name="Comma 2 31 2 3 2 3 2" xfId="25324" xr:uid="{C0E4F8E7-4545-4B9B-A267-F370DB66765A}"/>
    <cellStyle name="Comma 2 31 2 3 2 4" xfId="9756" xr:uid="{B4D3BBCF-0164-4866-9AF5-F2399E10ED60}"/>
    <cellStyle name="Comma 2 31 2 3 2 4 2" xfId="28985" xr:uid="{98118CB9-79A5-4008-85A8-C1B09A6705E4}"/>
    <cellStyle name="Comma 2 31 2 3 2 5" xfId="13938" xr:uid="{F3A220AB-C1A6-42EB-AD73-5632E0964D04}"/>
    <cellStyle name="Comma 2 31 2 3 2 5 2" xfId="32638" xr:uid="{81F6668A-BF5C-481E-92A2-44738BBA4E12}"/>
    <cellStyle name="Comma 2 31 2 3 2 6" xfId="17571" xr:uid="{ADA41890-5607-475C-B72B-8A7B0F14F95A}"/>
    <cellStyle name="Comma 2 31 2 3 2 6 2" xfId="36271" xr:uid="{1C68CE83-5D7C-4AA8-AB20-8711617F3BE9}"/>
    <cellStyle name="Comma 2 31 2 3 2 7" xfId="40005" xr:uid="{37F4EC2A-B54A-45C3-B599-C96450800ADB}"/>
    <cellStyle name="Comma 2 31 2 3 2 8" xfId="41803" xr:uid="{728023F6-C346-4A34-A295-3C7A1214C9A0}"/>
    <cellStyle name="Comma 2 31 2 3 2 9" xfId="21684" xr:uid="{CB3A08A5-C1AB-4031-8892-EEEFA2D21D16}"/>
    <cellStyle name="Comma 2 31 2 3 3" xfId="1622" xr:uid="{F482169C-3D71-4E62-BE68-275E2C82C80C}"/>
    <cellStyle name="Comma 2 31 2 3 3 10" xfId="43603" xr:uid="{FBA60A74-4D79-4624-86C2-20DDD0445230}"/>
    <cellStyle name="Comma 2 31 2 3 3 2" xfId="3681" xr:uid="{21AC7FFF-5EA6-4CB1-B21A-0086D2CD5590}"/>
    <cellStyle name="Comma 2 31 2 3 3 2 2" xfId="7362" xr:uid="{749E7EA7-4257-4C86-A0E7-A715A9356D31}"/>
    <cellStyle name="Comma 2 31 2 3 3 2 2 2" xfId="26632" xr:uid="{E7566F20-A025-4ED4-AEF7-982C2EC75A18}"/>
    <cellStyle name="Comma 2 31 2 3 3 2 3" xfId="11058" xr:uid="{32A6E1E5-0993-451D-8B62-63943D6AE180}"/>
    <cellStyle name="Comma 2 31 2 3 3 2 3 2" xfId="30285" xr:uid="{0AB2CB5A-8429-4DE0-8586-E74C512C1DDA}"/>
    <cellStyle name="Comma 2 31 2 3 3 2 4" xfId="15235" xr:uid="{1238DC23-3EB2-456F-8E14-BCE28267BFE3}"/>
    <cellStyle name="Comma 2 31 2 3 3 2 4 2" xfId="33935" xr:uid="{7EFB02AE-0D66-4383-9E56-7BD1A3481D4D}"/>
    <cellStyle name="Comma 2 31 2 3 3 2 5" xfId="18870" xr:uid="{856BF5C0-AF90-449B-8C83-BD5BA7544414}"/>
    <cellStyle name="Comma 2 31 2 3 3 2 5 2" xfId="37570" xr:uid="{631A517A-D19D-4ECC-A2D5-4EE88988964F}"/>
    <cellStyle name="Comma 2 31 2 3 3 2 6" xfId="22983" xr:uid="{C95388EF-945F-4856-AEDA-D922EADF313A}"/>
    <cellStyle name="Comma 2 31 2 3 3 2 7" xfId="45474" xr:uid="{61B2818C-C678-4E41-A612-B56981C6870A}"/>
    <cellStyle name="Comma 2 31 2 3 3 3" xfId="5481" xr:uid="{16F79749-C172-45C4-B437-78CB755AA1ED}"/>
    <cellStyle name="Comma 2 31 2 3 3 3 2" xfId="24758" xr:uid="{6B2F5B2E-587C-40E1-8E56-944A85E9AC47}"/>
    <cellStyle name="Comma 2 31 2 3 3 4" xfId="9190" xr:uid="{8F966E1B-BBC2-473B-983F-EE4D15B4516F}"/>
    <cellStyle name="Comma 2 31 2 3 3 4 2" xfId="28419" xr:uid="{73C6DBE2-176A-4566-AD61-AF56A1491BDE}"/>
    <cellStyle name="Comma 2 31 2 3 3 5" xfId="13373" xr:uid="{0C41D59C-7B43-49C3-AEBB-2D12C552CF6E}"/>
    <cellStyle name="Comma 2 31 2 3 3 5 2" xfId="32073" xr:uid="{99A2BF3D-347B-4521-82C1-9078275CEA00}"/>
    <cellStyle name="Comma 2 31 2 3 3 6" xfId="17005" xr:uid="{F6F4CBF2-B0A2-48DD-B3FD-F0EA0890145E}"/>
    <cellStyle name="Comma 2 31 2 3 3 6 2" xfId="35705" xr:uid="{22E9A497-D1F6-4E82-8776-5CE6FB0981AD}"/>
    <cellStyle name="Comma 2 31 2 3 3 7" xfId="39439" xr:uid="{74D14E49-254F-416A-A880-0B9366DF6941}"/>
    <cellStyle name="Comma 2 31 2 3 3 8" xfId="41237" xr:uid="{D9BFC054-D37B-4106-8D7F-B1777A97B198}"/>
    <cellStyle name="Comma 2 31 2 3 3 9" xfId="21118" xr:uid="{D91E5F43-44F8-442D-B0D4-674DF1693392}"/>
    <cellStyle name="Comma 2 31 2 3 4" xfId="3075" xr:uid="{762131A9-5610-4B73-B08E-1E8F732EF117}"/>
    <cellStyle name="Comma 2 31 2 3 4 2" xfId="6756" xr:uid="{AEB2F25F-BDC3-44D6-B131-03B1498233EC}"/>
    <cellStyle name="Comma 2 31 2 3 4 2 2" xfId="26026" xr:uid="{038E7F84-A41B-4F51-BE38-B2FD1F1DBE96}"/>
    <cellStyle name="Comma 2 31 2 3 4 3" xfId="10452" xr:uid="{C4895DBC-1041-42BE-8010-DB1FA595B10C}"/>
    <cellStyle name="Comma 2 31 2 3 4 3 2" xfId="29679" xr:uid="{AC9437D2-5425-4050-9E92-B28AE69299B2}"/>
    <cellStyle name="Comma 2 31 2 3 4 4" xfId="14629" xr:uid="{36DC0FA3-216B-4846-ACE7-58B5CFFA7DB4}"/>
    <cellStyle name="Comma 2 31 2 3 4 4 2" xfId="33329" xr:uid="{CD79C838-FA11-4CB7-9B97-39761FFE4921}"/>
    <cellStyle name="Comma 2 31 2 3 4 5" xfId="18264" xr:uid="{A4E9A487-FFDD-403B-B267-7F62FA002217}"/>
    <cellStyle name="Comma 2 31 2 3 4 5 2" xfId="36964" xr:uid="{0C278B2B-81BF-42B7-A30A-654055C12E4C}"/>
    <cellStyle name="Comma 2 31 2 3 4 6" xfId="22377" xr:uid="{A9CAA7ED-2E8E-4B06-B91D-D2A3A5DF94A9}"/>
    <cellStyle name="Comma 2 31 2 3 4 7" xfId="44868" xr:uid="{A65DC2F6-0804-40C1-A085-D8B00795C20B}"/>
    <cellStyle name="Comma 2 31 2 3 5" xfId="4862" xr:uid="{1C99A449-975D-46CA-808C-538F6E6B5F44}"/>
    <cellStyle name="Comma 2 31 2 3 5 2" xfId="24149" xr:uid="{485F7249-2C10-4116-8A63-27FC30000C79}"/>
    <cellStyle name="Comma 2 31 2 3 6" xfId="8578" xr:uid="{3DCF4302-F862-4A01-A345-E70E64F7C296}"/>
    <cellStyle name="Comma 2 31 2 3 6 2" xfId="27813" xr:uid="{4E7B8FCB-C3A1-4118-8B2C-6616C0B5657A}"/>
    <cellStyle name="Comma 2 31 2 3 7" xfId="12768" xr:uid="{31759BF8-9D40-4326-BFD2-27105C5AA5D6}"/>
    <cellStyle name="Comma 2 31 2 3 7 2" xfId="31468" xr:uid="{B1969CCD-5599-4262-A0CF-12EEE99AC33D}"/>
    <cellStyle name="Comma 2 31 2 3 8" xfId="16399" xr:uid="{F01680D4-8A1E-4166-817D-5DF4A1C343CD}"/>
    <cellStyle name="Comma 2 31 2 3 8 2" xfId="35099" xr:uid="{1EEA4977-F2EB-48A7-AD68-AA29FD2D928E}"/>
    <cellStyle name="Comma 2 31 2 3 9" xfId="38833" xr:uid="{843D3FC9-C3C4-4CDA-9C91-6D888D9E3D4A}"/>
    <cellStyle name="Comma 2 31 2 4" xfId="1869" xr:uid="{C23168B7-522B-46B5-9FAF-9AC82E7F8BEB}"/>
    <cellStyle name="Comma 2 31 2 4 10" xfId="43850" xr:uid="{68CC9FCD-B883-45C7-A552-B7D591F0E731}"/>
    <cellStyle name="Comma 2 31 2 4 2" xfId="3928" xr:uid="{6E28E77B-7DC3-4A22-A404-7AC33A766B54}"/>
    <cellStyle name="Comma 2 31 2 4 2 2" xfId="7609" xr:uid="{5FCAFF67-2945-495B-B195-C950EE478579}"/>
    <cellStyle name="Comma 2 31 2 4 2 2 2" xfId="26879" xr:uid="{F494EF18-4DC0-4D2D-B480-7FD7D1E31DF8}"/>
    <cellStyle name="Comma 2 31 2 4 2 3" xfId="11305" xr:uid="{65E624CA-7F97-4D35-AF43-D66848A1DF51}"/>
    <cellStyle name="Comma 2 31 2 4 2 3 2" xfId="30532" xr:uid="{4575E75F-4D19-47F8-932F-A21F1B6488EC}"/>
    <cellStyle name="Comma 2 31 2 4 2 4" xfId="15482" xr:uid="{2DC0AC7A-8788-4CD1-BD68-63732AC9F49D}"/>
    <cellStyle name="Comma 2 31 2 4 2 4 2" xfId="34182" xr:uid="{E9AB51D3-CC1E-481A-B0E7-9BD19D630411}"/>
    <cellStyle name="Comma 2 31 2 4 2 5" xfId="19117" xr:uid="{7D5BEF2E-1B1F-4E9E-A1CA-7A40C0C17D78}"/>
    <cellStyle name="Comma 2 31 2 4 2 5 2" xfId="37817" xr:uid="{B98F3AF6-5F62-4940-B7AC-2B89437BEF27}"/>
    <cellStyle name="Comma 2 31 2 4 2 6" xfId="23230" xr:uid="{018E610B-0F66-4A59-BE84-56858B465824}"/>
    <cellStyle name="Comma 2 31 2 4 2 7" xfId="45721" xr:uid="{222D2EF7-D0EE-4220-90E3-A0896952DF85}"/>
    <cellStyle name="Comma 2 31 2 4 3" xfId="5728" xr:uid="{D90EA029-6ADD-4645-B283-175895350E78}"/>
    <cellStyle name="Comma 2 31 2 4 3 2" xfId="25005" xr:uid="{1FBCE009-8A95-4DEA-92C6-1034FC5ABD5C}"/>
    <cellStyle name="Comma 2 31 2 4 4" xfId="9437" xr:uid="{8E55261B-5D6B-4ABF-80BA-D30ED7CC49F8}"/>
    <cellStyle name="Comma 2 31 2 4 4 2" xfId="28666" xr:uid="{69CADB8F-BDF6-4268-AE28-1AA521FD1B04}"/>
    <cellStyle name="Comma 2 31 2 4 5" xfId="13619" xr:uid="{DA96BC4B-3043-421B-B131-25D1D7950129}"/>
    <cellStyle name="Comma 2 31 2 4 5 2" xfId="32319" xr:uid="{B094F6A7-A98A-49A5-9826-412DDEB92E1A}"/>
    <cellStyle name="Comma 2 31 2 4 6" xfId="17252" xr:uid="{F32B6C06-F01D-42F3-A619-026711E60CAD}"/>
    <cellStyle name="Comma 2 31 2 4 6 2" xfId="35952" xr:uid="{CCA20E5B-233B-467C-B6F1-A830B5C49F05}"/>
    <cellStyle name="Comma 2 31 2 4 7" xfId="39686" xr:uid="{DF692307-885C-4F77-B5D0-A5241A6D17F2}"/>
    <cellStyle name="Comma 2 31 2 4 8" xfId="41484" xr:uid="{2A46D49E-540B-44E4-8CA6-2DAF1FFE8EE1}"/>
    <cellStyle name="Comma 2 31 2 4 9" xfId="21365" xr:uid="{60D070EE-FA33-416A-B54F-52DED6F33FB5}"/>
    <cellStyle name="Comma 2 31 2 5" xfId="1305" xr:uid="{DBA70B7A-66BA-4EA4-8A33-18F0C4002D15}"/>
    <cellStyle name="Comma 2 31 2 5 10" xfId="43286" xr:uid="{0A78CBBC-9F58-4514-AF99-F8A2653F7565}"/>
    <cellStyle name="Comma 2 31 2 5 2" xfId="3364" xr:uid="{E5B62F9E-F5D4-4081-AB73-19738D57F2A2}"/>
    <cellStyle name="Comma 2 31 2 5 2 2" xfId="7045" xr:uid="{E09B2453-7609-4E77-832C-BB4DEA4B24DE}"/>
    <cellStyle name="Comma 2 31 2 5 2 2 2" xfId="26315" xr:uid="{266BE250-9804-47C5-A32B-6F6343BBABE0}"/>
    <cellStyle name="Comma 2 31 2 5 2 3" xfId="10741" xr:uid="{0D340758-EDA8-473E-A0F1-2AC88066C74D}"/>
    <cellStyle name="Comma 2 31 2 5 2 3 2" xfId="29968" xr:uid="{23EE4EF6-F644-40AD-8F15-D4E0BB05E6FE}"/>
    <cellStyle name="Comma 2 31 2 5 2 4" xfId="14918" xr:uid="{C66A9562-DE9F-450D-8694-CAEBF059E17C}"/>
    <cellStyle name="Comma 2 31 2 5 2 4 2" xfId="33618" xr:uid="{F1BDC566-45FA-4E4D-BC87-BEBCB273A776}"/>
    <cellStyle name="Comma 2 31 2 5 2 5" xfId="18553" xr:uid="{7D279F24-529C-4D48-9732-D3F5AE85B863}"/>
    <cellStyle name="Comma 2 31 2 5 2 5 2" xfId="37253" xr:uid="{941772B8-3498-4D78-89B0-7A4129407235}"/>
    <cellStyle name="Comma 2 31 2 5 2 6" xfId="22666" xr:uid="{04714BA3-4B02-4445-A82B-E9E535C00D06}"/>
    <cellStyle name="Comma 2 31 2 5 2 7" xfId="45157" xr:uid="{76F1D6FA-4D36-40B9-83CA-71E19DAF2898}"/>
    <cellStyle name="Comma 2 31 2 5 3" xfId="5164" xr:uid="{6B4463A3-F274-4039-AA24-8D9F7B29461B}"/>
    <cellStyle name="Comma 2 31 2 5 3 2" xfId="24441" xr:uid="{E08C8D88-617A-4002-AD89-62B74EF0030F}"/>
    <cellStyle name="Comma 2 31 2 5 4" xfId="8873" xr:uid="{B17C672E-9DDC-4D9C-B612-D2230E62BC6C}"/>
    <cellStyle name="Comma 2 31 2 5 4 2" xfId="28102" xr:uid="{22013DB4-8C74-49C5-9589-F3E411977FBE}"/>
    <cellStyle name="Comma 2 31 2 5 5" xfId="13056" xr:uid="{3385F2DF-9145-4FB2-9792-676A93FDD697}"/>
    <cellStyle name="Comma 2 31 2 5 5 2" xfId="31756" xr:uid="{15EA9E15-ABD6-42FA-A545-B43FFEBB3327}"/>
    <cellStyle name="Comma 2 31 2 5 6" xfId="16688" xr:uid="{6337C1ED-CD54-48BC-9042-FBD86B339A31}"/>
    <cellStyle name="Comma 2 31 2 5 6 2" xfId="35388" xr:uid="{699EE668-DF4B-4A77-9814-45AD52734E3D}"/>
    <cellStyle name="Comma 2 31 2 5 7" xfId="39122" xr:uid="{D8606613-6D9F-4411-838E-0B23807857B4}"/>
    <cellStyle name="Comma 2 31 2 5 8" xfId="40920" xr:uid="{2AE02EB2-596F-4655-8E69-E98B558D49BE}"/>
    <cellStyle name="Comma 2 31 2 5 9" xfId="20801" xr:uid="{9BE7EF8A-5B9C-4472-9CC1-FBDD482FBB07}"/>
    <cellStyle name="Comma 2 31 2 6" xfId="2756" xr:uid="{C032719B-2A54-4FBB-85AF-632FF7D2891F}"/>
    <cellStyle name="Comma 2 31 2 6 2" xfId="6437" xr:uid="{476A280B-4B43-4337-8F7D-659134F14666}"/>
    <cellStyle name="Comma 2 31 2 6 2 2" xfId="25707" xr:uid="{360F1206-8049-4FC7-A6F3-E23135376387}"/>
    <cellStyle name="Comma 2 31 2 6 3" xfId="10133" xr:uid="{C3367DAA-C301-40EC-A59C-49AD17494763}"/>
    <cellStyle name="Comma 2 31 2 6 3 2" xfId="29360" xr:uid="{C1E18C92-1772-4992-86F3-1AC0960C7A89}"/>
    <cellStyle name="Comma 2 31 2 6 4" xfId="14310" xr:uid="{74F02D11-A752-4751-AD82-C5BB2C8D70DB}"/>
    <cellStyle name="Comma 2 31 2 6 4 2" xfId="33010" xr:uid="{16666767-8CA6-4EFC-8592-2136665446DF}"/>
    <cellStyle name="Comma 2 31 2 6 5" xfId="17945" xr:uid="{E6201ED9-D8FF-46A2-97DB-A8F0B5C637C8}"/>
    <cellStyle name="Comma 2 31 2 6 5 2" xfId="36645" xr:uid="{74D47F6A-9818-4D93-BFD2-AD4D8A20B11B}"/>
    <cellStyle name="Comma 2 31 2 6 6" xfId="22058" xr:uid="{2FB8D0D1-5F2B-42D4-9351-3FDE0DD55E86}"/>
    <cellStyle name="Comma 2 31 2 6 7" xfId="44549" xr:uid="{1066A5B6-5D0D-4A90-B77A-7EB19A43FF28}"/>
    <cellStyle name="Comma 2 31 2 7" xfId="4543" xr:uid="{0DC486BF-C338-496B-80FB-847E125CC34F}"/>
    <cellStyle name="Comma 2 31 2 7 2" xfId="23830" xr:uid="{6F7B7939-22B2-45BD-9587-B44C9E916724}"/>
    <cellStyle name="Comma 2 31 2 8" xfId="8259" xr:uid="{9B184FA7-5133-40B2-9480-C4CD923FD4EC}"/>
    <cellStyle name="Comma 2 31 2 8 2" xfId="27494" xr:uid="{79B919C0-0E5F-45F8-89BF-FC7C324530A2}"/>
    <cellStyle name="Comma 2 31 2 9" xfId="12012" xr:uid="{94C534C7-D094-4709-ADBB-C9D7DD36B70E}"/>
    <cellStyle name="Comma 2 31 2 9 2" xfId="31077" xr:uid="{A42E33D3-C013-426A-8E84-3F1F37E5975C}"/>
    <cellStyle name="Comma 2 31 3" xfId="587" xr:uid="{863F39EC-5563-43F4-94F3-BE131D9B57C3}"/>
    <cellStyle name="Comma 2 31 3 10" xfId="40403" xr:uid="{D97DA9AB-E07F-428A-9A83-268065869D95}"/>
    <cellStyle name="Comma 2 31 3 11" xfId="20285" xr:uid="{63440591-792F-496E-94B2-EFA3DD53107A}"/>
    <cellStyle name="Comma 2 31 3 12" xfId="42321" xr:uid="{BCFBBB18-945B-4BBE-BA07-AE2FDB6777D3}"/>
    <cellStyle name="Comma 2 31 3 13" xfId="42770" xr:uid="{6705B35C-13D2-4EB2-9467-0475BFF75BA7}"/>
    <cellStyle name="Comma 2 31 3 2" xfId="1961" xr:uid="{18BDFFD6-79EB-4F09-8F8F-659E3FE3C68A}"/>
    <cellStyle name="Comma 2 31 3 2 10" xfId="43942" xr:uid="{A8CE7D88-E8B4-4332-8DD6-CDF65CE2BD14}"/>
    <cellStyle name="Comma 2 31 3 2 2" xfId="4020" xr:uid="{763244A1-6330-41A8-94DC-62F5766A0921}"/>
    <cellStyle name="Comma 2 31 3 2 2 2" xfId="7701" xr:uid="{23A30102-34DF-4141-B8B2-63C90716501C}"/>
    <cellStyle name="Comma 2 31 3 2 2 2 2" xfId="26971" xr:uid="{F554F663-D05D-4DD0-9D1C-1FBD78FB7432}"/>
    <cellStyle name="Comma 2 31 3 2 2 3" xfId="11397" xr:uid="{C327B55D-D512-4F73-9A98-3FAB723CAE7E}"/>
    <cellStyle name="Comma 2 31 3 2 2 3 2" xfId="30624" xr:uid="{BE94903A-6B2E-45D1-8091-040900C21289}"/>
    <cellStyle name="Comma 2 31 3 2 2 4" xfId="15574" xr:uid="{31687498-411F-4A90-AD54-3D8DA4A72837}"/>
    <cellStyle name="Comma 2 31 3 2 2 4 2" xfId="34274" xr:uid="{C8761765-4185-48CF-9A35-4C61BD9FCBC7}"/>
    <cellStyle name="Comma 2 31 3 2 2 5" xfId="19209" xr:uid="{D0440E92-40A9-4E86-AF19-D199C50F9837}"/>
    <cellStyle name="Comma 2 31 3 2 2 5 2" xfId="37909" xr:uid="{7CD19CDA-883F-4FB1-8B69-88DDC9613397}"/>
    <cellStyle name="Comma 2 31 3 2 2 6" xfId="23322" xr:uid="{343FDF04-4840-4A51-8D56-3F9EE018E08D}"/>
    <cellStyle name="Comma 2 31 3 2 2 7" xfId="45813" xr:uid="{78A6F1D5-A2F0-4EE0-A430-CA928B329374}"/>
    <cellStyle name="Comma 2 31 3 2 3" xfId="5820" xr:uid="{1642B239-747F-4467-A9DF-B44FAF0AC2E6}"/>
    <cellStyle name="Comma 2 31 3 2 3 2" xfId="25097" xr:uid="{553A9D45-610C-42EF-A3F0-9827D9F44A96}"/>
    <cellStyle name="Comma 2 31 3 2 4" xfId="9529" xr:uid="{152710C3-A179-4113-B95A-628BEB19B019}"/>
    <cellStyle name="Comma 2 31 3 2 4 2" xfId="28758" xr:uid="{17BB1C48-0815-4E9D-971E-C50EDFB7AA93}"/>
    <cellStyle name="Comma 2 31 3 2 5" xfId="13711" xr:uid="{7E9FB7A5-B110-4878-9199-E6E62E5F7C1E}"/>
    <cellStyle name="Comma 2 31 3 2 5 2" xfId="32411" xr:uid="{50BBDB3E-3EE0-4B47-8ABE-86299204D952}"/>
    <cellStyle name="Comma 2 31 3 2 6" xfId="17344" xr:uid="{30EC583F-5068-4D6A-9299-D819E13F211A}"/>
    <cellStyle name="Comma 2 31 3 2 6 2" xfId="36044" xr:uid="{B30EF945-B49F-43A0-BC01-7FFBF2435EA1}"/>
    <cellStyle name="Comma 2 31 3 2 7" xfId="39778" xr:uid="{C974F6B9-90E2-4ED7-B0B1-20FF6D943C5D}"/>
    <cellStyle name="Comma 2 31 3 2 8" xfId="41576" xr:uid="{02A78DD8-1B8D-410D-8E69-0F2502801521}"/>
    <cellStyle name="Comma 2 31 3 2 9" xfId="21457" xr:uid="{14D0492E-CB5D-49CA-99A8-E780EF53AE75}"/>
    <cellStyle name="Comma 2 31 3 3" xfId="1395" xr:uid="{A005682D-58F2-4E6C-BACE-D14D19F550A4}"/>
    <cellStyle name="Comma 2 31 3 3 10" xfId="43376" xr:uid="{5E8D7C78-C92E-4010-A7B5-B9A512015B5E}"/>
    <cellStyle name="Comma 2 31 3 3 2" xfId="3454" xr:uid="{55146E01-9CB0-49A0-99B7-D9929F56D321}"/>
    <cellStyle name="Comma 2 31 3 3 2 2" xfId="7135" xr:uid="{8A7B4064-5FB7-424D-9F1A-22AC1E0E8281}"/>
    <cellStyle name="Comma 2 31 3 3 2 2 2" xfId="26405" xr:uid="{9088135C-710C-49A9-A6AD-96F0F65EAED5}"/>
    <cellStyle name="Comma 2 31 3 3 2 3" xfId="10831" xr:uid="{692E4DD6-F8A2-4DF1-B69E-3E86BA4A576F}"/>
    <cellStyle name="Comma 2 31 3 3 2 3 2" xfId="30058" xr:uid="{7592DE4D-C525-4E5F-A17C-CC697C6FC098}"/>
    <cellStyle name="Comma 2 31 3 3 2 4" xfId="15008" xr:uid="{B34B60B9-88FF-41FD-B2EC-82F549C2B8E0}"/>
    <cellStyle name="Comma 2 31 3 3 2 4 2" xfId="33708" xr:uid="{01536225-06B8-478A-80D8-20968F41705A}"/>
    <cellStyle name="Comma 2 31 3 3 2 5" xfId="18643" xr:uid="{F931C74E-4C0D-4D29-82D2-820404FF77C8}"/>
    <cellStyle name="Comma 2 31 3 3 2 5 2" xfId="37343" xr:uid="{876647B8-4441-408E-A537-2FE899EB5DC8}"/>
    <cellStyle name="Comma 2 31 3 3 2 6" xfId="22756" xr:uid="{599B0794-C934-450E-860C-09B17C4E162D}"/>
    <cellStyle name="Comma 2 31 3 3 2 7" xfId="45247" xr:uid="{883205BF-EA46-42FA-B514-3B9E494D3C50}"/>
    <cellStyle name="Comma 2 31 3 3 3" xfId="5254" xr:uid="{5D0B8FB8-D789-4036-A1ED-C383BD5EF055}"/>
    <cellStyle name="Comma 2 31 3 3 3 2" xfId="24531" xr:uid="{CEA34EBB-78AD-4F52-8ABE-096CF8F08D8B}"/>
    <cellStyle name="Comma 2 31 3 3 4" xfId="8963" xr:uid="{4D7E6677-EBC2-421D-A277-5120CD225E4A}"/>
    <cellStyle name="Comma 2 31 3 3 4 2" xfId="28192" xr:uid="{219B3F99-5DAF-400B-9044-93E6B9975028}"/>
    <cellStyle name="Comma 2 31 3 3 5" xfId="13146" xr:uid="{889E9287-3495-42A2-9B45-700CB2406E2E}"/>
    <cellStyle name="Comma 2 31 3 3 5 2" xfId="31846" xr:uid="{1C85AB9B-4631-44AC-9AFB-91A9FC1AFBD0}"/>
    <cellStyle name="Comma 2 31 3 3 6" xfId="16778" xr:uid="{8D7B5467-85B6-42C8-AEC3-B10ED517CA56}"/>
    <cellStyle name="Comma 2 31 3 3 6 2" xfId="35478" xr:uid="{033DAB77-1818-4155-A340-DCB570F8EFAD}"/>
    <cellStyle name="Comma 2 31 3 3 7" xfId="39212" xr:uid="{BC067575-FA5A-46C0-85AF-261BBAA801A4}"/>
    <cellStyle name="Comma 2 31 3 3 8" xfId="41010" xr:uid="{C2BB0EE3-9ECA-4375-9AC0-3DF3A90D3A8D}"/>
    <cellStyle name="Comma 2 31 3 3 9" xfId="20891" xr:uid="{209265CC-F532-4974-B74C-B631381CF87D}"/>
    <cellStyle name="Comma 2 31 3 4" xfId="2848" xr:uid="{6A00F6F7-129B-4A2A-AAAE-4F9C23E46297}"/>
    <cellStyle name="Comma 2 31 3 4 2" xfId="6529" xr:uid="{9F5CAE78-C4CF-4C8D-BAE2-3CB52E11095C}"/>
    <cellStyle name="Comma 2 31 3 4 2 2" xfId="25799" xr:uid="{71B3631A-578B-4B9E-95AB-2C3DF0F05A4A}"/>
    <cellStyle name="Comma 2 31 3 4 3" xfId="10225" xr:uid="{1F7AFFBE-00DB-4C33-A7DC-E5BA01EED0BC}"/>
    <cellStyle name="Comma 2 31 3 4 3 2" xfId="29452" xr:uid="{7D8F6AA5-CFF4-4A6F-B227-08E6698AE0CA}"/>
    <cellStyle name="Comma 2 31 3 4 4" xfId="14402" xr:uid="{EA296D4D-737B-44E7-AAC8-C0FFD6404587}"/>
    <cellStyle name="Comma 2 31 3 4 4 2" xfId="33102" xr:uid="{70A74447-31A9-42DA-9FC7-D89919C45661}"/>
    <cellStyle name="Comma 2 31 3 4 5" xfId="18037" xr:uid="{EB1123AE-7CC7-4999-9BEA-BC9D2D16D471}"/>
    <cellStyle name="Comma 2 31 3 4 5 2" xfId="36737" xr:uid="{81151A58-50C0-4F10-88F9-4A3CE2FC5FFC}"/>
    <cellStyle name="Comma 2 31 3 4 6" xfId="22150" xr:uid="{5136129F-E6FA-4801-816E-B8C1C6F7595A}"/>
    <cellStyle name="Comma 2 31 3 4 7" xfId="44641" xr:uid="{D3F081B4-FB42-49DC-8327-D30084698362}"/>
    <cellStyle name="Comma 2 31 3 5" xfId="4635" xr:uid="{0D0B3474-DA35-4147-AFE4-2C21AFC34926}"/>
    <cellStyle name="Comma 2 31 3 5 2" xfId="23922" xr:uid="{282A20A1-0962-42A6-8268-C41960385DA8}"/>
    <cellStyle name="Comma 2 31 3 6" xfId="8351" xr:uid="{D4F9EB4E-757F-4739-B189-266161266B58}"/>
    <cellStyle name="Comma 2 31 3 6 2" xfId="27586" xr:uid="{6ACF5CA5-C3C9-4DDA-ABD6-644535DC194F}"/>
    <cellStyle name="Comma 2 31 3 7" xfId="12545" xr:uid="{E9CF0DE3-7840-4447-8F3F-E3347038E61E}"/>
    <cellStyle name="Comma 2 31 3 7 2" xfId="31245" xr:uid="{774C5488-2619-4173-A3D6-8E11F8063736}"/>
    <cellStyle name="Comma 2 31 3 8" xfId="16172" xr:uid="{B29CDB85-26E1-4E99-9306-AA06CF467612}"/>
    <cellStyle name="Comma 2 31 3 8 2" xfId="34872" xr:uid="{8757EC49-D26B-472D-BD94-1D8DE7D4D30D}"/>
    <cellStyle name="Comma 2 31 3 9" xfId="38606" xr:uid="{D459AB86-978C-419C-B029-232765C10F10}"/>
    <cellStyle name="Comma 2 31 4" xfId="814" xr:uid="{3637B898-C085-449B-9A4D-B4BF5D62A920}"/>
    <cellStyle name="Comma 2 31 4 10" xfId="40629" xr:uid="{E44F3D65-67F9-4CD4-BE8F-BBB2FA3C5AC3}"/>
    <cellStyle name="Comma 2 31 4 11" xfId="20511" xr:uid="{0D48A4F9-D25A-4A1B-98BA-BC060430C71F}"/>
    <cellStyle name="Comma 2 31 4 12" xfId="42996" xr:uid="{0E70F9EE-E3B9-47BD-AB12-02F6D7730601}"/>
    <cellStyle name="Comma 2 31 4 2" xfId="2187" xr:uid="{D102E86E-45F4-4972-8375-A7F1E5C18EE9}"/>
    <cellStyle name="Comma 2 31 4 2 10" xfId="44168" xr:uid="{1097B8EF-A4FD-4A82-AF8C-FA8A8ED49F14}"/>
    <cellStyle name="Comma 2 31 4 2 2" xfId="4246" xr:uid="{55D7FFA2-08D3-4DCD-B440-B3AA3EC13026}"/>
    <cellStyle name="Comma 2 31 4 2 2 2" xfId="7927" xr:uid="{2BA8078B-CD26-4126-817C-7250985F9838}"/>
    <cellStyle name="Comma 2 31 4 2 2 2 2" xfId="27197" xr:uid="{36505CA5-ABBF-4804-8616-BCAF7E8BE385}"/>
    <cellStyle name="Comma 2 31 4 2 2 3" xfId="11623" xr:uid="{0656A3F0-5083-44A6-8D2C-ECD73096F8AB}"/>
    <cellStyle name="Comma 2 31 4 2 2 3 2" xfId="30850" xr:uid="{434FC54B-D531-4003-8EB4-793D754B0555}"/>
    <cellStyle name="Comma 2 31 4 2 2 4" xfId="15800" xr:uid="{0FC75D08-7BEE-4352-AE21-1D188116D7FA}"/>
    <cellStyle name="Comma 2 31 4 2 2 4 2" xfId="34500" xr:uid="{E9E14CBB-3064-4A05-A138-8AE5184551E5}"/>
    <cellStyle name="Comma 2 31 4 2 2 5" xfId="19435" xr:uid="{B0F9CEB9-ABBD-4FD7-B585-5C0A2885641C}"/>
    <cellStyle name="Comma 2 31 4 2 2 5 2" xfId="38135" xr:uid="{AD906EE9-C03E-4285-A1A5-7067F82A690C}"/>
    <cellStyle name="Comma 2 31 4 2 2 6" xfId="23548" xr:uid="{7B966846-C141-4062-A596-0A1790349291}"/>
    <cellStyle name="Comma 2 31 4 2 2 7" xfId="46039" xr:uid="{C3738D32-9A07-4DB9-97EE-B8DF866712A2}"/>
    <cellStyle name="Comma 2 31 4 2 3" xfId="6046" xr:uid="{7EE8E941-F929-4C79-ABAB-1E52BA554D9C}"/>
    <cellStyle name="Comma 2 31 4 2 3 2" xfId="25323" xr:uid="{9E05E894-54D1-4F23-A1A4-6C4ABECBE4D7}"/>
    <cellStyle name="Comma 2 31 4 2 4" xfId="9755" xr:uid="{53D9C5B2-0BB0-4232-938B-110159CA0678}"/>
    <cellStyle name="Comma 2 31 4 2 4 2" xfId="28984" xr:uid="{788325F5-2370-4038-A2A8-FCFE4FB0DCAE}"/>
    <cellStyle name="Comma 2 31 4 2 5" xfId="13937" xr:uid="{505D6475-4362-4D2C-B059-980212B92DF6}"/>
    <cellStyle name="Comma 2 31 4 2 5 2" xfId="32637" xr:uid="{7488D9AB-0BA0-4BCD-B750-74794299CE84}"/>
    <cellStyle name="Comma 2 31 4 2 6" xfId="17570" xr:uid="{293CCC5A-69D8-44C3-BEBF-7438A3544B8D}"/>
    <cellStyle name="Comma 2 31 4 2 6 2" xfId="36270" xr:uid="{7D5CA0D9-6D49-438F-B379-B88362C4A43D}"/>
    <cellStyle name="Comma 2 31 4 2 7" xfId="40004" xr:uid="{2192EC53-6E01-416F-82B2-B396F3D8A839}"/>
    <cellStyle name="Comma 2 31 4 2 8" xfId="41802" xr:uid="{CC88682A-241F-49A8-8698-E7184C67A84D}"/>
    <cellStyle name="Comma 2 31 4 2 9" xfId="21683" xr:uid="{56D4F4A0-9B30-4E61-B632-3A8DC10A882E}"/>
    <cellStyle name="Comma 2 31 4 3" xfId="1621" xr:uid="{900118B1-510C-4416-B75C-F78C227ADD6D}"/>
    <cellStyle name="Comma 2 31 4 3 10" xfId="43602" xr:uid="{13FCF80D-C562-46BE-9CE0-18313C33C0E2}"/>
    <cellStyle name="Comma 2 31 4 3 2" xfId="3680" xr:uid="{5EEFF91B-6847-49E9-9557-14EC38A6CFB7}"/>
    <cellStyle name="Comma 2 31 4 3 2 2" xfId="7361" xr:uid="{115F6971-DD24-4C40-9800-CA676D846394}"/>
    <cellStyle name="Comma 2 31 4 3 2 2 2" xfId="26631" xr:uid="{99BCE1EC-F012-4F93-8B2E-1ED7B49F2728}"/>
    <cellStyle name="Comma 2 31 4 3 2 3" xfId="11057" xr:uid="{0184EA20-4B92-41EA-A109-C816A3806152}"/>
    <cellStyle name="Comma 2 31 4 3 2 3 2" xfId="30284" xr:uid="{5DA616C0-C2C3-41CC-B271-1B24000B1365}"/>
    <cellStyle name="Comma 2 31 4 3 2 4" xfId="15234" xr:uid="{9A68EFE9-DC67-48E5-8DFD-A56F632BE154}"/>
    <cellStyle name="Comma 2 31 4 3 2 4 2" xfId="33934" xr:uid="{EF46BB0C-9AC2-4046-8814-A6BE254B278A}"/>
    <cellStyle name="Comma 2 31 4 3 2 5" xfId="18869" xr:uid="{B408E2B5-BDE6-4A52-8012-B6BE9D536729}"/>
    <cellStyle name="Comma 2 31 4 3 2 5 2" xfId="37569" xr:uid="{9A14FACD-38D4-4A97-B4BB-469FBF4F2661}"/>
    <cellStyle name="Comma 2 31 4 3 2 6" xfId="22982" xr:uid="{6AFE58F3-3113-4D95-9236-71D49055A2E2}"/>
    <cellStyle name="Comma 2 31 4 3 2 7" xfId="45473" xr:uid="{E65F3453-6341-461E-A02F-608A4FADC97D}"/>
    <cellStyle name="Comma 2 31 4 3 3" xfId="5480" xr:uid="{AADB6C69-EB95-4EC9-B8B9-953AA4EBE6D1}"/>
    <cellStyle name="Comma 2 31 4 3 3 2" xfId="24757" xr:uid="{F9C79A9E-A472-4EAE-B0B5-D4967C455A2A}"/>
    <cellStyle name="Comma 2 31 4 3 4" xfId="9189" xr:uid="{8D457B4C-81A2-437C-80EA-84019EB5762C}"/>
    <cellStyle name="Comma 2 31 4 3 4 2" xfId="28418" xr:uid="{82469ABF-0009-4F00-9F42-2F0DEBA53FE0}"/>
    <cellStyle name="Comma 2 31 4 3 5" xfId="13372" xr:uid="{52FD66CD-A888-4DBC-829B-27E7EB763933}"/>
    <cellStyle name="Comma 2 31 4 3 5 2" xfId="32072" xr:uid="{A78CD661-8ED0-451E-8466-15F5A98C7105}"/>
    <cellStyle name="Comma 2 31 4 3 6" xfId="17004" xr:uid="{AD4C602C-BB22-41F1-A568-4083F4A111C0}"/>
    <cellStyle name="Comma 2 31 4 3 6 2" xfId="35704" xr:uid="{549C9283-7D5C-4CD1-8436-630DCEB0D461}"/>
    <cellStyle name="Comma 2 31 4 3 7" xfId="39438" xr:uid="{D115182F-7DD8-4C8F-B5F5-E2AC279AD963}"/>
    <cellStyle name="Comma 2 31 4 3 8" xfId="41236" xr:uid="{59D712D6-825C-4264-898C-D3D02F7E7A75}"/>
    <cellStyle name="Comma 2 31 4 3 9" xfId="21117" xr:uid="{3F34CBC8-B54F-47EE-A2A5-3407E6EF6201}"/>
    <cellStyle name="Comma 2 31 4 4" xfId="3074" xr:uid="{BD50D97B-884F-4796-8FB2-3CD722ACFB9E}"/>
    <cellStyle name="Comma 2 31 4 4 2" xfId="6755" xr:uid="{F3BA48F7-8238-48CD-8C60-CC6446374FBB}"/>
    <cellStyle name="Comma 2 31 4 4 2 2" xfId="26025" xr:uid="{F585ABDC-6B09-4961-AB46-71375F749FCD}"/>
    <cellStyle name="Comma 2 31 4 4 3" xfId="10451" xr:uid="{E8DB1FC9-6DD0-4065-8D78-588676450784}"/>
    <cellStyle name="Comma 2 31 4 4 3 2" xfId="29678" xr:uid="{BFB5D243-AB6B-4A8B-936D-96115F5EA4C8}"/>
    <cellStyle name="Comma 2 31 4 4 4" xfId="14628" xr:uid="{382BE8E6-890A-4E2F-B329-3FB4B286075A}"/>
    <cellStyle name="Comma 2 31 4 4 4 2" xfId="33328" xr:uid="{4D0F6120-FF79-415B-9698-888D664AE776}"/>
    <cellStyle name="Comma 2 31 4 4 5" xfId="18263" xr:uid="{C63F2110-D2CE-4F6D-AB87-B616CD3B1B9D}"/>
    <cellStyle name="Comma 2 31 4 4 5 2" xfId="36963" xr:uid="{8DDEAA16-93DE-4C24-A2BD-6EB30E70FD88}"/>
    <cellStyle name="Comma 2 31 4 4 6" xfId="22376" xr:uid="{03C50F0F-A35E-480C-A5B6-2F47F1FA9321}"/>
    <cellStyle name="Comma 2 31 4 4 7" xfId="44867" xr:uid="{4901FCE1-5C21-4A60-AEF4-685268321F0C}"/>
    <cellStyle name="Comma 2 31 4 5" xfId="4861" xr:uid="{0CBBB5DF-0509-4E76-A3CF-5C203EE88317}"/>
    <cellStyle name="Comma 2 31 4 5 2" xfId="24148" xr:uid="{1D909FCD-E00F-4DF9-AF20-6526338496E5}"/>
    <cellStyle name="Comma 2 31 4 6" xfId="8577" xr:uid="{164946D6-9152-432D-8B0F-E392FEB05019}"/>
    <cellStyle name="Comma 2 31 4 6 2" xfId="27812" xr:uid="{1597011F-C7C7-418B-BFAF-74E760FE5779}"/>
    <cellStyle name="Comma 2 31 4 7" xfId="12767" xr:uid="{AC9E052C-9D51-4C08-AFE1-FD37F4A83701}"/>
    <cellStyle name="Comma 2 31 4 7 2" xfId="31467" xr:uid="{A1AAA237-CF38-4337-A80B-5144803243DC}"/>
    <cellStyle name="Comma 2 31 4 8" xfId="16398" xr:uid="{543F3292-D531-47C6-8BE5-C455DB2EFFAC}"/>
    <cellStyle name="Comma 2 31 4 8 2" xfId="35098" xr:uid="{FF56ECFF-CD26-4D49-A9AF-0D0FB9F1973D}"/>
    <cellStyle name="Comma 2 31 4 9" xfId="38832" xr:uid="{A91251F6-E3ED-4197-8FFA-D63204F16719}"/>
    <cellStyle name="Comma 2 31 5" xfId="1772" xr:uid="{8B085FBF-543E-4BFE-B9E2-A27E860A81E8}"/>
    <cellStyle name="Comma 2 31 5 10" xfId="43753" xr:uid="{4D4A1CA1-9F72-4894-B251-539AA5B231F1}"/>
    <cellStyle name="Comma 2 31 5 2" xfId="3831" xr:uid="{FF88FE9B-9B86-49EF-9109-E3F7162FA737}"/>
    <cellStyle name="Comma 2 31 5 2 2" xfId="7512" xr:uid="{C73EBACA-AFB6-4C0C-B574-F36912C68EEC}"/>
    <cellStyle name="Comma 2 31 5 2 2 2" xfId="26782" xr:uid="{80BD6A4C-D382-4488-9CB1-C132E64E0998}"/>
    <cellStyle name="Comma 2 31 5 2 3" xfId="11208" xr:uid="{39166666-78F1-4E82-AAB0-228ADD1A2364}"/>
    <cellStyle name="Comma 2 31 5 2 3 2" xfId="30435" xr:uid="{5EA76DC6-8EEE-4C96-BA2F-B44A168E4444}"/>
    <cellStyle name="Comma 2 31 5 2 4" xfId="15385" xr:uid="{B5C8C188-495B-4956-BF2E-3D7DEA862700}"/>
    <cellStyle name="Comma 2 31 5 2 4 2" xfId="34085" xr:uid="{CE3076DD-7123-42C9-AF0D-6D537156D158}"/>
    <cellStyle name="Comma 2 31 5 2 5" xfId="19020" xr:uid="{9FE8F0AE-EBA0-4109-942A-D93084C7C4FC}"/>
    <cellStyle name="Comma 2 31 5 2 5 2" xfId="37720" xr:uid="{F9244B9C-771D-4032-906D-5A397292A436}"/>
    <cellStyle name="Comma 2 31 5 2 6" xfId="23133" xr:uid="{03FE5885-8317-4589-9B33-A7A1BDFBC359}"/>
    <cellStyle name="Comma 2 31 5 2 7" xfId="45624" xr:uid="{9FB79A5E-0855-4C10-90E9-858DD0725F79}"/>
    <cellStyle name="Comma 2 31 5 3" xfId="5631" xr:uid="{618848C5-8CAD-4A03-A0A6-0BF5E2F45FEF}"/>
    <cellStyle name="Comma 2 31 5 3 2" xfId="24908" xr:uid="{68294712-F4F9-4DD4-8B27-D5AC64B41D61}"/>
    <cellStyle name="Comma 2 31 5 4" xfId="9340" xr:uid="{B949E74E-2408-479A-B578-D41E024B04C6}"/>
    <cellStyle name="Comma 2 31 5 4 2" xfId="28569" xr:uid="{F7B1C941-BF8E-48B9-A428-03E708EB8EA9}"/>
    <cellStyle name="Comma 2 31 5 5" xfId="13522" xr:uid="{68B45EB8-3053-49A8-8370-23D16F3BBF84}"/>
    <cellStyle name="Comma 2 31 5 5 2" xfId="32222" xr:uid="{A6541EEF-BC38-482B-9D17-15520603AB3F}"/>
    <cellStyle name="Comma 2 31 5 6" xfId="17155" xr:uid="{887F168D-ECB5-4ECD-8BBE-2C9255D532CA}"/>
    <cellStyle name="Comma 2 31 5 6 2" xfId="35855" xr:uid="{30F97271-1FB4-445A-9C29-2150711951DD}"/>
    <cellStyle name="Comma 2 31 5 7" xfId="39589" xr:uid="{AD35F11A-E93E-4D06-9BDB-7EDEBFD8BA2B}"/>
    <cellStyle name="Comma 2 31 5 8" xfId="41387" xr:uid="{382C1D47-5F6D-4F7C-8995-95BA09930560}"/>
    <cellStyle name="Comma 2 31 5 9" xfId="21268" xr:uid="{138B53A4-56C0-4C9E-B267-6195728B7C31}"/>
    <cellStyle name="Comma 2 31 6" xfId="1200" xr:uid="{DCF24D3F-2853-4277-ADE4-1AF4AB7945C1}"/>
    <cellStyle name="Comma 2 31 6 10" xfId="43181" xr:uid="{40EA0036-08EF-4783-B41C-9C0049BFA6D8}"/>
    <cellStyle name="Comma 2 31 6 2" xfId="3259" xr:uid="{B30B978B-BD28-40E7-9395-FCCC2FCA7B49}"/>
    <cellStyle name="Comma 2 31 6 2 2" xfId="6940" xr:uid="{C849A0F0-2F99-4080-8CCF-F2D54AF5EC03}"/>
    <cellStyle name="Comma 2 31 6 2 2 2" xfId="26210" xr:uid="{8B05D483-3B10-4BB8-B10B-EC621BC10FCB}"/>
    <cellStyle name="Comma 2 31 6 2 3" xfId="10636" xr:uid="{8283C1B0-6E0B-4893-B976-B7F720CFCF08}"/>
    <cellStyle name="Comma 2 31 6 2 3 2" xfId="29863" xr:uid="{16DD1739-95CB-48B9-93EC-82CBD3005BDF}"/>
    <cellStyle name="Comma 2 31 6 2 4" xfId="14813" xr:uid="{2AED9FC4-D510-4ED8-A5C9-7F4FFAB3964C}"/>
    <cellStyle name="Comma 2 31 6 2 4 2" xfId="33513" xr:uid="{ABD3BED0-DC9B-45F1-965F-FD70AF0D4E13}"/>
    <cellStyle name="Comma 2 31 6 2 5" xfId="18448" xr:uid="{E3F608E7-2A37-4645-8992-C40EEB4AF637}"/>
    <cellStyle name="Comma 2 31 6 2 5 2" xfId="37148" xr:uid="{1E3255C1-4562-4B78-B859-4AD8465E5EAE}"/>
    <cellStyle name="Comma 2 31 6 2 6" xfId="22561" xr:uid="{B6283611-0515-40EB-9188-D5949968207E}"/>
    <cellStyle name="Comma 2 31 6 2 7" xfId="45052" xr:uid="{DB1B186E-BE4A-4DC1-B9D0-D9A897D9EE2E}"/>
    <cellStyle name="Comma 2 31 6 3" xfId="5059" xr:uid="{CE99C382-56B8-4D88-A650-4B80F574F1E5}"/>
    <cellStyle name="Comma 2 31 6 3 2" xfId="24336" xr:uid="{BB85A221-8584-4ED8-BFA2-1C6D95FC4927}"/>
    <cellStyle name="Comma 2 31 6 4" xfId="8768" xr:uid="{FC2A80C2-E117-40E5-AE8C-8A2322202821}"/>
    <cellStyle name="Comma 2 31 6 4 2" xfId="27997" xr:uid="{19F7D280-338D-4FC3-A7BF-DCF28B3945DF}"/>
    <cellStyle name="Comma 2 31 6 5" xfId="12951" xr:uid="{E5305234-C573-4742-B91A-A6FF9A528538}"/>
    <cellStyle name="Comma 2 31 6 5 2" xfId="31651" xr:uid="{3886CF04-AC88-46F0-8404-2777D3160A78}"/>
    <cellStyle name="Comma 2 31 6 6" xfId="16583" xr:uid="{6E7FDBDA-C105-4650-AC03-09DA067769E4}"/>
    <cellStyle name="Comma 2 31 6 6 2" xfId="35283" xr:uid="{1551BBC1-030D-4C89-A81B-5F887FFE96C9}"/>
    <cellStyle name="Comma 2 31 6 7" xfId="39017" xr:uid="{94D0B596-9AF0-4264-BFAF-8829FAF2757C}"/>
    <cellStyle name="Comma 2 31 6 8" xfId="40815" xr:uid="{9529DAF1-0CEB-408A-838B-239C32AFF715}"/>
    <cellStyle name="Comma 2 31 6 9" xfId="20696" xr:uid="{32E495F7-DE90-4ED5-9617-DE76B29F2C60}"/>
    <cellStyle name="Comma 2 31 7" xfId="2656" xr:uid="{73FE3F74-41C2-496D-A057-BEE135CD905B}"/>
    <cellStyle name="Comma 2 31 7 2" xfId="6337" xr:uid="{411F6BF9-2666-455E-89A3-7714CF3DC4D8}"/>
    <cellStyle name="Comma 2 31 7 2 2" xfId="25607" xr:uid="{154845C3-F9FC-4D7D-8A36-9EFABC36F24E}"/>
    <cellStyle name="Comma 2 31 7 3" xfId="10033" xr:uid="{218C5EC0-D903-415A-83B8-20D059089A41}"/>
    <cellStyle name="Comma 2 31 7 3 2" xfId="29260" xr:uid="{EB511687-9208-4A15-99DC-BAA3F86681C5}"/>
    <cellStyle name="Comma 2 31 7 4" xfId="14210" xr:uid="{E84B4C91-6340-48C1-B9A6-F85F5B61E60B}"/>
    <cellStyle name="Comma 2 31 7 4 2" xfId="32910" xr:uid="{14566CEC-26BD-4714-9021-808D47B490BD}"/>
    <cellStyle name="Comma 2 31 7 5" xfId="17845" xr:uid="{9ADC1B32-F779-4EEE-BE1B-9E713B638F39}"/>
    <cellStyle name="Comma 2 31 7 5 2" xfId="36545" xr:uid="{82EDDCC7-29DC-4969-AD13-1B4BACB7C4BD}"/>
    <cellStyle name="Comma 2 31 7 6" xfId="21958" xr:uid="{92825BB9-6EC5-4121-917F-BEF8B43BFC1F}"/>
    <cellStyle name="Comma 2 31 7 7" xfId="44449" xr:uid="{CF0E7B7F-096F-417E-8D56-B790E51E3262}"/>
    <cellStyle name="Comma 2 31 8" xfId="4438" xr:uid="{8E6575B9-3BDB-465B-B6F6-C4EA1696AEC5}"/>
    <cellStyle name="Comma 2 31 8 2" xfId="23728" xr:uid="{DD09341C-DC6C-4268-87D2-558570742680}"/>
    <cellStyle name="Comma 2 31 9" xfId="8154" xr:uid="{2128966B-B462-43AC-91F4-F39AB57BA3EA}"/>
    <cellStyle name="Comma 2 31 9 2" xfId="27393" xr:uid="{41C1C645-C4E5-4550-8422-E803F9FCA7B6}"/>
    <cellStyle name="Comma 2 32" xfId="146" xr:uid="{6CCAF7BD-6B50-458B-B95C-7F862C35D6F8}"/>
    <cellStyle name="Comma 2 32 10" xfId="12013" xr:uid="{7326D2FA-4EA4-41C5-AC28-B3CA87FA1AB8}"/>
    <cellStyle name="Comma 2 32 10 2" xfId="31078" xr:uid="{29AE6165-E021-4E08-965F-0C9F1035EE73}"/>
    <cellStyle name="Comma 2 32 11" xfId="15981" xr:uid="{2BC9FF9E-6E27-440C-8796-7C9EA0CC54CA}"/>
    <cellStyle name="Comma 2 32 11 2" xfId="34681" xr:uid="{0D3FC939-63FB-4189-8DA5-F9B0382EDFBC}"/>
    <cellStyle name="Comma 2 32 12" xfId="19654" xr:uid="{13271BAD-59F7-442C-9DD3-1EE2F6307F63}"/>
    <cellStyle name="Comma 2 32 12 2" xfId="38315" xr:uid="{F59F1EA4-A3FA-4DA5-91C9-C3E9CCACA4E3}"/>
    <cellStyle name="Comma 2 32 13" xfId="38415" xr:uid="{0842C151-1B45-4898-A14A-28DB15E7FB49}"/>
    <cellStyle name="Comma 2 32 14" xfId="40211" xr:uid="{4E8FF6AE-A559-44FE-964A-5A3971519D6B}"/>
    <cellStyle name="Comma 2 32 15" xfId="20094" xr:uid="{20E056F9-737C-4F4A-B104-F4FBEFD145E2}"/>
    <cellStyle name="Comma 2 32 16" xfId="42102" xr:uid="{EDC833D1-B5B9-4B5D-AD9F-2F7EE991DBB4}"/>
    <cellStyle name="Comma 2 32 17" xfId="42579" xr:uid="{79A96CD5-AE38-4FD6-8E88-67EF784226FD}"/>
    <cellStyle name="Comma 2 32 18" xfId="46253" xr:uid="{4501FD25-6C83-4CBC-97C1-43141C5A0C75}"/>
    <cellStyle name="Comma 2 32 2" xfId="490" xr:uid="{BC482EF5-674A-4D69-AC9B-8BE982EA7ABE}"/>
    <cellStyle name="Comma 2 32 2 10" xfId="16081" xr:uid="{540EB92A-C7B0-4974-8640-C29B4CF26586}"/>
    <cellStyle name="Comma 2 32 2 10 2" xfId="34781" xr:uid="{5446D8D0-DE8A-4FF6-AE45-C5994D8E55FA}"/>
    <cellStyle name="Comma 2 32 2 11" xfId="38515" xr:uid="{E4B54458-D60B-4C5F-90C1-49C7BACD374D}"/>
    <cellStyle name="Comma 2 32 2 12" xfId="40312" xr:uid="{BE382CC9-08DC-4C21-AA80-09F1BAE677C4}"/>
    <cellStyle name="Comma 2 32 2 13" xfId="20194" xr:uid="{AD5446ED-C66E-4A78-9BA1-1ABA63E373AF}"/>
    <cellStyle name="Comma 2 32 2 14" xfId="42103" xr:uid="{AB1B95CE-C851-4A70-AC0B-C1441715EB3B}"/>
    <cellStyle name="Comma 2 32 2 15" xfId="42679" xr:uid="{DC61410D-9836-4A76-82A5-021A7C803DB6}"/>
    <cellStyle name="Comma 2 32 2 2" xfId="685" xr:uid="{8037400C-7EEF-4029-AC99-77265EF6278D}"/>
    <cellStyle name="Comma 2 32 2 2 10" xfId="40501" xr:uid="{BF81AAB7-923D-470C-AAAC-55D301A91E1C}"/>
    <cellStyle name="Comma 2 32 2 2 11" xfId="20383" xr:uid="{C3BD5A8D-AEEC-4A37-8C13-EF56818E492E}"/>
    <cellStyle name="Comma 2 32 2 2 12" xfId="42324" xr:uid="{DB7606DA-773B-447A-B8BF-8D7D54720564}"/>
    <cellStyle name="Comma 2 32 2 2 13" xfId="42868" xr:uid="{A3493B00-00F4-459E-9AF8-5D5CD44E40BA}"/>
    <cellStyle name="Comma 2 32 2 2 2" xfId="2059" xr:uid="{C2357E9E-A154-4DDA-A503-ECAC55FE1AFD}"/>
    <cellStyle name="Comma 2 32 2 2 2 10" xfId="44040" xr:uid="{69A6ABCE-3280-4156-A520-80BE66D15A65}"/>
    <cellStyle name="Comma 2 32 2 2 2 2" xfId="4118" xr:uid="{9658EC48-8228-4BDD-8DF0-F8E51A43D737}"/>
    <cellStyle name="Comma 2 32 2 2 2 2 2" xfId="7799" xr:uid="{14ADEC47-77CC-474F-B59A-9329031DAC5D}"/>
    <cellStyle name="Comma 2 32 2 2 2 2 2 2" xfId="27069" xr:uid="{81AD6B6D-99BB-436F-9742-82EAF1919F0B}"/>
    <cellStyle name="Comma 2 32 2 2 2 2 3" xfId="11495" xr:uid="{03CB561D-CAF0-4A5E-9CB2-55E1E00E329B}"/>
    <cellStyle name="Comma 2 32 2 2 2 2 3 2" xfId="30722" xr:uid="{D2209A8B-391A-4432-8B04-90C16EB3EF72}"/>
    <cellStyle name="Comma 2 32 2 2 2 2 4" xfId="15672" xr:uid="{0927ED0C-A25C-47AC-A93D-BA00DE196737}"/>
    <cellStyle name="Comma 2 32 2 2 2 2 4 2" xfId="34372" xr:uid="{CA07F640-7E3C-4EF6-9C80-2E7D5CBEF046}"/>
    <cellStyle name="Comma 2 32 2 2 2 2 5" xfId="19307" xr:uid="{EAFCABA8-F6F0-4E2F-918A-CD19DB432F75}"/>
    <cellStyle name="Comma 2 32 2 2 2 2 5 2" xfId="38007" xr:uid="{AE75EF83-1DAB-45F2-A31F-18C4EA2FBA3F}"/>
    <cellStyle name="Comma 2 32 2 2 2 2 6" xfId="23420" xr:uid="{03F5779F-A9F1-41C5-BE73-1300EE51990A}"/>
    <cellStyle name="Comma 2 32 2 2 2 2 7" xfId="45911" xr:uid="{B34206A0-95D3-4036-9235-8F035691DB5E}"/>
    <cellStyle name="Comma 2 32 2 2 2 3" xfId="5918" xr:uid="{B68579B1-3F34-42A9-92FB-1D7EA7DB74D1}"/>
    <cellStyle name="Comma 2 32 2 2 2 3 2" xfId="25195" xr:uid="{C8F36975-5198-41DD-B88D-189052900674}"/>
    <cellStyle name="Comma 2 32 2 2 2 4" xfId="9627" xr:uid="{F6DA761B-6739-43DA-B730-C5BDC2BFDBE7}"/>
    <cellStyle name="Comma 2 32 2 2 2 4 2" xfId="28856" xr:uid="{35BD4410-E255-4606-9994-D745585F7233}"/>
    <cellStyle name="Comma 2 32 2 2 2 5" xfId="13809" xr:uid="{F0CB35F1-3896-4E85-B773-9176A6A4BF72}"/>
    <cellStyle name="Comma 2 32 2 2 2 5 2" xfId="32509" xr:uid="{721121AE-EB40-4981-BC59-15CA30406C87}"/>
    <cellStyle name="Comma 2 32 2 2 2 6" xfId="17442" xr:uid="{BDD41FF8-46A7-4623-B3FF-D3BB57E68602}"/>
    <cellStyle name="Comma 2 32 2 2 2 6 2" xfId="36142" xr:uid="{D3ABF10B-35EF-4D2F-8241-402BB4EC5F6F}"/>
    <cellStyle name="Comma 2 32 2 2 2 7" xfId="39876" xr:uid="{EC12E803-E614-4F55-97EB-03C8C20959E7}"/>
    <cellStyle name="Comma 2 32 2 2 2 8" xfId="41674" xr:uid="{0DAFD128-7ABE-402B-9FDB-70E01F17754F}"/>
    <cellStyle name="Comma 2 32 2 2 2 9" xfId="21555" xr:uid="{91098022-B865-467C-A351-091F1F501F05}"/>
    <cellStyle name="Comma 2 32 2 2 3" xfId="1493" xr:uid="{2337F41A-C00F-4CE6-98CF-35407B31BE4A}"/>
    <cellStyle name="Comma 2 32 2 2 3 10" xfId="43474" xr:uid="{AC5D6A8F-AB9F-45CF-8DE7-B3C29851F192}"/>
    <cellStyle name="Comma 2 32 2 2 3 2" xfId="3552" xr:uid="{467481B3-8561-4117-8FC8-BEF13D8AFE56}"/>
    <cellStyle name="Comma 2 32 2 2 3 2 2" xfId="7233" xr:uid="{8D72615E-0C29-4454-84E8-AC2A5D4CFFA1}"/>
    <cellStyle name="Comma 2 32 2 2 3 2 2 2" xfId="26503" xr:uid="{79A211F7-A689-460E-9752-4F6B8378FA8B}"/>
    <cellStyle name="Comma 2 32 2 2 3 2 3" xfId="10929" xr:uid="{3145889D-F71A-4F7F-A085-B5D297E7AF52}"/>
    <cellStyle name="Comma 2 32 2 2 3 2 3 2" xfId="30156" xr:uid="{736AFA6E-0AA9-402B-9E18-32B2C1BCEAAA}"/>
    <cellStyle name="Comma 2 32 2 2 3 2 4" xfId="15106" xr:uid="{AD7AF8B9-2CD7-4B8F-94B7-D46C249F32E2}"/>
    <cellStyle name="Comma 2 32 2 2 3 2 4 2" xfId="33806" xr:uid="{246907AC-E36C-4401-9860-DB118E0F07E3}"/>
    <cellStyle name="Comma 2 32 2 2 3 2 5" xfId="18741" xr:uid="{2EE19326-C804-4298-AE38-D2CCAFC54EC9}"/>
    <cellStyle name="Comma 2 32 2 2 3 2 5 2" xfId="37441" xr:uid="{15A98014-9482-4445-999C-2CB447C64166}"/>
    <cellStyle name="Comma 2 32 2 2 3 2 6" xfId="22854" xr:uid="{5E662FEE-09A0-4C49-81B5-238317F42404}"/>
    <cellStyle name="Comma 2 32 2 2 3 2 7" xfId="45345" xr:uid="{84D94101-E2A6-4CF9-A82B-AD67B1605C65}"/>
    <cellStyle name="Comma 2 32 2 2 3 3" xfId="5352" xr:uid="{57A44A50-F8CF-4F2F-9F83-B963F50CD10E}"/>
    <cellStyle name="Comma 2 32 2 2 3 3 2" xfId="24629" xr:uid="{C3F1DED5-6998-46B6-96A4-23EF3256DED0}"/>
    <cellStyle name="Comma 2 32 2 2 3 4" xfId="9061" xr:uid="{FC069286-C40C-4F31-938D-03D012399B77}"/>
    <cellStyle name="Comma 2 32 2 2 3 4 2" xfId="28290" xr:uid="{3AA4B1F5-B527-4975-BF65-619B4FE6AF33}"/>
    <cellStyle name="Comma 2 32 2 2 3 5" xfId="13244" xr:uid="{90F133E9-75F1-4E0D-817E-298C3C0BD776}"/>
    <cellStyle name="Comma 2 32 2 2 3 5 2" xfId="31944" xr:uid="{941E5320-EC60-418E-9BF1-AAFEAFB16795}"/>
    <cellStyle name="Comma 2 32 2 2 3 6" xfId="16876" xr:uid="{E328A193-8641-4EE0-A0E6-8E22EFDBD40F}"/>
    <cellStyle name="Comma 2 32 2 2 3 6 2" xfId="35576" xr:uid="{E3EBB269-4E91-4069-BBF9-77E30E2E7FFB}"/>
    <cellStyle name="Comma 2 32 2 2 3 7" xfId="39310" xr:uid="{E2B6DA40-D5E7-4F78-B98C-434456F4D7DE}"/>
    <cellStyle name="Comma 2 32 2 2 3 8" xfId="41108" xr:uid="{7EF29B7D-B67D-467F-9165-50FCFF00C7C0}"/>
    <cellStyle name="Comma 2 32 2 2 3 9" xfId="20989" xr:uid="{E48B3B0A-6A33-4852-994D-EB61D37131CC}"/>
    <cellStyle name="Comma 2 32 2 2 4" xfId="2946" xr:uid="{9C6B9F27-9919-4EF2-8111-F05287A8479F}"/>
    <cellStyle name="Comma 2 32 2 2 4 2" xfId="6627" xr:uid="{A4929680-A606-49BF-B351-DAABFCBBFF5F}"/>
    <cellStyle name="Comma 2 32 2 2 4 2 2" xfId="25897" xr:uid="{E1570371-8B60-46DC-8C2E-E24116E95D48}"/>
    <cellStyle name="Comma 2 32 2 2 4 3" xfId="10323" xr:uid="{C513D582-C799-47E8-BDF5-8D861559FE68}"/>
    <cellStyle name="Comma 2 32 2 2 4 3 2" xfId="29550" xr:uid="{AF62228B-3AD0-4F29-94A8-485720FB6F21}"/>
    <cellStyle name="Comma 2 32 2 2 4 4" xfId="14500" xr:uid="{8E67B4C7-791A-4B03-8D78-EDB5F8E0E561}"/>
    <cellStyle name="Comma 2 32 2 2 4 4 2" xfId="33200" xr:uid="{82785F6F-6913-4AE6-89AB-A427EA6E7EFE}"/>
    <cellStyle name="Comma 2 32 2 2 4 5" xfId="18135" xr:uid="{EFE7ABD5-0BE9-4292-BBF8-808DBD5D3901}"/>
    <cellStyle name="Comma 2 32 2 2 4 5 2" xfId="36835" xr:uid="{452F6AA7-2FC1-4C99-BBEB-0547F01DCF1C}"/>
    <cellStyle name="Comma 2 32 2 2 4 6" xfId="22248" xr:uid="{48DEC054-B7F5-4E44-BA53-6AB138220125}"/>
    <cellStyle name="Comma 2 32 2 2 4 7" xfId="44739" xr:uid="{7D7FCE87-8082-419E-9998-29FC61F0465A}"/>
    <cellStyle name="Comma 2 32 2 2 5" xfId="4733" xr:uid="{18F7F1A3-0AD8-4154-9ECA-79F68211AB10}"/>
    <cellStyle name="Comma 2 32 2 2 5 2" xfId="24020" xr:uid="{80D65EAC-AB82-43D7-AB37-569786C4C2C4}"/>
    <cellStyle name="Comma 2 32 2 2 6" xfId="8449" xr:uid="{928AB28D-A465-4B1A-B529-CB8276B627B0}"/>
    <cellStyle name="Comma 2 32 2 2 6 2" xfId="27684" xr:uid="{8C9DB0CB-7AE1-426F-BC41-0B6B4B9A5C29}"/>
    <cellStyle name="Comma 2 32 2 2 7" xfId="12641" xr:uid="{52B76C40-D7BC-42A5-9EC1-959948FE22B3}"/>
    <cellStyle name="Comma 2 32 2 2 7 2" xfId="31341" xr:uid="{78248A01-57D3-4C73-9A90-2D325F3E42B1}"/>
    <cellStyle name="Comma 2 32 2 2 8" xfId="16270" xr:uid="{A7E08E31-C9E4-48A3-92B4-C177535E9BAE}"/>
    <cellStyle name="Comma 2 32 2 2 8 2" xfId="34970" xr:uid="{4FA464D0-8FAD-492D-B061-3EE820A61844}"/>
    <cellStyle name="Comma 2 32 2 2 9" xfId="38704" xr:uid="{2F871FB6-F13C-4F77-91E7-1D9CBD2BD624}"/>
    <cellStyle name="Comma 2 32 2 3" xfId="817" xr:uid="{069B1040-14DB-4113-BF07-E490B78F5A5B}"/>
    <cellStyle name="Comma 2 32 2 3 10" xfId="40632" xr:uid="{1479D9D2-93D1-41EE-A49C-2E5FE32EB5C8}"/>
    <cellStyle name="Comma 2 32 2 3 11" xfId="20514" xr:uid="{CA0E2A1C-A31F-4FAC-929A-6FBD75C56D87}"/>
    <cellStyle name="Comma 2 32 2 3 12" xfId="42999" xr:uid="{3F6AE367-2F6E-4F4E-814C-992040CE0AE9}"/>
    <cellStyle name="Comma 2 32 2 3 2" xfId="2190" xr:uid="{36D680F1-C929-4ED1-9C4B-58045B55C60E}"/>
    <cellStyle name="Comma 2 32 2 3 2 10" xfId="44171" xr:uid="{7076E580-F36A-414E-900B-EA32ED26692C}"/>
    <cellStyle name="Comma 2 32 2 3 2 2" xfId="4249" xr:uid="{9B1B8C7D-012C-4473-95B1-39238EDAE609}"/>
    <cellStyle name="Comma 2 32 2 3 2 2 2" xfId="7930" xr:uid="{37263BCC-3E17-44C4-BFB5-EB49BB27462B}"/>
    <cellStyle name="Comma 2 32 2 3 2 2 2 2" xfId="27200" xr:uid="{16A13D1F-5140-4C85-97D8-DB56ADD8BEF7}"/>
    <cellStyle name="Comma 2 32 2 3 2 2 3" xfId="11626" xr:uid="{3B470238-C06B-4DA7-B29D-0EF3CC6998D7}"/>
    <cellStyle name="Comma 2 32 2 3 2 2 3 2" xfId="30853" xr:uid="{C5C7EB4F-8627-4730-8E0A-8EB71F22999F}"/>
    <cellStyle name="Comma 2 32 2 3 2 2 4" xfId="15803" xr:uid="{732B3D7D-7CA0-474D-A9E0-BE8A988BC281}"/>
    <cellStyle name="Comma 2 32 2 3 2 2 4 2" xfId="34503" xr:uid="{68F81F0F-2AAA-4A16-9980-45146C4399D6}"/>
    <cellStyle name="Comma 2 32 2 3 2 2 5" xfId="19438" xr:uid="{C2E7140F-033E-4D82-9AD6-E6F160DBA3E4}"/>
    <cellStyle name="Comma 2 32 2 3 2 2 5 2" xfId="38138" xr:uid="{C996B4A6-D994-4CE4-A243-62A5EA75DF1D}"/>
    <cellStyle name="Comma 2 32 2 3 2 2 6" xfId="23551" xr:uid="{31C7C4E7-526A-44EF-ACC9-F00B2D203DA0}"/>
    <cellStyle name="Comma 2 32 2 3 2 2 7" xfId="46042" xr:uid="{EBEA0914-B47F-4E25-9F20-2C8C849F637A}"/>
    <cellStyle name="Comma 2 32 2 3 2 3" xfId="6049" xr:uid="{0B2B9EBE-D941-472F-890C-8CF89C415419}"/>
    <cellStyle name="Comma 2 32 2 3 2 3 2" xfId="25326" xr:uid="{F5EC8A3C-4BAE-4309-A095-44653B185191}"/>
    <cellStyle name="Comma 2 32 2 3 2 4" xfId="9758" xr:uid="{94B06591-7AA4-4587-93F4-181ABB4C8F29}"/>
    <cellStyle name="Comma 2 32 2 3 2 4 2" xfId="28987" xr:uid="{F3B1487E-4733-4A4C-B5FF-908AC868A79A}"/>
    <cellStyle name="Comma 2 32 2 3 2 5" xfId="13940" xr:uid="{1A46C54F-1098-4EFB-AF4D-364E9B25E67B}"/>
    <cellStyle name="Comma 2 32 2 3 2 5 2" xfId="32640" xr:uid="{0EED3103-2495-4DB2-ADFF-B0AE63A0279C}"/>
    <cellStyle name="Comma 2 32 2 3 2 6" xfId="17573" xr:uid="{D4C7E052-0555-47DC-9B12-A1F4ACCC3058}"/>
    <cellStyle name="Comma 2 32 2 3 2 6 2" xfId="36273" xr:uid="{0AA8341D-FDCA-445C-B609-43680715D6DD}"/>
    <cellStyle name="Comma 2 32 2 3 2 7" xfId="40007" xr:uid="{8D80A1D2-8411-4819-8A55-B1ECB47913C7}"/>
    <cellStyle name="Comma 2 32 2 3 2 8" xfId="41805" xr:uid="{57304250-6B16-42F6-A11E-1571DD9E1260}"/>
    <cellStyle name="Comma 2 32 2 3 2 9" xfId="21686" xr:uid="{5372C7BD-0E4D-4CA9-8EF9-01B761A134D8}"/>
    <cellStyle name="Comma 2 32 2 3 3" xfId="1624" xr:uid="{607CC0C0-E87F-4CEA-B681-D0D671311296}"/>
    <cellStyle name="Comma 2 32 2 3 3 10" xfId="43605" xr:uid="{BDDCC924-5B21-4197-89D2-848EAF688E2C}"/>
    <cellStyle name="Comma 2 32 2 3 3 2" xfId="3683" xr:uid="{026D0C7B-692C-4C37-9003-C62AD9708ECA}"/>
    <cellStyle name="Comma 2 32 2 3 3 2 2" xfId="7364" xr:uid="{B73FBCA8-311E-4630-B4AE-010854FBB266}"/>
    <cellStyle name="Comma 2 32 2 3 3 2 2 2" xfId="26634" xr:uid="{53E240B5-A01A-4D2F-BE65-D8776E298E0A}"/>
    <cellStyle name="Comma 2 32 2 3 3 2 3" xfId="11060" xr:uid="{298B9C47-D77B-4B13-8159-6BC2213DB634}"/>
    <cellStyle name="Comma 2 32 2 3 3 2 3 2" xfId="30287" xr:uid="{BE743313-56D3-4435-A649-3C66E6B338E2}"/>
    <cellStyle name="Comma 2 32 2 3 3 2 4" xfId="15237" xr:uid="{5D956E15-574B-4A57-8276-87B79E536375}"/>
    <cellStyle name="Comma 2 32 2 3 3 2 4 2" xfId="33937" xr:uid="{9A14EF08-E608-4A20-8CB0-6748C398D6BF}"/>
    <cellStyle name="Comma 2 32 2 3 3 2 5" xfId="18872" xr:uid="{E327E033-A43C-49D1-A7B0-CE2C8F1DE828}"/>
    <cellStyle name="Comma 2 32 2 3 3 2 5 2" xfId="37572" xr:uid="{97AD3A58-DA96-4976-AE58-13AE49995FF7}"/>
    <cellStyle name="Comma 2 32 2 3 3 2 6" xfId="22985" xr:uid="{5C1E0D7E-769F-4C9A-9F00-094E871643B3}"/>
    <cellStyle name="Comma 2 32 2 3 3 2 7" xfId="45476" xr:uid="{C1FE295A-8181-40CD-89DA-783B4FE6B51D}"/>
    <cellStyle name="Comma 2 32 2 3 3 3" xfId="5483" xr:uid="{42437365-B4DC-4778-A8AF-37DFE4DBDE42}"/>
    <cellStyle name="Comma 2 32 2 3 3 3 2" xfId="24760" xr:uid="{E212FF69-DF27-483E-BE68-51A24929B041}"/>
    <cellStyle name="Comma 2 32 2 3 3 4" xfId="9192" xr:uid="{D6E843F9-8894-46EC-834F-F0B3639F8C10}"/>
    <cellStyle name="Comma 2 32 2 3 3 4 2" xfId="28421" xr:uid="{C4CBD20B-F151-462B-9098-2B47B6D2E10C}"/>
    <cellStyle name="Comma 2 32 2 3 3 5" xfId="13375" xr:uid="{5377988F-BFEF-4714-969F-FCBF77320221}"/>
    <cellStyle name="Comma 2 32 2 3 3 5 2" xfId="32075" xr:uid="{8770F39A-42B0-46C0-A22D-3BABD5FB72E2}"/>
    <cellStyle name="Comma 2 32 2 3 3 6" xfId="17007" xr:uid="{041270A5-5701-42F7-858B-62811FE97A64}"/>
    <cellStyle name="Comma 2 32 2 3 3 6 2" xfId="35707" xr:uid="{145E052B-4900-4257-A0F5-E75C525A2FB5}"/>
    <cellStyle name="Comma 2 32 2 3 3 7" xfId="39441" xr:uid="{F8B343C2-F81B-4316-ADF7-64B8B60A8DA4}"/>
    <cellStyle name="Comma 2 32 2 3 3 8" xfId="41239" xr:uid="{E2EEF709-743F-41AA-8F97-5D9706891CE9}"/>
    <cellStyle name="Comma 2 32 2 3 3 9" xfId="21120" xr:uid="{FF11D82C-3F93-4C5C-BEFE-728711232CE0}"/>
    <cellStyle name="Comma 2 32 2 3 4" xfId="3077" xr:uid="{0D411117-3040-40BC-BBD1-007513C8C26A}"/>
    <cellStyle name="Comma 2 32 2 3 4 2" xfId="6758" xr:uid="{8860AA97-4065-4BA3-B554-3AC843F4F051}"/>
    <cellStyle name="Comma 2 32 2 3 4 2 2" xfId="26028" xr:uid="{C98811B5-F5A4-4DDB-8C6A-64134DCFED80}"/>
    <cellStyle name="Comma 2 32 2 3 4 3" xfId="10454" xr:uid="{DADCE829-7EFE-4BA1-883D-4F30129CEDEE}"/>
    <cellStyle name="Comma 2 32 2 3 4 3 2" xfId="29681" xr:uid="{4729C9FD-83F6-4042-9B92-AE78940A1AC5}"/>
    <cellStyle name="Comma 2 32 2 3 4 4" xfId="14631" xr:uid="{825834E8-F08F-42A8-92B5-C027B11311A8}"/>
    <cellStyle name="Comma 2 32 2 3 4 4 2" xfId="33331" xr:uid="{AA2DB897-B523-4215-A38B-334F86A499FD}"/>
    <cellStyle name="Comma 2 32 2 3 4 5" xfId="18266" xr:uid="{FFDF7218-15F0-4C71-BDB2-FB86155A21E6}"/>
    <cellStyle name="Comma 2 32 2 3 4 5 2" xfId="36966" xr:uid="{D633EC45-0586-4BFD-B99E-40C52E5D74D5}"/>
    <cellStyle name="Comma 2 32 2 3 4 6" xfId="22379" xr:uid="{89178EB9-83DD-4458-94C8-F63A448DBA5D}"/>
    <cellStyle name="Comma 2 32 2 3 4 7" xfId="44870" xr:uid="{E041D053-5CDE-4D63-BA43-9FA331E96AA2}"/>
    <cellStyle name="Comma 2 32 2 3 5" xfId="4864" xr:uid="{650FEAB7-C7ED-4A1B-B096-BF042301B081}"/>
    <cellStyle name="Comma 2 32 2 3 5 2" xfId="24151" xr:uid="{37F64037-9C22-4FB1-8ABF-0C2DB243D971}"/>
    <cellStyle name="Comma 2 32 2 3 6" xfId="8580" xr:uid="{AFEE36CA-034C-43D6-BA2C-199CA668E382}"/>
    <cellStyle name="Comma 2 32 2 3 6 2" xfId="27815" xr:uid="{AFCA5860-A3AF-4239-A0B6-6607B9888E04}"/>
    <cellStyle name="Comma 2 32 2 3 7" xfId="12770" xr:uid="{BB82CEAD-403A-4C9B-BAF2-C4F685AC45F1}"/>
    <cellStyle name="Comma 2 32 2 3 7 2" xfId="31470" xr:uid="{2AAC536E-20D9-4BB9-BC3E-D00338B8C626}"/>
    <cellStyle name="Comma 2 32 2 3 8" xfId="16401" xr:uid="{131F33E9-C138-4BCC-8DA6-AF3BB8E1F1B4}"/>
    <cellStyle name="Comma 2 32 2 3 8 2" xfId="35101" xr:uid="{EFA30978-C7C8-42CE-8674-6D02EAE4E22C}"/>
    <cellStyle name="Comma 2 32 2 3 9" xfId="38835" xr:uid="{C54D70C4-CEA3-4C7F-A0F2-5C094CE944A5}"/>
    <cellStyle name="Comma 2 32 2 4" xfId="1870" xr:uid="{C56FBE59-CA59-40DF-B028-8F445868D6BA}"/>
    <cellStyle name="Comma 2 32 2 4 10" xfId="43851" xr:uid="{835340A9-16EC-40A4-B778-939B2E28B16E}"/>
    <cellStyle name="Comma 2 32 2 4 2" xfId="3929" xr:uid="{5BFDED92-F008-41EA-A2D8-3BDD88FC72D7}"/>
    <cellStyle name="Comma 2 32 2 4 2 2" xfId="7610" xr:uid="{9A1B8E49-E144-41E6-BD90-25D5C4F5DA30}"/>
    <cellStyle name="Comma 2 32 2 4 2 2 2" xfId="26880" xr:uid="{FFEBA969-9741-419D-9CEB-FB7FDC371502}"/>
    <cellStyle name="Comma 2 32 2 4 2 3" xfId="11306" xr:uid="{F36F8945-2E01-40AE-B8C4-4E0FE379D06D}"/>
    <cellStyle name="Comma 2 32 2 4 2 3 2" xfId="30533" xr:uid="{C8179F36-DCE2-457F-90CC-680B5BAF9841}"/>
    <cellStyle name="Comma 2 32 2 4 2 4" xfId="15483" xr:uid="{4E69C280-C013-4BD8-9EC7-7A14C890F28F}"/>
    <cellStyle name="Comma 2 32 2 4 2 4 2" xfId="34183" xr:uid="{85DE39A2-5720-4024-A13E-E4B21EE3E5B5}"/>
    <cellStyle name="Comma 2 32 2 4 2 5" xfId="19118" xr:uid="{C43E6C4D-1798-4694-9491-4C6F4FC3C708}"/>
    <cellStyle name="Comma 2 32 2 4 2 5 2" xfId="37818" xr:uid="{0DAD2CAE-E3E9-4887-A176-94AAAB222214}"/>
    <cellStyle name="Comma 2 32 2 4 2 6" xfId="23231" xr:uid="{D14456A1-4F48-489D-821F-EB20A0F7E566}"/>
    <cellStyle name="Comma 2 32 2 4 2 7" xfId="45722" xr:uid="{2AB23ACA-2414-4831-B23B-13B5E0D8AC1A}"/>
    <cellStyle name="Comma 2 32 2 4 3" xfId="5729" xr:uid="{DC0CA479-082A-4C6F-91E6-E78E108301E6}"/>
    <cellStyle name="Comma 2 32 2 4 3 2" xfId="25006" xr:uid="{38BE949E-79ED-46D7-BFBA-AB3A636F8C0E}"/>
    <cellStyle name="Comma 2 32 2 4 4" xfId="9438" xr:uid="{4B0F360E-FF1B-48AB-B224-AE03F821AAC3}"/>
    <cellStyle name="Comma 2 32 2 4 4 2" xfId="28667" xr:uid="{66CAE300-D755-4B9F-95C7-892D7E18E913}"/>
    <cellStyle name="Comma 2 32 2 4 5" xfId="13620" xr:uid="{9ECF6F6D-9FFE-42B2-A749-A09FB328C3A3}"/>
    <cellStyle name="Comma 2 32 2 4 5 2" xfId="32320" xr:uid="{D4ABC044-972C-4D83-AB5E-944AB44B0C26}"/>
    <cellStyle name="Comma 2 32 2 4 6" xfId="17253" xr:uid="{1C0D353A-F505-4ABC-9AE4-EE4EE456C1FB}"/>
    <cellStyle name="Comma 2 32 2 4 6 2" xfId="35953" xr:uid="{BACD0570-07A6-4B8F-93F6-3860973C288F}"/>
    <cellStyle name="Comma 2 32 2 4 7" xfId="39687" xr:uid="{9E25DB86-35C0-4720-9984-E094D3BBEEE4}"/>
    <cellStyle name="Comma 2 32 2 4 8" xfId="41485" xr:uid="{69297DB5-4726-4292-A21B-3CBC3FA3ED1D}"/>
    <cellStyle name="Comma 2 32 2 4 9" xfId="21366" xr:uid="{1CE1F2F8-3E56-4C3C-8235-E06A86B256B0}"/>
    <cellStyle name="Comma 2 32 2 5" xfId="1306" xr:uid="{F715BB7E-065A-423B-9686-B67134DB3555}"/>
    <cellStyle name="Comma 2 32 2 5 10" xfId="43287" xr:uid="{0027E9D9-894F-4DCA-8984-B0088E555FFB}"/>
    <cellStyle name="Comma 2 32 2 5 2" xfId="3365" xr:uid="{DDFE58B2-2B3B-4B67-844F-BC616BF376C2}"/>
    <cellStyle name="Comma 2 32 2 5 2 2" xfId="7046" xr:uid="{9C1AF350-3A49-47F9-8D0E-5B0D4252BBEF}"/>
    <cellStyle name="Comma 2 32 2 5 2 2 2" xfId="26316" xr:uid="{6D8783B8-06A0-42C2-B363-395644FD0B70}"/>
    <cellStyle name="Comma 2 32 2 5 2 3" xfId="10742" xr:uid="{BFF5411B-8CDE-4F6B-BA01-BAEF52FBD1B4}"/>
    <cellStyle name="Comma 2 32 2 5 2 3 2" xfId="29969" xr:uid="{CDBB5BC4-ABB3-485D-8ABB-D13CC3F5BD48}"/>
    <cellStyle name="Comma 2 32 2 5 2 4" xfId="14919" xr:uid="{045131B6-27AE-48DB-92B3-DBC4D097440B}"/>
    <cellStyle name="Comma 2 32 2 5 2 4 2" xfId="33619" xr:uid="{0F2D4FEE-C107-466E-BC9B-E35B7207C95B}"/>
    <cellStyle name="Comma 2 32 2 5 2 5" xfId="18554" xr:uid="{2F556006-1D3A-464D-A36C-E907A542626E}"/>
    <cellStyle name="Comma 2 32 2 5 2 5 2" xfId="37254" xr:uid="{B7269197-CCFD-47A9-AA92-3EBE900E6B08}"/>
    <cellStyle name="Comma 2 32 2 5 2 6" xfId="22667" xr:uid="{D9ABF3D5-42BC-4788-BB8D-596BC1BA6D26}"/>
    <cellStyle name="Comma 2 32 2 5 2 7" xfId="45158" xr:uid="{141237B4-9C7F-4ECC-AC26-AB04CE04CF53}"/>
    <cellStyle name="Comma 2 32 2 5 3" xfId="5165" xr:uid="{1739AA02-806C-479F-9CE8-0FABD249F7B6}"/>
    <cellStyle name="Comma 2 32 2 5 3 2" xfId="24442" xr:uid="{F6F768F9-F71D-4329-A693-EF1A99314ADB}"/>
    <cellStyle name="Comma 2 32 2 5 4" xfId="8874" xr:uid="{245B0DDB-60D9-48A2-8E25-EE5B0E1312B8}"/>
    <cellStyle name="Comma 2 32 2 5 4 2" xfId="28103" xr:uid="{6D9689C6-1EC2-40C6-9444-B139D6B8B23E}"/>
    <cellStyle name="Comma 2 32 2 5 5" xfId="13057" xr:uid="{5B226A18-79AA-4373-899F-F4BA2B6A0A30}"/>
    <cellStyle name="Comma 2 32 2 5 5 2" xfId="31757" xr:uid="{8E172F43-8369-4BE7-B648-B7A2618247FA}"/>
    <cellStyle name="Comma 2 32 2 5 6" xfId="16689" xr:uid="{309EAF38-33F4-4A2F-9906-9B4866A4B1F9}"/>
    <cellStyle name="Comma 2 32 2 5 6 2" xfId="35389" xr:uid="{7172EEB7-296C-452E-A138-0AE03CA637EA}"/>
    <cellStyle name="Comma 2 32 2 5 7" xfId="39123" xr:uid="{77DA03E7-820C-44D9-8BA9-C5E80137A2F5}"/>
    <cellStyle name="Comma 2 32 2 5 8" xfId="40921" xr:uid="{5BD8488E-EB2E-471A-B543-6798B74CEC16}"/>
    <cellStyle name="Comma 2 32 2 5 9" xfId="20802" xr:uid="{A1BA0C81-332D-4434-87C9-F6930D1FF887}"/>
    <cellStyle name="Comma 2 32 2 6" xfId="2757" xr:uid="{C8C30D8A-B4AA-487E-BE6E-9A84C6C0D4C7}"/>
    <cellStyle name="Comma 2 32 2 6 2" xfId="6438" xr:uid="{D1A569C4-C77F-4CA1-8A5A-B7D18D0D487E}"/>
    <cellStyle name="Comma 2 32 2 6 2 2" xfId="25708" xr:uid="{0F02A9A3-8692-4F3C-A8AC-7FF6FEE85A7A}"/>
    <cellStyle name="Comma 2 32 2 6 3" xfId="10134" xr:uid="{73764054-2B53-4FD5-A7E1-D25B67294CA2}"/>
    <cellStyle name="Comma 2 32 2 6 3 2" xfId="29361" xr:uid="{35AACAAD-E524-4A99-AF85-9D759880A660}"/>
    <cellStyle name="Comma 2 32 2 6 4" xfId="14311" xr:uid="{C4935933-CE9F-4613-82B1-DFD5140EB9FB}"/>
    <cellStyle name="Comma 2 32 2 6 4 2" xfId="33011" xr:uid="{2569BA0B-7B1D-4545-87B8-6721543C4620}"/>
    <cellStyle name="Comma 2 32 2 6 5" xfId="17946" xr:uid="{4700AE6E-5150-485B-B81C-0BE9B87DF8E4}"/>
    <cellStyle name="Comma 2 32 2 6 5 2" xfId="36646" xr:uid="{121931AC-8FD8-4A73-87EE-E90342FB30C1}"/>
    <cellStyle name="Comma 2 32 2 6 6" xfId="22059" xr:uid="{814D5B14-0071-4452-86B4-F571006E9BFD}"/>
    <cellStyle name="Comma 2 32 2 6 7" xfId="44550" xr:uid="{8B5AF89F-53B6-4D32-B5BF-88E20BA8786A}"/>
    <cellStyle name="Comma 2 32 2 7" xfId="4544" xr:uid="{C2A42390-49C9-40FA-B997-B6AB310857EB}"/>
    <cellStyle name="Comma 2 32 2 7 2" xfId="23831" xr:uid="{0B98940F-9297-4064-A6B8-9809F53EF1E8}"/>
    <cellStyle name="Comma 2 32 2 8" xfId="8260" xr:uid="{BDF4109E-4C30-4975-9276-378842ACDFBF}"/>
    <cellStyle name="Comma 2 32 2 8 2" xfId="27495" xr:uid="{461DE868-E01C-48FD-A050-4D4EE3069CA2}"/>
    <cellStyle name="Comma 2 32 2 9" xfId="12014" xr:uid="{0AB2B820-0DB1-4844-8212-92F878D096F6}"/>
    <cellStyle name="Comma 2 32 2 9 2" xfId="31079" xr:uid="{A60AB0DA-2C97-4B67-8C45-1AB7CE0F2DD7}"/>
    <cellStyle name="Comma 2 32 3" xfId="588" xr:uid="{6EFCFB40-5362-42FF-B307-1E3E89F53E00}"/>
    <cellStyle name="Comma 2 32 3 10" xfId="40404" xr:uid="{A28E281E-AC28-45E2-8CEA-5D76C007990F}"/>
    <cellStyle name="Comma 2 32 3 11" xfId="20286" xr:uid="{BFD09286-560B-4EBE-A0DF-147CAFA6B48C}"/>
    <cellStyle name="Comma 2 32 3 12" xfId="42323" xr:uid="{8413FEF4-61D8-482F-9EA6-C2AFDA8DFC87}"/>
    <cellStyle name="Comma 2 32 3 13" xfId="42771" xr:uid="{C8653CAE-F719-4CDF-8CE5-CC457D200BC9}"/>
    <cellStyle name="Comma 2 32 3 2" xfId="1962" xr:uid="{468C9D3B-3497-4E4E-BB1C-226C6A962722}"/>
    <cellStyle name="Comma 2 32 3 2 10" xfId="43943" xr:uid="{A60AFD4C-402E-4B27-935D-E67440B6CFDB}"/>
    <cellStyle name="Comma 2 32 3 2 2" xfId="4021" xr:uid="{0E19B9C8-E27D-4837-8E0A-DBD7ACD613A5}"/>
    <cellStyle name="Comma 2 32 3 2 2 2" xfId="7702" xr:uid="{65C37B61-3813-41E7-971E-747955F8525E}"/>
    <cellStyle name="Comma 2 32 3 2 2 2 2" xfId="26972" xr:uid="{3C27165C-1F5E-4889-802C-11B8B2525CA5}"/>
    <cellStyle name="Comma 2 32 3 2 2 3" xfId="11398" xr:uid="{791AE00C-B544-4AB1-827B-0160CB2F22A9}"/>
    <cellStyle name="Comma 2 32 3 2 2 3 2" xfId="30625" xr:uid="{A58275CB-11DE-4861-9C4C-E2BFCC1A6544}"/>
    <cellStyle name="Comma 2 32 3 2 2 4" xfId="15575" xr:uid="{5E7775AE-F73F-4C26-8E26-3C50932343FE}"/>
    <cellStyle name="Comma 2 32 3 2 2 4 2" xfId="34275" xr:uid="{29F71369-1BED-45B0-9941-DA29246BD633}"/>
    <cellStyle name="Comma 2 32 3 2 2 5" xfId="19210" xr:uid="{35744A19-668C-4A86-AC66-FB17E61EA427}"/>
    <cellStyle name="Comma 2 32 3 2 2 5 2" xfId="37910" xr:uid="{C8B5A5B9-4CAB-4657-94EB-889554AAFB29}"/>
    <cellStyle name="Comma 2 32 3 2 2 6" xfId="23323" xr:uid="{8B687E80-F24E-4D39-BD4A-F91A157C0849}"/>
    <cellStyle name="Comma 2 32 3 2 2 7" xfId="45814" xr:uid="{4F33B546-096A-4BB2-9C50-D6546164C21F}"/>
    <cellStyle name="Comma 2 32 3 2 3" xfId="5821" xr:uid="{5DB5DA16-4718-46B0-8EDD-6D9FD118FFBB}"/>
    <cellStyle name="Comma 2 32 3 2 3 2" xfId="25098" xr:uid="{9A2BBEC8-6C2F-4BB1-932E-08DA3F20E98E}"/>
    <cellStyle name="Comma 2 32 3 2 4" xfId="9530" xr:uid="{0E572EFC-28AA-4214-A9F3-5139E130419E}"/>
    <cellStyle name="Comma 2 32 3 2 4 2" xfId="28759" xr:uid="{0074D274-9693-40D8-991A-1AE833FBD37A}"/>
    <cellStyle name="Comma 2 32 3 2 5" xfId="13712" xr:uid="{34C23842-FCBA-4052-BC07-3DE89E42BD95}"/>
    <cellStyle name="Comma 2 32 3 2 5 2" xfId="32412" xr:uid="{DFBCA470-3D29-4AD0-AE32-0FEDE59920D4}"/>
    <cellStyle name="Comma 2 32 3 2 6" xfId="17345" xr:uid="{498AA889-9AAA-4372-9DA5-27DA3C90FF34}"/>
    <cellStyle name="Comma 2 32 3 2 6 2" xfId="36045" xr:uid="{A5ED36AA-E10B-430C-BF58-A8812DA8905B}"/>
    <cellStyle name="Comma 2 32 3 2 7" xfId="39779" xr:uid="{2BEA3B5A-4543-4706-A082-BF8320AC4459}"/>
    <cellStyle name="Comma 2 32 3 2 8" xfId="41577" xr:uid="{BC34CF09-8166-48B3-B133-DCA6652E2F32}"/>
    <cellStyle name="Comma 2 32 3 2 9" xfId="21458" xr:uid="{7316172C-3EC8-4AB2-A373-DFC08174BA0F}"/>
    <cellStyle name="Comma 2 32 3 3" xfId="1396" xr:uid="{CE333629-23A1-4616-8984-A9C883D95727}"/>
    <cellStyle name="Comma 2 32 3 3 10" xfId="43377" xr:uid="{4A92B4A6-8054-4B43-B739-1E8198B07A0B}"/>
    <cellStyle name="Comma 2 32 3 3 2" xfId="3455" xr:uid="{F0B8A5A1-43B9-42AA-A40D-CEA14224DB90}"/>
    <cellStyle name="Comma 2 32 3 3 2 2" xfId="7136" xr:uid="{E481AA6B-FE0D-4BDA-9DED-475379143632}"/>
    <cellStyle name="Comma 2 32 3 3 2 2 2" xfId="26406" xr:uid="{E9F3D1EB-2F3C-4BA8-8DA9-A096FD9FAF6A}"/>
    <cellStyle name="Comma 2 32 3 3 2 3" xfId="10832" xr:uid="{ED5C2DBB-7313-412A-89A9-97828A9E382E}"/>
    <cellStyle name="Comma 2 32 3 3 2 3 2" xfId="30059" xr:uid="{EDC0AC8D-1166-4446-960C-ADE3AECFB05A}"/>
    <cellStyle name="Comma 2 32 3 3 2 4" xfId="15009" xr:uid="{8D6B1037-9972-4012-88A7-CED41F5CE67E}"/>
    <cellStyle name="Comma 2 32 3 3 2 4 2" xfId="33709" xr:uid="{28544B87-30B6-436A-9203-22370F3F97A0}"/>
    <cellStyle name="Comma 2 32 3 3 2 5" xfId="18644" xr:uid="{0BA493A1-F0BD-46DB-8B82-D9E8A52176FC}"/>
    <cellStyle name="Comma 2 32 3 3 2 5 2" xfId="37344" xr:uid="{8301A488-951C-415D-B234-D2A14497079A}"/>
    <cellStyle name="Comma 2 32 3 3 2 6" xfId="22757" xr:uid="{435971D4-375E-4593-8C93-82690BC1BAE6}"/>
    <cellStyle name="Comma 2 32 3 3 2 7" xfId="45248" xr:uid="{EB4119E9-F5EE-48F4-8E61-9CC442685D9C}"/>
    <cellStyle name="Comma 2 32 3 3 3" xfId="5255" xr:uid="{7259A7CE-F32B-4F14-9454-A56DA85C7817}"/>
    <cellStyle name="Comma 2 32 3 3 3 2" xfId="24532" xr:uid="{8B15560F-30CC-4EB6-8641-7AABDB83EEB1}"/>
    <cellStyle name="Comma 2 32 3 3 4" xfId="8964" xr:uid="{D400F260-DB5F-43E3-A74A-4EF3663D49FD}"/>
    <cellStyle name="Comma 2 32 3 3 4 2" xfId="28193" xr:uid="{D64D1C46-A5DE-492E-9AF5-0B438AF9A839}"/>
    <cellStyle name="Comma 2 32 3 3 5" xfId="13147" xr:uid="{A9F5FB44-9F68-4BEC-B62F-AFED38AAE2E4}"/>
    <cellStyle name="Comma 2 32 3 3 5 2" xfId="31847" xr:uid="{789529A0-9A74-467A-BF17-3973E37FC39A}"/>
    <cellStyle name="Comma 2 32 3 3 6" xfId="16779" xr:uid="{17C587B5-86A5-4534-AFEA-2EE156AF447F}"/>
    <cellStyle name="Comma 2 32 3 3 6 2" xfId="35479" xr:uid="{83E95F99-0459-4A64-9A6C-23D33E97AC37}"/>
    <cellStyle name="Comma 2 32 3 3 7" xfId="39213" xr:uid="{21F6A8AB-6A25-4DE0-899B-6C8CB7D818B0}"/>
    <cellStyle name="Comma 2 32 3 3 8" xfId="41011" xr:uid="{8E2C8BC7-8636-4F5A-95B1-59507572199F}"/>
    <cellStyle name="Comma 2 32 3 3 9" xfId="20892" xr:uid="{6F72847D-E36E-4F0B-8356-EFE513A9556D}"/>
    <cellStyle name="Comma 2 32 3 4" xfId="2849" xr:uid="{6C6DBB46-10A3-4BC5-BA83-0143BEE312D8}"/>
    <cellStyle name="Comma 2 32 3 4 2" xfId="6530" xr:uid="{374D4549-9357-4162-941B-D81C62BF81CD}"/>
    <cellStyle name="Comma 2 32 3 4 2 2" xfId="25800" xr:uid="{4B449BF1-C6EA-4E3B-9D7E-0F6905C8272A}"/>
    <cellStyle name="Comma 2 32 3 4 3" xfId="10226" xr:uid="{49CDAAC3-48D1-4E15-816F-DA72B63415A4}"/>
    <cellStyle name="Comma 2 32 3 4 3 2" xfId="29453" xr:uid="{DB839CE3-68B0-42EC-9E61-D48B4917D500}"/>
    <cellStyle name="Comma 2 32 3 4 4" xfId="14403" xr:uid="{C41F37AA-C76E-4C38-8F8E-BD62BB2DF861}"/>
    <cellStyle name="Comma 2 32 3 4 4 2" xfId="33103" xr:uid="{C1D04D15-9FAE-4815-BEDE-98C79847EC69}"/>
    <cellStyle name="Comma 2 32 3 4 5" xfId="18038" xr:uid="{2FAE146F-FB07-494B-8420-F48B322FAE36}"/>
    <cellStyle name="Comma 2 32 3 4 5 2" xfId="36738" xr:uid="{91C794BA-5320-4F8C-B968-5AF61B2734E4}"/>
    <cellStyle name="Comma 2 32 3 4 6" xfId="22151" xr:uid="{3D8A9FF6-1E08-40A8-8D10-807B8057771D}"/>
    <cellStyle name="Comma 2 32 3 4 7" xfId="44642" xr:uid="{8C76E11C-681D-45A1-8AB0-4F0A92126C54}"/>
    <cellStyle name="Comma 2 32 3 5" xfId="4636" xr:uid="{A9D0878D-EADF-4E39-8001-BC87BA447820}"/>
    <cellStyle name="Comma 2 32 3 5 2" xfId="23923" xr:uid="{25BA9CFB-7614-4630-8525-3DCFBAA44149}"/>
    <cellStyle name="Comma 2 32 3 6" xfId="8352" xr:uid="{30304FC5-C4FA-4BCF-BDC8-97D2F3BBB704}"/>
    <cellStyle name="Comma 2 32 3 6 2" xfId="27587" xr:uid="{4B417C8A-1BE3-4064-A242-D0C8F7374A9C}"/>
    <cellStyle name="Comma 2 32 3 7" xfId="12546" xr:uid="{83686521-EDE0-41AA-9458-6CC96FBF86EC}"/>
    <cellStyle name="Comma 2 32 3 7 2" xfId="31246" xr:uid="{46B6026C-40FF-43D7-BB45-55313F6C36C8}"/>
    <cellStyle name="Comma 2 32 3 8" xfId="16173" xr:uid="{0366EA3B-4632-4AF0-8E56-5A54B64A1446}"/>
    <cellStyle name="Comma 2 32 3 8 2" xfId="34873" xr:uid="{78A38222-9A63-4F99-A5F7-F8BBD1FDB04D}"/>
    <cellStyle name="Comma 2 32 3 9" xfId="38607" xr:uid="{0C1B00F8-9E67-431F-B9B2-FA86F72E8D91}"/>
    <cellStyle name="Comma 2 32 4" xfId="816" xr:uid="{BD27DB53-8A86-444A-90B7-CB068E9A1863}"/>
    <cellStyle name="Comma 2 32 4 10" xfId="40631" xr:uid="{60CCCB02-3F66-4BFB-A9FC-A7AA029BDEF6}"/>
    <cellStyle name="Comma 2 32 4 11" xfId="20513" xr:uid="{D2216FFA-B5A3-425B-97B1-723E2AC068B5}"/>
    <cellStyle name="Comma 2 32 4 12" xfId="42998" xr:uid="{144D480D-8764-4062-9E9F-8E5127CCAD0D}"/>
    <cellStyle name="Comma 2 32 4 2" xfId="2189" xr:uid="{9CCEBDA3-B9AF-42CF-8D6B-38F3A5BC8FFD}"/>
    <cellStyle name="Comma 2 32 4 2 10" xfId="44170" xr:uid="{1FBA552B-6161-49FC-A045-3227A26957F3}"/>
    <cellStyle name="Comma 2 32 4 2 2" xfId="4248" xr:uid="{9DCFF607-0D0B-40FF-9193-97F09B3F81F1}"/>
    <cellStyle name="Comma 2 32 4 2 2 2" xfId="7929" xr:uid="{3F23C62F-A4E9-4997-B89F-BBEB507DBA7B}"/>
    <cellStyle name="Comma 2 32 4 2 2 2 2" xfId="27199" xr:uid="{80380CC1-D0BE-4303-942C-B7E6FB8EA5B9}"/>
    <cellStyle name="Comma 2 32 4 2 2 3" xfId="11625" xr:uid="{1978651A-45CF-409C-85AD-8AC0B9345195}"/>
    <cellStyle name="Comma 2 32 4 2 2 3 2" xfId="30852" xr:uid="{EBD44C49-10CA-4DE4-93C3-D9B012795B4A}"/>
    <cellStyle name="Comma 2 32 4 2 2 4" xfId="15802" xr:uid="{FF20EBBA-12A7-4E5A-95D9-D11824F65EF7}"/>
    <cellStyle name="Comma 2 32 4 2 2 4 2" xfId="34502" xr:uid="{5DBC68D1-5FD2-4AB8-91DB-25D8B8736CA1}"/>
    <cellStyle name="Comma 2 32 4 2 2 5" xfId="19437" xr:uid="{F2CF75FF-51A9-4D78-A83C-C756B276A251}"/>
    <cellStyle name="Comma 2 32 4 2 2 5 2" xfId="38137" xr:uid="{0CA8EEFD-FE95-46CF-9DBE-F39B15046D9C}"/>
    <cellStyle name="Comma 2 32 4 2 2 6" xfId="23550" xr:uid="{C931C10B-F3DC-45A3-8C38-5EC8515F90A7}"/>
    <cellStyle name="Comma 2 32 4 2 2 7" xfId="46041" xr:uid="{91760397-CAD0-4AC8-8637-F9ACA6E1D1ED}"/>
    <cellStyle name="Comma 2 32 4 2 3" xfId="6048" xr:uid="{E27808EF-1591-4FCC-ACC5-A53A3AC5B933}"/>
    <cellStyle name="Comma 2 32 4 2 3 2" xfId="25325" xr:uid="{71F6DB5C-9C19-49F9-ACA4-A6708B2AF377}"/>
    <cellStyle name="Comma 2 32 4 2 4" xfId="9757" xr:uid="{8E6E32E0-4396-48A1-9A85-53162A64D62A}"/>
    <cellStyle name="Comma 2 32 4 2 4 2" xfId="28986" xr:uid="{4B34FCC6-6AAF-437E-AF1A-9EEF2683E718}"/>
    <cellStyle name="Comma 2 32 4 2 5" xfId="13939" xr:uid="{05BDE781-B48B-4277-B1A7-A2773E89BDF0}"/>
    <cellStyle name="Comma 2 32 4 2 5 2" xfId="32639" xr:uid="{45E7BA67-F2F4-4D3A-BCB7-1F5A8EE74BE9}"/>
    <cellStyle name="Comma 2 32 4 2 6" xfId="17572" xr:uid="{C5CCC6C2-EF1F-4D66-B77D-FB762DE6E2FA}"/>
    <cellStyle name="Comma 2 32 4 2 6 2" xfId="36272" xr:uid="{F575CF40-8812-456E-AAE1-5FF301F2D383}"/>
    <cellStyle name="Comma 2 32 4 2 7" xfId="40006" xr:uid="{52BCE98D-DF78-45DF-B5C5-037D46B2C964}"/>
    <cellStyle name="Comma 2 32 4 2 8" xfId="41804" xr:uid="{1F4C485B-E0C9-4D2B-B722-27D0A29E4A67}"/>
    <cellStyle name="Comma 2 32 4 2 9" xfId="21685" xr:uid="{C7023791-1FFF-4D77-9BF8-F2FA9115CE5C}"/>
    <cellStyle name="Comma 2 32 4 3" xfId="1623" xr:uid="{081A0A5E-CE97-42C7-AB8A-10BF36925158}"/>
    <cellStyle name="Comma 2 32 4 3 10" xfId="43604" xr:uid="{F9932A01-26A9-4C9E-A04F-9B9A5A69559A}"/>
    <cellStyle name="Comma 2 32 4 3 2" xfId="3682" xr:uid="{6A6C9A0B-7BD0-47AE-A0E7-688CC0B3998B}"/>
    <cellStyle name="Comma 2 32 4 3 2 2" xfId="7363" xr:uid="{89E38D73-AAAC-448E-8125-81355AAFB074}"/>
    <cellStyle name="Comma 2 32 4 3 2 2 2" xfId="26633" xr:uid="{8AAABD7D-F5D0-45EE-88EF-ED3E8798756D}"/>
    <cellStyle name="Comma 2 32 4 3 2 3" xfId="11059" xr:uid="{0E3EF495-608A-4051-9FD7-5BC2077B9300}"/>
    <cellStyle name="Comma 2 32 4 3 2 3 2" xfId="30286" xr:uid="{CDB7F0E0-9566-4E60-8394-A4A3B0A50FC7}"/>
    <cellStyle name="Comma 2 32 4 3 2 4" xfId="15236" xr:uid="{FB4C3FCF-B5B1-4DCB-BA83-1AD585539513}"/>
    <cellStyle name="Comma 2 32 4 3 2 4 2" xfId="33936" xr:uid="{C86CBF2E-F35E-497E-8E8A-D141A0A5A7D5}"/>
    <cellStyle name="Comma 2 32 4 3 2 5" xfId="18871" xr:uid="{0EF63E47-C680-47A0-B5CB-22189006E7BB}"/>
    <cellStyle name="Comma 2 32 4 3 2 5 2" xfId="37571" xr:uid="{8B6B90E9-9CBC-46CF-9944-560EEDB6FCF5}"/>
    <cellStyle name="Comma 2 32 4 3 2 6" xfId="22984" xr:uid="{B20CB18F-0975-4EA1-A83B-5C32286085F3}"/>
    <cellStyle name="Comma 2 32 4 3 2 7" xfId="45475" xr:uid="{91254F5E-1ACD-43FB-8796-3F0AC23646BB}"/>
    <cellStyle name="Comma 2 32 4 3 3" xfId="5482" xr:uid="{29FCFF36-9830-43CD-A0AF-6AAE8739D609}"/>
    <cellStyle name="Comma 2 32 4 3 3 2" xfId="24759" xr:uid="{1CB5B552-6F96-4670-8133-349A256DAC5F}"/>
    <cellStyle name="Comma 2 32 4 3 4" xfId="9191" xr:uid="{AA48B344-C0DF-434B-95C2-F1B82F4AD285}"/>
    <cellStyle name="Comma 2 32 4 3 4 2" xfId="28420" xr:uid="{F62983FA-7B54-496F-8084-768C0A601381}"/>
    <cellStyle name="Comma 2 32 4 3 5" xfId="13374" xr:uid="{99B06EC8-26A6-4696-A3C5-7F6A731CAD45}"/>
    <cellStyle name="Comma 2 32 4 3 5 2" xfId="32074" xr:uid="{69BDBE22-3FD8-4E7A-BDF3-1D1EBAB06A21}"/>
    <cellStyle name="Comma 2 32 4 3 6" xfId="17006" xr:uid="{8E6FFB33-3DD0-4935-8452-720A639EB214}"/>
    <cellStyle name="Comma 2 32 4 3 6 2" xfId="35706" xr:uid="{F19BA203-C609-4A24-9369-82B16AF4B8F1}"/>
    <cellStyle name="Comma 2 32 4 3 7" xfId="39440" xr:uid="{B838B0C3-E7BA-4797-9A64-4DBECAC8417D}"/>
    <cellStyle name="Comma 2 32 4 3 8" xfId="41238" xr:uid="{CD9B1FB7-3301-4F98-A71A-CDA5BF14A217}"/>
    <cellStyle name="Comma 2 32 4 3 9" xfId="21119" xr:uid="{A12AEB00-C4FE-48CC-8F4C-B4F1C5EB8903}"/>
    <cellStyle name="Comma 2 32 4 4" xfId="3076" xr:uid="{7B7FE78F-3BDA-449C-9A67-C0B6F9828AED}"/>
    <cellStyle name="Comma 2 32 4 4 2" xfId="6757" xr:uid="{8DCEBB84-759D-4368-B873-1F4D4212910F}"/>
    <cellStyle name="Comma 2 32 4 4 2 2" xfId="26027" xr:uid="{24DC3AC3-8B18-471C-BD53-4C9A1E1A67B7}"/>
    <cellStyle name="Comma 2 32 4 4 3" xfId="10453" xr:uid="{80534691-A280-4B89-B3CF-7E0A54ACDE4A}"/>
    <cellStyle name="Comma 2 32 4 4 3 2" xfId="29680" xr:uid="{E335F8CC-02FB-4AF5-9960-5442EF87EB12}"/>
    <cellStyle name="Comma 2 32 4 4 4" xfId="14630" xr:uid="{295DEFC8-D5B9-4AE3-83C6-06393AB45BD3}"/>
    <cellStyle name="Comma 2 32 4 4 4 2" xfId="33330" xr:uid="{2BFDC364-5E18-410A-B12B-2561223484E1}"/>
    <cellStyle name="Comma 2 32 4 4 5" xfId="18265" xr:uid="{A6DC0863-6264-4DF9-AF25-6C60FAB2F57C}"/>
    <cellStyle name="Comma 2 32 4 4 5 2" xfId="36965" xr:uid="{E70C2081-B399-4887-99FC-3FEDFA803EA1}"/>
    <cellStyle name="Comma 2 32 4 4 6" xfId="22378" xr:uid="{1744F2C8-4BA8-4FD9-BED9-C9EFB85DD1F3}"/>
    <cellStyle name="Comma 2 32 4 4 7" xfId="44869" xr:uid="{7D58640E-F32A-4638-9C00-97D2F06DDFE9}"/>
    <cellStyle name="Comma 2 32 4 5" xfId="4863" xr:uid="{9954C85A-6BE3-4EF1-8589-06C0A72B9BF5}"/>
    <cellStyle name="Comma 2 32 4 5 2" xfId="24150" xr:uid="{FED8EE8F-FDFA-4405-8C2C-CBFCCBE71FB3}"/>
    <cellStyle name="Comma 2 32 4 6" xfId="8579" xr:uid="{9804BFB8-0BBD-4746-8FA5-4B5DD257012D}"/>
    <cellStyle name="Comma 2 32 4 6 2" xfId="27814" xr:uid="{85646787-8620-4597-9951-E91878B88787}"/>
    <cellStyle name="Comma 2 32 4 7" xfId="12769" xr:uid="{6DCB66B7-1172-4537-9013-2D01F2E0570F}"/>
    <cellStyle name="Comma 2 32 4 7 2" xfId="31469" xr:uid="{0CF62F19-5A24-4B6D-AC86-3E17FEB6CD4F}"/>
    <cellStyle name="Comma 2 32 4 8" xfId="16400" xr:uid="{61741ECD-C0E3-47F5-9C39-A0CDC9458A0F}"/>
    <cellStyle name="Comma 2 32 4 8 2" xfId="35100" xr:uid="{F269CBAA-74CF-4AEB-86EF-7AA9ECDD65AB}"/>
    <cellStyle name="Comma 2 32 4 9" xfId="38834" xr:uid="{AEF1A672-EF30-45F7-8D06-81DEA26309C4}"/>
    <cellStyle name="Comma 2 32 5" xfId="1773" xr:uid="{3AB49A14-3222-47FC-8079-D65937DAD909}"/>
    <cellStyle name="Comma 2 32 5 10" xfId="43754" xr:uid="{18FE0EC1-6458-4629-BD21-F8E710CE2912}"/>
    <cellStyle name="Comma 2 32 5 2" xfId="3832" xr:uid="{C48F4DDF-3183-4E3A-84C5-77466B6A648D}"/>
    <cellStyle name="Comma 2 32 5 2 2" xfId="7513" xr:uid="{0B120BBD-7415-4313-9E12-DA047A183FE7}"/>
    <cellStyle name="Comma 2 32 5 2 2 2" xfId="26783" xr:uid="{2385351A-3895-422B-A06F-F1F993006855}"/>
    <cellStyle name="Comma 2 32 5 2 3" xfId="11209" xr:uid="{2E6584F4-1393-44E9-A5B3-973300898291}"/>
    <cellStyle name="Comma 2 32 5 2 3 2" xfId="30436" xr:uid="{F4272A78-0594-4C3D-BAE2-6BB5D922648B}"/>
    <cellStyle name="Comma 2 32 5 2 4" xfId="15386" xr:uid="{9CD6898C-E32B-49BF-92D3-681995117495}"/>
    <cellStyle name="Comma 2 32 5 2 4 2" xfId="34086" xr:uid="{A1AC80D4-1622-4FD0-9A9A-7616F78C6B10}"/>
    <cellStyle name="Comma 2 32 5 2 5" xfId="19021" xr:uid="{AB8B6D38-6A9F-43BF-AFCF-ACD93172E53C}"/>
    <cellStyle name="Comma 2 32 5 2 5 2" xfId="37721" xr:uid="{53EAADEF-90D0-409D-8A6B-B5D19F814615}"/>
    <cellStyle name="Comma 2 32 5 2 6" xfId="23134" xr:uid="{9A6EAF4D-29F9-46FB-A1D4-5AB28975B420}"/>
    <cellStyle name="Comma 2 32 5 2 7" xfId="45625" xr:uid="{35C9FEC9-932D-46B1-9DF2-7CF115B6C1FF}"/>
    <cellStyle name="Comma 2 32 5 3" xfId="5632" xr:uid="{C7343916-BF3F-47A1-B82E-74A9F58FB631}"/>
    <cellStyle name="Comma 2 32 5 3 2" xfId="24909" xr:uid="{8DAA366C-792A-48DF-B960-DA3A9F6B0782}"/>
    <cellStyle name="Comma 2 32 5 4" xfId="9341" xr:uid="{CDBBA046-F416-41A4-B6C6-4AA9D507EA52}"/>
    <cellStyle name="Comma 2 32 5 4 2" xfId="28570" xr:uid="{02F3AF6D-81BD-4543-A2CF-D1BA92092837}"/>
    <cellStyle name="Comma 2 32 5 5" xfId="13523" xr:uid="{B22FDF37-74BC-465D-9A79-D20157849649}"/>
    <cellStyle name="Comma 2 32 5 5 2" xfId="32223" xr:uid="{17F9D251-8DF1-4D5B-B79D-214C0461DF40}"/>
    <cellStyle name="Comma 2 32 5 6" xfId="17156" xr:uid="{AB1CD2E0-D5E8-47EA-AB1D-36014C5F394B}"/>
    <cellStyle name="Comma 2 32 5 6 2" xfId="35856" xr:uid="{05595730-BB42-48B2-AE21-D9A3787773E7}"/>
    <cellStyle name="Comma 2 32 5 7" xfId="39590" xr:uid="{BAD51CA9-68A5-4C74-ACDA-37D7F9E90C79}"/>
    <cellStyle name="Comma 2 32 5 8" xfId="41388" xr:uid="{937CC39E-3577-4A19-AFAE-9FBA1F0AFC9B}"/>
    <cellStyle name="Comma 2 32 5 9" xfId="21269" xr:uid="{0A7BB7A9-27D2-4A4F-B003-EF19E487B976}"/>
    <cellStyle name="Comma 2 32 6" xfId="1231" xr:uid="{61DCF321-F29C-4D00-B881-41443DF14E2F}"/>
    <cellStyle name="Comma 2 32 6 10" xfId="43212" xr:uid="{0D2B7C35-7898-40D1-BD10-96BC9BFDD214}"/>
    <cellStyle name="Comma 2 32 6 2" xfId="3290" xr:uid="{04B0AC60-1F34-4C5E-A361-2293A5CBC00B}"/>
    <cellStyle name="Comma 2 32 6 2 2" xfId="6971" xr:uid="{75FAD480-ED80-4A71-95CE-4E240C95A15A}"/>
    <cellStyle name="Comma 2 32 6 2 2 2" xfId="26241" xr:uid="{09B0D3DE-3228-4AE8-B81C-A7E60B8B57D5}"/>
    <cellStyle name="Comma 2 32 6 2 3" xfId="10667" xr:uid="{B181B2B5-5B77-4D9A-BCD2-F967275BAC52}"/>
    <cellStyle name="Comma 2 32 6 2 3 2" xfId="29894" xr:uid="{4D68FFB5-507F-48CA-933B-9E8301B9DDEF}"/>
    <cellStyle name="Comma 2 32 6 2 4" xfId="14844" xr:uid="{EB4F518E-5113-4160-84DC-BF29B4BC7CFC}"/>
    <cellStyle name="Comma 2 32 6 2 4 2" xfId="33544" xr:uid="{59A35713-BD35-4643-8888-3A87E0261967}"/>
    <cellStyle name="Comma 2 32 6 2 5" xfId="18479" xr:uid="{7F8F5011-487E-45CE-A56E-676D67F554A5}"/>
    <cellStyle name="Comma 2 32 6 2 5 2" xfId="37179" xr:uid="{85C6DAC4-919E-47B0-A175-A8D0C1D92DB2}"/>
    <cellStyle name="Comma 2 32 6 2 6" xfId="22592" xr:uid="{1394F5A9-1523-40D5-A7A3-2B0552AA97B3}"/>
    <cellStyle name="Comma 2 32 6 2 7" xfId="45083" xr:uid="{BAAEF73F-37B7-418B-9917-08CC575055E9}"/>
    <cellStyle name="Comma 2 32 6 3" xfId="5090" xr:uid="{FFA38696-A814-4814-B71E-337DC35A277B}"/>
    <cellStyle name="Comma 2 32 6 3 2" xfId="24367" xr:uid="{A66D7689-E308-41F0-A16D-09966BF835E7}"/>
    <cellStyle name="Comma 2 32 6 4" xfId="8799" xr:uid="{1D0CA485-6674-4467-93D2-613050ABCDEC}"/>
    <cellStyle name="Comma 2 32 6 4 2" xfId="28028" xr:uid="{785B66BA-BA5A-4102-A0FB-28C739D7CAD7}"/>
    <cellStyle name="Comma 2 32 6 5" xfId="12982" xr:uid="{13D7AED6-6261-4168-B8B0-4B3882B48B9D}"/>
    <cellStyle name="Comma 2 32 6 5 2" xfId="31682" xr:uid="{7F512858-BBDB-469C-B2C4-BB0D780A8BAA}"/>
    <cellStyle name="Comma 2 32 6 6" xfId="16614" xr:uid="{A9DF999B-55EC-4C1A-B9CB-74A24B706858}"/>
    <cellStyle name="Comma 2 32 6 6 2" xfId="35314" xr:uid="{782D32B6-CD0B-40F6-9675-C4E11FBF6FB8}"/>
    <cellStyle name="Comma 2 32 6 7" xfId="39048" xr:uid="{59647ACF-B021-420F-A74E-34F76AF06AA0}"/>
    <cellStyle name="Comma 2 32 6 8" xfId="40846" xr:uid="{22033B66-AD4B-4A48-A4FD-C32EBD0D6473}"/>
    <cellStyle name="Comma 2 32 6 9" xfId="20727" xr:uid="{0F095CDE-3182-41F0-8F88-0909CB4879C1}"/>
    <cellStyle name="Comma 2 32 7" xfId="2657" xr:uid="{F8414AD9-2117-4B0C-B2C6-6C33F869B75F}"/>
    <cellStyle name="Comma 2 32 7 2" xfId="6338" xr:uid="{82AD9038-EFB3-4386-92D9-18DE65F8BBF5}"/>
    <cellStyle name="Comma 2 32 7 2 2" xfId="25608" xr:uid="{C695F158-CA33-4C15-B207-CAF47CE7135E}"/>
    <cellStyle name="Comma 2 32 7 3" xfId="10034" xr:uid="{9ADA4113-D6BA-469E-B9A7-5B854780BB25}"/>
    <cellStyle name="Comma 2 32 7 3 2" xfId="29261" xr:uid="{38C00C16-E12F-4E50-B2E8-9679A6433139}"/>
    <cellStyle name="Comma 2 32 7 4" xfId="14211" xr:uid="{1DEC16BF-2E60-4CCD-90E8-02B055E80BBD}"/>
    <cellStyle name="Comma 2 32 7 4 2" xfId="32911" xr:uid="{740213CA-E65F-4B3F-82CB-3F192EF60CE0}"/>
    <cellStyle name="Comma 2 32 7 5" xfId="17846" xr:uid="{9021E25C-5A3D-44A7-BB1D-84FD413FC41B}"/>
    <cellStyle name="Comma 2 32 7 5 2" xfId="36546" xr:uid="{6E0DA16A-0721-4491-8B72-8FD2EF4BC20F}"/>
    <cellStyle name="Comma 2 32 7 6" xfId="21959" xr:uid="{F87196A5-61B8-4875-8336-4283BF699040}"/>
    <cellStyle name="Comma 2 32 7 7" xfId="44450" xr:uid="{16B50552-ABED-40AA-9541-5EFFB6672C9A}"/>
    <cellStyle name="Comma 2 32 8" xfId="4439" xr:uid="{6BB327DF-34B8-4290-8E36-0EE6A1C9EB4D}"/>
    <cellStyle name="Comma 2 32 8 2" xfId="23729" xr:uid="{8305B106-A3A9-4FEE-A802-77732C5BF2B6}"/>
    <cellStyle name="Comma 2 32 9" xfId="8155" xr:uid="{C747DEFE-BBBE-4D15-8592-ECF65DD67804}"/>
    <cellStyle name="Comma 2 32 9 2" xfId="27394" xr:uid="{AAF513B9-F489-4E5E-BD14-16F367CCCBA9}"/>
    <cellStyle name="Comma 2 33" xfId="147" xr:uid="{1CD28D75-2889-4D90-BE1A-65BF0661017A}"/>
    <cellStyle name="Comma 2 33 10" xfId="12015" xr:uid="{AA4C8404-3F66-466A-AE60-26EFD455DFB4}"/>
    <cellStyle name="Comma 2 33 10 2" xfId="31080" xr:uid="{6FE99B8F-2FA9-426F-A3CC-4BB6EE36A318}"/>
    <cellStyle name="Comma 2 33 11" xfId="15982" xr:uid="{43CE9365-7480-4860-A830-D7E8EA7048D5}"/>
    <cellStyle name="Comma 2 33 11 2" xfId="34682" xr:uid="{863B87BD-669F-450B-8B3E-FC770F3D76FA}"/>
    <cellStyle name="Comma 2 33 12" xfId="19655" xr:uid="{9B67536B-1252-4360-9195-548577E389B1}"/>
    <cellStyle name="Comma 2 33 12 2" xfId="38316" xr:uid="{D7D1E01F-0A86-4AC6-A442-01E8DFF381CF}"/>
    <cellStyle name="Comma 2 33 13" xfId="38416" xr:uid="{FECA82EA-5695-4EE1-A714-65DC9C216A3C}"/>
    <cellStyle name="Comma 2 33 14" xfId="40212" xr:uid="{4C285294-E61E-494B-834B-B734344BDD5F}"/>
    <cellStyle name="Comma 2 33 15" xfId="20095" xr:uid="{114B0B03-465C-4F4A-A13E-E44ED7E6360A}"/>
    <cellStyle name="Comma 2 33 16" xfId="42104" xr:uid="{B1B41353-7FC2-4C3C-9E65-8056C71F735F}"/>
    <cellStyle name="Comma 2 33 17" xfId="42580" xr:uid="{4FF8C122-2FE7-4625-91B7-05F31F198188}"/>
    <cellStyle name="Comma 2 33 18" xfId="46254" xr:uid="{6675CE3A-1AA2-41C6-92A7-1FEBB388FB0E}"/>
    <cellStyle name="Comma 2 33 2" xfId="491" xr:uid="{9B1A7A66-F3B1-4C0E-ABE3-4159ECFADC48}"/>
    <cellStyle name="Comma 2 33 2 10" xfId="16082" xr:uid="{88DE0169-4F3D-4A42-BFDC-E7063F819FE2}"/>
    <cellStyle name="Comma 2 33 2 10 2" xfId="34782" xr:uid="{7E7966CC-D101-4063-9CAC-C0D47C07BF2D}"/>
    <cellStyle name="Comma 2 33 2 11" xfId="38516" xr:uid="{D9FE5BE5-4771-4382-BC88-0D5D5F0CF3B4}"/>
    <cellStyle name="Comma 2 33 2 12" xfId="40313" xr:uid="{3130F295-3B1A-4EDD-9404-C89A4DB6CA2E}"/>
    <cellStyle name="Comma 2 33 2 13" xfId="20195" xr:uid="{40D8EE29-B1B2-4F36-8B7C-6F9A983AA110}"/>
    <cellStyle name="Comma 2 33 2 14" xfId="42105" xr:uid="{BC3C03E4-C965-47F2-BA19-32A0B6381B26}"/>
    <cellStyle name="Comma 2 33 2 15" xfId="42680" xr:uid="{A1F810A9-4777-40E8-9725-BEAC9AE1B684}"/>
    <cellStyle name="Comma 2 33 2 2" xfId="686" xr:uid="{7E867D2B-F851-4EDE-B0C2-5E016EA8347F}"/>
    <cellStyle name="Comma 2 33 2 2 10" xfId="40502" xr:uid="{2E9E7071-B569-4A0F-83B0-8B714B90D53C}"/>
    <cellStyle name="Comma 2 33 2 2 11" xfId="20384" xr:uid="{CE9DBE42-97BC-411B-BFAD-566A4E4D3D7D}"/>
    <cellStyle name="Comma 2 33 2 2 12" xfId="42326" xr:uid="{1D304F7F-A649-4CB3-8B25-B20DCA982200}"/>
    <cellStyle name="Comma 2 33 2 2 13" xfId="42869" xr:uid="{4FC1B353-D178-41AF-A182-B85AD21C23A0}"/>
    <cellStyle name="Comma 2 33 2 2 2" xfId="2060" xr:uid="{21C439D5-1855-4A97-A292-1DAE27AEEC29}"/>
    <cellStyle name="Comma 2 33 2 2 2 10" xfId="44041" xr:uid="{0518A35F-0333-425E-AACB-1CD6D35C514A}"/>
    <cellStyle name="Comma 2 33 2 2 2 2" xfId="4119" xr:uid="{83D37E1F-01DC-4F5C-A747-3B061BF42299}"/>
    <cellStyle name="Comma 2 33 2 2 2 2 2" xfId="7800" xr:uid="{BF1EF43A-33EE-4A88-9AED-5B42445125AD}"/>
    <cellStyle name="Comma 2 33 2 2 2 2 2 2" xfId="27070" xr:uid="{F0FDED8F-CE68-4105-8CE4-F01CFCEDE3DA}"/>
    <cellStyle name="Comma 2 33 2 2 2 2 3" xfId="11496" xr:uid="{2E1ED3B6-511D-4C75-8DD7-870DF32CDA37}"/>
    <cellStyle name="Comma 2 33 2 2 2 2 3 2" xfId="30723" xr:uid="{FBE3A88A-542E-435D-9B57-BD5DC5CD1914}"/>
    <cellStyle name="Comma 2 33 2 2 2 2 4" xfId="15673" xr:uid="{3AEA6A41-4B5C-4E0F-80B5-4E1E836F466A}"/>
    <cellStyle name="Comma 2 33 2 2 2 2 4 2" xfId="34373" xr:uid="{5344F0FD-5109-4A57-8B38-8C3B7D89DCF8}"/>
    <cellStyle name="Comma 2 33 2 2 2 2 5" xfId="19308" xr:uid="{3637FBC6-DB9B-4870-8774-16AEEBC596BF}"/>
    <cellStyle name="Comma 2 33 2 2 2 2 5 2" xfId="38008" xr:uid="{D78663D8-A907-40D6-9024-31E87A352282}"/>
    <cellStyle name="Comma 2 33 2 2 2 2 6" xfId="23421" xr:uid="{1388136D-6732-4BA3-91B3-ECC58D435D3A}"/>
    <cellStyle name="Comma 2 33 2 2 2 2 7" xfId="45912" xr:uid="{72033371-ADF2-415B-9625-8F40EAB3E2A2}"/>
    <cellStyle name="Comma 2 33 2 2 2 3" xfId="5919" xr:uid="{F3FFF6B5-6931-4B8C-B1A0-4F5AD972A19B}"/>
    <cellStyle name="Comma 2 33 2 2 2 3 2" xfId="25196" xr:uid="{CF987285-5D99-4294-9C22-ADE2E84BD481}"/>
    <cellStyle name="Comma 2 33 2 2 2 4" xfId="9628" xr:uid="{AB535206-55EE-4C51-91F7-D9D7B5266C90}"/>
    <cellStyle name="Comma 2 33 2 2 2 4 2" xfId="28857" xr:uid="{F1BE57AA-404C-4C09-A148-2FB6B2239A3F}"/>
    <cellStyle name="Comma 2 33 2 2 2 5" xfId="13810" xr:uid="{FC1566C2-33D5-4BA1-8C4F-9C904D33F5EB}"/>
    <cellStyle name="Comma 2 33 2 2 2 5 2" xfId="32510" xr:uid="{F380E2C9-A6DB-48A6-A67E-C84DAAB78127}"/>
    <cellStyle name="Comma 2 33 2 2 2 6" xfId="17443" xr:uid="{C1588830-797A-402B-AD0F-1E8692444791}"/>
    <cellStyle name="Comma 2 33 2 2 2 6 2" xfId="36143" xr:uid="{57F69B38-C122-4CEE-BE0C-46C164FB8BB6}"/>
    <cellStyle name="Comma 2 33 2 2 2 7" xfId="39877" xr:uid="{BC9E8AE0-6B6C-473D-AE25-1E0BECC19E24}"/>
    <cellStyle name="Comma 2 33 2 2 2 8" xfId="41675" xr:uid="{8F28A8F6-2FB0-4CB9-B597-490C6B9C2C1D}"/>
    <cellStyle name="Comma 2 33 2 2 2 9" xfId="21556" xr:uid="{2DF462CF-94DE-493A-A391-8A0173D06078}"/>
    <cellStyle name="Comma 2 33 2 2 3" xfId="1494" xr:uid="{FD8204C8-AC76-4008-88D0-BB8EC4F88177}"/>
    <cellStyle name="Comma 2 33 2 2 3 10" xfId="43475" xr:uid="{4FE99906-BC2E-4C85-9102-ECE8B79D7CC6}"/>
    <cellStyle name="Comma 2 33 2 2 3 2" xfId="3553" xr:uid="{AD076D5E-EE77-4FC1-8908-A85D3E2696BE}"/>
    <cellStyle name="Comma 2 33 2 2 3 2 2" xfId="7234" xr:uid="{C8F17CD3-397D-4EB6-B199-AA64B3C84FFE}"/>
    <cellStyle name="Comma 2 33 2 2 3 2 2 2" xfId="26504" xr:uid="{C344363E-0EC6-45BA-940C-48C84DEF11C9}"/>
    <cellStyle name="Comma 2 33 2 2 3 2 3" xfId="10930" xr:uid="{26C2AA13-5708-45D9-B1D9-D5ABD70D1F24}"/>
    <cellStyle name="Comma 2 33 2 2 3 2 3 2" xfId="30157" xr:uid="{611ED273-0581-4AC0-8801-76C1C76FFEB7}"/>
    <cellStyle name="Comma 2 33 2 2 3 2 4" xfId="15107" xr:uid="{C4DDAA3F-8B9A-4A90-A3CB-8734359B9C32}"/>
    <cellStyle name="Comma 2 33 2 2 3 2 4 2" xfId="33807" xr:uid="{0EE48494-4358-409D-96D7-C320433125D4}"/>
    <cellStyle name="Comma 2 33 2 2 3 2 5" xfId="18742" xr:uid="{1119DDDC-F46E-4557-A030-2E5AB5CEFCA1}"/>
    <cellStyle name="Comma 2 33 2 2 3 2 5 2" xfId="37442" xr:uid="{47F3BC93-D8EF-46E2-A5DA-3A7FEE2C573F}"/>
    <cellStyle name="Comma 2 33 2 2 3 2 6" xfId="22855" xr:uid="{CED62931-93C0-4DD8-924B-0E1C64DCF76E}"/>
    <cellStyle name="Comma 2 33 2 2 3 2 7" xfId="45346" xr:uid="{27D3957A-9D11-4327-9430-10C2D4956428}"/>
    <cellStyle name="Comma 2 33 2 2 3 3" xfId="5353" xr:uid="{200011C8-7E32-42D4-8276-1977B08355C2}"/>
    <cellStyle name="Comma 2 33 2 2 3 3 2" xfId="24630" xr:uid="{F410DA66-D217-4C63-B169-121423DD1F57}"/>
    <cellStyle name="Comma 2 33 2 2 3 4" xfId="9062" xr:uid="{2C086C02-36E9-4B1F-93AF-B51A0A1F0D8E}"/>
    <cellStyle name="Comma 2 33 2 2 3 4 2" xfId="28291" xr:uid="{71B01365-13E2-4128-B3C9-96410ABDD6F4}"/>
    <cellStyle name="Comma 2 33 2 2 3 5" xfId="13245" xr:uid="{01DF105A-15CB-4B56-84BA-E626E1949457}"/>
    <cellStyle name="Comma 2 33 2 2 3 5 2" xfId="31945" xr:uid="{261933BE-D3A6-4F16-B8E9-F975EC02AC3A}"/>
    <cellStyle name="Comma 2 33 2 2 3 6" xfId="16877" xr:uid="{A6445E03-4AFD-4BCE-8B51-85F046A5CD3A}"/>
    <cellStyle name="Comma 2 33 2 2 3 6 2" xfId="35577" xr:uid="{47F2D05A-5AB8-41E0-A9B7-44F68244BDB1}"/>
    <cellStyle name="Comma 2 33 2 2 3 7" xfId="39311" xr:uid="{A1DB6E5D-3C85-4B7A-87C5-4F1E8ABAEC26}"/>
    <cellStyle name="Comma 2 33 2 2 3 8" xfId="41109" xr:uid="{EF92561B-CF14-473D-81E7-C3EF77C76AAF}"/>
    <cellStyle name="Comma 2 33 2 2 3 9" xfId="20990" xr:uid="{36657126-C7C0-4002-90FA-0C04355178D9}"/>
    <cellStyle name="Comma 2 33 2 2 4" xfId="2947" xr:uid="{7FDEC904-9F6A-4657-8F04-BC3CBB335E5D}"/>
    <cellStyle name="Comma 2 33 2 2 4 2" xfId="6628" xr:uid="{36413F09-6D13-464C-883F-AB826FDC49E6}"/>
    <cellStyle name="Comma 2 33 2 2 4 2 2" xfId="25898" xr:uid="{CE5F495A-8E06-4324-89B9-05581496400F}"/>
    <cellStyle name="Comma 2 33 2 2 4 3" xfId="10324" xr:uid="{10BC3F67-A103-48EA-845E-18295FB3413B}"/>
    <cellStyle name="Comma 2 33 2 2 4 3 2" xfId="29551" xr:uid="{84D3CA33-4220-4ADE-812E-DF0FECF16379}"/>
    <cellStyle name="Comma 2 33 2 2 4 4" xfId="14501" xr:uid="{3AD8F3F7-A8AE-4D15-8A06-6C130020D421}"/>
    <cellStyle name="Comma 2 33 2 2 4 4 2" xfId="33201" xr:uid="{79A31353-6FEE-4299-852C-246A3015DAAD}"/>
    <cellStyle name="Comma 2 33 2 2 4 5" xfId="18136" xr:uid="{98185FA8-6583-413B-B64D-E1ECE54A6811}"/>
    <cellStyle name="Comma 2 33 2 2 4 5 2" xfId="36836" xr:uid="{43AEDB7C-C489-42D9-8181-D5D7F29EBE36}"/>
    <cellStyle name="Comma 2 33 2 2 4 6" xfId="22249" xr:uid="{2269C679-B99E-4003-A6E4-9034C07E272E}"/>
    <cellStyle name="Comma 2 33 2 2 4 7" xfId="44740" xr:uid="{AEE47543-4C92-4E03-89AB-BD233B6EA601}"/>
    <cellStyle name="Comma 2 33 2 2 5" xfId="4734" xr:uid="{70C58D93-C599-416B-AE3A-BD1C17BB2110}"/>
    <cellStyle name="Comma 2 33 2 2 5 2" xfId="24021" xr:uid="{96D7022A-30BD-4DE8-8199-1F8F0489411E}"/>
    <cellStyle name="Comma 2 33 2 2 6" xfId="8450" xr:uid="{B1233823-E1A8-41C1-B721-43DB6FFACED4}"/>
    <cellStyle name="Comma 2 33 2 2 6 2" xfId="27685" xr:uid="{57F69D57-E32F-40E9-8538-13A6279A5C9C}"/>
    <cellStyle name="Comma 2 33 2 2 7" xfId="12642" xr:uid="{D7E7F64A-F040-4ABC-87A1-03B7074BDFA7}"/>
    <cellStyle name="Comma 2 33 2 2 7 2" xfId="31342" xr:uid="{AC67CE41-F107-41E5-A8C6-E479336B3170}"/>
    <cellStyle name="Comma 2 33 2 2 8" xfId="16271" xr:uid="{E0D9896F-3067-4087-988B-A945F83993BC}"/>
    <cellStyle name="Comma 2 33 2 2 8 2" xfId="34971" xr:uid="{D21A7306-797C-4ADD-AE1A-63DA933B5AD2}"/>
    <cellStyle name="Comma 2 33 2 2 9" xfId="38705" xr:uid="{CFEE9EF1-EB44-4618-AC35-5FC5005E4002}"/>
    <cellStyle name="Comma 2 33 2 3" xfId="819" xr:uid="{B1BE4EB9-2523-4243-9800-BB641E1AD527}"/>
    <cellStyle name="Comma 2 33 2 3 10" xfId="40634" xr:uid="{F6471BF2-6597-4B8B-B981-FCD38B7741F6}"/>
    <cellStyle name="Comma 2 33 2 3 11" xfId="20516" xr:uid="{6A347E63-3103-458B-A439-C702043E3774}"/>
    <cellStyle name="Comma 2 33 2 3 12" xfId="43001" xr:uid="{AD82A670-DB6D-4B69-A8AF-B50CEFE14870}"/>
    <cellStyle name="Comma 2 33 2 3 2" xfId="2192" xr:uid="{21A1ECF3-D165-4D0A-BE93-5D3118506195}"/>
    <cellStyle name="Comma 2 33 2 3 2 10" xfId="44173" xr:uid="{F3BB91AF-F168-4B79-B97B-8147746F02D2}"/>
    <cellStyle name="Comma 2 33 2 3 2 2" xfId="4251" xr:uid="{C617AB6C-32CF-45AB-ACCF-915FA92E9122}"/>
    <cellStyle name="Comma 2 33 2 3 2 2 2" xfId="7932" xr:uid="{78B8457E-935F-47D4-8470-A5EEB1FD16C8}"/>
    <cellStyle name="Comma 2 33 2 3 2 2 2 2" xfId="27202" xr:uid="{AAACE988-B683-4EC3-8CAC-454BA832F9CC}"/>
    <cellStyle name="Comma 2 33 2 3 2 2 3" xfId="11628" xr:uid="{424B2434-DA51-4EE2-A7B1-F87EB82159FD}"/>
    <cellStyle name="Comma 2 33 2 3 2 2 3 2" xfId="30855" xr:uid="{05762626-7F59-4E94-A8F5-70A7937B7F27}"/>
    <cellStyle name="Comma 2 33 2 3 2 2 4" xfId="15805" xr:uid="{19CA61A8-61ED-4953-80D6-9A3D0F08E182}"/>
    <cellStyle name="Comma 2 33 2 3 2 2 4 2" xfId="34505" xr:uid="{8A72A292-D7F4-43B2-B6BA-292A6476CA07}"/>
    <cellStyle name="Comma 2 33 2 3 2 2 5" xfId="19440" xr:uid="{3652EDC6-4B3C-45BF-B43F-1B3376067DAC}"/>
    <cellStyle name="Comma 2 33 2 3 2 2 5 2" xfId="38140" xr:uid="{5451EA42-7DD6-46CB-9C35-A1BE65A5A02F}"/>
    <cellStyle name="Comma 2 33 2 3 2 2 6" xfId="23553" xr:uid="{D75F4EA5-3F7B-4EC8-8002-61E1009D3FFF}"/>
    <cellStyle name="Comma 2 33 2 3 2 2 7" xfId="46044" xr:uid="{E0721210-DEBD-4E7D-972A-8B19D0F171A1}"/>
    <cellStyle name="Comma 2 33 2 3 2 3" xfId="6051" xr:uid="{0E34ED16-895E-4DB5-BE81-57D6AD204C73}"/>
    <cellStyle name="Comma 2 33 2 3 2 3 2" xfId="25328" xr:uid="{FD148CB8-1A09-498B-B988-BDCDB02DD1F2}"/>
    <cellStyle name="Comma 2 33 2 3 2 4" xfId="9760" xr:uid="{7A62D207-DDE9-43D9-B20A-47E23B15DF5B}"/>
    <cellStyle name="Comma 2 33 2 3 2 4 2" xfId="28989" xr:uid="{9C9E89B8-8D4B-4112-9175-B063954A84C9}"/>
    <cellStyle name="Comma 2 33 2 3 2 5" xfId="13942" xr:uid="{8FFC8C39-101F-487D-BDA8-61403473A34C}"/>
    <cellStyle name="Comma 2 33 2 3 2 5 2" xfId="32642" xr:uid="{49F44E0D-FE08-4C2B-9786-3AC503F1447A}"/>
    <cellStyle name="Comma 2 33 2 3 2 6" xfId="17575" xr:uid="{D8E47D7B-58D1-470B-9C6B-BC9A1D3560C0}"/>
    <cellStyle name="Comma 2 33 2 3 2 6 2" xfId="36275" xr:uid="{7087FAF4-CB9E-46DC-B65F-B7F295560601}"/>
    <cellStyle name="Comma 2 33 2 3 2 7" xfId="40009" xr:uid="{43F389C6-DEAE-438A-9E6D-4B84210DED7B}"/>
    <cellStyle name="Comma 2 33 2 3 2 8" xfId="41807" xr:uid="{C8827539-FC66-4AD3-8D08-275849470F43}"/>
    <cellStyle name="Comma 2 33 2 3 2 9" xfId="21688" xr:uid="{FF204F0C-9A74-446C-BDE4-1508AC2393EF}"/>
    <cellStyle name="Comma 2 33 2 3 3" xfId="1626" xr:uid="{B757AE2C-6EDF-4C7F-AE73-73AC9132DFC4}"/>
    <cellStyle name="Comma 2 33 2 3 3 10" xfId="43607" xr:uid="{C32258BC-C233-4F6E-AED8-5C19C76FAC2B}"/>
    <cellStyle name="Comma 2 33 2 3 3 2" xfId="3685" xr:uid="{78556BE1-D917-4DB0-BF4A-2BFA1410DD3A}"/>
    <cellStyle name="Comma 2 33 2 3 3 2 2" xfId="7366" xr:uid="{1BB22030-7533-489B-AA34-8FA5420F8885}"/>
    <cellStyle name="Comma 2 33 2 3 3 2 2 2" xfId="26636" xr:uid="{DB59EEF3-2341-42AF-88AA-F388172B55B9}"/>
    <cellStyle name="Comma 2 33 2 3 3 2 3" xfId="11062" xr:uid="{21D4EBF0-8AE2-4DB3-84E3-B638B414926E}"/>
    <cellStyle name="Comma 2 33 2 3 3 2 3 2" xfId="30289" xr:uid="{7A89561E-7F20-47B3-887D-7925785FB3B0}"/>
    <cellStyle name="Comma 2 33 2 3 3 2 4" xfId="15239" xr:uid="{67E5BC05-EA91-48D6-81E5-3D029F8633B4}"/>
    <cellStyle name="Comma 2 33 2 3 3 2 4 2" xfId="33939" xr:uid="{7A60368A-3409-4FE6-99DC-A70AF980715C}"/>
    <cellStyle name="Comma 2 33 2 3 3 2 5" xfId="18874" xr:uid="{59741111-8529-4D5A-814D-E8DC55915163}"/>
    <cellStyle name="Comma 2 33 2 3 3 2 5 2" xfId="37574" xr:uid="{F1008C7C-65AD-4506-B657-0A5009BD7424}"/>
    <cellStyle name="Comma 2 33 2 3 3 2 6" xfId="22987" xr:uid="{636F43C2-E4E6-4016-B59C-76E2082A6928}"/>
    <cellStyle name="Comma 2 33 2 3 3 2 7" xfId="45478" xr:uid="{BE5DEC11-F879-4A5A-B412-8BE71F11D2FC}"/>
    <cellStyle name="Comma 2 33 2 3 3 3" xfId="5485" xr:uid="{569031FC-B250-403E-B7AC-E0A92983B5C7}"/>
    <cellStyle name="Comma 2 33 2 3 3 3 2" xfId="24762" xr:uid="{79FA695B-D965-4C88-A666-AED3B89A0BA1}"/>
    <cellStyle name="Comma 2 33 2 3 3 4" xfId="9194" xr:uid="{D1E2767E-3A20-42F0-BDA4-E465B4069CFE}"/>
    <cellStyle name="Comma 2 33 2 3 3 4 2" xfId="28423" xr:uid="{F456AA06-455E-40D1-BC00-4D4734E338FA}"/>
    <cellStyle name="Comma 2 33 2 3 3 5" xfId="13377" xr:uid="{2A460A04-7C03-49A0-ABD9-EA4451277F61}"/>
    <cellStyle name="Comma 2 33 2 3 3 5 2" xfId="32077" xr:uid="{5097BFB7-18A5-4AD8-980D-0A0BA1004993}"/>
    <cellStyle name="Comma 2 33 2 3 3 6" xfId="17009" xr:uid="{1FEF04AF-F7CF-48B2-9895-E34F3655CD65}"/>
    <cellStyle name="Comma 2 33 2 3 3 6 2" xfId="35709" xr:uid="{C60433ED-1516-4767-9375-EA52AB6C052E}"/>
    <cellStyle name="Comma 2 33 2 3 3 7" xfId="39443" xr:uid="{E7234893-B031-47FC-B677-86E5F373680A}"/>
    <cellStyle name="Comma 2 33 2 3 3 8" xfId="41241" xr:uid="{F76019D7-A2A7-4628-A105-31BF82146583}"/>
    <cellStyle name="Comma 2 33 2 3 3 9" xfId="21122" xr:uid="{B96443C6-BF94-4F1D-A534-E0B78BAB2926}"/>
    <cellStyle name="Comma 2 33 2 3 4" xfId="3079" xr:uid="{E4844FC4-053E-4416-9FD8-DCEB9C8CB2B7}"/>
    <cellStyle name="Comma 2 33 2 3 4 2" xfId="6760" xr:uid="{0BB22B22-E4AE-48E6-8CAB-F592E6F9FA34}"/>
    <cellStyle name="Comma 2 33 2 3 4 2 2" xfId="26030" xr:uid="{AD7019F9-2B37-4785-BC6F-B66726303C50}"/>
    <cellStyle name="Comma 2 33 2 3 4 3" xfId="10456" xr:uid="{152AEE0C-053F-4E9F-B513-D091F1EB18A6}"/>
    <cellStyle name="Comma 2 33 2 3 4 3 2" xfId="29683" xr:uid="{3737FCF0-A255-4ACB-9F6A-58E27C816C9A}"/>
    <cellStyle name="Comma 2 33 2 3 4 4" xfId="14633" xr:uid="{3E9B8319-FB54-4B88-AC2E-FC39DB3EC150}"/>
    <cellStyle name="Comma 2 33 2 3 4 4 2" xfId="33333" xr:uid="{44010A4E-F63D-46C4-8C05-3D035F7B7476}"/>
    <cellStyle name="Comma 2 33 2 3 4 5" xfId="18268" xr:uid="{2F2ED913-99F8-46D7-8F36-F6A3BE4BEDCE}"/>
    <cellStyle name="Comma 2 33 2 3 4 5 2" xfId="36968" xr:uid="{A85BAD8D-4560-465F-A3AD-A03667864F0A}"/>
    <cellStyle name="Comma 2 33 2 3 4 6" xfId="22381" xr:uid="{3D128A0C-B82C-4019-BC97-85A975E6F0B7}"/>
    <cellStyle name="Comma 2 33 2 3 4 7" xfId="44872" xr:uid="{3EEB4A59-1D60-4451-8F1A-D26302F46B1D}"/>
    <cellStyle name="Comma 2 33 2 3 5" xfId="4866" xr:uid="{037E90A3-DFAF-4A84-990D-DC6734F3FDAB}"/>
    <cellStyle name="Comma 2 33 2 3 5 2" xfId="24153" xr:uid="{EE6D62CE-70B2-4490-ADA4-5A459C3C61D8}"/>
    <cellStyle name="Comma 2 33 2 3 6" xfId="8582" xr:uid="{F9C5AD74-6BE9-4C58-BC38-D034A05E8553}"/>
    <cellStyle name="Comma 2 33 2 3 6 2" xfId="27817" xr:uid="{88F27F19-D564-45E7-BC37-9F290DA30504}"/>
    <cellStyle name="Comma 2 33 2 3 7" xfId="12772" xr:uid="{5C20C625-CB6D-4377-A2AE-F44055CFA30C}"/>
    <cellStyle name="Comma 2 33 2 3 7 2" xfId="31472" xr:uid="{A9EDD03B-2C03-4AA1-A145-F7DE1E7835BD}"/>
    <cellStyle name="Comma 2 33 2 3 8" xfId="16403" xr:uid="{403A20F6-5415-4D4C-92EF-C3A5D50B47D6}"/>
    <cellStyle name="Comma 2 33 2 3 8 2" xfId="35103" xr:uid="{35052250-DE20-489C-94B1-22FD91B30019}"/>
    <cellStyle name="Comma 2 33 2 3 9" xfId="38837" xr:uid="{054D154B-9438-4ED0-B177-E5DB9AF0FE36}"/>
    <cellStyle name="Comma 2 33 2 4" xfId="1871" xr:uid="{4FE33166-4742-4CDB-9C5A-C808BD8E151E}"/>
    <cellStyle name="Comma 2 33 2 4 10" xfId="43852" xr:uid="{1B280154-82DA-428B-966F-A7432001854E}"/>
    <cellStyle name="Comma 2 33 2 4 2" xfId="3930" xr:uid="{EF91F838-1FDC-4BB5-8FEF-582995F599AB}"/>
    <cellStyle name="Comma 2 33 2 4 2 2" xfId="7611" xr:uid="{F06B8A35-B135-46DF-8C3F-976A5410DD05}"/>
    <cellStyle name="Comma 2 33 2 4 2 2 2" xfId="26881" xr:uid="{0F7DD2EF-EB0B-4A50-B7DD-2EF351C9319A}"/>
    <cellStyle name="Comma 2 33 2 4 2 3" xfId="11307" xr:uid="{F8A3E6D9-A825-43A6-BBEB-149F0FF0C45A}"/>
    <cellStyle name="Comma 2 33 2 4 2 3 2" xfId="30534" xr:uid="{4406273F-CFC2-47FD-80E2-A122ED914E3F}"/>
    <cellStyle name="Comma 2 33 2 4 2 4" xfId="15484" xr:uid="{F5CB9B65-7FC0-435D-B87E-65CFF81F115F}"/>
    <cellStyle name="Comma 2 33 2 4 2 4 2" xfId="34184" xr:uid="{3E036019-F914-42BF-A1B4-8276BF300685}"/>
    <cellStyle name="Comma 2 33 2 4 2 5" xfId="19119" xr:uid="{E373C326-D71C-41EC-A5CD-A6A2BDD06EAD}"/>
    <cellStyle name="Comma 2 33 2 4 2 5 2" xfId="37819" xr:uid="{5362BC59-6A1E-4DCD-8B1C-2D11C7ECD1A5}"/>
    <cellStyle name="Comma 2 33 2 4 2 6" xfId="23232" xr:uid="{604D293D-5FE6-4D3E-BF46-F517F019F0DF}"/>
    <cellStyle name="Comma 2 33 2 4 2 7" xfId="45723" xr:uid="{224B3606-E212-4E5B-A72D-4F739CDDFA01}"/>
    <cellStyle name="Comma 2 33 2 4 3" xfId="5730" xr:uid="{225110DA-82C9-427C-B0C6-35839CC600A7}"/>
    <cellStyle name="Comma 2 33 2 4 3 2" xfId="25007" xr:uid="{1D78EA8F-4DB9-4AB2-B10D-E7E7B164BB18}"/>
    <cellStyle name="Comma 2 33 2 4 4" xfId="9439" xr:uid="{42F65A7C-B8FA-4EEE-9B54-1A0DD474B832}"/>
    <cellStyle name="Comma 2 33 2 4 4 2" xfId="28668" xr:uid="{508D032D-67DC-4B70-9358-BC6003EBFCED}"/>
    <cellStyle name="Comma 2 33 2 4 5" xfId="13621" xr:uid="{9C3E10B1-AF3E-47FF-B827-BCBE71CDDE68}"/>
    <cellStyle name="Comma 2 33 2 4 5 2" xfId="32321" xr:uid="{CE3614A4-FCCD-4366-9B68-32869855DA1E}"/>
    <cellStyle name="Comma 2 33 2 4 6" xfId="17254" xr:uid="{4D726183-A584-4BFD-BA7D-3398C6BC898D}"/>
    <cellStyle name="Comma 2 33 2 4 6 2" xfId="35954" xr:uid="{73B9D4D4-C25D-4618-9DF4-8C6839FD2131}"/>
    <cellStyle name="Comma 2 33 2 4 7" xfId="39688" xr:uid="{C6C02E5F-CB45-4597-BEFD-124281509322}"/>
    <cellStyle name="Comma 2 33 2 4 8" xfId="41486" xr:uid="{E128C98C-84CD-490B-8032-32D39ADCEC4B}"/>
    <cellStyle name="Comma 2 33 2 4 9" xfId="21367" xr:uid="{3FE452DF-F411-44FB-99B1-2E86C6E75D46}"/>
    <cellStyle name="Comma 2 33 2 5" xfId="1307" xr:uid="{CB7B8FCF-762B-4F7D-B001-1DECBD5382CA}"/>
    <cellStyle name="Comma 2 33 2 5 10" xfId="43288" xr:uid="{337DBEF5-BC47-491A-A085-807D51E84973}"/>
    <cellStyle name="Comma 2 33 2 5 2" xfId="3366" xr:uid="{83DC5C11-12FB-45BB-A79A-5904070B5868}"/>
    <cellStyle name="Comma 2 33 2 5 2 2" xfId="7047" xr:uid="{0FDEBED7-1A85-4C98-8AB4-680F226840F9}"/>
    <cellStyle name="Comma 2 33 2 5 2 2 2" xfId="26317" xr:uid="{46A2D7FB-1E01-447E-8A8C-59797D148315}"/>
    <cellStyle name="Comma 2 33 2 5 2 3" xfId="10743" xr:uid="{C32CF4A8-B224-4042-BF3F-FE737D1B6241}"/>
    <cellStyle name="Comma 2 33 2 5 2 3 2" xfId="29970" xr:uid="{08D18584-C68C-4681-BBAC-D490D45CD91D}"/>
    <cellStyle name="Comma 2 33 2 5 2 4" xfId="14920" xr:uid="{4644523B-D282-4290-B78C-4D7BDEFB2A71}"/>
    <cellStyle name="Comma 2 33 2 5 2 4 2" xfId="33620" xr:uid="{0A8EA554-6573-400F-9D83-A2AFB2769BC8}"/>
    <cellStyle name="Comma 2 33 2 5 2 5" xfId="18555" xr:uid="{82589207-C42E-4861-A0AA-7ED90EA045C5}"/>
    <cellStyle name="Comma 2 33 2 5 2 5 2" xfId="37255" xr:uid="{53F59B44-C054-44BF-8FD1-F1BD3E2DCB80}"/>
    <cellStyle name="Comma 2 33 2 5 2 6" xfId="22668" xr:uid="{77B74AA9-23FF-490D-98F9-16104BD0B3FE}"/>
    <cellStyle name="Comma 2 33 2 5 2 7" xfId="45159" xr:uid="{8531BB4B-0C94-4B22-B0C1-37ABCEE5F5EE}"/>
    <cellStyle name="Comma 2 33 2 5 3" xfId="5166" xr:uid="{B47310D3-73E2-47A6-8C52-3F63637A37DC}"/>
    <cellStyle name="Comma 2 33 2 5 3 2" xfId="24443" xr:uid="{25AC2A98-9C81-4BCB-98EA-80FA32DC9EB7}"/>
    <cellStyle name="Comma 2 33 2 5 4" xfId="8875" xr:uid="{418E9394-A4B4-4899-B078-7ACF66B24892}"/>
    <cellStyle name="Comma 2 33 2 5 4 2" xfId="28104" xr:uid="{D90BD21A-24AB-46F6-8972-1D8778C65015}"/>
    <cellStyle name="Comma 2 33 2 5 5" xfId="13058" xr:uid="{32AFB2C3-3E6C-4E8C-96A8-A029F7D88790}"/>
    <cellStyle name="Comma 2 33 2 5 5 2" xfId="31758" xr:uid="{8C61A850-AC41-4193-97EB-8349ADEB0BF9}"/>
    <cellStyle name="Comma 2 33 2 5 6" xfId="16690" xr:uid="{FE5EA9AC-0043-475F-AE2D-951C8D11C87A}"/>
    <cellStyle name="Comma 2 33 2 5 6 2" xfId="35390" xr:uid="{5C852ED7-0A1E-47DC-9725-8D89C5ADFE7F}"/>
    <cellStyle name="Comma 2 33 2 5 7" xfId="39124" xr:uid="{F6896CA7-48D2-44AB-BC32-23DF160FB76D}"/>
    <cellStyle name="Comma 2 33 2 5 8" xfId="40922" xr:uid="{A0D5CD5E-5BE5-4205-A5B7-E9C63DD76B72}"/>
    <cellStyle name="Comma 2 33 2 5 9" xfId="20803" xr:uid="{25F7ACB4-5CA4-4F89-89EE-E158502BF124}"/>
    <cellStyle name="Comma 2 33 2 6" xfId="2758" xr:uid="{F39C0AFE-9625-4F05-9BD0-C857925F8228}"/>
    <cellStyle name="Comma 2 33 2 6 2" xfId="6439" xr:uid="{A7718CF3-CCE2-425D-AAB2-9F4592DDD88E}"/>
    <cellStyle name="Comma 2 33 2 6 2 2" xfId="25709" xr:uid="{2D2F40DE-AFCE-49A9-9C0D-407E72B8A240}"/>
    <cellStyle name="Comma 2 33 2 6 3" xfId="10135" xr:uid="{802C4C2A-DF46-4E6A-9F11-85353305B829}"/>
    <cellStyle name="Comma 2 33 2 6 3 2" xfId="29362" xr:uid="{081E38DE-B40D-4364-BD7F-455F763BB30D}"/>
    <cellStyle name="Comma 2 33 2 6 4" xfId="14312" xr:uid="{BE7179D8-7A8F-4EFA-A7B1-16F636E11B7F}"/>
    <cellStyle name="Comma 2 33 2 6 4 2" xfId="33012" xr:uid="{161F423F-D03E-4B8C-9E28-E2335890EF92}"/>
    <cellStyle name="Comma 2 33 2 6 5" xfId="17947" xr:uid="{2992FD80-31E7-476D-91DB-BC0AA6F60699}"/>
    <cellStyle name="Comma 2 33 2 6 5 2" xfId="36647" xr:uid="{10F412B3-349B-46B1-B96F-1F339FF197D7}"/>
    <cellStyle name="Comma 2 33 2 6 6" xfId="22060" xr:uid="{49D1E3C9-6701-4D42-A6B3-C1649E213FFD}"/>
    <cellStyle name="Comma 2 33 2 6 7" xfId="44551" xr:uid="{7E58D7DB-D7CC-409C-AD1C-7D0AB7F18DEB}"/>
    <cellStyle name="Comma 2 33 2 7" xfId="4545" xr:uid="{2DF980DC-9A01-4C75-AED2-0C74D42FFFEC}"/>
    <cellStyle name="Comma 2 33 2 7 2" xfId="23832" xr:uid="{11167F7F-E503-4E78-B278-274549B76ACE}"/>
    <cellStyle name="Comma 2 33 2 8" xfId="8261" xr:uid="{BC5DDFF3-688A-438C-8121-19D65A6641A0}"/>
    <cellStyle name="Comma 2 33 2 8 2" xfId="27496" xr:uid="{31DC44CF-1503-48AA-997B-71C410193506}"/>
    <cellStyle name="Comma 2 33 2 9" xfId="12016" xr:uid="{5E26E287-91DA-4DB8-A2B9-778E11BBAF83}"/>
    <cellStyle name="Comma 2 33 2 9 2" xfId="31081" xr:uid="{4E48AEDC-59F5-458D-A57C-7D4973119BAD}"/>
    <cellStyle name="Comma 2 33 3" xfId="589" xr:uid="{A0A45EE9-6C16-416F-8E90-82697841A023}"/>
    <cellStyle name="Comma 2 33 3 10" xfId="40405" xr:uid="{901F5958-DEE1-4776-B62F-0D04E80F7ED0}"/>
    <cellStyle name="Comma 2 33 3 11" xfId="20287" xr:uid="{C8FDFA32-EABA-45B3-A991-A6C88B94E4F4}"/>
    <cellStyle name="Comma 2 33 3 12" xfId="42325" xr:uid="{E00C56C8-5E2E-4EEB-85C6-2AE57B2E83D3}"/>
    <cellStyle name="Comma 2 33 3 13" xfId="42772" xr:uid="{DDA68109-F809-4C2E-BE85-2040097E4229}"/>
    <cellStyle name="Comma 2 33 3 2" xfId="1963" xr:uid="{870C33C6-9BC1-45E3-9C25-18A560F31C77}"/>
    <cellStyle name="Comma 2 33 3 2 10" xfId="43944" xr:uid="{A779537A-32F6-4D65-86EC-410BB2F75E56}"/>
    <cellStyle name="Comma 2 33 3 2 2" xfId="4022" xr:uid="{0C330CD2-A6F1-4A32-AB74-F5BB8907F301}"/>
    <cellStyle name="Comma 2 33 3 2 2 2" xfId="7703" xr:uid="{F9BB744D-E93C-4FA0-A6D7-73F79639832D}"/>
    <cellStyle name="Comma 2 33 3 2 2 2 2" xfId="26973" xr:uid="{6102024C-7806-4064-9DB6-A3EEAAACAE55}"/>
    <cellStyle name="Comma 2 33 3 2 2 3" xfId="11399" xr:uid="{51314E26-199C-4B07-8633-361AF1743541}"/>
    <cellStyle name="Comma 2 33 3 2 2 3 2" xfId="30626" xr:uid="{B3661732-0F18-4A96-8EC4-DEAB0976FCCB}"/>
    <cellStyle name="Comma 2 33 3 2 2 4" xfId="15576" xr:uid="{2C974277-DA8C-4E24-A60E-02222C2AF252}"/>
    <cellStyle name="Comma 2 33 3 2 2 4 2" xfId="34276" xr:uid="{4902E66A-C8C5-4C14-9B6C-D4E970FFDC57}"/>
    <cellStyle name="Comma 2 33 3 2 2 5" xfId="19211" xr:uid="{80F29694-79F2-4B77-8C6D-A3DCF06340D9}"/>
    <cellStyle name="Comma 2 33 3 2 2 5 2" xfId="37911" xr:uid="{E1066D14-9B93-484B-99C8-4BF98A364A6E}"/>
    <cellStyle name="Comma 2 33 3 2 2 6" xfId="23324" xr:uid="{CB991156-18C7-43E2-84F1-DD59C0A23445}"/>
    <cellStyle name="Comma 2 33 3 2 2 7" xfId="45815" xr:uid="{02E7A07D-D0C1-4AC6-A1AD-B9229F14806E}"/>
    <cellStyle name="Comma 2 33 3 2 3" xfId="5822" xr:uid="{82FADD45-D0CA-41CD-8796-DCDD9D8A8685}"/>
    <cellStyle name="Comma 2 33 3 2 3 2" xfId="25099" xr:uid="{21FC7B90-2A32-43AF-997A-9614A62AC79C}"/>
    <cellStyle name="Comma 2 33 3 2 4" xfId="9531" xr:uid="{495FFCF6-3943-4138-A21D-787FF7AD9D4C}"/>
    <cellStyle name="Comma 2 33 3 2 4 2" xfId="28760" xr:uid="{89059B4A-988E-485C-83FC-586C7F01DCB4}"/>
    <cellStyle name="Comma 2 33 3 2 5" xfId="13713" xr:uid="{664E503B-CE1B-405F-AFEB-AEB10B25B477}"/>
    <cellStyle name="Comma 2 33 3 2 5 2" xfId="32413" xr:uid="{F53E0014-6730-4FBA-A5B7-188C2FF48E6E}"/>
    <cellStyle name="Comma 2 33 3 2 6" xfId="17346" xr:uid="{FCEFEDDA-4C62-4E59-B8A2-B726F3E731A5}"/>
    <cellStyle name="Comma 2 33 3 2 6 2" xfId="36046" xr:uid="{6480E20C-ACB9-46F7-9DA0-DF5E1AF0C42D}"/>
    <cellStyle name="Comma 2 33 3 2 7" xfId="39780" xr:uid="{53374846-657B-4034-84CD-A0E10AC3E616}"/>
    <cellStyle name="Comma 2 33 3 2 8" xfId="41578" xr:uid="{BF6136CF-D07B-4036-82E4-0148401FB116}"/>
    <cellStyle name="Comma 2 33 3 2 9" xfId="21459" xr:uid="{DAB1815F-AF49-4F4C-B453-2076B26487CC}"/>
    <cellStyle name="Comma 2 33 3 3" xfId="1397" xr:uid="{4B09D698-76A3-40FA-AD23-B3F2F160D754}"/>
    <cellStyle name="Comma 2 33 3 3 10" xfId="43378" xr:uid="{CF709F27-3295-4937-99A1-8DDFD799F426}"/>
    <cellStyle name="Comma 2 33 3 3 2" xfId="3456" xr:uid="{87B5310E-6EEF-4DC5-BCE1-5C6389E1BB73}"/>
    <cellStyle name="Comma 2 33 3 3 2 2" xfId="7137" xr:uid="{6E1D5433-E572-4B43-A6A0-8E36C5FFCFD6}"/>
    <cellStyle name="Comma 2 33 3 3 2 2 2" xfId="26407" xr:uid="{B4231D65-4EFD-4871-857D-D666E7CA11FA}"/>
    <cellStyle name="Comma 2 33 3 3 2 3" xfId="10833" xr:uid="{682A3A37-8557-47CF-9C19-590B740E6D8A}"/>
    <cellStyle name="Comma 2 33 3 3 2 3 2" xfId="30060" xr:uid="{0EFBA0A8-C916-4560-8D64-3B0D18E43BAE}"/>
    <cellStyle name="Comma 2 33 3 3 2 4" xfId="15010" xr:uid="{D5BD5B69-4CE4-4F8B-A10C-4EC39EB2D800}"/>
    <cellStyle name="Comma 2 33 3 3 2 4 2" xfId="33710" xr:uid="{DD0BD33C-5365-46C7-ABA1-5B3CE85FA349}"/>
    <cellStyle name="Comma 2 33 3 3 2 5" xfId="18645" xr:uid="{AB56E6B1-A1CC-4BBE-8162-C79FBEEB6A0D}"/>
    <cellStyle name="Comma 2 33 3 3 2 5 2" xfId="37345" xr:uid="{93C02D28-017C-439C-A761-5323F09CE564}"/>
    <cellStyle name="Comma 2 33 3 3 2 6" xfId="22758" xr:uid="{DD743FA0-7A27-4520-8B42-2E23ABB7C000}"/>
    <cellStyle name="Comma 2 33 3 3 2 7" xfId="45249" xr:uid="{3EA3C9DC-A8EA-4AE3-94F5-85EB7EFA48E9}"/>
    <cellStyle name="Comma 2 33 3 3 3" xfId="5256" xr:uid="{DE1140CD-0DC0-4FA4-BAA9-A830309C1FA0}"/>
    <cellStyle name="Comma 2 33 3 3 3 2" xfId="24533" xr:uid="{BCA23F98-7BA0-4499-B67F-F23216938459}"/>
    <cellStyle name="Comma 2 33 3 3 4" xfId="8965" xr:uid="{1C66D166-FC95-48B8-9558-3E67808CC252}"/>
    <cellStyle name="Comma 2 33 3 3 4 2" xfId="28194" xr:uid="{2F20B3F0-6332-4761-B811-A26461833190}"/>
    <cellStyle name="Comma 2 33 3 3 5" xfId="13148" xr:uid="{CE592D11-EC26-4AFD-98FE-E597D708991D}"/>
    <cellStyle name="Comma 2 33 3 3 5 2" xfId="31848" xr:uid="{40F7C8EB-C7CA-462D-A9BB-E4C21C933F55}"/>
    <cellStyle name="Comma 2 33 3 3 6" xfId="16780" xr:uid="{8AC83CD5-ACF8-4088-9BBC-BF555D3D9068}"/>
    <cellStyle name="Comma 2 33 3 3 6 2" xfId="35480" xr:uid="{E61961CF-4B5B-46D8-8641-B54E21F0DFAF}"/>
    <cellStyle name="Comma 2 33 3 3 7" xfId="39214" xr:uid="{0FE82F4D-BA1D-4D79-93F4-F7A93DF5CD89}"/>
    <cellStyle name="Comma 2 33 3 3 8" xfId="41012" xr:uid="{BE58521D-3336-4301-8750-0AF045277867}"/>
    <cellStyle name="Comma 2 33 3 3 9" xfId="20893" xr:uid="{3632346B-6952-4909-93CF-3A8A27ED6687}"/>
    <cellStyle name="Comma 2 33 3 4" xfId="2850" xr:uid="{68F1FADC-9B0E-4494-BC51-003300E26B2E}"/>
    <cellStyle name="Comma 2 33 3 4 2" xfId="6531" xr:uid="{17768DF4-CBA9-43D9-96F7-84F781DFA2EF}"/>
    <cellStyle name="Comma 2 33 3 4 2 2" xfId="25801" xr:uid="{C6BB75F3-6E0A-49CB-9107-75E72C070753}"/>
    <cellStyle name="Comma 2 33 3 4 3" xfId="10227" xr:uid="{F6894C9C-FB4D-4185-8EC0-1F63CAE142C7}"/>
    <cellStyle name="Comma 2 33 3 4 3 2" xfId="29454" xr:uid="{6607A089-156B-4CF8-ABF6-E3395BF9DA75}"/>
    <cellStyle name="Comma 2 33 3 4 4" xfId="14404" xr:uid="{8FAA1CAE-B154-459F-A66C-9BE710BCF7A1}"/>
    <cellStyle name="Comma 2 33 3 4 4 2" xfId="33104" xr:uid="{036D1B90-04DA-4668-B64D-3C6E5D6F5B3D}"/>
    <cellStyle name="Comma 2 33 3 4 5" xfId="18039" xr:uid="{06385623-9A56-4CD4-9C78-CEB79E721D45}"/>
    <cellStyle name="Comma 2 33 3 4 5 2" xfId="36739" xr:uid="{A6DCD66E-78A4-4E95-B983-8B0D2DD616AF}"/>
    <cellStyle name="Comma 2 33 3 4 6" xfId="22152" xr:uid="{25FEA745-FD5D-4E8E-ABA1-E3B89F454405}"/>
    <cellStyle name="Comma 2 33 3 4 7" xfId="44643" xr:uid="{44C956EE-045D-4FC2-8080-E030760F8390}"/>
    <cellStyle name="Comma 2 33 3 5" xfId="4637" xr:uid="{A4290EE3-6591-47DB-A628-BD77CC1BEDE5}"/>
    <cellStyle name="Comma 2 33 3 5 2" xfId="23924" xr:uid="{59BA36C3-4FB2-41AB-ADBF-F1198CB77576}"/>
    <cellStyle name="Comma 2 33 3 6" xfId="8353" xr:uid="{2BF6B7C9-A308-4E47-BC83-F49F21D6A642}"/>
    <cellStyle name="Comma 2 33 3 6 2" xfId="27588" xr:uid="{E9E94245-8ED8-4FA2-A683-BDE3A7C8BA7E}"/>
    <cellStyle name="Comma 2 33 3 7" xfId="12547" xr:uid="{C5E0EE46-8EBD-4637-8A97-2D3FA06646F7}"/>
    <cellStyle name="Comma 2 33 3 7 2" xfId="31247" xr:uid="{8DF940E2-94C1-4D5F-8569-42856C3B0BA9}"/>
    <cellStyle name="Comma 2 33 3 8" xfId="16174" xr:uid="{1AAAE334-C2E6-41CB-A8EC-767AC5124E49}"/>
    <cellStyle name="Comma 2 33 3 8 2" xfId="34874" xr:uid="{6A8975EA-8DA2-4D5D-B42C-8C31ADD1407E}"/>
    <cellStyle name="Comma 2 33 3 9" xfId="38608" xr:uid="{DE8F54A6-1DA4-41C5-ADB6-BAE9CC1E248A}"/>
    <cellStyle name="Comma 2 33 4" xfId="818" xr:uid="{A66AACC4-F71E-459B-A0D1-8CDEE4BC78FE}"/>
    <cellStyle name="Comma 2 33 4 10" xfId="40633" xr:uid="{30FB1D6A-B834-4CF6-81B6-AE2D9C829AF9}"/>
    <cellStyle name="Comma 2 33 4 11" xfId="20515" xr:uid="{9CCCD591-4FEA-4E3A-80B4-0D5FCAE11DA5}"/>
    <cellStyle name="Comma 2 33 4 12" xfId="43000" xr:uid="{217926D2-0AA2-4876-8BF9-0FD97D12D676}"/>
    <cellStyle name="Comma 2 33 4 2" xfId="2191" xr:uid="{FCCE04FB-659A-4D50-9255-49C1094DAF7A}"/>
    <cellStyle name="Comma 2 33 4 2 10" xfId="44172" xr:uid="{7C52CC2A-4F48-4B82-910C-A4D472178704}"/>
    <cellStyle name="Comma 2 33 4 2 2" xfId="4250" xr:uid="{11A8DC49-B3C4-400F-8F53-C07C15CDB320}"/>
    <cellStyle name="Comma 2 33 4 2 2 2" xfId="7931" xr:uid="{E8B92ED4-F9DD-4325-BD1E-960E2385A284}"/>
    <cellStyle name="Comma 2 33 4 2 2 2 2" xfId="27201" xr:uid="{02FD43E0-76BC-438E-A5DB-8464F569C428}"/>
    <cellStyle name="Comma 2 33 4 2 2 3" xfId="11627" xr:uid="{352ED501-01DE-40BF-9E5C-84AC84FEB867}"/>
    <cellStyle name="Comma 2 33 4 2 2 3 2" xfId="30854" xr:uid="{E8C60FD4-56C5-4906-9BF1-0B245514B1C2}"/>
    <cellStyle name="Comma 2 33 4 2 2 4" xfId="15804" xr:uid="{4A96A5BF-DC25-4420-902B-1825557953A3}"/>
    <cellStyle name="Comma 2 33 4 2 2 4 2" xfId="34504" xr:uid="{B86647D2-E2A5-4BA8-8A08-59B6F1B1715F}"/>
    <cellStyle name="Comma 2 33 4 2 2 5" xfId="19439" xr:uid="{6C1B01F2-58A5-425A-9508-1551A1BC3878}"/>
    <cellStyle name="Comma 2 33 4 2 2 5 2" xfId="38139" xr:uid="{346DE657-B88C-4C1F-B1E7-3116E6AEF8A5}"/>
    <cellStyle name="Comma 2 33 4 2 2 6" xfId="23552" xr:uid="{395A5B30-0E2E-48C4-8490-E4F3D86CCFCC}"/>
    <cellStyle name="Comma 2 33 4 2 2 7" xfId="46043" xr:uid="{6D6D46F5-A2FF-469D-9111-C9C75E29DBCF}"/>
    <cellStyle name="Comma 2 33 4 2 3" xfId="6050" xr:uid="{40109651-24B6-441F-B31D-622FAB620669}"/>
    <cellStyle name="Comma 2 33 4 2 3 2" xfId="25327" xr:uid="{2D080EA2-A3FD-4EFD-A851-BCE3ED5AECC6}"/>
    <cellStyle name="Comma 2 33 4 2 4" xfId="9759" xr:uid="{836BD404-E869-474D-BCE7-C4815EEB4858}"/>
    <cellStyle name="Comma 2 33 4 2 4 2" xfId="28988" xr:uid="{F9655B1F-2D30-4F75-B70A-D3AEE8D6B949}"/>
    <cellStyle name="Comma 2 33 4 2 5" xfId="13941" xr:uid="{01287866-A220-438F-A240-F74F3750242D}"/>
    <cellStyle name="Comma 2 33 4 2 5 2" xfId="32641" xr:uid="{B8A4F6F7-9030-4A68-B609-FC818DE68605}"/>
    <cellStyle name="Comma 2 33 4 2 6" xfId="17574" xr:uid="{CF91A7C3-B152-4F98-8864-C956BA69B4E1}"/>
    <cellStyle name="Comma 2 33 4 2 6 2" xfId="36274" xr:uid="{FC45EFE8-F11C-4B52-A4B1-49BEC8923C34}"/>
    <cellStyle name="Comma 2 33 4 2 7" xfId="40008" xr:uid="{8F923728-5EF9-4A66-B0B2-62A0261228A8}"/>
    <cellStyle name="Comma 2 33 4 2 8" xfId="41806" xr:uid="{97FB17E6-7AD7-4908-8383-EC42457C63FA}"/>
    <cellStyle name="Comma 2 33 4 2 9" xfId="21687" xr:uid="{D2061756-174D-44AF-A798-53AC7D935856}"/>
    <cellStyle name="Comma 2 33 4 3" xfId="1625" xr:uid="{780E5164-F926-4095-A0B5-ABE8B8FEDCF1}"/>
    <cellStyle name="Comma 2 33 4 3 10" xfId="43606" xr:uid="{C5570ACD-ACCB-4B61-AF07-2B59B16126E6}"/>
    <cellStyle name="Comma 2 33 4 3 2" xfId="3684" xr:uid="{47047B10-1157-42A1-8753-55F54D07940C}"/>
    <cellStyle name="Comma 2 33 4 3 2 2" xfId="7365" xr:uid="{F1BDE9DE-4674-4DCA-BE15-F511E7647C55}"/>
    <cellStyle name="Comma 2 33 4 3 2 2 2" xfId="26635" xr:uid="{E82791CE-D9EA-48CD-8F60-B756E9150B08}"/>
    <cellStyle name="Comma 2 33 4 3 2 3" xfId="11061" xr:uid="{01C8FDCB-DC71-46FE-A7DA-A7E5B45EF798}"/>
    <cellStyle name="Comma 2 33 4 3 2 3 2" xfId="30288" xr:uid="{BBF3B170-8A64-48A1-B46E-67207EFE577D}"/>
    <cellStyle name="Comma 2 33 4 3 2 4" xfId="15238" xr:uid="{C97288FC-A183-45BE-8146-0A40AB98888E}"/>
    <cellStyle name="Comma 2 33 4 3 2 4 2" xfId="33938" xr:uid="{A210EEE7-4223-47B8-BB48-48D3C021EC9B}"/>
    <cellStyle name="Comma 2 33 4 3 2 5" xfId="18873" xr:uid="{9BF8C325-24DF-4D3F-86D7-6364C7682112}"/>
    <cellStyle name="Comma 2 33 4 3 2 5 2" xfId="37573" xr:uid="{30F4F9F8-6655-4E1E-9DE9-75B2EBF444B8}"/>
    <cellStyle name="Comma 2 33 4 3 2 6" xfId="22986" xr:uid="{FAB32C22-B104-4CD7-ADDE-6DE158572D57}"/>
    <cellStyle name="Comma 2 33 4 3 2 7" xfId="45477" xr:uid="{15CA3C2E-35BC-4555-8AEF-F1DDD297D895}"/>
    <cellStyle name="Comma 2 33 4 3 3" xfId="5484" xr:uid="{14341D80-4B15-4783-B423-82DFEF1C4D08}"/>
    <cellStyle name="Comma 2 33 4 3 3 2" xfId="24761" xr:uid="{2387AE38-9B16-4EB0-8ACA-080783C3A92C}"/>
    <cellStyle name="Comma 2 33 4 3 4" xfId="9193" xr:uid="{521E8AB1-497B-489D-BE4C-19569D3DA500}"/>
    <cellStyle name="Comma 2 33 4 3 4 2" xfId="28422" xr:uid="{E67C0EFB-11CE-4959-AF71-C977DE29D54C}"/>
    <cellStyle name="Comma 2 33 4 3 5" xfId="13376" xr:uid="{A32BE429-B626-4B02-AB1C-DA814FE0FD4B}"/>
    <cellStyle name="Comma 2 33 4 3 5 2" xfId="32076" xr:uid="{4E0502F5-8B8B-4E2D-9AC9-F82E8D6171DE}"/>
    <cellStyle name="Comma 2 33 4 3 6" xfId="17008" xr:uid="{599B668A-4640-4C14-A9BB-93B45A348B62}"/>
    <cellStyle name="Comma 2 33 4 3 6 2" xfId="35708" xr:uid="{10FEE96B-DD5C-40E1-A862-15DD8B6624D4}"/>
    <cellStyle name="Comma 2 33 4 3 7" xfId="39442" xr:uid="{9106AFF2-D89E-4E55-9AE7-33C978E46F68}"/>
    <cellStyle name="Comma 2 33 4 3 8" xfId="41240" xr:uid="{25348006-3D39-4287-B0D4-709B22A9F474}"/>
    <cellStyle name="Comma 2 33 4 3 9" xfId="21121" xr:uid="{F3F08F11-B89D-403C-B073-26B849C47679}"/>
    <cellStyle name="Comma 2 33 4 4" xfId="3078" xr:uid="{F653EF82-C470-488F-A486-8DCA502B07DA}"/>
    <cellStyle name="Comma 2 33 4 4 2" xfId="6759" xr:uid="{5365E960-25B1-4E6F-A44C-68448E9B66EF}"/>
    <cellStyle name="Comma 2 33 4 4 2 2" xfId="26029" xr:uid="{9160C01E-16F4-41DF-AAA0-7745EAF2023B}"/>
    <cellStyle name="Comma 2 33 4 4 3" xfId="10455" xr:uid="{DC8A2928-7B81-42F6-A30E-2FB74BA6EB4D}"/>
    <cellStyle name="Comma 2 33 4 4 3 2" xfId="29682" xr:uid="{03E7E48B-759A-4D2A-AAFA-2E2945964578}"/>
    <cellStyle name="Comma 2 33 4 4 4" xfId="14632" xr:uid="{787184DE-37B4-4067-9B69-4A87ADD4CAA6}"/>
    <cellStyle name="Comma 2 33 4 4 4 2" xfId="33332" xr:uid="{C6A7B142-73B5-4C5A-8BF2-EE685683A236}"/>
    <cellStyle name="Comma 2 33 4 4 5" xfId="18267" xr:uid="{3B7C4FFF-607E-4F54-96D7-0C2163C22C8F}"/>
    <cellStyle name="Comma 2 33 4 4 5 2" xfId="36967" xr:uid="{AFEAED43-0244-4309-AC0E-685A03A57B1F}"/>
    <cellStyle name="Comma 2 33 4 4 6" xfId="22380" xr:uid="{06B50CCD-FA98-41C8-A8C0-D6249C17A9EE}"/>
    <cellStyle name="Comma 2 33 4 4 7" xfId="44871" xr:uid="{E56A852E-3E6B-457B-A06F-602A595E1D53}"/>
    <cellStyle name="Comma 2 33 4 5" xfId="4865" xr:uid="{3C815324-3EDE-46E9-8ED3-F2DD0FDEA085}"/>
    <cellStyle name="Comma 2 33 4 5 2" xfId="24152" xr:uid="{BCE656D8-EF61-421C-BC72-3A20BE4E95D8}"/>
    <cellStyle name="Comma 2 33 4 6" xfId="8581" xr:uid="{7F053482-99D6-41BF-B08F-7249C461D1D8}"/>
    <cellStyle name="Comma 2 33 4 6 2" xfId="27816" xr:uid="{67650A71-7F3A-49EC-8AFA-327AD0A8DE47}"/>
    <cellStyle name="Comma 2 33 4 7" xfId="12771" xr:uid="{213D1717-3385-4944-B713-16CAF75EFABB}"/>
    <cellStyle name="Comma 2 33 4 7 2" xfId="31471" xr:uid="{46095CD2-7F1D-44DA-83A1-4D909FFEAC04}"/>
    <cellStyle name="Comma 2 33 4 8" xfId="16402" xr:uid="{651887AC-C49D-465B-816D-7CDE3720F5EC}"/>
    <cellStyle name="Comma 2 33 4 8 2" xfId="35102" xr:uid="{B7BF5FC6-F3DE-420C-BC68-F1886075B8D0}"/>
    <cellStyle name="Comma 2 33 4 9" xfId="38836" xr:uid="{FAE55C65-ECB0-4176-B737-71D43230B119}"/>
    <cellStyle name="Comma 2 33 5" xfId="1774" xr:uid="{EE4F8DAE-C11F-4D80-8122-8DABB1C0B147}"/>
    <cellStyle name="Comma 2 33 5 10" xfId="43755" xr:uid="{D384385D-C393-4FED-AA77-459DF4F0C515}"/>
    <cellStyle name="Comma 2 33 5 2" xfId="3833" xr:uid="{BAE45F68-ABE3-4A05-9734-5C25E03040AB}"/>
    <cellStyle name="Comma 2 33 5 2 2" xfId="7514" xr:uid="{278F5B51-0F73-4AEF-B676-A28B34F9A153}"/>
    <cellStyle name="Comma 2 33 5 2 2 2" xfId="26784" xr:uid="{F9B00C98-E86F-49DD-A5B0-3B561EA0338C}"/>
    <cellStyle name="Comma 2 33 5 2 3" xfId="11210" xr:uid="{7FA6CBFB-247A-46FF-B961-7CB9983758FB}"/>
    <cellStyle name="Comma 2 33 5 2 3 2" xfId="30437" xr:uid="{B88AF059-90BF-45D8-95E9-08BB363B0AC2}"/>
    <cellStyle name="Comma 2 33 5 2 4" xfId="15387" xr:uid="{E3BD67F9-F26D-4FB9-A233-FCC216D4F88D}"/>
    <cellStyle name="Comma 2 33 5 2 4 2" xfId="34087" xr:uid="{C94C5979-CB12-49F6-AC8E-88E14E5B0158}"/>
    <cellStyle name="Comma 2 33 5 2 5" xfId="19022" xr:uid="{4825B391-3086-4F28-8014-74C6F9D0215F}"/>
    <cellStyle name="Comma 2 33 5 2 5 2" xfId="37722" xr:uid="{77F37025-9F34-441F-8A37-1D29CDA0C385}"/>
    <cellStyle name="Comma 2 33 5 2 6" xfId="23135" xr:uid="{1EAF83B0-0978-4DAE-97DE-E2668F739623}"/>
    <cellStyle name="Comma 2 33 5 2 7" xfId="45626" xr:uid="{97ED943F-C37A-4CB4-B905-34F10D212B83}"/>
    <cellStyle name="Comma 2 33 5 3" xfId="5633" xr:uid="{7471C315-329A-4E21-A6C2-518063DB45E2}"/>
    <cellStyle name="Comma 2 33 5 3 2" xfId="24910" xr:uid="{35969E13-D99F-47D4-A2D7-380716C02053}"/>
    <cellStyle name="Comma 2 33 5 4" xfId="9342" xr:uid="{29BD0386-219D-4114-9BAE-B7911C75597F}"/>
    <cellStyle name="Comma 2 33 5 4 2" xfId="28571" xr:uid="{161E8A64-2197-4768-802F-A52C355F0B27}"/>
    <cellStyle name="Comma 2 33 5 5" xfId="13524" xr:uid="{23C82F70-1DED-4FA6-8867-88AC41D6BEB9}"/>
    <cellStyle name="Comma 2 33 5 5 2" xfId="32224" xr:uid="{3F6B2E37-55DB-4AFA-8FF0-046498250511}"/>
    <cellStyle name="Comma 2 33 5 6" xfId="17157" xr:uid="{5BFAB60F-E7D2-4831-BEAF-4041750FA7BA}"/>
    <cellStyle name="Comma 2 33 5 6 2" xfId="35857" xr:uid="{51BA1766-BA0D-49BB-B944-DDE510DD4D85}"/>
    <cellStyle name="Comma 2 33 5 7" xfId="39591" xr:uid="{BA0F6444-EB09-47F1-ABC1-BB5B6433136F}"/>
    <cellStyle name="Comma 2 33 5 8" xfId="41389" xr:uid="{D89D3C24-7E1D-4914-8219-DC796629E567}"/>
    <cellStyle name="Comma 2 33 5 9" xfId="21270" xr:uid="{E3586839-68C3-4B8B-B9C8-A146E02C8017}"/>
    <cellStyle name="Comma 2 33 6" xfId="1190" xr:uid="{F987515E-F472-436E-8347-A74EECFE5CF9}"/>
    <cellStyle name="Comma 2 33 6 10" xfId="43171" xr:uid="{F447FEAE-5967-49B8-920B-E1A47D6336C8}"/>
    <cellStyle name="Comma 2 33 6 2" xfId="3249" xr:uid="{65C84DAA-5BBC-48C3-8A7D-D75790BD5AB2}"/>
    <cellStyle name="Comma 2 33 6 2 2" xfId="6930" xr:uid="{A8B603CB-B2C0-4EE2-A986-0394FEE5BAD1}"/>
    <cellStyle name="Comma 2 33 6 2 2 2" xfId="26200" xr:uid="{77F0FD51-E011-4BB7-BD34-FC6787A539E7}"/>
    <cellStyle name="Comma 2 33 6 2 3" xfId="10626" xr:uid="{A5AAFB49-34DE-4E10-8E6B-FEE2AE9A64D5}"/>
    <cellStyle name="Comma 2 33 6 2 3 2" xfId="29853" xr:uid="{B34EF49D-BDEE-40E8-90B2-68A6F99118D4}"/>
    <cellStyle name="Comma 2 33 6 2 4" xfId="14803" xr:uid="{FC37E9BE-1B7E-4CB2-9C56-3AC44C5C1034}"/>
    <cellStyle name="Comma 2 33 6 2 4 2" xfId="33503" xr:uid="{77096E02-AFC2-466F-AB91-713067630CE8}"/>
    <cellStyle name="Comma 2 33 6 2 5" xfId="18438" xr:uid="{6FEEE381-8527-4703-B2BD-DDA66B2B50EB}"/>
    <cellStyle name="Comma 2 33 6 2 5 2" xfId="37138" xr:uid="{3115A4F9-4D34-49C0-8BD0-D575B6F0E0E9}"/>
    <cellStyle name="Comma 2 33 6 2 6" xfId="22551" xr:uid="{D2DE293B-7FE0-4466-AA65-3AFAF1A57F40}"/>
    <cellStyle name="Comma 2 33 6 2 7" xfId="45042" xr:uid="{DAF3A711-FB19-43AF-9D65-C340306BEC55}"/>
    <cellStyle name="Comma 2 33 6 3" xfId="5049" xr:uid="{76139191-1ED3-442A-909D-14BA4C43BA09}"/>
    <cellStyle name="Comma 2 33 6 3 2" xfId="24326" xr:uid="{FE7DF16D-D415-459C-8D3A-B1AAD7EC64C1}"/>
    <cellStyle name="Comma 2 33 6 4" xfId="8758" xr:uid="{7E11F0F6-79C9-4A00-B3C0-A987B8A092EC}"/>
    <cellStyle name="Comma 2 33 6 4 2" xfId="27987" xr:uid="{27420D85-90CE-40B4-93B8-7A0C983A23CF}"/>
    <cellStyle name="Comma 2 33 6 5" xfId="12941" xr:uid="{FC8E0A56-728E-4E0F-B954-B8A71D27A4B3}"/>
    <cellStyle name="Comma 2 33 6 5 2" xfId="31641" xr:uid="{EDEB6255-99B9-42D7-ACF4-C8400BFB3001}"/>
    <cellStyle name="Comma 2 33 6 6" xfId="16573" xr:uid="{B316E5D1-99E2-42E6-8538-1E016B7E70D6}"/>
    <cellStyle name="Comma 2 33 6 6 2" xfId="35273" xr:uid="{41E18CC0-D945-4FA2-9DF3-B066AA7BDAD0}"/>
    <cellStyle name="Comma 2 33 6 7" xfId="39007" xr:uid="{658F44AF-F88D-4682-B982-241523640F00}"/>
    <cellStyle name="Comma 2 33 6 8" xfId="40805" xr:uid="{3AECEEFC-F676-4A74-A2F0-2CF06466B865}"/>
    <cellStyle name="Comma 2 33 6 9" xfId="20686" xr:uid="{49BD48F7-FC3A-4207-9081-B2B391DED847}"/>
    <cellStyle name="Comma 2 33 7" xfId="2658" xr:uid="{81FB1E9F-CAE7-4A76-85E1-2D6BEEEEFE54}"/>
    <cellStyle name="Comma 2 33 7 2" xfId="6339" xr:uid="{29ABB4AC-18B0-4255-AA3F-D04C44E9B4D7}"/>
    <cellStyle name="Comma 2 33 7 2 2" xfId="25609" xr:uid="{5183CC3D-F191-4357-89B0-CB4128CB9440}"/>
    <cellStyle name="Comma 2 33 7 3" xfId="10035" xr:uid="{B3F98738-0EDD-4B48-920A-C30A7BF73202}"/>
    <cellStyle name="Comma 2 33 7 3 2" xfId="29262" xr:uid="{0B0AB1AA-E304-4A87-8A88-9FC4B47E40FF}"/>
    <cellStyle name="Comma 2 33 7 4" xfId="14212" xr:uid="{00240DF0-47DD-47C9-903A-CFDB2C5EAE15}"/>
    <cellStyle name="Comma 2 33 7 4 2" xfId="32912" xr:uid="{07335127-BCE0-4C52-B948-3306EDCEAC62}"/>
    <cellStyle name="Comma 2 33 7 5" xfId="17847" xr:uid="{69D1A95A-F1EC-4684-843F-482373BD9DFC}"/>
    <cellStyle name="Comma 2 33 7 5 2" xfId="36547" xr:uid="{62A0A23A-0735-40E8-96BD-15A48C9B18AD}"/>
    <cellStyle name="Comma 2 33 7 6" xfId="21960" xr:uid="{6E6083D3-D18B-432F-ADED-AE317914A426}"/>
    <cellStyle name="Comma 2 33 7 7" xfId="44451" xr:uid="{D6707370-6315-4308-B164-02ECF23FC084}"/>
    <cellStyle name="Comma 2 33 8" xfId="4440" xr:uid="{5E82A384-DB0F-4AEE-9920-B606ACEE4F6D}"/>
    <cellStyle name="Comma 2 33 8 2" xfId="23730" xr:uid="{4AEC1F76-4738-4AC7-8983-AF23550F0C53}"/>
    <cellStyle name="Comma 2 33 9" xfId="8156" xr:uid="{05D59CF9-57A3-468F-A536-B15844A277F2}"/>
    <cellStyle name="Comma 2 33 9 2" xfId="27395" xr:uid="{21154077-EF09-49F8-A635-E6A4B7CF9C7E}"/>
    <cellStyle name="Comma 2 34" xfId="148" xr:uid="{9C55311D-6B54-4FD7-AA25-0C52C5CBB493}"/>
    <cellStyle name="Comma 2 34 10" xfId="12017" xr:uid="{AD89674E-C6C5-4E56-A379-A92A0D219D8E}"/>
    <cellStyle name="Comma 2 34 10 2" xfId="31082" xr:uid="{A5A64843-4AED-4DD3-A793-25CC930D30C4}"/>
    <cellStyle name="Comma 2 34 11" xfId="15983" xr:uid="{5C7E02A1-C822-4E51-957A-EDBC8F14A77F}"/>
    <cellStyle name="Comma 2 34 11 2" xfId="34683" xr:uid="{3EB56062-B2B3-4F74-87B6-5908DFAA0125}"/>
    <cellStyle name="Comma 2 34 12" xfId="19656" xr:uid="{CE4DEA2D-846D-48AE-94AC-AF1C6ADE5069}"/>
    <cellStyle name="Comma 2 34 12 2" xfId="38317" xr:uid="{493BB7F7-35F0-4A03-98B4-F4BC3DF72AAF}"/>
    <cellStyle name="Comma 2 34 13" xfId="38417" xr:uid="{607C89B3-A060-44AC-AAF3-4F5BF0FA13FD}"/>
    <cellStyle name="Comma 2 34 14" xfId="40213" xr:uid="{3C6DE8F5-35AD-4296-98A5-A0E5C7282D92}"/>
    <cellStyle name="Comma 2 34 15" xfId="20096" xr:uid="{1FCB710B-A282-4B7E-BB73-18B7194C9BC4}"/>
    <cellStyle name="Comma 2 34 16" xfId="42106" xr:uid="{3E6B1123-1300-465F-B390-352FD3339229}"/>
    <cellStyle name="Comma 2 34 17" xfId="42581" xr:uid="{48C87F3D-2ABE-49DB-A4C4-6E8C40C3B19A}"/>
    <cellStyle name="Comma 2 34 18" xfId="46255" xr:uid="{8284BE3C-FCC0-481B-AAD6-BBCEB8887497}"/>
    <cellStyle name="Comma 2 34 2" xfId="492" xr:uid="{FF0A37FB-1FB0-4AFE-8DF2-DC1A9C8A6474}"/>
    <cellStyle name="Comma 2 34 2 10" xfId="16083" xr:uid="{390B8616-1C76-485E-BC56-49439BB1AA09}"/>
    <cellStyle name="Comma 2 34 2 10 2" xfId="34783" xr:uid="{A4ED2DF2-818E-4515-8018-19D519C33257}"/>
    <cellStyle name="Comma 2 34 2 11" xfId="38517" xr:uid="{23624FE2-0E06-4184-BB46-98909FDA430C}"/>
    <cellStyle name="Comma 2 34 2 12" xfId="40314" xr:uid="{1C98F4ED-142C-48F5-A455-586E7547BAA9}"/>
    <cellStyle name="Comma 2 34 2 13" xfId="20196" xr:uid="{0E4D965C-AA3A-424F-90F2-4064FE7E6FE8}"/>
    <cellStyle name="Comma 2 34 2 14" xfId="42107" xr:uid="{976CB04A-BBAE-4B36-AD63-2E3C10B9D49A}"/>
    <cellStyle name="Comma 2 34 2 15" xfId="42681" xr:uid="{74FC3BD0-7611-41F8-9D78-0532A32311F1}"/>
    <cellStyle name="Comma 2 34 2 2" xfId="687" xr:uid="{A55190AA-7D53-4ADB-B49E-907D9D0DABE9}"/>
    <cellStyle name="Comma 2 34 2 2 10" xfId="40503" xr:uid="{F46843E2-771E-4551-A099-22206515323A}"/>
    <cellStyle name="Comma 2 34 2 2 11" xfId="20385" xr:uid="{6136E000-CC8D-4F74-8AF0-0ECFD6F261F1}"/>
    <cellStyle name="Comma 2 34 2 2 12" xfId="42328" xr:uid="{18982135-72AF-48F2-8A03-5A2A78D1D18F}"/>
    <cellStyle name="Comma 2 34 2 2 13" xfId="42870" xr:uid="{D6949D20-CF63-476A-9E42-CC7F611662FC}"/>
    <cellStyle name="Comma 2 34 2 2 2" xfId="2061" xr:uid="{A0EA0232-52BC-486A-BEC9-029579AF6F5E}"/>
    <cellStyle name="Comma 2 34 2 2 2 10" xfId="44042" xr:uid="{0FDC1C07-1910-4E00-BA3B-A9E046A5C47E}"/>
    <cellStyle name="Comma 2 34 2 2 2 2" xfId="4120" xr:uid="{1B711E28-2DB9-4FDE-92F3-44C72E8BDED0}"/>
    <cellStyle name="Comma 2 34 2 2 2 2 2" xfId="7801" xr:uid="{8C7163E6-436E-46E7-BA58-9482F7662F6E}"/>
    <cellStyle name="Comma 2 34 2 2 2 2 2 2" xfId="27071" xr:uid="{3E6E729B-2568-4F0F-95C1-39C1A04DD348}"/>
    <cellStyle name="Comma 2 34 2 2 2 2 3" xfId="11497" xr:uid="{2C27C05C-A024-419F-A837-07FD8D84798B}"/>
    <cellStyle name="Comma 2 34 2 2 2 2 3 2" xfId="30724" xr:uid="{6EB882F3-23C7-46B0-933B-43FF3937EB5A}"/>
    <cellStyle name="Comma 2 34 2 2 2 2 4" xfId="15674" xr:uid="{98A85B1B-72AD-4846-ACD3-2F22C4A96B17}"/>
    <cellStyle name="Comma 2 34 2 2 2 2 4 2" xfId="34374" xr:uid="{A26D801E-7C5D-49F3-8DD8-DCF8D3A4535A}"/>
    <cellStyle name="Comma 2 34 2 2 2 2 5" xfId="19309" xr:uid="{DD0A4571-B138-4861-880B-967AC9A79DCC}"/>
    <cellStyle name="Comma 2 34 2 2 2 2 5 2" xfId="38009" xr:uid="{E34CD9CB-0D4F-4077-A43A-EB9161CD5280}"/>
    <cellStyle name="Comma 2 34 2 2 2 2 6" xfId="23422" xr:uid="{63CA161D-DBE1-404B-91C2-F16638515E82}"/>
    <cellStyle name="Comma 2 34 2 2 2 2 7" xfId="45913" xr:uid="{6AD5D1DA-3D83-4B83-B659-2EA074CDBDF9}"/>
    <cellStyle name="Comma 2 34 2 2 2 3" xfId="5920" xr:uid="{8F9EC31C-B078-46AF-BFC2-23048EE9EAF3}"/>
    <cellStyle name="Comma 2 34 2 2 2 3 2" xfId="25197" xr:uid="{B0251887-5B14-4033-A463-A64B9424FB66}"/>
    <cellStyle name="Comma 2 34 2 2 2 4" xfId="9629" xr:uid="{0EAF15AF-921B-48C1-BF55-3C143D0FA63B}"/>
    <cellStyle name="Comma 2 34 2 2 2 4 2" xfId="28858" xr:uid="{700A1C81-62E9-46DC-9B44-140B096FC824}"/>
    <cellStyle name="Comma 2 34 2 2 2 5" xfId="13811" xr:uid="{73639705-01EA-4490-BA33-61D1C7187258}"/>
    <cellStyle name="Comma 2 34 2 2 2 5 2" xfId="32511" xr:uid="{617954FC-A343-4139-BA85-B03F71DC6705}"/>
    <cellStyle name="Comma 2 34 2 2 2 6" xfId="17444" xr:uid="{E002CB82-06D2-4803-8562-1CA43AD79F6F}"/>
    <cellStyle name="Comma 2 34 2 2 2 6 2" xfId="36144" xr:uid="{2639FD58-3671-4871-AC2B-3FA3D6C37809}"/>
    <cellStyle name="Comma 2 34 2 2 2 7" xfId="39878" xr:uid="{FCB5B0DD-7CB5-499B-8E30-3229213A10B5}"/>
    <cellStyle name="Comma 2 34 2 2 2 8" xfId="41676" xr:uid="{05307D9E-79B2-43D4-A140-220FDEE33DC1}"/>
    <cellStyle name="Comma 2 34 2 2 2 9" xfId="21557" xr:uid="{BCBA28A6-843C-4673-8BE3-F00393D9E4A7}"/>
    <cellStyle name="Comma 2 34 2 2 3" xfId="1495" xr:uid="{0A938928-A71A-45FE-98A2-279DE459A652}"/>
    <cellStyle name="Comma 2 34 2 2 3 10" xfId="43476" xr:uid="{ADA19B98-EBCD-4D39-9CD8-CBBA40C3599E}"/>
    <cellStyle name="Comma 2 34 2 2 3 2" xfId="3554" xr:uid="{FC5D76DA-B6A1-407D-BED0-1CA02343E7E0}"/>
    <cellStyle name="Comma 2 34 2 2 3 2 2" xfId="7235" xr:uid="{51F9314B-F021-408E-92DC-2034B326B3AF}"/>
    <cellStyle name="Comma 2 34 2 2 3 2 2 2" xfId="26505" xr:uid="{A887FADE-D597-4EAB-8BD4-DF446FCC4CC3}"/>
    <cellStyle name="Comma 2 34 2 2 3 2 3" xfId="10931" xr:uid="{DF625388-E829-40EB-BEBA-F6221DF11ACF}"/>
    <cellStyle name="Comma 2 34 2 2 3 2 3 2" xfId="30158" xr:uid="{82CFA0D5-9498-4F10-9677-9767452576E3}"/>
    <cellStyle name="Comma 2 34 2 2 3 2 4" xfId="15108" xr:uid="{A2210AD1-9236-4C65-B4FE-E389D40CEA77}"/>
    <cellStyle name="Comma 2 34 2 2 3 2 4 2" xfId="33808" xr:uid="{20D5F199-4489-43B7-9E19-9CA4DC7F6A1D}"/>
    <cellStyle name="Comma 2 34 2 2 3 2 5" xfId="18743" xr:uid="{2F5779A7-D6DD-482D-BCE1-01B95253535A}"/>
    <cellStyle name="Comma 2 34 2 2 3 2 5 2" xfId="37443" xr:uid="{54E11C21-7BAC-4064-AFDC-3601C12EB0F4}"/>
    <cellStyle name="Comma 2 34 2 2 3 2 6" xfId="22856" xr:uid="{571072CF-F37C-4A1B-BB04-E0968B55077C}"/>
    <cellStyle name="Comma 2 34 2 2 3 2 7" xfId="45347" xr:uid="{998523D3-7392-4F13-BB26-F9DF1251A5A9}"/>
    <cellStyle name="Comma 2 34 2 2 3 3" xfId="5354" xr:uid="{27A71204-CFFD-43CE-AFA2-10EE4DC578B1}"/>
    <cellStyle name="Comma 2 34 2 2 3 3 2" xfId="24631" xr:uid="{A7EAE997-9392-42C4-8E19-09A3ADEF54AC}"/>
    <cellStyle name="Comma 2 34 2 2 3 4" xfId="9063" xr:uid="{29CA1E0E-81C9-4A89-8F1B-C2F5EAC506CA}"/>
    <cellStyle name="Comma 2 34 2 2 3 4 2" xfId="28292" xr:uid="{CCBF989B-EF29-42F1-BDA1-085E317350F1}"/>
    <cellStyle name="Comma 2 34 2 2 3 5" xfId="13246" xr:uid="{6242CE3E-3CC4-419E-8989-CCA8FC4A6A15}"/>
    <cellStyle name="Comma 2 34 2 2 3 5 2" xfId="31946" xr:uid="{53063929-3F5E-4F19-B410-22D645ED0912}"/>
    <cellStyle name="Comma 2 34 2 2 3 6" xfId="16878" xr:uid="{A30A2825-00FD-40E3-8CEB-882E96698C2B}"/>
    <cellStyle name="Comma 2 34 2 2 3 6 2" xfId="35578" xr:uid="{F0AE13C9-0B4E-4A03-8164-83BE63D879E3}"/>
    <cellStyle name="Comma 2 34 2 2 3 7" xfId="39312" xr:uid="{8E625AF6-23C9-4A2C-8489-52BA388298E0}"/>
    <cellStyle name="Comma 2 34 2 2 3 8" xfId="41110" xr:uid="{207A0669-F19C-441B-8B0D-25906CF1B6B6}"/>
    <cellStyle name="Comma 2 34 2 2 3 9" xfId="20991" xr:uid="{AEADD67F-93AB-4467-8F1F-BF9DC9C0C2A9}"/>
    <cellStyle name="Comma 2 34 2 2 4" xfId="2948" xr:uid="{E2DA70AF-6D0E-4C0E-A0DA-78BD3BD4FDB7}"/>
    <cellStyle name="Comma 2 34 2 2 4 2" xfId="6629" xr:uid="{DA517FBB-3C38-43B7-92B6-D7F2FBBDC95D}"/>
    <cellStyle name="Comma 2 34 2 2 4 2 2" xfId="25899" xr:uid="{A480D975-A69C-4F1D-9A76-30F45ECD12C1}"/>
    <cellStyle name="Comma 2 34 2 2 4 3" xfId="10325" xr:uid="{F9822D81-4BE5-4644-9E08-BD6450BF19C8}"/>
    <cellStyle name="Comma 2 34 2 2 4 3 2" xfId="29552" xr:uid="{43D843AD-1216-41B9-A340-2D4C43F95ADB}"/>
    <cellStyle name="Comma 2 34 2 2 4 4" xfId="14502" xr:uid="{69D6DB2F-DCF5-4016-B9C3-077CD4A043B2}"/>
    <cellStyle name="Comma 2 34 2 2 4 4 2" xfId="33202" xr:uid="{2B3D3459-B86D-4D8F-9CDE-BAE9CCCB7E2F}"/>
    <cellStyle name="Comma 2 34 2 2 4 5" xfId="18137" xr:uid="{475983D1-1A57-4C0B-B74B-6232F8A47C83}"/>
    <cellStyle name="Comma 2 34 2 2 4 5 2" xfId="36837" xr:uid="{412D74EB-DB18-441F-9532-4D08606BF6CF}"/>
    <cellStyle name="Comma 2 34 2 2 4 6" xfId="22250" xr:uid="{3EA44050-D177-4344-BC9D-13FBF3660634}"/>
    <cellStyle name="Comma 2 34 2 2 4 7" xfId="44741" xr:uid="{D6749098-3C02-4CB5-9488-CC004D38273E}"/>
    <cellStyle name="Comma 2 34 2 2 5" xfId="4735" xr:uid="{68C78102-F781-48E8-BB77-73E3A90E7888}"/>
    <cellStyle name="Comma 2 34 2 2 5 2" xfId="24022" xr:uid="{B4669957-B547-4525-BECA-E07344D8EE09}"/>
    <cellStyle name="Comma 2 34 2 2 6" xfId="8451" xr:uid="{BD254CF0-AD64-43E4-A672-E1CC42E51780}"/>
    <cellStyle name="Comma 2 34 2 2 6 2" xfId="27686" xr:uid="{0BA2AA55-E8FA-4C58-ACC9-339D5A3F3CA3}"/>
    <cellStyle name="Comma 2 34 2 2 7" xfId="12643" xr:uid="{51BC9774-BDF4-4C65-A889-4A86E6F03CFA}"/>
    <cellStyle name="Comma 2 34 2 2 7 2" xfId="31343" xr:uid="{69A02D9B-3617-41FE-A29B-6ABFFDF7468F}"/>
    <cellStyle name="Comma 2 34 2 2 8" xfId="16272" xr:uid="{26296FD1-BF4C-4DEE-881E-AD6B905B27AC}"/>
    <cellStyle name="Comma 2 34 2 2 8 2" xfId="34972" xr:uid="{18D024A5-AAF0-44E1-8705-6E184840D95E}"/>
    <cellStyle name="Comma 2 34 2 2 9" xfId="38706" xr:uid="{D6BE64E9-4442-4C23-AEA7-C1E4BE2753A2}"/>
    <cellStyle name="Comma 2 34 2 3" xfId="821" xr:uid="{AEF669D2-FD25-40DC-AD3A-F1824F9F3047}"/>
    <cellStyle name="Comma 2 34 2 3 10" xfId="40636" xr:uid="{B71CAA9E-1653-4B30-98C8-678863CC91C0}"/>
    <cellStyle name="Comma 2 34 2 3 11" xfId="20518" xr:uid="{67D84651-1261-4F13-8137-40DF3FA15D5E}"/>
    <cellStyle name="Comma 2 34 2 3 12" xfId="43003" xr:uid="{B1A7E364-B718-427B-A86A-FA405A6580DE}"/>
    <cellStyle name="Comma 2 34 2 3 2" xfId="2194" xr:uid="{7C882E70-CA47-47A3-A91D-E3DE382168A9}"/>
    <cellStyle name="Comma 2 34 2 3 2 10" xfId="44175" xr:uid="{946DE822-FF35-465C-B2DC-AD552128866D}"/>
    <cellStyle name="Comma 2 34 2 3 2 2" xfId="4253" xr:uid="{6248004C-92FB-4B8E-BEDB-C01C74F2B9B9}"/>
    <cellStyle name="Comma 2 34 2 3 2 2 2" xfId="7934" xr:uid="{21D8D790-62AD-4603-8331-2583CA3EAF71}"/>
    <cellStyle name="Comma 2 34 2 3 2 2 2 2" xfId="27204" xr:uid="{757C7758-30EF-4CB9-9B11-9FC5D46F7D70}"/>
    <cellStyle name="Comma 2 34 2 3 2 2 3" xfId="11630" xr:uid="{96045103-2572-45D1-BDF9-68BB3636476E}"/>
    <cellStyle name="Comma 2 34 2 3 2 2 3 2" xfId="30857" xr:uid="{5192CA0E-8EFC-4A47-96E7-C2B7ED246409}"/>
    <cellStyle name="Comma 2 34 2 3 2 2 4" xfId="15807" xr:uid="{0BF9C8EF-82A2-434E-926F-B3B652E0ABEC}"/>
    <cellStyle name="Comma 2 34 2 3 2 2 4 2" xfId="34507" xr:uid="{EA620144-439A-4CBD-B36F-C7170886C8CD}"/>
    <cellStyle name="Comma 2 34 2 3 2 2 5" xfId="19442" xr:uid="{17D4EDCB-3DF7-4363-88C5-8431896C87A5}"/>
    <cellStyle name="Comma 2 34 2 3 2 2 5 2" xfId="38142" xr:uid="{23DFA70A-63DE-48BA-ABC1-E7B99782E993}"/>
    <cellStyle name="Comma 2 34 2 3 2 2 6" xfId="23555" xr:uid="{3984EE6C-7AB1-4EBB-ABF3-EFD18925001F}"/>
    <cellStyle name="Comma 2 34 2 3 2 2 7" xfId="46046" xr:uid="{6F6AF9F8-A372-47F9-99AB-592EE5C09B19}"/>
    <cellStyle name="Comma 2 34 2 3 2 3" xfId="6053" xr:uid="{853602E9-85F2-4AEC-A898-873FB0732B35}"/>
    <cellStyle name="Comma 2 34 2 3 2 3 2" xfId="25330" xr:uid="{37F85DCE-46DB-4B0B-9298-C86996F38AE9}"/>
    <cellStyle name="Comma 2 34 2 3 2 4" xfId="9762" xr:uid="{F1099EB6-BE56-48DA-9275-2E22B159562A}"/>
    <cellStyle name="Comma 2 34 2 3 2 4 2" xfId="28991" xr:uid="{0772B40F-85DB-4604-94D3-2EAF3C5DCF78}"/>
    <cellStyle name="Comma 2 34 2 3 2 5" xfId="13944" xr:uid="{9CE1C925-FCF3-4510-8655-2CA08A6F54D7}"/>
    <cellStyle name="Comma 2 34 2 3 2 5 2" xfId="32644" xr:uid="{A631724F-7878-4F58-BC14-140458BB774C}"/>
    <cellStyle name="Comma 2 34 2 3 2 6" xfId="17577" xr:uid="{67BCF1FC-64E8-4FE3-94B7-1500085C5C1D}"/>
    <cellStyle name="Comma 2 34 2 3 2 6 2" xfId="36277" xr:uid="{BEBF5868-39F5-49C8-A4C4-4D9C960080F7}"/>
    <cellStyle name="Comma 2 34 2 3 2 7" xfId="40011" xr:uid="{DCFA51A6-FC81-44A9-9A4D-CC60A8AC22B0}"/>
    <cellStyle name="Comma 2 34 2 3 2 8" xfId="41809" xr:uid="{F8467228-C398-4D01-A05C-F43D33E91600}"/>
    <cellStyle name="Comma 2 34 2 3 2 9" xfId="21690" xr:uid="{AC90D2F2-9EEB-4462-ACE8-93DBAE8A91B4}"/>
    <cellStyle name="Comma 2 34 2 3 3" xfId="1628" xr:uid="{2069E5AF-DE15-4DD9-8A67-E8BAE024F2E1}"/>
    <cellStyle name="Comma 2 34 2 3 3 10" xfId="43609" xr:uid="{40A7FF0F-251B-494D-A4CA-D584BC61AAB2}"/>
    <cellStyle name="Comma 2 34 2 3 3 2" xfId="3687" xr:uid="{7EF5CE61-6CEE-42A5-A6CF-E681454BF800}"/>
    <cellStyle name="Comma 2 34 2 3 3 2 2" xfId="7368" xr:uid="{9BA8097A-7B4B-428C-B64D-08C8D376255A}"/>
    <cellStyle name="Comma 2 34 2 3 3 2 2 2" xfId="26638" xr:uid="{718CC286-3666-4397-8CC3-321F98A4E65A}"/>
    <cellStyle name="Comma 2 34 2 3 3 2 3" xfId="11064" xr:uid="{D8866C0F-7415-4534-88BF-159641B8622C}"/>
    <cellStyle name="Comma 2 34 2 3 3 2 3 2" xfId="30291" xr:uid="{37FE9C45-7AB2-4A36-A6F9-336C1A267B67}"/>
    <cellStyle name="Comma 2 34 2 3 3 2 4" xfId="15241" xr:uid="{0D1CCEE9-F550-4F10-9CC4-2ECB748FF146}"/>
    <cellStyle name="Comma 2 34 2 3 3 2 4 2" xfId="33941" xr:uid="{637327B1-6E62-4BDD-BF1E-CC2E3D4EDAB3}"/>
    <cellStyle name="Comma 2 34 2 3 3 2 5" xfId="18876" xr:uid="{70576684-3BC6-43AF-BDFF-1269D8C79BEC}"/>
    <cellStyle name="Comma 2 34 2 3 3 2 5 2" xfId="37576" xr:uid="{6CC92B43-5221-4DB5-B1C9-7EA963846052}"/>
    <cellStyle name="Comma 2 34 2 3 3 2 6" xfId="22989" xr:uid="{73544D8A-BA33-4E18-8D93-FEEF1C216A12}"/>
    <cellStyle name="Comma 2 34 2 3 3 2 7" xfId="45480" xr:uid="{58017307-BA3B-47F1-8DB7-390F0A809655}"/>
    <cellStyle name="Comma 2 34 2 3 3 3" xfId="5487" xr:uid="{F039F8C8-9FBB-4343-9042-2C0EFAFDF1D5}"/>
    <cellStyle name="Comma 2 34 2 3 3 3 2" xfId="24764" xr:uid="{A42EF249-6013-4750-B241-60C2245844BF}"/>
    <cellStyle name="Comma 2 34 2 3 3 4" xfId="9196" xr:uid="{1FBA8767-3774-484D-B085-98BE97669873}"/>
    <cellStyle name="Comma 2 34 2 3 3 4 2" xfId="28425" xr:uid="{DEAC912A-6D79-4B94-8C24-FC56A7348229}"/>
    <cellStyle name="Comma 2 34 2 3 3 5" xfId="13379" xr:uid="{790C58FF-64ED-4D23-8216-EC4475B3211A}"/>
    <cellStyle name="Comma 2 34 2 3 3 5 2" xfId="32079" xr:uid="{6F09A6CC-7CA0-4E88-AFFE-52A56CA52110}"/>
    <cellStyle name="Comma 2 34 2 3 3 6" xfId="17011" xr:uid="{32EAF61A-7312-458E-8D7B-6800FDFCF82F}"/>
    <cellStyle name="Comma 2 34 2 3 3 6 2" xfId="35711" xr:uid="{22884B92-C89B-42CF-802A-ED51DC7D9B41}"/>
    <cellStyle name="Comma 2 34 2 3 3 7" xfId="39445" xr:uid="{E594AD17-9552-4851-BE8F-E15CC7E72614}"/>
    <cellStyle name="Comma 2 34 2 3 3 8" xfId="41243" xr:uid="{427A8187-4D04-4B95-B761-9F5288C867CB}"/>
    <cellStyle name="Comma 2 34 2 3 3 9" xfId="21124" xr:uid="{6A10CC2F-EC40-4DFB-971B-D007F7FFC180}"/>
    <cellStyle name="Comma 2 34 2 3 4" xfId="3081" xr:uid="{A14BB527-7F16-4E28-A51A-44D40313E137}"/>
    <cellStyle name="Comma 2 34 2 3 4 2" xfId="6762" xr:uid="{CB2B5ED3-8284-4C3A-AFC7-AFE55D784DFE}"/>
    <cellStyle name="Comma 2 34 2 3 4 2 2" xfId="26032" xr:uid="{E9313978-B1A4-4B4B-AEDB-E30C4DB4C55D}"/>
    <cellStyle name="Comma 2 34 2 3 4 3" xfId="10458" xr:uid="{0AFBEE99-7375-4B34-9432-501446471D6A}"/>
    <cellStyle name="Comma 2 34 2 3 4 3 2" xfId="29685" xr:uid="{3D51A095-85D6-461B-ABC7-E4D68786BFAC}"/>
    <cellStyle name="Comma 2 34 2 3 4 4" xfId="14635" xr:uid="{7B650853-2767-4C7C-8AF4-3F2D528F593B}"/>
    <cellStyle name="Comma 2 34 2 3 4 4 2" xfId="33335" xr:uid="{7E9BEC40-AEC0-44B8-868A-37A275043652}"/>
    <cellStyle name="Comma 2 34 2 3 4 5" xfId="18270" xr:uid="{3EFB5DCF-B268-41E3-AD26-313A09C061C8}"/>
    <cellStyle name="Comma 2 34 2 3 4 5 2" xfId="36970" xr:uid="{D358AEAA-733C-4DEF-9E7E-F36398EEB656}"/>
    <cellStyle name="Comma 2 34 2 3 4 6" xfId="22383" xr:uid="{ED6176E6-0EE0-4742-9497-6CD9270D8102}"/>
    <cellStyle name="Comma 2 34 2 3 4 7" xfId="44874" xr:uid="{67D38B9D-7D34-4D90-8773-80D74F51873A}"/>
    <cellStyle name="Comma 2 34 2 3 5" xfId="4868" xr:uid="{4380D3E7-C262-431C-A50B-E570DD8E744C}"/>
    <cellStyle name="Comma 2 34 2 3 5 2" xfId="24155" xr:uid="{AB16747F-CDEE-477E-82FE-9B3A9ABCE6F2}"/>
    <cellStyle name="Comma 2 34 2 3 6" xfId="8584" xr:uid="{BE453349-A75F-4200-BAD4-9E87D9BF044C}"/>
    <cellStyle name="Comma 2 34 2 3 6 2" xfId="27819" xr:uid="{B73EC0B7-1597-4CCD-97EC-E1A28C40033E}"/>
    <cellStyle name="Comma 2 34 2 3 7" xfId="12774" xr:uid="{CAB48827-F41E-473B-B4D7-B439712B1769}"/>
    <cellStyle name="Comma 2 34 2 3 7 2" xfId="31474" xr:uid="{EE8B9AD6-778C-442A-961D-5553B4867A10}"/>
    <cellStyle name="Comma 2 34 2 3 8" xfId="16405" xr:uid="{4A00BC5B-AE45-4C62-9A35-8339E5EF6F90}"/>
    <cellStyle name="Comma 2 34 2 3 8 2" xfId="35105" xr:uid="{C70C1EAC-AF58-4A80-9409-222C108932E3}"/>
    <cellStyle name="Comma 2 34 2 3 9" xfId="38839" xr:uid="{FDA25380-465C-4E74-BE8D-499724C79D79}"/>
    <cellStyle name="Comma 2 34 2 4" xfId="1872" xr:uid="{B6A90494-5E7E-4CF1-A056-9086540E3BF2}"/>
    <cellStyle name="Comma 2 34 2 4 10" xfId="43853" xr:uid="{2826C410-13FE-47B7-AE1E-A231A883600B}"/>
    <cellStyle name="Comma 2 34 2 4 2" xfId="3931" xr:uid="{72ADA52C-DBB8-42E0-AC76-CB5C96EF3924}"/>
    <cellStyle name="Comma 2 34 2 4 2 2" xfId="7612" xr:uid="{39244BC5-393F-406A-AC97-8179617C53AA}"/>
    <cellStyle name="Comma 2 34 2 4 2 2 2" xfId="26882" xr:uid="{62D7A22E-A82D-4EF5-A86E-2AB24CFD6DCB}"/>
    <cellStyle name="Comma 2 34 2 4 2 3" xfId="11308" xr:uid="{261EC9F6-6DA4-4AEA-BC5B-68C17ACB1A4A}"/>
    <cellStyle name="Comma 2 34 2 4 2 3 2" xfId="30535" xr:uid="{0653FDAC-B91E-4352-8C07-A6FF9B2ADBF1}"/>
    <cellStyle name="Comma 2 34 2 4 2 4" xfId="15485" xr:uid="{6249B0DF-B4A0-4462-ADE0-1EAE83973ABE}"/>
    <cellStyle name="Comma 2 34 2 4 2 4 2" xfId="34185" xr:uid="{E6CA9F30-7B9C-4CBE-B93B-42C90B0277B5}"/>
    <cellStyle name="Comma 2 34 2 4 2 5" xfId="19120" xr:uid="{BA6477F6-E240-4503-B000-2C1C562D9531}"/>
    <cellStyle name="Comma 2 34 2 4 2 5 2" xfId="37820" xr:uid="{BAD9C83F-DEB8-4C01-9034-7F106B9F72CB}"/>
    <cellStyle name="Comma 2 34 2 4 2 6" xfId="23233" xr:uid="{42FF7E96-E5F6-4600-86EF-C34037F4EB10}"/>
    <cellStyle name="Comma 2 34 2 4 2 7" xfId="45724" xr:uid="{C72F5B6F-0C8C-4A58-B8B3-836C7C95FE23}"/>
    <cellStyle name="Comma 2 34 2 4 3" xfId="5731" xr:uid="{747FD73C-410F-404D-A93C-BA913FAF79F0}"/>
    <cellStyle name="Comma 2 34 2 4 3 2" xfId="25008" xr:uid="{0E054E83-40EC-4B84-BFDB-0C7C87C851F5}"/>
    <cellStyle name="Comma 2 34 2 4 4" xfId="9440" xr:uid="{2A6EBD14-B9E6-4CF8-8500-EA7BD655C556}"/>
    <cellStyle name="Comma 2 34 2 4 4 2" xfId="28669" xr:uid="{3D9F88A6-9733-4CF8-810A-402BA47340BC}"/>
    <cellStyle name="Comma 2 34 2 4 5" xfId="13622" xr:uid="{65D40053-A3C6-4085-B465-7E09168D81A1}"/>
    <cellStyle name="Comma 2 34 2 4 5 2" xfId="32322" xr:uid="{D312ED5F-02F4-4352-BE37-10CF78D28564}"/>
    <cellStyle name="Comma 2 34 2 4 6" xfId="17255" xr:uid="{161D445E-5644-41E8-B699-D95570E7EF03}"/>
    <cellStyle name="Comma 2 34 2 4 6 2" xfId="35955" xr:uid="{CFB9FCE8-AC5C-464E-A62E-C95726D1F8FC}"/>
    <cellStyle name="Comma 2 34 2 4 7" xfId="39689" xr:uid="{F722BF7E-3C6B-47F1-B71E-3C94EC9E893B}"/>
    <cellStyle name="Comma 2 34 2 4 8" xfId="41487" xr:uid="{6E6122C2-AE58-4FCB-998A-9B98153E4C79}"/>
    <cellStyle name="Comma 2 34 2 4 9" xfId="21368" xr:uid="{26AB4991-3B3B-4E46-ADEC-4609E54F2250}"/>
    <cellStyle name="Comma 2 34 2 5" xfId="1308" xr:uid="{F585F227-75E6-4E5E-A70B-D8CBC8A382DD}"/>
    <cellStyle name="Comma 2 34 2 5 10" xfId="43289" xr:uid="{0E1BB44F-030F-41D0-B8FE-B898776F33FE}"/>
    <cellStyle name="Comma 2 34 2 5 2" xfId="3367" xr:uid="{5FC539C8-2F41-4BDB-96D5-9662457398AE}"/>
    <cellStyle name="Comma 2 34 2 5 2 2" xfId="7048" xr:uid="{6F7A6472-CC11-4992-949A-9132C8D45C06}"/>
    <cellStyle name="Comma 2 34 2 5 2 2 2" xfId="26318" xr:uid="{926CA59B-7A08-4880-BB2A-5DD640D22726}"/>
    <cellStyle name="Comma 2 34 2 5 2 3" xfId="10744" xr:uid="{619E7FC9-5A10-4BC2-9D4F-F2039A20BB18}"/>
    <cellStyle name="Comma 2 34 2 5 2 3 2" xfId="29971" xr:uid="{0AB1C564-A49E-484E-A126-EC8497E71363}"/>
    <cellStyle name="Comma 2 34 2 5 2 4" xfId="14921" xr:uid="{F578DC49-26C6-4C61-8CFA-50E913E386FE}"/>
    <cellStyle name="Comma 2 34 2 5 2 4 2" xfId="33621" xr:uid="{8652617F-C1BE-4007-96EC-4CF803A14C32}"/>
    <cellStyle name="Comma 2 34 2 5 2 5" xfId="18556" xr:uid="{A026B5C8-8889-401D-8D36-6A34A7A680BA}"/>
    <cellStyle name="Comma 2 34 2 5 2 5 2" xfId="37256" xr:uid="{DAAFEBDB-6338-41D5-AC86-2DD528CF281B}"/>
    <cellStyle name="Comma 2 34 2 5 2 6" xfId="22669" xr:uid="{F6CC5F93-127E-490B-ACC5-2B3DFA17E5A2}"/>
    <cellStyle name="Comma 2 34 2 5 2 7" xfId="45160" xr:uid="{E0BD1BDF-73A8-4FC3-98B1-8D6E8B5CA6C8}"/>
    <cellStyle name="Comma 2 34 2 5 3" xfId="5167" xr:uid="{59D6F80B-122C-4BF4-9B3B-0EB1CAB27F53}"/>
    <cellStyle name="Comma 2 34 2 5 3 2" xfId="24444" xr:uid="{56FAB5F6-DF50-44E0-ADAB-1437A1207919}"/>
    <cellStyle name="Comma 2 34 2 5 4" xfId="8876" xr:uid="{9787A890-A15C-469F-859B-EB6C30B5A7D9}"/>
    <cellStyle name="Comma 2 34 2 5 4 2" xfId="28105" xr:uid="{DB5E358F-59B1-4667-A554-AD6C0E1DCFB6}"/>
    <cellStyle name="Comma 2 34 2 5 5" xfId="13059" xr:uid="{9EB46842-75C9-4E63-AB98-F631FA03C76E}"/>
    <cellStyle name="Comma 2 34 2 5 5 2" xfId="31759" xr:uid="{53960DCD-A3F1-4466-99B7-504DF17A94CE}"/>
    <cellStyle name="Comma 2 34 2 5 6" xfId="16691" xr:uid="{D9A6606D-E037-45A1-B8B9-15358EDC4F98}"/>
    <cellStyle name="Comma 2 34 2 5 6 2" xfId="35391" xr:uid="{B50339DF-2083-4F08-9586-6B4C94C8CC38}"/>
    <cellStyle name="Comma 2 34 2 5 7" xfId="39125" xr:uid="{49A1547C-0E30-4F8C-95BB-C964EC05FB4F}"/>
    <cellStyle name="Comma 2 34 2 5 8" xfId="40923" xr:uid="{1D6D877C-C6E7-4BA7-B5CB-BD428F8C6724}"/>
    <cellStyle name="Comma 2 34 2 5 9" xfId="20804" xr:uid="{BDC821BE-03EB-465A-8BF4-50842595A037}"/>
    <cellStyle name="Comma 2 34 2 6" xfId="2759" xr:uid="{8ACDAE1F-DACC-422C-B88F-44D456F75C33}"/>
    <cellStyle name="Comma 2 34 2 6 2" xfId="6440" xr:uid="{0705E168-9986-473A-9B6C-A3C6E758FACD}"/>
    <cellStyle name="Comma 2 34 2 6 2 2" xfId="25710" xr:uid="{FD2224E4-F304-4547-986A-B15843B392E6}"/>
    <cellStyle name="Comma 2 34 2 6 3" xfId="10136" xr:uid="{0E9E76CE-8A67-4F63-8F6C-85954CFA4C07}"/>
    <cellStyle name="Comma 2 34 2 6 3 2" xfId="29363" xr:uid="{77ABD544-74AC-4EC5-B725-F2AEDF52951C}"/>
    <cellStyle name="Comma 2 34 2 6 4" xfId="14313" xr:uid="{16F5A016-1DD0-4BE9-8C5C-EDC4818714E0}"/>
    <cellStyle name="Comma 2 34 2 6 4 2" xfId="33013" xr:uid="{E432524B-3308-43E8-AD0A-F3FD7C8C50DC}"/>
    <cellStyle name="Comma 2 34 2 6 5" xfId="17948" xr:uid="{2BA8A8E0-F4D8-48D1-A48E-B976BC15C0F1}"/>
    <cellStyle name="Comma 2 34 2 6 5 2" xfId="36648" xr:uid="{C548248E-A749-4CA5-BA11-8BE69C8A03A0}"/>
    <cellStyle name="Comma 2 34 2 6 6" xfId="22061" xr:uid="{095569DE-47B9-4C05-8B8A-679E1BD56F67}"/>
    <cellStyle name="Comma 2 34 2 6 7" xfId="44552" xr:uid="{6F24F929-5B43-4E12-BAB9-1FBBAE6DB19E}"/>
    <cellStyle name="Comma 2 34 2 7" xfId="4546" xr:uid="{2AE4A487-0CBA-4780-A1E0-B3DC25DC2023}"/>
    <cellStyle name="Comma 2 34 2 7 2" xfId="23833" xr:uid="{B1DCFF30-DF54-4010-B89B-4FEBED7D11D4}"/>
    <cellStyle name="Comma 2 34 2 8" xfId="8262" xr:uid="{9A27B10C-322B-4278-86A9-CBCEE9D24BB6}"/>
    <cellStyle name="Comma 2 34 2 8 2" xfId="27497" xr:uid="{1758F752-C74F-43A2-83EA-E41ABE5C360E}"/>
    <cellStyle name="Comma 2 34 2 9" xfId="12018" xr:uid="{0FDBBECE-19D0-4032-A357-A05DE427541E}"/>
    <cellStyle name="Comma 2 34 2 9 2" xfId="31083" xr:uid="{17261291-3E4E-4B96-97B0-E5139DC9B7E2}"/>
    <cellStyle name="Comma 2 34 3" xfId="590" xr:uid="{78ADC8E3-1DD3-4674-B6FB-F78DD364247C}"/>
    <cellStyle name="Comma 2 34 3 10" xfId="40406" xr:uid="{C72F72C9-0B3E-498D-BA29-373EBC1DC091}"/>
    <cellStyle name="Comma 2 34 3 11" xfId="20288" xr:uid="{78180174-5FD6-4560-BF3B-66547788D2DC}"/>
    <cellStyle name="Comma 2 34 3 12" xfId="42327" xr:uid="{5F2CA797-2887-462A-8848-7447DB96852C}"/>
    <cellStyle name="Comma 2 34 3 13" xfId="42773" xr:uid="{1E585C64-A54F-4C70-8FCB-CDB9DA204269}"/>
    <cellStyle name="Comma 2 34 3 2" xfId="1964" xr:uid="{9C3CB677-E807-4996-9B03-CDF8AE2765E8}"/>
    <cellStyle name="Comma 2 34 3 2 10" xfId="43945" xr:uid="{4B6D2325-6F1C-44A6-B4D7-10BB757E61A5}"/>
    <cellStyle name="Comma 2 34 3 2 2" xfId="4023" xr:uid="{AAA30205-F960-45B0-ACCC-9742173990FD}"/>
    <cellStyle name="Comma 2 34 3 2 2 2" xfId="7704" xr:uid="{40D0B4FB-1DF6-4F4A-ACAF-667CBFCEF837}"/>
    <cellStyle name="Comma 2 34 3 2 2 2 2" xfId="26974" xr:uid="{57B1BCF4-B433-4619-871A-08455C2876FA}"/>
    <cellStyle name="Comma 2 34 3 2 2 3" xfId="11400" xr:uid="{AF254ED9-873D-455B-A71C-607794A94FFB}"/>
    <cellStyle name="Comma 2 34 3 2 2 3 2" xfId="30627" xr:uid="{D9531C3D-FB2F-4760-BC38-95B6D0802AB0}"/>
    <cellStyle name="Comma 2 34 3 2 2 4" xfId="15577" xr:uid="{65F8342E-E7C7-4F53-B863-4512D3478932}"/>
    <cellStyle name="Comma 2 34 3 2 2 4 2" xfId="34277" xr:uid="{EAB4BA10-4274-4A5F-A9C1-DC027B784E3F}"/>
    <cellStyle name="Comma 2 34 3 2 2 5" xfId="19212" xr:uid="{13844D5A-77CC-4BE0-A06D-23B5FAB8DBF8}"/>
    <cellStyle name="Comma 2 34 3 2 2 5 2" xfId="37912" xr:uid="{1835A5F0-B5D6-41E4-A310-2AA9E7491CA1}"/>
    <cellStyle name="Comma 2 34 3 2 2 6" xfId="23325" xr:uid="{A3D37C99-7962-41EA-B96A-6920D2A54687}"/>
    <cellStyle name="Comma 2 34 3 2 2 7" xfId="45816" xr:uid="{D919FCD9-A895-4A06-A553-2B9F5F37141D}"/>
    <cellStyle name="Comma 2 34 3 2 3" xfId="5823" xr:uid="{C29FC18E-1B5C-4A56-87E1-BC11743DB432}"/>
    <cellStyle name="Comma 2 34 3 2 3 2" xfId="25100" xr:uid="{E21DC68C-6BEF-4ED1-87FE-58718D5104C7}"/>
    <cellStyle name="Comma 2 34 3 2 4" xfId="9532" xr:uid="{9D86AA8B-4993-4B1C-BD6F-5F7DA6DBBF75}"/>
    <cellStyle name="Comma 2 34 3 2 4 2" xfId="28761" xr:uid="{163C089E-8CE6-46A2-91BA-4CE05FB0EF4C}"/>
    <cellStyle name="Comma 2 34 3 2 5" xfId="13714" xr:uid="{39ACA212-6959-43DF-89C6-ABE5583FB34B}"/>
    <cellStyle name="Comma 2 34 3 2 5 2" xfId="32414" xr:uid="{AA803058-A40A-4EFF-A8E8-9557E07EC696}"/>
    <cellStyle name="Comma 2 34 3 2 6" xfId="17347" xr:uid="{7F62A3D6-A686-4CFE-9477-F6BF29DDA0F4}"/>
    <cellStyle name="Comma 2 34 3 2 6 2" xfId="36047" xr:uid="{CB6D2D77-2BEF-41DA-9ED3-744B082E0198}"/>
    <cellStyle name="Comma 2 34 3 2 7" xfId="39781" xr:uid="{FDE51CB0-135E-481E-A92C-A7FBF3DE8ED7}"/>
    <cellStyle name="Comma 2 34 3 2 8" xfId="41579" xr:uid="{2423796D-6E95-43DE-95AE-5BFA3A60840F}"/>
    <cellStyle name="Comma 2 34 3 2 9" xfId="21460" xr:uid="{090D2EF0-117D-4AE5-B052-423E37717D1F}"/>
    <cellStyle name="Comma 2 34 3 3" xfId="1398" xr:uid="{6558C4DA-4F89-4D89-9087-D1011A6F6C03}"/>
    <cellStyle name="Comma 2 34 3 3 10" xfId="43379" xr:uid="{0F16FC49-3C89-4154-94C8-B84A83A56B04}"/>
    <cellStyle name="Comma 2 34 3 3 2" xfId="3457" xr:uid="{4335A867-025E-4C71-B05E-773020301246}"/>
    <cellStyle name="Comma 2 34 3 3 2 2" xfId="7138" xr:uid="{A3DA332E-8022-4806-85EB-EA0CDF9ABB43}"/>
    <cellStyle name="Comma 2 34 3 3 2 2 2" xfId="26408" xr:uid="{E2B26BE5-BA29-454C-94B9-7CBC18B52072}"/>
    <cellStyle name="Comma 2 34 3 3 2 3" xfId="10834" xr:uid="{B661659B-AD91-4C21-9E8C-0ECB0A956794}"/>
    <cellStyle name="Comma 2 34 3 3 2 3 2" xfId="30061" xr:uid="{6C499B33-00C5-4044-BD81-D3E3B530EE3E}"/>
    <cellStyle name="Comma 2 34 3 3 2 4" xfId="15011" xr:uid="{2D5EECF2-62F5-414D-AF44-4F6AB67535AF}"/>
    <cellStyle name="Comma 2 34 3 3 2 4 2" xfId="33711" xr:uid="{A1CA1436-DE9B-42B5-ADCE-150C4672A659}"/>
    <cellStyle name="Comma 2 34 3 3 2 5" xfId="18646" xr:uid="{8D7BAEF7-E6BE-489D-8258-7195C543A0AC}"/>
    <cellStyle name="Comma 2 34 3 3 2 5 2" xfId="37346" xr:uid="{454E3375-04B2-4CF9-90EC-45F3B8611607}"/>
    <cellStyle name="Comma 2 34 3 3 2 6" xfId="22759" xr:uid="{32CCE467-FFB6-4DCB-B7F9-F7FFD2BC76F6}"/>
    <cellStyle name="Comma 2 34 3 3 2 7" xfId="45250" xr:uid="{22DC72B2-F050-4A2D-A806-FBD3A893FE1B}"/>
    <cellStyle name="Comma 2 34 3 3 3" xfId="5257" xr:uid="{F6F58A43-60FC-4571-9901-FDB1B0126024}"/>
    <cellStyle name="Comma 2 34 3 3 3 2" xfId="24534" xr:uid="{1F62E894-BEF7-499F-8A0C-366287AD1850}"/>
    <cellStyle name="Comma 2 34 3 3 4" xfId="8966" xr:uid="{ECBB9ED6-C30C-4324-89A4-D87E822F8383}"/>
    <cellStyle name="Comma 2 34 3 3 4 2" xfId="28195" xr:uid="{6C7C5927-1E85-48D3-927D-9D34326AA52B}"/>
    <cellStyle name="Comma 2 34 3 3 5" xfId="13149" xr:uid="{52E9FE2B-9135-4AE1-80E3-B8DEA1890757}"/>
    <cellStyle name="Comma 2 34 3 3 5 2" xfId="31849" xr:uid="{4A454A8D-05E7-4067-A0BE-1E9A9D9CE352}"/>
    <cellStyle name="Comma 2 34 3 3 6" xfId="16781" xr:uid="{B6697CF4-EF91-400A-8406-0B52BCE8A4E6}"/>
    <cellStyle name="Comma 2 34 3 3 6 2" xfId="35481" xr:uid="{226EA1CC-EAAE-4158-8EFB-04DED5DAC410}"/>
    <cellStyle name="Comma 2 34 3 3 7" xfId="39215" xr:uid="{C80DF64F-355B-4BAB-9D50-300A96A2A721}"/>
    <cellStyle name="Comma 2 34 3 3 8" xfId="41013" xr:uid="{4D55BEE2-2CD6-429D-9B56-F81A584B7948}"/>
    <cellStyle name="Comma 2 34 3 3 9" xfId="20894" xr:uid="{75CE57B6-1CFD-4991-BE1E-6C8FEBC161D8}"/>
    <cellStyle name="Comma 2 34 3 4" xfId="2851" xr:uid="{6A44E490-9ABE-4CE4-BECD-FE8A42C5C042}"/>
    <cellStyle name="Comma 2 34 3 4 2" xfId="6532" xr:uid="{B8DDECB7-0DF4-4311-8D6D-9BDE689CF449}"/>
    <cellStyle name="Comma 2 34 3 4 2 2" xfId="25802" xr:uid="{8E7A5DD9-6D8A-4A04-B4C0-740DC2489F02}"/>
    <cellStyle name="Comma 2 34 3 4 3" xfId="10228" xr:uid="{8DE1A3BA-4C76-4735-8893-42B04422315F}"/>
    <cellStyle name="Comma 2 34 3 4 3 2" xfId="29455" xr:uid="{3F6E3F86-0BB3-4C42-8A66-9F8624F308E2}"/>
    <cellStyle name="Comma 2 34 3 4 4" xfId="14405" xr:uid="{5E67A461-7283-4BBA-A04C-ABFC318D6643}"/>
    <cellStyle name="Comma 2 34 3 4 4 2" xfId="33105" xr:uid="{75DD5EED-075E-46C7-A0FB-DA80D4ECDC0F}"/>
    <cellStyle name="Comma 2 34 3 4 5" xfId="18040" xr:uid="{07D80200-F89B-4F30-A36C-56884F62B918}"/>
    <cellStyle name="Comma 2 34 3 4 5 2" xfId="36740" xr:uid="{4766B489-0790-488B-B0F1-EFC5FE073DC7}"/>
    <cellStyle name="Comma 2 34 3 4 6" xfId="22153" xr:uid="{B5D71C9A-A00D-4AA0-A47F-7E656C35F454}"/>
    <cellStyle name="Comma 2 34 3 4 7" xfId="44644" xr:uid="{67346A04-8152-4A4E-9957-EF56BD9AD546}"/>
    <cellStyle name="Comma 2 34 3 5" xfId="4638" xr:uid="{457C90F9-91A1-45E6-B058-5B6EB6D0CDDB}"/>
    <cellStyle name="Comma 2 34 3 5 2" xfId="23925" xr:uid="{250B9135-2292-4343-9368-A13638747B68}"/>
    <cellStyle name="Comma 2 34 3 6" xfId="8354" xr:uid="{EB2E9CBB-6FAA-425D-A953-D0A6C8DDB50F}"/>
    <cellStyle name="Comma 2 34 3 6 2" xfId="27589" xr:uid="{47418012-68DB-4997-A8D2-FD239E84694D}"/>
    <cellStyle name="Comma 2 34 3 7" xfId="12548" xr:uid="{37768A29-78B2-4D5B-BF55-F13034890C39}"/>
    <cellStyle name="Comma 2 34 3 7 2" xfId="31248" xr:uid="{B9420BD3-32E8-4C3F-AE9C-1FA27F200646}"/>
    <cellStyle name="Comma 2 34 3 8" xfId="16175" xr:uid="{CC532834-4D27-4FEC-85CA-B6F197714C4A}"/>
    <cellStyle name="Comma 2 34 3 8 2" xfId="34875" xr:uid="{30D17F5F-6E81-45EF-B1B1-923DDF0F58AF}"/>
    <cellStyle name="Comma 2 34 3 9" xfId="38609" xr:uid="{030666CC-8C75-44DD-B9DA-CCDCC1CE73F4}"/>
    <cellStyle name="Comma 2 34 4" xfId="820" xr:uid="{42DB275A-3079-4017-BF01-AE55E4896F42}"/>
    <cellStyle name="Comma 2 34 4 10" xfId="40635" xr:uid="{DB41B904-9D5F-4097-B587-AD8513C12E7D}"/>
    <cellStyle name="Comma 2 34 4 11" xfId="20517" xr:uid="{6F4E0954-09DE-48F0-87EC-39B15734C3F0}"/>
    <cellStyle name="Comma 2 34 4 12" xfId="43002" xr:uid="{8A77B11E-11C6-4355-A0D1-E49CEE11EEDA}"/>
    <cellStyle name="Comma 2 34 4 2" xfId="2193" xr:uid="{9BC0F909-4A7D-4A21-8183-64A35E99F046}"/>
    <cellStyle name="Comma 2 34 4 2 10" xfId="44174" xr:uid="{638EF9FE-0843-407D-8269-3A524A77026F}"/>
    <cellStyle name="Comma 2 34 4 2 2" xfId="4252" xr:uid="{F93997E1-5C0A-488D-BBD5-5F2B5B797B20}"/>
    <cellStyle name="Comma 2 34 4 2 2 2" xfId="7933" xr:uid="{F12AE534-A99C-4CE4-AD69-B610CE6228F4}"/>
    <cellStyle name="Comma 2 34 4 2 2 2 2" xfId="27203" xr:uid="{82AC2811-11B3-496B-BDC5-128C3D049D32}"/>
    <cellStyle name="Comma 2 34 4 2 2 3" xfId="11629" xr:uid="{9E9CA0BA-8441-42DC-88D6-D250A8A44931}"/>
    <cellStyle name="Comma 2 34 4 2 2 3 2" xfId="30856" xr:uid="{09F9776F-C1BF-45F4-8BE1-12B9DF83BACA}"/>
    <cellStyle name="Comma 2 34 4 2 2 4" xfId="15806" xr:uid="{1008BEF7-F8D2-4E92-A258-F6DDC8CE02DF}"/>
    <cellStyle name="Comma 2 34 4 2 2 4 2" xfId="34506" xr:uid="{24063DAC-12EB-4C37-88FB-7041356C71B2}"/>
    <cellStyle name="Comma 2 34 4 2 2 5" xfId="19441" xr:uid="{0279A689-918A-4FD3-AE69-39E85B0738FA}"/>
    <cellStyle name="Comma 2 34 4 2 2 5 2" xfId="38141" xr:uid="{AA3F2CD5-6818-480E-A967-5AAF129E6DF5}"/>
    <cellStyle name="Comma 2 34 4 2 2 6" xfId="23554" xr:uid="{24EEE590-9BFB-4062-B138-1E5E479CF1FC}"/>
    <cellStyle name="Comma 2 34 4 2 2 7" xfId="46045" xr:uid="{2CB89D4D-A6DF-40BE-B91E-396620EFFFC6}"/>
    <cellStyle name="Comma 2 34 4 2 3" xfId="6052" xr:uid="{9DF3CDBC-1B02-4C01-A419-DD8EB5AAB13F}"/>
    <cellStyle name="Comma 2 34 4 2 3 2" xfId="25329" xr:uid="{463CDADC-68C9-44A8-9277-6C97561FF0CF}"/>
    <cellStyle name="Comma 2 34 4 2 4" xfId="9761" xr:uid="{713057AE-EEC8-4624-8097-E5C30789DF46}"/>
    <cellStyle name="Comma 2 34 4 2 4 2" xfId="28990" xr:uid="{EB0DEEF7-D047-48BF-8764-45FFBD2BF7AA}"/>
    <cellStyle name="Comma 2 34 4 2 5" xfId="13943" xr:uid="{18721200-8384-4F54-B1C3-14613E75AE7E}"/>
    <cellStyle name="Comma 2 34 4 2 5 2" xfId="32643" xr:uid="{AE4D6500-6410-462A-9339-EAEF67CA548F}"/>
    <cellStyle name="Comma 2 34 4 2 6" xfId="17576" xr:uid="{7E24998E-ED29-4FCA-AADD-61C907DF7ADD}"/>
    <cellStyle name="Comma 2 34 4 2 6 2" xfId="36276" xr:uid="{60747421-4BBE-4BDB-BA28-C0C8693892F9}"/>
    <cellStyle name="Comma 2 34 4 2 7" xfId="40010" xr:uid="{4262F3EF-62DD-49B6-8402-5942C5276407}"/>
    <cellStyle name="Comma 2 34 4 2 8" xfId="41808" xr:uid="{3E969AA8-4DD7-40DE-9A8C-63FDEF4E426F}"/>
    <cellStyle name="Comma 2 34 4 2 9" xfId="21689" xr:uid="{43F36CB2-751F-49D9-A3E2-D244A6FE09FC}"/>
    <cellStyle name="Comma 2 34 4 3" xfId="1627" xr:uid="{7423A463-9BFF-4E2C-AD0B-88CDCBC0CFB1}"/>
    <cellStyle name="Comma 2 34 4 3 10" xfId="43608" xr:uid="{58E1EFFD-DD59-4338-B426-75C7D47421F7}"/>
    <cellStyle name="Comma 2 34 4 3 2" xfId="3686" xr:uid="{7C6C98CB-43B8-4AAD-90DB-14CF187B5E78}"/>
    <cellStyle name="Comma 2 34 4 3 2 2" xfId="7367" xr:uid="{6B9E38A3-1261-4D0F-9889-33AD6160F549}"/>
    <cellStyle name="Comma 2 34 4 3 2 2 2" xfId="26637" xr:uid="{BDE9AD9E-DE7B-4ABE-B386-8A4BB3154921}"/>
    <cellStyle name="Comma 2 34 4 3 2 3" xfId="11063" xr:uid="{927AE4C1-F6AD-4CFB-BEAF-4E92AAAAAFC8}"/>
    <cellStyle name="Comma 2 34 4 3 2 3 2" xfId="30290" xr:uid="{A14D2B22-61A4-421D-B070-0E44E4607C52}"/>
    <cellStyle name="Comma 2 34 4 3 2 4" xfId="15240" xr:uid="{998DB50F-B24B-4FC0-89E9-444685EB793F}"/>
    <cellStyle name="Comma 2 34 4 3 2 4 2" xfId="33940" xr:uid="{C627D618-C1CE-4E4D-9EAB-55A2F8E00C2F}"/>
    <cellStyle name="Comma 2 34 4 3 2 5" xfId="18875" xr:uid="{10270C44-DFE5-4463-817E-CC300B1C466E}"/>
    <cellStyle name="Comma 2 34 4 3 2 5 2" xfId="37575" xr:uid="{3A03B355-111A-42BD-AA06-3D444038E9C6}"/>
    <cellStyle name="Comma 2 34 4 3 2 6" xfId="22988" xr:uid="{1FA4F414-5592-48AC-A5B2-F9C9ED3E7219}"/>
    <cellStyle name="Comma 2 34 4 3 2 7" xfId="45479" xr:uid="{F80C8477-306E-4FA0-8952-6FE41AFA9ABB}"/>
    <cellStyle name="Comma 2 34 4 3 3" xfId="5486" xr:uid="{B0AF8259-CA5C-4774-96A1-59C8651B7AE6}"/>
    <cellStyle name="Comma 2 34 4 3 3 2" xfId="24763" xr:uid="{62D867B2-6F0C-4CBD-A541-4E2B74B3FBE8}"/>
    <cellStyle name="Comma 2 34 4 3 4" xfId="9195" xr:uid="{92AEFF29-3A65-4BBC-8E34-CC8D9FC239A8}"/>
    <cellStyle name="Comma 2 34 4 3 4 2" xfId="28424" xr:uid="{12DB813F-9C6C-4937-A238-48EF1754A04D}"/>
    <cellStyle name="Comma 2 34 4 3 5" xfId="13378" xr:uid="{7B71B4E3-4158-4FEA-989A-C6D6A84C8BDB}"/>
    <cellStyle name="Comma 2 34 4 3 5 2" xfId="32078" xr:uid="{332EDE06-C4E0-4814-A88E-460C78DA52EB}"/>
    <cellStyle name="Comma 2 34 4 3 6" xfId="17010" xr:uid="{ED3DCAE4-F876-45E8-AA7D-AF772E22F95E}"/>
    <cellStyle name="Comma 2 34 4 3 6 2" xfId="35710" xr:uid="{F9E914BA-84A4-41E9-AAE6-EAE8C84D0389}"/>
    <cellStyle name="Comma 2 34 4 3 7" xfId="39444" xr:uid="{01A4ADA8-6DBC-49D3-BCCE-D23376F96892}"/>
    <cellStyle name="Comma 2 34 4 3 8" xfId="41242" xr:uid="{78718D08-BEDE-4074-B165-9DF567EB2688}"/>
    <cellStyle name="Comma 2 34 4 3 9" xfId="21123" xr:uid="{2CF46552-E874-4B19-8B70-165993B7A2E4}"/>
    <cellStyle name="Comma 2 34 4 4" xfId="3080" xr:uid="{6DB8AF35-D37C-4E07-AB99-86EBD9C9E74A}"/>
    <cellStyle name="Comma 2 34 4 4 2" xfId="6761" xr:uid="{539612D7-C003-42AD-9398-F6951E648116}"/>
    <cellStyle name="Comma 2 34 4 4 2 2" xfId="26031" xr:uid="{E68D85DD-C690-4EDC-A1B5-CAF3D83D9126}"/>
    <cellStyle name="Comma 2 34 4 4 3" xfId="10457" xr:uid="{3EA4C90D-FD48-437A-8E52-490E6EAE01D7}"/>
    <cellStyle name="Comma 2 34 4 4 3 2" xfId="29684" xr:uid="{4F7DAEDC-FEE7-47CB-A7E6-A15D104C112C}"/>
    <cellStyle name="Comma 2 34 4 4 4" xfId="14634" xr:uid="{30C0C842-2226-4367-890F-732D9D84FB0A}"/>
    <cellStyle name="Comma 2 34 4 4 4 2" xfId="33334" xr:uid="{31B751E0-F844-4B9E-A560-99D2EE48211C}"/>
    <cellStyle name="Comma 2 34 4 4 5" xfId="18269" xr:uid="{C5790D3E-BEB0-4775-B4D7-A58F24D062DE}"/>
    <cellStyle name="Comma 2 34 4 4 5 2" xfId="36969" xr:uid="{0A544C73-2A6A-4476-8FB2-7E893C880C6A}"/>
    <cellStyle name="Comma 2 34 4 4 6" xfId="22382" xr:uid="{3461F9A8-A740-46B6-BDA5-DAF22C429B41}"/>
    <cellStyle name="Comma 2 34 4 4 7" xfId="44873" xr:uid="{70EDF328-D3B2-46B2-ADB7-4F97D4C5F26E}"/>
    <cellStyle name="Comma 2 34 4 5" xfId="4867" xr:uid="{C64285D3-17ED-4CB0-BDE0-FD6A716A70B6}"/>
    <cellStyle name="Comma 2 34 4 5 2" xfId="24154" xr:uid="{F60541B7-8BE9-4D57-983E-89CE85EA757D}"/>
    <cellStyle name="Comma 2 34 4 6" xfId="8583" xr:uid="{FCF0EDF9-E132-4879-BC4A-273EA4B9153B}"/>
    <cellStyle name="Comma 2 34 4 6 2" xfId="27818" xr:uid="{A530C8D9-7319-48C8-831D-02646087079E}"/>
    <cellStyle name="Comma 2 34 4 7" xfId="12773" xr:uid="{8D936A3E-1886-40AD-BB46-B0ED157EED43}"/>
    <cellStyle name="Comma 2 34 4 7 2" xfId="31473" xr:uid="{D7A9A654-F930-42CA-A0FC-5584694DAD67}"/>
    <cellStyle name="Comma 2 34 4 8" xfId="16404" xr:uid="{200FE03E-E2BC-4CB3-8475-F7CD187E854A}"/>
    <cellStyle name="Comma 2 34 4 8 2" xfId="35104" xr:uid="{0CEF214B-6849-43A7-A443-72B9702B5BE7}"/>
    <cellStyle name="Comma 2 34 4 9" xfId="38838" xr:uid="{4AFDA1E2-89E0-4F73-817A-47BD73DEBC8B}"/>
    <cellStyle name="Comma 2 34 5" xfId="1775" xr:uid="{2DA2DF15-722F-464F-9076-9E78679E838F}"/>
    <cellStyle name="Comma 2 34 5 10" xfId="43756" xr:uid="{4EDAFC39-5843-46F7-8466-24007F6702E6}"/>
    <cellStyle name="Comma 2 34 5 2" xfId="3834" xr:uid="{917428E1-DDE0-4819-B4BB-C3B68FCA0B91}"/>
    <cellStyle name="Comma 2 34 5 2 2" xfId="7515" xr:uid="{ADA559C0-88F4-40B9-8840-79B9DBE4EF66}"/>
    <cellStyle name="Comma 2 34 5 2 2 2" xfId="26785" xr:uid="{F93C61D9-97FE-4AA7-BBE8-49D765E1D0C3}"/>
    <cellStyle name="Comma 2 34 5 2 3" xfId="11211" xr:uid="{E6740843-C1AE-48C8-84AE-C8C84487FB57}"/>
    <cellStyle name="Comma 2 34 5 2 3 2" xfId="30438" xr:uid="{8489B84E-C89E-4FF0-8C5D-D0D04C7011CF}"/>
    <cellStyle name="Comma 2 34 5 2 4" xfId="15388" xr:uid="{87D14754-0ECC-4211-92DF-7F32D5791CDC}"/>
    <cellStyle name="Comma 2 34 5 2 4 2" xfId="34088" xr:uid="{B3D976C4-D7E1-427A-B31C-DDFC87AD944A}"/>
    <cellStyle name="Comma 2 34 5 2 5" xfId="19023" xr:uid="{88838459-1E4B-4341-B8CD-30759FCA375F}"/>
    <cellStyle name="Comma 2 34 5 2 5 2" xfId="37723" xr:uid="{F184F561-D184-4748-8EA0-E2ECEE7791DD}"/>
    <cellStyle name="Comma 2 34 5 2 6" xfId="23136" xr:uid="{A8AF4D79-B16B-4085-8689-B4E9E8A6C208}"/>
    <cellStyle name="Comma 2 34 5 2 7" xfId="45627" xr:uid="{E702AEF0-DA1A-4DFF-8419-0A86744D8A7B}"/>
    <cellStyle name="Comma 2 34 5 3" xfId="5634" xr:uid="{21DDCE11-6F77-4DB4-AAA9-1D172DE76AAD}"/>
    <cellStyle name="Comma 2 34 5 3 2" xfId="24911" xr:uid="{A7A9BFA6-1DA9-49BE-88E4-469A1E0A8493}"/>
    <cellStyle name="Comma 2 34 5 4" xfId="9343" xr:uid="{7D348142-B621-4A5C-B360-37145FC29EC4}"/>
    <cellStyle name="Comma 2 34 5 4 2" xfId="28572" xr:uid="{74B981F9-897B-4A2A-90F4-264F9FF3121E}"/>
    <cellStyle name="Comma 2 34 5 5" xfId="13525" xr:uid="{3206DFCD-7840-4DE5-BE31-7D43FF5AEA4D}"/>
    <cellStyle name="Comma 2 34 5 5 2" xfId="32225" xr:uid="{69E53326-9E37-4F2D-8145-DCDD6B6C1DB0}"/>
    <cellStyle name="Comma 2 34 5 6" xfId="17158" xr:uid="{15C24582-A153-4395-8D47-79BF2F1E471D}"/>
    <cellStyle name="Comma 2 34 5 6 2" xfId="35858" xr:uid="{44E2D390-AB6B-4FC5-A54E-4C7C75B3E77E}"/>
    <cellStyle name="Comma 2 34 5 7" xfId="39592" xr:uid="{79B10ACA-BABF-45F5-B99F-D9C1871B43FF}"/>
    <cellStyle name="Comma 2 34 5 8" xfId="41390" xr:uid="{EDD18B99-27EA-4111-8213-A16E143E54C7}"/>
    <cellStyle name="Comma 2 34 5 9" xfId="21271" xr:uid="{B33574E4-719A-4C22-9118-503DB6F34CB4}"/>
    <cellStyle name="Comma 2 34 6" xfId="1241" xr:uid="{FF9ABBE4-9871-449F-85DD-C86E3FF8EEE7}"/>
    <cellStyle name="Comma 2 34 6 10" xfId="43222" xr:uid="{A6C7554A-361B-40DF-815E-CD831EFFB4F7}"/>
    <cellStyle name="Comma 2 34 6 2" xfId="3300" xr:uid="{C6442D1B-D9D3-487B-9FD8-74EE3DAA9CF1}"/>
    <cellStyle name="Comma 2 34 6 2 2" xfId="6981" xr:uid="{8828A7BD-4A82-4125-9AD8-7D477CBAD4F7}"/>
    <cellStyle name="Comma 2 34 6 2 2 2" xfId="26251" xr:uid="{ADFADD33-6C97-457F-B8C6-89FD8711F9E1}"/>
    <cellStyle name="Comma 2 34 6 2 3" xfId="10677" xr:uid="{23FD88D6-A649-4BFB-A3B1-81DB1AA26B77}"/>
    <cellStyle name="Comma 2 34 6 2 3 2" xfId="29904" xr:uid="{B49CFDF6-6E7C-43B1-9649-8727CE595220}"/>
    <cellStyle name="Comma 2 34 6 2 4" xfId="14854" xr:uid="{18138199-8CC0-4D15-AD41-315353498CFF}"/>
    <cellStyle name="Comma 2 34 6 2 4 2" xfId="33554" xr:uid="{A6BC4AD2-F515-44D5-8D98-2A43FEF3F92C}"/>
    <cellStyle name="Comma 2 34 6 2 5" xfId="18489" xr:uid="{55637646-CD7F-4FA2-81E0-9E443663F4C9}"/>
    <cellStyle name="Comma 2 34 6 2 5 2" xfId="37189" xr:uid="{AA3FB859-E1A0-4D6A-B192-EC900EDFF950}"/>
    <cellStyle name="Comma 2 34 6 2 6" xfId="22602" xr:uid="{A784E56B-8A91-4AEE-90A2-BACCD8E242EE}"/>
    <cellStyle name="Comma 2 34 6 2 7" xfId="45093" xr:uid="{35C62F2C-CBC2-47D7-BF76-6CAC6BBD99F4}"/>
    <cellStyle name="Comma 2 34 6 3" xfId="5100" xr:uid="{38E11223-2A4C-438F-B9CB-0769F8D162C6}"/>
    <cellStyle name="Comma 2 34 6 3 2" xfId="24377" xr:uid="{D90DFCB9-EAA9-471E-A195-9AF400876AEA}"/>
    <cellStyle name="Comma 2 34 6 4" xfId="8809" xr:uid="{35F5D787-604C-4F07-B2A6-22E57D0BE99D}"/>
    <cellStyle name="Comma 2 34 6 4 2" xfId="28038" xr:uid="{BB982521-AC10-4788-B181-DB663F00EF44}"/>
    <cellStyle name="Comma 2 34 6 5" xfId="12992" xr:uid="{5E5D61A6-5671-4690-B82C-BD536233E64F}"/>
    <cellStyle name="Comma 2 34 6 5 2" xfId="31692" xr:uid="{4AE0413B-8245-4898-8A36-D001E3F317A3}"/>
    <cellStyle name="Comma 2 34 6 6" xfId="16624" xr:uid="{23E6C246-1123-4C58-B377-41ED0D79A51B}"/>
    <cellStyle name="Comma 2 34 6 6 2" xfId="35324" xr:uid="{8E30A14D-93D6-4A97-A369-35B480D3BA6D}"/>
    <cellStyle name="Comma 2 34 6 7" xfId="39058" xr:uid="{A79389DA-522F-4732-87A0-CD272A52B155}"/>
    <cellStyle name="Comma 2 34 6 8" xfId="40856" xr:uid="{57B74FA0-1C8D-4608-B32C-93D7D1E1074C}"/>
    <cellStyle name="Comma 2 34 6 9" xfId="20737" xr:uid="{AE54351D-5F0B-4F4B-899F-A508AA2AA629}"/>
    <cellStyle name="Comma 2 34 7" xfId="2659" xr:uid="{99B62A0E-0D0E-4F25-B0BC-502DDED3FFD4}"/>
    <cellStyle name="Comma 2 34 7 2" xfId="6340" xr:uid="{2183B79C-AC22-4978-87F2-06FFF1BBEB03}"/>
    <cellStyle name="Comma 2 34 7 2 2" xfId="25610" xr:uid="{344A5678-707A-4B9F-B933-85EE35F26F32}"/>
    <cellStyle name="Comma 2 34 7 3" xfId="10036" xr:uid="{56095ADB-BD32-45AF-973B-7782494C8C09}"/>
    <cellStyle name="Comma 2 34 7 3 2" xfId="29263" xr:uid="{69345867-BAD5-4343-9000-44CD83429B43}"/>
    <cellStyle name="Comma 2 34 7 4" xfId="14213" xr:uid="{BB434403-A5B7-4C33-9EFE-8845A89C3151}"/>
    <cellStyle name="Comma 2 34 7 4 2" xfId="32913" xr:uid="{3DED6C04-81A4-439E-89D6-A6142F116BAE}"/>
    <cellStyle name="Comma 2 34 7 5" xfId="17848" xr:uid="{8C9C5C97-65F4-41A3-9D69-B6ED8F9E448F}"/>
    <cellStyle name="Comma 2 34 7 5 2" xfId="36548" xr:uid="{BB1AB3B7-5D48-4906-B251-EE6EEF964123}"/>
    <cellStyle name="Comma 2 34 7 6" xfId="21961" xr:uid="{17864A13-2B55-4D4E-9B28-E00AC8743860}"/>
    <cellStyle name="Comma 2 34 7 7" xfId="44452" xr:uid="{F95D60F0-334E-4A60-99FE-D00DA9747376}"/>
    <cellStyle name="Comma 2 34 8" xfId="4441" xr:uid="{6AEFFEA0-3BFD-4EDB-BB10-2D476CA9232F}"/>
    <cellStyle name="Comma 2 34 8 2" xfId="23731" xr:uid="{DE789A52-D351-4A3B-82B6-DAF738BBA02A}"/>
    <cellStyle name="Comma 2 34 9" xfId="8157" xr:uid="{3C1EF556-305C-4419-8B60-C5A9ED147E06}"/>
    <cellStyle name="Comma 2 34 9 2" xfId="27396" xr:uid="{FDEF2330-8940-4FDC-9CBA-27B975217FE8}"/>
    <cellStyle name="Comma 2 35" xfId="149" xr:uid="{38979823-683A-4504-BD06-1A56C45756CA}"/>
    <cellStyle name="Comma 2 35 10" xfId="12019" xr:uid="{3D5A9723-4EB9-4DEC-816A-09006E93996C}"/>
    <cellStyle name="Comma 2 35 10 2" xfId="31084" xr:uid="{E5F2E3CA-732A-4FBA-B17B-E1AA8AA50614}"/>
    <cellStyle name="Comma 2 35 11" xfId="15984" xr:uid="{CEFD13B3-170E-477A-9352-E90517D53A31}"/>
    <cellStyle name="Comma 2 35 11 2" xfId="34684" xr:uid="{75C0BABF-085D-4B11-AEA5-656259C16CBA}"/>
    <cellStyle name="Comma 2 35 12" xfId="19657" xr:uid="{B324F538-4177-4D4F-98DC-CB62682FCD25}"/>
    <cellStyle name="Comma 2 35 12 2" xfId="38318" xr:uid="{35A7AD1C-4A3B-40FB-8684-C8975B9BAF7C}"/>
    <cellStyle name="Comma 2 35 13" xfId="38418" xr:uid="{E4540AC9-8B0C-4200-B30A-D9EF112D00DF}"/>
    <cellStyle name="Comma 2 35 14" xfId="40214" xr:uid="{CF03CCCF-EC40-459C-A177-E0C5CA774F05}"/>
    <cellStyle name="Comma 2 35 15" xfId="20097" xr:uid="{4D2626B3-4393-43D3-8C9E-C0DD856128AC}"/>
    <cellStyle name="Comma 2 35 16" xfId="42108" xr:uid="{47E8688F-893A-43AB-A95D-F406040BA82D}"/>
    <cellStyle name="Comma 2 35 17" xfId="42582" xr:uid="{73D9984A-9FCF-46F7-863A-C0299E1CE569}"/>
    <cellStyle name="Comma 2 35 18" xfId="46256" xr:uid="{101005DF-0637-41AC-AE5D-3E65E7C720A5}"/>
    <cellStyle name="Comma 2 35 2" xfId="493" xr:uid="{EBE3E39A-EDE3-4FAC-8D5A-F14E359B917D}"/>
    <cellStyle name="Comma 2 35 2 10" xfId="16084" xr:uid="{215CF730-483F-4C71-92F6-F717D4A4C19D}"/>
    <cellStyle name="Comma 2 35 2 10 2" xfId="34784" xr:uid="{F6AD9E6C-1797-4488-8ECF-34D95EE4562A}"/>
    <cellStyle name="Comma 2 35 2 11" xfId="38518" xr:uid="{EFD1CEBF-BAFB-40BC-A23F-F8D90AEA9A5E}"/>
    <cellStyle name="Comma 2 35 2 12" xfId="40315" xr:uid="{F01AF801-90EA-4459-9DD3-16680F69634B}"/>
    <cellStyle name="Comma 2 35 2 13" xfId="20197" xr:uid="{6FD99776-EA83-4CFF-B2D6-4F2096247269}"/>
    <cellStyle name="Comma 2 35 2 14" xfId="42109" xr:uid="{69EA90D3-F81A-48C6-A37D-47E7882CD0A7}"/>
    <cellStyle name="Comma 2 35 2 15" xfId="42682" xr:uid="{0BD7745E-AD11-4582-8CF5-1D3947EAD09A}"/>
    <cellStyle name="Comma 2 35 2 2" xfId="688" xr:uid="{2FD5E45F-D346-4735-94EC-479B8DE06AEA}"/>
    <cellStyle name="Comma 2 35 2 2 10" xfId="40504" xr:uid="{403400B1-110F-45DD-AD21-2A08460FD087}"/>
    <cellStyle name="Comma 2 35 2 2 11" xfId="20386" xr:uid="{ED8AABD2-E37C-428E-981F-24E409061B41}"/>
    <cellStyle name="Comma 2 35 2 2 12" xfId="42330" xr:uid="{449613FD-84D9-4931-942B-8FCB066BDA13}"/>
    <cellStyle name="Comma 2 35 2 2 13" xfId="42871" xr:uid="{F5763FB6-593D-42E7-BCFD-72366384DBC5}"/>
    <cellStyle name="Comma 2 35 2 2 2" xfId="2062" xr:uid="{0F4453D8-3F37-4A78-A909-914ECC236740}"/>
    <cellStyle name="Comma 2 35 2 2 2 10" xfId="44043" xr:uid="{2EB9E2A5-9BB1-4F76-AAED-FA36845AF904}"/>
    <cellStyle name="Comma 2 35 2 2 2 2" xfId="4121" xr:uid="{613792CE-91B1-4D1E-B105-0A1892159047}"/>
    <cellStyle name="Comma 2 35 2 2 2 2 2" xfId="7802" xr:uid="{EB352F36-9FC3-4460-B6E2-E8CD9AD6853B}"/>
    <cellStyle name="Comma 2 35 2 2 2 2 2 2" xfId="27072" xr:uid="{5B0E8B8D-E5D3-4221-A9D2-9BDF8352DCF5}"/>
    <cellStyle name="Comma 2 35 2 2 2 2 3" xfId="11498" xr:uid="{DF5B5366-2C07-45CE-80ED-9F97D0441183}"/>
    <cellStyle name="Comma 2 35 2 2 2 2 3 2" xfId="30725" xr:uid="{9397D444-4E10-4F72-AEBA-6C30CB60B90F}"/>
    <cellStyle name="Comma 2 35 2 2 2 2 4" xfId="15675" xr:uid="{06AFED01-7D1A-48A8-9860-6AEC03B3C73B}"/>
    <cellStyle name="Comma 2 35 2 2 2 2 4 2" xfId="34375" xr:uid="{0CC1A92D-DB96-40C2-8D6F-FEC41E4088FA}"/>
    <cellStyle name="Comma 2 35 2 2 2 2 5" xfId="19310" xr:uid="{CF0744B9-8005-4214-93E8-67B4AE57F1D9}"/>
    <cellStyle name="Comma 2 35 2 2 2 2 5 2" xfId="38010" xr:uid="{3D60B398-16F6-44E6-84F9-016E10EE7E0F}"/>
    <cellStyle name="Comma 2 35 2 2 2 2 6" xfId="23423" xr:uid="{EC0FD473-73B5-446F-8900-B77294EBFB44}"/>
    <cellStyle name="Comma 2 35 2 2 2 2 7" xfId="45914" xr:uid="{6358F8AB-C3E7-4B04-9D55-EED3C4E0A229}"/>
    <cellStyle name="Comma 2 35 2 2 2 3" xfId="5921" xr:uid="{AB681CEB-321D-4FB6-A6DF-D36798CAF95B}"/>
    <cellStyle name="Comma 2 35 2 2 2 3 2" xfId="25198" xr:uid="{37EDC708-2325-41A1-A100-B9D3E018B469}"/>
    <cellStyle name="Comma 2 35 2 2 2 4" xfId="9630" xr:uid="{A853B8F4-643D-4638-9F7A-BF9BCD886DE7}"/>
    <cellStyle name="Comma 2 35 2 2 2 4 2" xfId="28859" xr:uid="{60840DDD-6DE6-46E2-B7C9-3B552FE0205D}"/>
    <cellStyle name="Comma 2 35 2 2 2 5" xfId="13812" xr:uid="{070C0787-E7FB-4AD5-9FB9-698C1AE0FD3E}"/>
    <cellStyle name="Comma 2 35 2 2 2 5 2" xfId="32512" xr:uid="{E1010E2A-1F14-4313-ACF1-97120F39EB52}"/>
    <cellStyle name="Comma 2 35 2 2 2 6" xfId="17445" xr:uid="{707CE105-5C6F-49D9-86A5-259BDA69FC2E}"/>
    <cellStyle name="Comma 2 35 2 2 2 6 2" xfId="36145" xr:uid="{8059CEAF-7841-4E4D-8B5C-795A2C69F1F3}"/>
    <cellStyle name="Comma 2 35 2 2 2 7" xfId="39879" xr:uid="{9E011D56-30A7-4210-9599-BD1497AE279E}"/>
    <cellStyle name="Comma 2 35 2 2 2 8" xfId="41677" xr:uid="{F2CAD082-AEBD-420D-81B6-ED969463CE3B}"/>
    <cellStyle name="Comma 2 35 2 2 2 9" xfId="21558" xr:uid="{DCAA1C1B-DF21-40A7-ADF3-A7848C644D12}"/>
    <cellStyle name="Comma 2 35 2 2 3" xfId="1496" xr:uid="{5EACF8CE-350F-4D36-B0B9-37E7507F80F0}"/>
    <cellStyle name="Comma 2 35 2 2 3 10" xfId="43477" xr:uid="{023097DD-CAEE-4EB0-BD44-D2DEBF4FDADC}"/>
    <cellStyle name="Comma 2 35 2 2 3 2" xfId="3555" xr:uid="{568BD183-EA8A-4785-8CF5-DCEFA24228E9}"/>
    <cellStyle name="Comma 2 35 2 2 3 2 2" xfId="7236" xr:uid="{43ECC7C9-E99C-4821-8142-FBAEA6B13D8C}"/>
    <cellStyle name="Comma 2 35 2 2 3 2 2 2" xfId="26506" xr:uid="{D5368EA2-E143-46A7-BEF6-48477B91240D}"/>
    <cellStyle name="Comma 2 35 2 2 3 2 3" xfId="10932" xr:uid="{C0D310CC-1C25-49FD-8239-10DA5BFD3442}"/>
    <cellStyle name="Comma 2 35 2 2 3 2 3 2" xfId="30159" xr:uid="{EE8F5BA3-9AFC-4ECB-9DB4-C759990BCBAE}"/>
    <cellStyle name="Comma 2 35 2 2 3 2 4" xfId="15109" xr:uid="{F5DBA8EE-0967-441C-991A-D8F115B421C5}"/>
    <cellStyle name="Comma 2 35 2 2 3 2 4 2" xfId="33809" xr:uid="{960D3EE1-0C54-49E7-94B4-4FD238FEB60F}"/>
    <cellStyle name="Comma 2 35 2 2 3 2 5" xfId="18744" xr:uid="{24B38CBB-0DB7-457B-B18D-E795318FBA11}"/>
    <cellStyle name="Comma 2 35 2 2 3 2 5 2" xfId="37444" xr:uid="{20AF6E0B-E78D-44FB-9DFD-EDE554DAD30B}"/>
    <cellStyle name="Comma 2 35 2 2 3 2 6" xfId="22857" xr:uid="{F975945B-3FE6-42C6-AA17-BE8DA0D56240}"/>
    <cellStyle name="Comma 2 35 2 2 3 2 7" xfId="45348" xr:uid="{E6E90893-D7A1-4818-90A7-90A306A85B78}"/>
    <cellStyle name="Comma 2 35 2 2 3 3" xfId="5355" xr:uid="{0745B7EC-8A96-4E9E-9E2C-3355643DF82C}"/>
    <cellStyle name="Comma 2 35 2 2 3 3 2" xfId="24632" xr:uid="{11AF9722-0594-4FD4-A4FC-71204729036E}"/>
    <cellStyle name="Comma 2 35 2 2 3 4" xfId="9064" xr:uid="{FD9E9411-4C2F-4F95-B4C7-C071F94B937D}"/>
    <cellStyle name="Comma 2 35 2 2 3 4 2" xfId="28293" xr:uid="{BCF58EFC-5EC3-414F-8BE4-5D2EA7DC1FE7}"/>
    <cellStyle name="Comma 2 35 2 2 3 5" xfId="13247" xr:uid="{F3AD627E-DB14-433F-9B0E-B86067A6A142}"/>
    <cellStyle name="Comma 2 35 2 2 3 5 2" xfId="31947" xr:uid="{1E61411E-B3C3-4343-A2D0-0092A8811AE4}"/>
    <cellStyle name="Comma 2 35 2 2 3 6" xfId="16879" xr:uid="{08750310-BE5F-4D56-A184-135E721EB75E}"/>
    <cellStyle name="Comma 2 35 2 2 3 6 2" xfId="35579" xr:uid="{5379DCCE-3FE1-489A-8331-5A7D40C44445}"/>
    <cellStyle name="Comma 2 35 2 2 3 7" xfId="39313" xr:uid="{375A8E68-A85C-48F7-9612-1CE8662F966F}"/>
    <cellStyle name="Comma 2 35 2 2 3 8" xfId="41111" xr:uid="{E6F1B7E7-08E8-4129-B5ED-72557CDDEDEB}"/>
    <cellStyle name="Comma 2 35 2 2 3 9" xfId="20992" xr:uid="{F0456F5D-C016-4C50-A27B-75D375A6C755}"/>
    <cellStyle name="Comma 2 35 2 2 4" xfId="2949" xr:uid="{64CE4D43-0E05-4F8A-9991-58D09A1A18A8}"/>
    <cellStyle name="Comma 2 35 2 2 4 2" xfId="6630" xr:uid="{CFF1D4F8-812E-474C-8C4B-B48890BFDEAC}"/>
    <cellStyle name="Comma 2 35 2 2 4 2 2" xfId="25900" xr:uid="{BE26E62E-AB02-47C2-91D2-283504322393}"/>
    <cellStyle name="Comma 2 35 2 2 4 3" xfId="10326" xr:uid="{856A8E10-7F45-48CE-994A-70FB7791A6A7}"/>
    <cellStyle name="Comma 2 35 2 2 4 3 2" xfId="29553" xr:uid="{C2027770-71F1-4D5A-BFBE-87827B387780}"/>
    <cellStyle name="Comma 2 35 2 2 4 4" xfId="14503" xr:uid="{1A0A3B33-0B20-4DA9-86A4-DB87C0831768}"/>
    <cellStyle name="Comma 2 35 2 2 4 4 2" xfId="33203" xr:uid="{DDA9D3A9-E546-4490-8AF0-71BC3C004F5D}"/>
    <cellStyle name="Comma 2 35 2 2 4 5" xfId="18138" xr:uid="{C3D07D9F-E925-4908-82E5-CAFB759523AD}"/>
    <cellStyle name="Comma 2 35 2 2 4 5 2" xfId="36838" xr:uid="{2611E9CE-2407-44A9-8FCD-51261AFDCD66}"/>
    <cellStyle name="Comma 2 35 2 2 4 6" xfId="22251" xr:uid="{5DC3B975-3715-4DEB-81AC-9EFC3EE12ADF}"/>
    <cellStyle name="Comma 2 35 2 2 4 7" xfId="44742" xr:uid="{7D959F7B-BF5C-44B5-80A8-87D60E05A68E}"/>
    <cellStyle name="Comma 2 35 2 2 5" xfId="4736" xr:uid="{E9D0E389-A11A-49F4-8985-5A1C4DFC18C4}"/>
    <cellStyle name="Comma 2 35 2 2 5 2" xfId="24023" xr:uid="{4B7D6660-3C63-463E-947C-E8A018512961}"/>
    <cellStyle name="Comma 2 35 2 2 6" xfId="8452" xr:uid="{201EBA32-872F-4BC2-A0A8-E6D683D08C2E}"/>
    <cellStyle name="Comma 2 35 2 2 6 2" xfId="27687" xr:uid="{B20D5B50-1F26-43C1-943E-A7DAB5DF9100}"/>
    <cellStyle name="Comma 2 35 2 2 7" xfId="12644" xr:uid="{0AE28B60-4366-4C23-914E-42EBCE1C4279}"/>
    <cellStyle name="Comma 2 35 2 2 7 2" xfId="31344" xr:uid="{7A8D7CFE-B530-4D93-AF0B-080E66AFA05F}"/>
    <cellStyle name="Comma 2 35 2 2 8" xfId="16273" xr:uid="{83DA76DD-9DC1-48AC-9A4C-6E86E6DBC223}"/>
    <cellStyle name="Comma 2 35 2 2 8 2" xfId="34973" xr:uid="{0B2E7596-DF63-458C-88AD-0DD8311178D9}"/>
    <cellStyle name="Comma 2 35 2 2 9" xfId="38707" xr:uid="{94961DC3-362D-4E0C-8FDF-D28FB7F66E49}"/>
    <cellStyle name="Comma 2 35 2 3" xfId="823" xr:uid="{E16172A0-401D-430A-8ACA-470F480F05BF}"/>
    <cellStyle name="Comma 2 35 2 3 10" xfId="40638" xr:uid="{5E4E5E0D-A4C0-4B4D-96DF-CDF1F8083437}"/>
    <cellStyle name="Comma 2 35 2 3 11" xfId="20520" xr:uid="{A5E627C3-3E15-4EB7-852B-75A8BD8DD964}"/>
    <cellStyle name="Comma 2 35 2 3 12" xfId="43005" xr:uid="{0B6EC5BE-6927-4256-A1BC-0BC6D1BC057C}"/>
    <cellStyle name="Comma 2 35 2 3 2" xfId="2196" xr:uid="{295A5470-D997-41AD-B1BD-38D34BB1183A}"/>
    <cellStyle name="Comma 2 35 2 3 2 10" xfId="44177" xr:uid="{CF3EB6E8-023D-4242-AA89-FACE3F79C09E}"/>
    <cellStyle name="Comma 2 35 2 3 2 2" xfId="4255" xr:uid="{151A1612-F03E-4F19-999F-8B9C8EBB95E7}"/>
    <cellStyle name="Comma 2 35 2 3 2 2 2" xfId="7936" xr:uid="{6E20710C-EBB3-431A-80D3-8D028BC2FAC9}"/>
    <cellStyle name="Comma 2 35 2 3 2 2 2 2" xfId="27206" xr:uid="{D3B37499-C3DF-4B59-B6A9-ABE6F2370BCF}"/>
    <cellStyle name="Comma 2 35 2 3 2 2 3" xfId="11632" xr:uid="{2EE665FD-A867-4C80-ADC6-DD4D9E6DDF8C}"/>
    <cellStyle name="Comma 2 35 2 3 2 2 3 2" xfId="30859" xr:uid="{7E96C6C3-A4D8-43D4-BD07-FE3BC592F2BD}"/>
    <cellStyle name="Comma 2 35 2 3 2 2 4" xfId="15809" xr:uid="{7F79C71D-1DF3-462F-9BE0-F8469F434954}"/>
    <cellStyle name="Comma 2 35 2 3 2 2 4 2" xfId="34509" xr:uid="{B6BEFACB-3319-4ADF-8CB2-B5CC5DB0694D}"/>
    <cellStyle name="Comma 2 35 2 3 2 2 5" xfId="19444" xr:uid="{C946C10E-C993-47D5-99E2-2CC7928541E6}"/>
    <cellStyle name="Comma 2 35 2 3 2 2 5 2" xfId="38144" xr:uid="{C08CBA15-DE09-42A5-BCC0-4F69B93F3C2D}"/>
    <cellStyle name="Comma 2 35 2 3 2 2 6" xfId="23557" xr:uid="{31600387-BB25-456F-BA81-21A21D231615}"/>
    <cellStyle name="Comma 2 35 2 3 2 2 7" xfId="46048" xr:uid="{AAAF326C-C32C-4737-9260-98B9DFADC0C3}"/>
    <cellStyle name="Comma 2 35 2 3 2 3" xfId="6055" xr:uid="{A0ACE517-155B-46F6-87AC-DF99FDC631C7}"/>
    <cellStyle name="Comma 2 35 2 3 2 3 2" xfId="25332" xr:uid="{09B0937B-C417-4DE7-8771-82B9229525C0}"/>
    <cellStyle name="Comma 2 35 2 3 2 4" xfId="9764" xr:uid="{EE9FAB9D-3C22-4BB4-94E0-C4BA300394DD}"/>
    <cellStyle name="Comma 2 35 2 3 2 4 2" xfId="28993" xr:uid="{DF4EAC5D-EE3A-4BE2-BA97-C1B29628B878}"/>
    <cellStyle name="Comma 2 35 2 3 2 5" xfId="13946" xr:uid="{AC22213D-686A-461D-B4B3-D38070BD2CD5}"/>
    <cellStyle name="Comma 2 35 2 3 2 5 2" xfId="32646" xr:uid="{DDEB2D88-61DA-4837-987F-263BC6D46696}"/>
    <cellStyle name="Comma 2 35 2 3 2 6" xfId="17579" xr:uid="{3784F14B-3FEC-4468-A060-815BF37E21F4}"/>
    <cellStyle name="Comma 2 35 2 3 2 6 2" xfId="36279" xr:uid="{62509B13-6226-4417-A778-AD25D5C09908}"/>
    <cellStyle name="Comma 2 35 2 3 2 7" xfId="40013" xr:uid="{1493AB39-3166-4D4A-9FC3-7B213039AF34}"/>
    <cellStyle name="Comma 2 35 2 3 2 8" xfId="41811" xr:uid="{9560726F-0FBC-4E4C-820E-CD27261280EB}"/>
    <cellStyle name="Comma 2 35 2 3 2 9" xfId="21692" xr:uid="{106379CF-2CC3-4284-BF39-AAF0C659BF73}"/>
    <cellStyle name="Comma 2 35 2 3 3" xfId="1630" xr:uid="{234F19E6-8D6C-4CD9-80A8-CA6D21E9D4F0}"/>
    <cellStyle name="Comma 2 35 2 3 3 10" xfId="43611" xr:uid="{F6210225-AB61-4333-9DAF-DFD92309916C}"/>
    <cellStyle name="Comma 2 35 2 3 3 2" xfId="3689" xr:uid="{EBA7E662-A4D3-459A-BF87-01632AE9C39A}"/>
    <cellStyle name="Comma 2 35 2 3 3 2 2" xfId="7370" xr:uid="{552F5A66-5558-4D91-9B25-CFE5DF9D8572}"/>
    <cellStyle name="Comma 2 35 2 3 3 2 2 2" xfId="26640" xr:uid="{F8CE211E-BFA6-447A-9760-EDA04FB6660A}"/>
    <cellStyle name="Comma 2 35 2 3 3 2 3" xfId="11066" xr:uid="{5FDEBCFF-0B1A-43AD-9C26-6D81E4E76B65}"/>
    <cellStyle name="Comma 2 35 2 3 3 2 3 2" xfId="30293" xr:uid="{7359D2E5-FD1A-4EE0-B2FD-2C80C26CAAD7}"/>
    <cellStyle name="Comma 2 35 2 3 3 2 4" xfId="15243" xr:uid="{3A7CD6B3-7324-43E2-9D9B-DF349B4B3E96}"/>
    <cellStyle name="Comma 2 35 2 3 3 2 4 2" xfId="33943" xr:uid="{0CDB1958-086F-4F08-94B7-14AD317ECEAB}"/>
    <cellStyle name="Comma 2 35 2 3 3 2 5" xfId="18878" xr:uid="{5DE6AB8A-A0C7-4316-9987-27868D9DEA78}"/>
    <cellStyle name="Comma 2 35 2 3 3 2 5 2" xfId="37578" xr:uid="{FF971082-2B73-4D1D-81F3-C1A4D2149B36}"/>
    <cellStyle name="Comma 2 35 2 3 3 2 6" xfId="22991" xr:uid="{F8668686-647C-4C02-BB17-3581D91A04C1}"/>
    <cellStyle name="Comma 2 35 2 3 3 2 7" xfId="45482" xr:uid="{51828305-AE02-4F9E-883D-CFD22DE93DBA}"/>
    <cellStyle name="Comma 2 35 2 3 3 3" xfId="5489" xr:uid="{5A28D906-1C6F-4A39-8EC7-9FA32FD4CF0D}"/>
    <cellStyle name="Comma 2 35 2 3 3 3 2" xfId="24766" xr:uid="{4DD7F065-E0F1-4C8E-9666-DD11778DFDAD}"/>
    <cellStyle name="Comma 2 35 2 3 3 4" xfId="9198" xr:uid="{EE015051-2C00-46D9-96B8-2E91C507058B}"/>
    <cellStyle name="Comma 2 35 2 3 3 4 2" xfId="28427" xr:uid="{A9EC746A-C814-41AF-B480-33D885E3ECA8}"/>
    <cellStyle name="Comma 2 35 2 3 3 5" xfId="13381" xr:uid="{F4C3AF1C-3CAE-43B3-B907-AD84C905C3A8}"/>
    <cellStyle name="Comma 2 35 2 3 3 5 2" xfId="32081" xr:uid="{A66F134F-AEAF-4C1D-A3BE-3C4D241832B8}"/>
    <cellStyle name="Comma 2 35 2 3 3 6" xfId="17013" xr:uid="{F090DD00-6F26-474C-BC38-12771EC195C1}"/>
    <cellStyle name="Comma 2 35 2 3 3 6 2" xfId="35713" xr:uid="{4AC905C8-9270-4922-8788-359A840231A5}"/>
    <cellStyle name="Comma 2 35 2 3 3 7" xfId="39447" xr:uid="{5CB593CC-52C8-469F-8288-E5654E09D784}"/>
    <cellStyle name="Comma 2 35 2 3 3 8" xfId="41245" xr:uid="{80A3EDC7-29A7-4DD7-8760-31B1DFAA25C5}"/>
    <cellStyle name="Comma 2 35 2 3 3 9" xfId="21126" xr:uid="{85C5879E-FCCB-40E1-A389-56F50A10944B}"/>
    <cellStyle name="Comma 2 35 2 3 4" xfId="3083" xr:uid="{D71DD26D-3350-4EA5-B70F-2E3092AC4CC4}"/>
    <cellStyle name="Comma 2 35 2 3 4 2" xfId="6764" xr:uid="{25D1E1B9-7FF2-4FE5-9600-AF0DC9C8FCB8}"/>
    <cellStyle name="Comma 2 35 2 3 4 2 2" xfId="26034" xr:uid="{39CAFFDC-A1DE-4548-A735-909C456E68FC}"/>
    <cellStyle name="Comma 2 35 2 3 4 3" xfId="10460" xr:uid="{AD9B58D8-0CA2-4A4A-879F-2CB51167BCF0}"/>
    <cellStyle name="Comma 2 35 2 3 4 3 2" xfId="29687" xr:uid="{846FB893-4A0F-45D5-89F3-29F9B2893FD5}"/>
    <cellStyle name="Comma 2 35 2 3 4 4" xfId="14637" xr:uid="{68DCB372-8AF3-4CFB-9CD7-55DB8C4F61CC}"/>
    <cellStyle name="Comma 2 35 2 3 4 4 2" xfId="33337" xr:uid="{E03CA963-FAB7-480C-B3CE-3C834785AEC1}"/>
    <cellStyle name="Comma 2 35 2 3 4 5" xfId="18272" xr:uid="{E3167F12-1A82-45AC-8191-0105F662E312}"/>
    <cellStyle name="Comma 2 35 2 3 4 5 2" xfId="36972" xr:uid="{111D0941-837A-4ABE-950E-AA95D033DD89}"/>
    <cellStyle name="Comma 2 35 2 3 4 6" xfId="22385" xr:uid="{2DC42C63-8ABA-4B2D-9219-809E4E756FDD}"/>
    <cellStyle name="Comma 2 35 2 3 4 7" xfId="44876" xr:uid="{C9A62F7B-53A1-445F-9AD3-464D1F88CCBA}"/>
    <cellStyle name="Comma 2 35 2 3 5" xfId="4870" xr:uid="{F3C36036-9C50-47B6-A3F4-0E6081CEC6B3}"/>
    <cellStyle name="Comma 2 35 2 3 5 2" xfId="24157" xr:uid="{B5A5203C-2204-4FF1-9A2F-0C0488C0DE71}"/>
    <cellStyle name="Comma 2 35 2 3 6" xfId="8586" xr:uid="{B4FC0D01-4F16-4D30-B697-2501C4524D1B}"/>
    <cellStyle name="Comma 2 35 2 3 6 2" xfId="27821" xr:uid="{30139629-C03B-448E-868D-D2E50C477D52}"/>
    <cellStyle name="Comma 2 35 2 3 7" xfId="12776" xr:uid="{56101ED4-4C7D-45BB-AFAF-5F258169F5D3}"/>
    <cellStyle name="Comma 2 35 2 3 7 2" xfId="31476" xr:uid="{8A9101A1-F1A0-45E7-A58B-64F77BBC1000}"/>
    <cellStyle name="Comma 2 35 2 3 8" xfId="16407" xr:uid="{AEE96BC5-27F6-491D-994A-0F1A18E84A32}"/>
    <cellStyle name="Comma 2 35 2 3 8 2" xfId="35107" xr:uid="{08BDDAC4-8F84-494E-BEC5-57B888E45BC0}"/>
    <cellStyle name="Comma 2 35 2 3 9" xfId="38841" xr:uid="{1C654690-C15C-4413-BB9E-210F469F8718}"/>
    <cellStyle name="Comma 2 35 2 4" xfId="1873" xr:uid="{312A01C0-9AF5-45A2-9096-E66D12ACD00F}"/>
    <cellStyle name="Comma 2 35 2 4 10" xfId="43854" xr:uid="{28837DD2-B2B1-4BC7-9957-B571EBD541DB}"/>
    <cellStyle name="Comma 2 35 2 4 2" xfId="3932" xr:uid="{FFE68B34-86B5-40CE-8923-B68160E91E2B}"/>
    <cellStyle name="Comma 2 35 2 4 2 2" xfId="7613" xr:uid="{9AD169EA-0D81-42D8-8178-732F15CBF7FD}"/>
    <cellStyle name="Comma 2 35 2 4 2 2 2" xfId="26883" xr:uid="{F2F4A8EF-B19E-4ACE-8913-A53474C881D0}"/>
    <cellStyle name="Comma 2 35 2 4 2 3" xfId="11309" xr:uid="{F214FA8D-1CA5-4635-83E4-C68C812F0836}"/>
    <cellStyle name="Comma 2 35 2 4 2 3 2" xfId="30536" xr:uid="{11DDEB42-ECAE-401D-9835-BE56568D2C73}"/>
    <cellStyle name="Comma 2 35 2 4 2 4" xfId="15486" xr:uid="{F890CC3E-E895-4A29-AF3E-71462910F668}"/>
    <cellStyle name="Comma 2 35 2 4 2 4 2" xfId="34186" xr:uid="{39F390FC-0D47-4D84-8705-22CA5414FE64}"/>
    <cellStyle name="Comma 2 35 2 4 2 5" xfId="19121" xr:uid="{C7CB9A03-7A52-43B6-910C-78C55EA32144}"/>
    <cellStyle name="Comma 2 35 2 4 2 5 2" xfId="37821" xr:uid="{17D22EB6-135A-40CF-8AF9-C90DEA7D5D94}"/>
    <cellStyle name="Comma 2 35 2 4 2 6" xfId="23234" xr:uid="{4AF01106-CF90-402C-A097-954A262183A6}"/>
    <cellStyle name="Comma 2 35 2 4 2 7" xfId="45725" xr:uid="{92A7C0AB-BB67-4DF5-BAC2-87D2CEC2E79E}"/>
    <cellStyle name="Comma 2 35 2 4 3" xfId="5732" xr:uid="{5AD6418F-2C68-451A-8811-1F798F40F410}"/>
    <cellStyle name="Comma 2 35 2 4 3 2" xfId="25009" xr:uid="{FAD3BA9E-3B4C-4480-9ACD-69618D4F0503}"/>
    <cellStyle name="Comma 2 35 2 4 4" xfId="9441" xr:uid="{FFC33149-7886-491C-B8DD-CFD9D9107E6F}"/>
    <cellStyle name="Comma 2 35 2 4 4 2" xfId="28670" xr:uid="{E025133F-DDB1-409E-A21D-45B2D744D791}"/>
    <cellStyle name="Comma 2 35 2 4 5" xfId="13623" xr:uid="{2E275997-9E24-4D7E-9640-BB1445BAEF6A}"/>
    <cellStyle name="Comma 2 35 2 4 5 2" xfId="32323" xr:uid="{13AAC45E-DFAA-432F-960B-25FA5CE8336C}"/>
    <cellStyle name="Comma 2 35 2 4 6" xfId="17256" xr:uid="{15ED1B80-9ACC-4C6F-9279-3267696DBE7E}"/>
    <cellStyle name="Comma 2 35 2 4 6 2" xfId="35956" xr:uid="{880C32A7-4FAE-47DD-BC43-17147E075359}"/>
    <cellStyle name="Comma 2 35 2 4 7" xfId="39690" xr:uid="{BB5AD714-4EC2-465D-994B-7E66A4D0CF4F}"/>
    <cellStyle name="Comma 2 35 2 4 8" xfId="41488" xr:uid="{61624C03-F5E9-4EDC-848B-20EE9A99CBE5}"/>
    <cellStyle name="Comma 2 35 2 4 9" xfId="21369" xr:uid="{DCFA287A-A62A-4D0F-8A35-752E446D9402}"/>
    <cellStyle name="Comma 2 35 2 5" xfId="1309" xr:uid="{59DD67D1-0784-4CAE-9289-B3B1BB523088}"/>
    <cellStyle name="Comma 2 35 2 5 10" xfId="43290" xr:uid="{DA78798D-E960-4E98-9A90-C866FB718FD5}"/>
    <cellStyle name="Comma 2 35 2 5 2" xfId="3368" xr:uid="{00B18677-655F-47EC-8048-197C5D9856CF}"/>
    <cellStyle name="Comma 2 35 2 5 2 2" xfId="7049" xr:uid="{055CEC85-3671-454A-9DCA-B1DCE5EEEC40}"/>
    <cellStyle name="Comma 2 35 2 5 2 2 2" xfId="26319" xr:uid="{067EACC1-6232-459B-BF51-81E877D1562F}"/>
    <cellStyle name="Comma 2 35 2 5 2 3" xfId="10745" xr:uid="{91AD04DE-720E-4351-B71F-0C0C98FF5EB6}"/>
    <cellStyle name="Comma 2 35 2 5 2 3 2" xfId="29972" xr:uid="{EF88647D-BD31-4180-9006-78DD913E419A}"/>
    <cellStyle name="Comma 2 35 2 5 2 4" xfId="14922" xr:uid="{705C2029-A3AA-45F5-B999-38026B4F1252}"/>
    <cellStyle name="Comma 2 35 2 5 2 4 2" xfId="33622" xr:uid="{A044A4E1-7B5F-4CAF-A3FD-301E26CB7A77}"/>
    <cellStyle name="Comma 2 35 2 5 2 5" xfId="18557" xr:uid="{F772C581-2536-4E71-B816-FB7BF04538D7}"/>
    <cellStyle name="Comma 2 35 2 5 2 5 2" xfId="37257" xr:uid="{1F3A5090-18BA-46A5-B51F-3148DF1E71CA}"/>
    <cellStyle name="Comma 2 35 2 5 2 6" xfId="22670" xr:uid="{4D47A3B6-AD8D-49F8-828D-0B7BCCA391A8}"/>
    <cellStyle name="Comma 2 35 2 5 2 7" xfId="45161" xr:uid="{D79FA948-A01F-44F5-BFB7-C88F1F83FF76}"/>
    <cellStyle name="Comma 2 35 2 5 3" xfId="5168" xr:uid="{9CDE48A8-5FFD-47B6-B53D-A87DC5F21CBC}"/>
    <cellStyle name="Comma 2 35 2 5 3 2" xfId="24445" xr:uid="{49126A99-9384-4D27-92FC-F69138C70358}"/>
    <cellStyle name="Comma 2 35 2 5 4" xfId="8877" xr:uid="{5F7B976D-9CB0-48A2-8B1B-F0F6E001216A}"/>
    <cellStyle name="Comma 2 35 2 5 4 2" xfId="28106" xr:uid="{42DF8230-A1A4-4343-90FB-E1768BC0EBA4}"/>
    <cellStyle name="Comma 2 35 2 5 5" xfId="13060" xr:uid="{7152194B-8A25-4759-8D74-E29F838D70EF}"/>
    <cellStyle name="Comma 2 35 2 5 5 2" xfId="31760" xr:uid="{98B5F6C5-3964-4320-AC37-EDE7BC38CA92}"/>
    <cellStyle name="Comma 2 35 2 5 6" xfId="16692" xr:uid="{CEA183BE-8267-4781-AE29-1E2EFA8595CA}"/>
    <cellStyle name="Comma 2 35 2 5 6 2" xfId="35392" xr:uid="{2D6194DF-E83B-4940-A6F3-E1149D342181}"/>
    <cellStyle name="Comma 2 35 2 5 7" xfId="39126" xr:uid="{F54178F1-6DAC-4FA3-9DA9-38DACA8D82CF}"/>
    <cellStyle name="Comma 2 35 2 5 8" xfId="40924" xr:uid="{44996A1F-16C1-4AD0-B13A-F9888CF775E0}"/>
    <cellStyle name="Comma 2 35 2 5 9" xfId="20805" xr:uid="{80D3F4C8-5C9F-4BDF-B493-A8801F380EDF}"/>
    <cellStyle name="Comma 2 35 2 6" xfId="2760" xr:uid="{47DE5E18-BECD-4D9F-A203-87DD2EA96D18}"/>
    <cellStyle name="Comma 2 35 2 6 2" xfId="6441" xr:uid="{0FBE150C-231C-4DC0-AF91-DB328AD90AC4}"/>
    <cellStyle name="Comma 2 35 2 6 2 2" xfId="25711" xr:uid="{974C96BA-3373-4A94-9E4B-5D94E2109044}"/>
    <cellStyle name="Comma 2 35 2 6 3" xfId="10137" xr:uid="{0D11C9FA-4336-40A4-93A6-34F6B2332D80}"/>
    <cellStyle name="Comma 2 35 2 6 3 2" xfId="29364" xr:uid="{5510C90C-31E4-4741-AD7D-7A1FB6618283}"/>
    <cellStyle name="Comma 2 35 2 6 4" xfId="14314" xr:uid="{32A82711-6FC3-4DFC-B478-EF308DDCA07B}"/>
    <cellStyle name="Comma 2 35 2 6 4 2" xfId="33014" xr:uid="{8EF94113-D7A4-47BF-8575-22EC78C58456}"/>
    <cellStyle name="Comma 2 35 2 6 5" xfId="17949" xr:uid="{C391B194-FC41-455A-ABB7-52E7A37B1B4A}"/>
    <cellStyle name="Comma 2 35 2 6 5 2" xfId="36649" xr:uid="{0E2CD573-3713-476A-A8C3-F4DEC208512D}"/>
    <cellStyle name="Comma 2 35 2 6 6" xfId="22062" xr:uid="{5FE37737-9463-47C6-A7F4-8DC20B0629E5}"/>
    <cellStyle name="Comma 2 35 2 6 7" xfId="44553" xr:uid="{A587FC0E-DD78-455E-B463-5B66C49AC55B}"/>
    <cellStyle name="Comma 2 35 2 7" xfId="4547" xr:uid="{535118D3-B601-4A2F-84F1-125A097DFDCD}"/>
    <cellStyle name="Comma 2 35 2 7 2" xfId="23834" xr:uid="{E6EDE5EB-9A75-4860-89E0-AD7429D56E0F}"/>
    <cellStyle name="Comma 2 35 2 8" xfId="8263" xr:uid="{0CAD3065-6528-41D4-8AA8-3B0214FD4379}"/>
    <cellStyle name="Comma 2 35 2 8 2" xfId="27498" xr:uid="{36AAABE6-22D5-4DD2-8ECD-DFC932C8D100}"/>
    <cellStyle name="Comma 2 35 2 9" xfId="12020" xr:uid="{8F27C6F0-44DD-4CA3-AF10-A4D628B1A0D9}"/>
    <cellStyle name="Comma 2 35 2 9 2" xfId="31085" xr:uid="{B6B3330D-C4EE-40DC-B872-DD30C3EEEB31}"/>
    <cellStyle name="Comma 2 35 3" xfId="591" xr:uid="{6A5A7401-85A8-40AD-BF2C-FC7C120544AA}"/>
    <cellStyle name="Comma 2 35 3 10" xfId="40407" xr:uid="{62AE4749-BBEB-4D6D-8624-EECFB1DE6FC3}"/>
    <cellStyle name="Comma 2 35 3 11" xfId="20289" xr:uid="{1961D267-5A19-4DB5-8291-F24664D0E175}"/>
    <cellStyle name="Comma 2 35 3 12" xfId="42329" xr:uid="{F8E4E5B3-B5C2-428F-85B8-682E44110934}"/>
    <cellStyle name="Comma 2 35 3 13" xfId="42774" xr:uid="{592F80A8-A347-41E8-9FDD-B009A2A1FF6A}"/>
    <cellStyle name="Comma 2 35 3 2" xfId="1965" xr:uid="{5EDA03FE-3BD3-4D05-B813-79EACE7DA56B}"/>
    <cellStyle name="Comma 2 35 3 2 10" xfId="43946" xr:uid="{6F3A25B5-8B90-4701-801D-8A15944BA398}"/>
    <cellStyle name="Comma 2 35 3 2 2" xfId="4024" xr:uid="{A2617EBB-B4F7-4AD4-B98B-1EDBCC2F2267}"/>
    <cellStyle name="Comma 2 35 3 2 2 2" xfId="7705" xr:uid="{B9199440-6769-4140-9650-8E2FD2D28578}"/>
    <cellStyle name="Comma 2 35 3 2 2 2 2" xfId="26975" xr:uid="{4AE21887-19D0-4FFA-AF56-5E22C1BE1D50}"/>
    <cellStyle name="Comma 2 35 3 2 2 3" xfId="11401" xr:uid="{29E8F612-BBF9-4136-BBFA-F56476F4B1A9}"/>
    <cellStyle name="Comma 2 35 3 2 2 3 2" xfId="30628" xr:uid="{C5A63CEB-9A26-417C-A8E8-ED73C551E5B2}"/>
    <cellStyle name="Comma 2 35 3 2 2 4" xfId="15578" xr:uid="{182AFF2A-7C22-457F-9D01-C56753835361}"/>
    <cellStyle name="Comma 2 35 3 2 2 4 2" xfId="34278" xr:uid="{020E7237-3F64-4D9E-8049-878EBFBD163C}"/>
    <cellStyle name="Comma 2 35 3 2 2 5" xfId="19213" xr:uid="{1C08FA09-1FD2-4852-91C7-2301C9C623EE}"/>
    <cellStyle name="Comma 2 35 3 2 2 5 2" xfId="37913" xr:uid="{B374359D-E0A9-4322-9B61-FD260050F435}"/>
    <cellStyle name="Comma 2 35 3 2 2 6" xfId="23326" xr:uid="{03636DD7-E6C1-4016-965C-9C4ED757E948}"/>
    <cellStyle name="Comma 2 35 3 2 2 7" xfId="45817" xr:uid="{7C8628FE-0556-407C-B2B0-D82BCC7419AF}"/>
    <cellStyle name="Comma 2 35 3 2 3" xfId="5824" xr:uid="{A344C824-68A8-4D89-B9E0-972AB31AD3D3}"/>
    <cellStyle name="Comma 2 35 3 2 3 2" xfId="25101" xr:uid="{0FD2B07E-591F-475C-9845-EEF72F9BF4E3}"/>
    <cellStyle name="Comma 2 35 3 2 4" xfId="9533" xr:uid="{9C9C1527-60F2-4EFC-9CA7-6262BD655D57}"/>
    <cellStyle name="Comma 2 35 3 2 4 2" xfId="28762" xr:uid="{815E7ACE-4660-44A5-B49F-DAA39B5A3AFC}"/>
    <cellStyle name="Comma 2 35 3 2 5" xfId="13715" xr:uid="{4786C254-EC1E-4F5B-938E-D7B17DF0E0EB}"/>
    <cellStyle name="Comma 2 35 3 2 5 2" xfId="32415" xr:uid="{DB22A09A-89C4-4A2E-9D19-0A4291D6F3E1}"/>
    <cellStyle name="Comma 2 35 3 2 6" xfId="17348" xr:uid="{8919670D-0434-45D4-8B27-61F53663DD6A}"/>
    <cellStyle name="Comma 2 35 3 2 6 2" xfId="36048" xr:uid="{C4173FE9-06B2-4ED1-AD36-61FE5A59D548}"/>
    <cellStyle name="Comma 2 35 3 2 7" xfId="39782" xr:uid="{10106A8C-88EF-4DBC-9214-F454523FE627}"/>
    <cellStyle name="Comma 2 35 3 2 8" xfId="41580" xr:uid="{41A9913E-975D-4054-B731-4B33CB1CADC0}"/>
    <cellStyle name="Comma 2 35 3 2 9" xfId="21461" xr:uid="{F47F9754-06B6-472C-A861-68C36F575C54}"/>
    <cellStyle name="Comma 2 35 3 3" xfId="1399" xr:uid="{59132B20-BE83-41FC-8CBD-7378BFF866F2}"/>
    <cellStyle name="Comma 2 35 3 3 10" xfId="43380" xr:uid="{1468B5D0-FDD4-4A20-BE56-E923D12FFD98}"/>
    <cellStyle name="Comma 2 35 3 3 2" xfId="3458" xr:uid="{8EFB9269-0881-4544-B9AE-13B117A52ABF}"/>
    <cellStyle name="Comma 2 35 3 3 2 2" xfId="7139" xr:uid="{02F93193-C267-465E-A5C9-EF1FD96D1130}"/>
    <cellStyle name="Comma 2 35 3 3 2 2 2" xfId="26409" xr:uid="{8529F136-F179-4769-9A37-0789E4E7EBA6}"/>
    <cellStyle name="Comma 2 35 3 3 2 3" xfId="10835" xr:uid="{C62F76F7-5481-4280-88D4-C36F69CA0DB8}"/>
    <cellStyle name="Comma 2 35 3 3 2 3 2" xfId="30062" xr:uid="{5631529B-5388-4128-87BD-8406E6F9B434}"/>
    <cellStyle name="Comma 2 35 3 3 2 4" xfId="15012" xr:uid="{BE591E11-C535-4930-8B45-1FC876C63A70}"/>
    <cellStyle name="Comma 2 35 3 3 2 4 2" xfId="33712" xr:uid="{9289EE50-DECC-4F1B-A85D-5416CC26DD9A}"/>
    <cellStyle name="Comma 2 35 3 3 2 5" xfId="18647" xr:uid="{2752C788-7E94-472C-87F8-45BAE27E80C4}"/>
    <cellStyle name="Comma 2 35 3 3 2 5 2" xfId="37347" xr:uid="{C23B8858-2727-43B4-AFC2-81986D9C7BED}"/>
    <cellStyle name="Comma 2 35 3 3 2 6" xfId="22760" xr:uid="{1BA126F5-B4AB-4248-870F-9330A0D19BD9}"/>
    <cellStyle name="Comma 2 35 3 3 2 7" xfId="45251" xr:uid="{9D2E18DD-A30E-40CD-B94B-01997114FAAC}"/>
    <cellStyle name="Comma 2 35 3 3 3" xfId="5258" xr:uid="{58E0AA9C-BAFB-4B01-859E-419762EC8635}"/>
    <cellStyle name="Comma 2 35 3 3 3 2" xfId="24535" xr:uid="{5B7600F6-1790-40F3-8A92-93ED26913EF8}"/>
    <cellStyle name="Comma 2 35 3 3 4" xfId="8967" xr:uid="{82DA5440-D477-406F-B9FB-709FCFB2DAB9}"/>
    <cellStyle name="Comma 2 35 3 3 4 2" xfId="28196" xr:uid="{0284C425-6032-4CCC-B573-ECB7A00E2A6E}"/>
    <cellStyle name="Comma 2 35 3 3 5" xfId="13150" xr:uid="{4C22CA8A-BE65-4ED1-AFAF-EF1FBF4BE284}"/>
    <cellStyle name="Comma 2 35 3 3 5 2" xfId="31850" xr:uid="{65B1A85E-6D3E-4ED4-9BF2-1745082C0B53}"/>
    <cellStyle name="Comma 2 35 3 3 6" xfId="16782" xr:uid="{70BE252F-82FD-4487-B6FA-C7681D38DDEF}"/>
    <cellStyle name="Comma 2 35 3 3 6 2" xfId="35482" xr:uid="{7CD5D8D0-B8A3-4F61-848D-E9C492A15E93}"/>
    <cellStyle name="Comma 2 35 3 3 7" xfId="39216" xr:uid="{1A321120-0E02-4692-8399-04AECF8416CA}"/>
    <cellStyle name="Comma 2 35 3 3 8" xfId="41014" xr:uid="{9FCDE125-A956-47F5-BFC6-4CBD0CC51639}"/>
    <cellStyle name="Comma 2 35 3 3 9" xfId="20895" xr:uid="{4E45DBE5-AA74-46C9-AE00-1B4C318C9273}"/>
    <cellStyle name="Comma 2 35 3 4" xfId="2852" xr:uid="{FF92DC7A-51E8-4BE9-BBF6-DE6D286A2ACC}"/>
    <cellStyle name="Comma 2 35 3 4 2" xfId="6533" xr:uid="{AB4C0961-49D6-4730-A9DB-3C7F61ACD495}"/>
    <cellStyle name="Comma 2 35 3 4 2 2" xfId="25803" xr:uid="{BC01E169-949D-4FEC-9312-C485807D5991}"/>
    <cellStyle name="Comma 2 35 3 4 3" xfId="10229" xr:uid="{73086ECA-7411-41E3-AE28-3D3B7FBE9CD9}"/>
    <cellStyle name="Comma 2 35 3 4 3 2" xfId="29456" xr:uid="{258922C1-1215-46CD-89F3-7EEB1D0090B0}"/>
    <cellStyle name="Comma 2 35 3 4 4" xfId="14406" xr:uid="{AFC375C9-3285-4E24-89B2-7A8065B69437}"/>
    <cellStyle name="Comma 2 35 3 4 4 2" xfId="33106" xr:uid="{2186DB12-B5AB-4690-A5BE-6D428BB5C6E6}"/>
    <cellStyle name="Comma 2 35 3 4 5" xfId="18041" xr:uid="{8EF0CAEE-1DF2-4241-99AF-30F7CA680052}"/>
    <cellStyle name="Comma 2 35 3 4 5 2" xfId="36741" xr:uid="{7F7938D9-7B74-4B5F-9BA4-18E2A03AA550}"/>
    <cellStyle name="Comma 2 35 3 4 6" xfId="22154" xr:uid="{A34914A4-BC3B-48B9-ABA3-BC156DBC1D65}"/>
    <cellStyle name="Comma 2 35 3 4 7" xfId="44645" xr:uid="{F1A3A967-96D0-41FE-A452-40F9B05D65AE}"/>
    <cellStyle name="Comma 2 35 3 5" xfId="4639" xr:uid="{1B3F914F-D1CB-4B9E-9F30-EAD231E02878}"/>
    <cellStyle name="Comma 2 35 3 5 2" xfId="23926" xr:uid="{F90D4A5C-D071-4780-B2C0-999622BC40DC}"/>
    <cellStyle name="Comma 2 35 3 6" xfId="8355" xr:uid="{5BBB81BC-D8CC-42A4-BD2A-6C968F4FB938}"/>
    <cellStyle name="Comma 2 35 3 6 2" xfId="27590" xr:uid="{12DF5B2E-2D1D-4819-A8F7-E0AA1E40FA62}"/>
    <cellStyle name="Comma 2 35 3 7" xfId="12549" xr:uid="{66FEAF41-3D0B-4965-A3B0-04DB3ADD2E1E}"/>
    <cellStyle name="Comma 2 35 3 7 2" xfId="31249" xr:uid="{BADB5DB5-DA84-4E52-866E-0B1193DA95F0}"/>
    <cellStyle name="Comma 2 35 3 8" xfId="16176" xr:uid="{097A3840-75FA-45A0-B487-690F940E666F}"/>
    <cellStyle name="Comma 2 35 3 8 2" xfId="34876" xr:uid="{0EE7C853-54C5-4F2F-A76D-1A6BCAB1B3FB}"/>
    <cellStyle name="Comma 2 35 3 9" xfId="38610" xr:uid="{6F62C162-BE0B-49D7-8B4D-0CD5C40BAD36}"/>
    <cellStyle name="Comma 2 35 4" xfId="822" xr:uid="{2F2AD131-BDCF-4827-8503-7D717F1CA4F2}"/>
    <cellStyle name="Comma 2 35 4 10" xfId="40637" xr:uid="{3C1C193D-E10A-427B-8E52-7126C45CCB8C}"/>
    <cellStyle name="Comma 2 35 4 11" xfId="20519" xr:uid="{B4A78713-9849-4CD3-8DD8-AEFA817E7A99}"/>
    <cellStyle name="Comma 2 35 4 12" xfId="43004" xr:uid="{DC7C4806-BCA8-442C-974C-12D6EEABC610}"/>
    <cellStyle name="Comma 2 35 4 2" xfId="2195" xr:uid="{C3B2EDC5-7F38-44FA-A7CC-F4A636B79186}"/>
    <cellStyle name="Comma 2 35 4 2 10" xfId="44176" xr:uid="{2D812C2C-BA4D-4F7E-880D-CD8D2F07630F}"/>
    <cellStyle name="Comma 2 35 4 2 2" xfId="4254" xr:uid="{5F611F78-47D4-4DEE-A66B-17C24107ECFF}"/>
    <cellStyle name="Comma 2 35 4 2 2 2" xfId="7935" xr:uid="{C056136B-6ED6-4DB9-A0D4-03E7DE2BCAB5}"/>
    <cellStyle name="Comma 2 35 4 2 2 2 2" xfId="27205" xr:uid="{B33ECF8E-DA76-4C06-9EF2-D2A3FA1B2BD4}"/>
    <cellStyle name="Comma 2 35 4 2 2 3" xfId="11631" xr:uid="{3E068A7C-3A31-4D48-94E3-B661FE9BF546}"/>
    <cellStyle name="Comma 2 35 4 2 2 3 2" xfId="30858" xr:uid="{9F524F34-712B-45F1-A027-0E3FF6771A32}"/>
    <cellStyle name="Comma 2 35 4 2 2 4" xfId="15808" xr:uid="{51C7C52A-4180-49B4-AEAC-1D27CA842411}"/>
    <cellStyle name="Comma 2 35 4 2 2 4 2" xfId="34508" xr:uid="{03278041-F7DD-40A3-A0E0-6E59CD5C8B0B}"/>
    <cellStyle name="Comma 2 35 4 2 2 5" xfId="19443" xr:uid="{2AEB75DC-F79C-4430-B50A-F27707EC8CC7}"/>
    <cellStyle name="Comma 2 35 4 2 2 5 2" xfId="38143" xr:uid="{FF8C0F07-474D-4370-9D69-5AF01E5D0529}"/>
    <cellStyle name="Comma 2 35 4 2 2 6" xfId="23556" xr:uid="{503D5FE6-4E68-4A71-93B0-4FBFBF3F88EB}"/>
    <cellStyle name="Comma 2 35 4 2 2 7" xfId="46047" xr:uid="{5EE85F04-647B-4EA0-A8F9-099BBB8FEC3C}"/>
    <cellStyle name="Comma 2 35 4 2 3" xfId="6054" xr:uid="{74336B14-E35D-45ED-B4BB-8C80928A13DF}"/>
    <cellStyle name="Comma 2 35 4 2 3 2" xfId="25331" xr:uid="{E77291CA-AD53-4941-985A-CBAEEF3FBB8A}"/>
    <cellStyle name="Comma 2 35 4 2 4" xfId="9763" xr:uid="{621BEFB4-72B7-4BB2-BB5E-3CC636D34949}"/>
    <cellStyle name="Comma 2 35 4 2 4 2" xfId="28992" xr:uid="{3E4CC1BE-A749-4A34-A1D2-EE9B2B1BB0D3}"/>
    <cellStyle name="Comma 2 35 4 2 5" xfId="13945" xr:uid="{2F20934D-BE45-4BD6-8BDE-AEB2EF373519}"/>
    <cellStyle name="Comma 2 35 4 2 5 2" xfId="32645" xr:uid="{4607B9DD-9F23-4018-80D3-7FBEB43E94F2}"/>
    <cellStyle name="Comma 2 35 4 2 6" xfId="17578" xr:uid="{FC6406AD-824F-4013-97EC-224F5E290FF3}"/>
    <cellStyle name="Comma 2 35 4 2 6 2" xfId="36278" xr:uid="{605939EB-86F9-4B68-A154-503F59259C95}"/>
    <cellStyle name="Comma 2 35 4 2 7" xfId="40012" xr:uid="{8A65EA44-D983-45DC-A15D-C76CF503B668}"/>
    <cellStyle name="Comma 2 35 4 2 8" xfId="41810" xr:uid="{904A74BD-1AA9-4C5E-A2AB-A6C5A457BF2E}"/>
    <cellStyle name="Comma 2 35 4 2 9" xfId="21691" xr:uid="{BA18E28D-8985-40F9-8190-B7FDCD5D9F59}"/>
    <cellStyle name="Comma 2 35 4 3" xfId="1629" xr:uid="{F815E5A2-35C6-4F79-8DA8-4F45B780F6F2}"/>
    <cellStyle name="Comma 2 35 4 3 10" xfId="43610" xr:uid="{27415355-0461-4DEB-B4C4-45563594299B}"/>
    <cellStyle name="Comma 2 35 4 3 2" xfId="3688" xr:uid="{EE8A3F3B-9B4B-4C61-A316-F260AC79266C}"/>
    <cellStyle name="Comma 2 35 4 3 2 2" xfId="7369" xr:uid="{BD54F86F-696F-456A-AAA6-16631D231133}"/>
    <cellStyle name="Comma 2 35 4 3 2 2 2" xfId="26639" xr:uid="{12898FB6-780D-4946-BCCC-AA4B2353C80F}"/>
    <cellStyle name="Comma 2 35 4 3 2 3" xfId="11065" xr:uid="{4727903D-94D4-47E7-B833-79DA8F7700A0}"/>
    <cellStyle name="Comma 2 35 4 3 2 3 2" xfId="30292" xr:uid="{349302A0-FE86-4F55-9858-1AE9E2D0CE33}"/>
    <cellStyle name="Comma 2 35 4 3 2 4" xfId="15242" xr:uid="{1EE373EB-6F8E-480D-A688-0B84E6775825}"/>
    <cellStyle name="Comma 2 35 4 3 2 4 2" xfId="33942" xr:uid="{2D4544CC-A957-40C6-9857-EA462E1013AC}"/>
    <cellStyle name="Comma 2 35 4 3 2 5" xfId="18877" xr:uid="{B38DFB67-EA61-4525-ABFF-48EED62653FE}"/>
    <cellStyle name="Comma 2 35 4 3 2 5 2" xfId="37577" xr:uid="{77C1959B-C305-4082-A520-D367E5D1B03F}"/>
    <cellStyle name="Comma 2 35 4 3 2 6" xfId="22990" xr:uid="{C48C5460-4BFE-4BBF-83A1-E357E2F8190C}"/>
    <cellStyle name="Comma 2 35 4 3 2 7" xfId="45481" xr:uid="{03DF3353-F65D-4C75-8CD5-AF9360717645}"/>
    <cellStyle name="Comma 2 35 4 3 3" xfId="5488" xr:uid="{55955522-4D70-4720-866D-CFBC28E1F9D3}"/>
    <cellStyle name="Comma 2 35 4 3 3 2" xfId="24765" xr:uid="{656A935A-A887-4875-8725-73DFD9ABCF31}"/>
    <cellStyle name="Comma 2 35 4 3 4" xfId="9197" xr:uid="{83F52C7B-EFD3-4052-91DD-A43178ECBFAC}"/>
    <cellStyle name="Comma 2 35 4 3 4 2" xfId="28426" xr:uid="{66AD2A16-4047-4726-9B58-2BB107A6C3EC}"/>
    <cellStyle name="Comma 2 35 4 3 5" xfId="13380" xr:uid="{F107A1AD-D043-40F0-AD6A-D6471BDED9D8}"/>
    <cellStyle name="Comma 2 35 4 3 5 2" xfId="32080" xr:uid="{4484E8A2-E7BE-417D-878B-04101DD4C225}"/>
    <cellStyle name="Comma 2 35 4 3 6" xfId="17012" xr:uid="{6193489B-620D-48F4-B01F-195786CF2757}"/>
    <cellStyle name="Comma 2 35 4 3 6 2" xfId="35712" xr:uid="{1DA28E0C-1486-4BE2-930C-57201031E4B9}"/>
    <cellStyle name="Comma 2 35 4 3 7" xfId="39446" xr:uid="{4FE66433-FB20-4E2C-83C3-4EAB5252A723}"/>
    <cellStyle name="Comma 2 35 4 3 8" xfId="41244" xr:uid="{3731CE5E-A335-488A-91FF-58F76B533B17}"/>
    <cellStyle name="Comma 2 35 4 3 9" xfId="21125" xr:uid="{08B7C780-3C0E-41B3-ADDD-86851C590F54}"/>
    <cellStyle name="Comma 2 35 4 4" xfId="3082" xr:uid="{F7E1B66D-7A11-477D-8A96-AB907C4B46C0}"/>
    <cellStyle name="Comma 2 35 4 4 2" xfId="6763" xr:uid="{EF483387-3ADB-4298-8BBE-59999B104B25}"/>
    <cellStyle name="Comma 2 35 4 4 2 2" xfId="26033" xr:uid="{57168B35-0F2C-4054-9B8B-5561741024B1}"/>
    <cellStyle name="Comma 2 35 4 4 3" xfId="10459" xr:uid="{ACA8B1E2-FFCC-40A6-82FA-A1ACA9CDB8AF}"/>
    <cellStyle name="Comma 2 35 4 4 3 2" xfId="29686" xr:uid="{23135CD6-19BE-41FB-9785-2B7A5F5EE738}"/>
    <cellStyle name="Comma 2 35 4 4 4" xfId="14636" xr:uid="{3903AB8C-9550-4B98-81BC-27310DCC654E}"/>
    <cellStyle name="Comma 2 35 4 4 4 2" xfId="33336" xr:uid="{09651EA5-D318-40FC-AA5C-8D04BE34BB60}"/>
    <cellStyle name="Comma 2 35 4 4 5" xfId="18271" xr:uid="{2E02089C-CE84-4DB9-996F-B2AC2673F72C}"/>
    <cellStyle name="Comma 2 35 4 4 5 2" xfId="36971" xr:uid="{353D4594-752F-4FCC-B145-D5329922CE09}"/>
    <cellStyle name="Comma 2 35 4 4 6" xfId="22384" xr:uid="{A64C7B30-61D1-48AB-B3A2-1CB3A837DF1F}"/>
    <cellStyle name="Comma 2 35 4 4 7" xfId="44875" xr:uid="{B49D812D-E2CA-4CE0-9376-0B69679EC645}"/>
    <cellStyle name="Comma 2 35 4 5" xfId="4869" xr:uid="{CBE52B81-4F3C-4A61-8196-2D79E9487D0E}"/>
    <cellStyle name="Comma 2 35 4 5 2" xfId="24156" xr:uid="{4B321699-709C-4AFF-A0E3-63EBED9DE3A6}"/>
    <cellStyle name="Comma 2 35 4 6" xfId="8585" xr:uid="{E8A2F86B-C475-43E7-B8E9-D81EBCD8C401}"/>
    <cellStyle name="Comma 2 35 4 6 2" xfId="27820" xr:uid="{DBCD8647-E77D-490B-A2DA-6F5497DD6BBE}"/>
    <cellStyle name="Comma 2 35 4 7" xfId="12775" xr:uid="{D4886CFA-352C-4810-A64A-7BC269C18492}"/>
    <cellStyle name="Comma 2 35 4 7 2" xfId="31475" xr:uid="{3526981C-1EF3-43CA-972E-953A1046ED0D}"/>
    <cellStyle name="Comma 2 35 4 8" xfId="16406" xr:uid="{E3703C84-FD74-45EE-A90C-FF389427B38F}"/>
    <cellStyle name="Comma 2 35 4 8 2" xfId="35106" xr:uid="{69D4C562-9C26-4153-88A2-385501996B5B}"/>
    <cellStyle name="Comma 2 35 4 9" xfId="38840" xr:uid="{0CDFBB5F-7941-4777-85A7-378DAB7AF176}"/>
    <cellStyle name="Comma 2 35 5" xfId="1776" xr:uid="{313C6F79-68FA-4EAE-970B-46AF594990AF}"/>
    <cellStyle name="Comma 2 35 5 10" xfId="43757" xr:uid="{3B31438E-068A-4BA7-A5F7-0337DAB99B10}"/>
    <cellStyle name="Comma 2 35 5 2" xfId="3835" xr:uid="{3FB6B747-6C8A-4BAD-A9F9-16C84A2A2D70}"/>
    <cellStyle name="Comma 2 35 5 2 2" xfId="7516" xr:uid="{0C978887-86F2-426C-B69A-7CEAF569C0BB}"/>
    <cellStyle name="Comma 2 35 5 2 2 2" xfId="26786" xr:uid="{6FAFF6B6-7288-4CC8-B832-F975309BD217}"/>
    <cellStyle name="Comma 2 35 5 2 3" xfId="11212" xr:uid="{AA9AC25C-8EEF-4E15-A8A8-71217F454BEB}"/>
    <cellStyle name="Comma 2 35 5 2 3 2" xfId="30439" xr:uid="{969B5023-8597-4213-90F8-1530F0448E7B}"/>
    <cellStyle name="Comma 2 35 5 2 4" xfId="15389" xr:uid="{4753D354-E2B4-4953-80B1-48FB4A323DFB}"/>
    <cellStyle name="Comma 2 35 5 2 4 2" xfId="34089" xr:uid="{A6C5D1F2-4F57-49E8-976A-618E1A537D07}"/>
    <cellStyle name="Comma 2 35 5 2 5" xfId="19024" xr:uid="{DF8604A0-2435-4B34-8764-F8F147C51FF7}"/>
    <cellStyle name="Comma 2 35 5 2 5 2" xfId="37724" xr:uid="{56CA5C6B-121E-4F91-B460-53C4F901D0B0}"/>
    <cellStyle name="Comma 2 35 5 2 6" xfId="23137" xr:uid="{5AC26854-C657-4A94-8FA1-1812270A0718}"/>
    <cellStyle name="Comma 2 35 5 2 7" xfId="45628" xr:uid="{C40CF137-64EE-466C-A86D-B36C68DBA6FC}"/>
    <cellStyle name="Comma 2 35 5 3" xfId="5635" xr:uid="{D0C21BB2-57C5-4C95-897A-406E00A6A793}"/>
    <cellStyle name="Comma 2 35 5 3 2" xfId="24912" xr:uid="{91861DAF-96A7-405D-92BF-7D218D5237A7}"/>
    <cellStyle name="Comma 2 35 5 4" xfId="9344" xr:uid="{278E40C5-6EA8-41E0-8B8D-1A4B97C855C7}"/>
    <cellStyle name="Comma 2 35 5 4 2" xfId="28573" xr:uid="{43D6AAA3-AE54-41B3-ACF3-1A6609872735}"/>
    <cellStyle name="Comma 2 35 5 5" xfId="13526" xr:uid="{846FDB67-8DCD-4626-B095-80DBC0DDFD4E}"/>
    <cellStyle name="Comma 2 35 5 5 2" xfId="32226" xr:uid="{1D9679A8-9D45-49A7-ADD7-454369780B1B}"/>
    <cellStyle name="Comma 2 35 5 6" xfId="17159" xr:uid="{A008A807-015D-434F-ADA4-AFA60B61EE14}"/>
    <cellStyle name="Comma 2 35 5 6 2" xfId="35859" xr:uid="{131BFFA1-C731-4AEA-A42B-AB0E351E42AC}"/>
    <cellStyle name="Comma 2 35 5 7" xfId="39593" xr:uid="{281C89D6-A912-42A3-8C4D-220E4814BC75}"/>
    <cellStyle name="Comma 2 35 5 8" xfId="41391" xr:uid="{914DA08B-1443-4ED1-8FA1-F6A43CAE1E0D}"/>
    <cellStyle name="Comma 2 35 5 9" xfId="21272" xr:uid="{6034222B-AB1C-46CE-A475-4A0C6508EEAF}"/>
    <cellStyle name="Comma 2 35 6" xfId="1205" xr:uid="{9C20B5D9-6FC4-4B8A-B342-AFE1D7201DB6}"/>
    <cellStyle name="Comma 2 35 6 10" xfId="43186" xr:uid="{74E7A42A-1954-42A4-8568-324F72355D7E}"/>
    <cellStyle name="Comma 2 35 6 2" xfId="3264" xr:uid="{094DC9B1-B338-4093-9AC3-C2325A56DD45}"/>
    <cellStyle name="Comma 2 35 6 2 2" xfId="6945" xr:uid="{2EDE8027-222F-4A5D-9E12-FBE1D2249689}"/>
    <cellStyle name="Comma 2 35 6 2 2 2" xfId="26215" xr:uid="{A2DD4D0F-C593-4C0F-AB13-B81CACD90206}"/>
    <cellStyle name="Comma 2 35 6 2 3" xfId="10641" xr:uid="{57D7F90E-70BB-4D9E-9124-6C7F3F76BC5B}"/>
    <cellStyle name="Comma 2 35 6 2 3 2" xfId="29868" xr:uid="{5DF07C01-6E6A-4BC8-9322-9476A516CF4E}"/>
    <cellStyle name="Comma 2 35 6 2 4" xfId="14818" xr:uid="{5F697813-56BB-4D9D-BA89-077E805FD869}"/>
    <cellStyle name="Comma 2 35 6 2 4 2" xfId="33518" xr:uid="{E2FCE304-4F79-4662-AA6B-B049838D3F7D}"/>
    <cellStyle name="Comma 2 35 6 2 5" xfId="18453" xr:uid="{A9FD8BD4-D0E4-40B1-85E7-8384BB61EA66}"/>
    <cellStyle name="Comma 2 35 6 2 5 2" xfId="37153" xr:uid="{D011CB1B-F8A3-416F-8872-21C25B5B55C4}"/>
    <cellStyle name="Comma 2 35 6 2 6" xfId="22566" xr:uid="{AE274AF4-853F-4DC5-A5F9-C19B0832EB01}"/>
    <cellStyle name="Comma 2 35 6 2 7" xfId="45057" xr:uid="{1DB38262-9C36-4726-8865-A01B3B16CAFF}"/>
    <cellStyle name="Comma 2 35 6 3" xfId="5064" xr:uid="{68075094-0CDA-4C19-9EC3-2A839D542399}"/>
    <cellStyle name="Comma 2 35 6 3 2" xfId="24341" xr:uid="{C58EE9F7-A092-450F-BBC6-E729BC0AFEE7}"/>
    <cellStyle name="Comma 2 35 6 4" xfId="8773" xr:uid="{FB16C0C9-8551-45DE-8FE0-B341EC2E3103}"/>
    <cellStyle name="Comma 2 35 6 4 2" xfId="28002" xr:uid="{A1128788-485D-4A98-9EB2-F95F05C400A5}"/>
    <cellStyle name="Comma 2 35 6 5" xfId="12956" xr:uid="{E45479AA-A0FD-47CF-9FF8-BEF95D0D18EF}"/>
    <cellStyle name="Comma 2 35 6 5 2" xfId="31656" xr:uid="{2257FE85-07FF-4E5C-9EFE-4446085301F6}"/>
    <cellStyle name="Comma 2 35 6 6" xfId="16588" xr:uid="{A58E314F-8154-43EE-BFC7-6E2299412646}"/>
    <cellStyle name="Comma 2 35 6 6 2" xfId="35288" xr:uid="{A3B048CC-A809-42B1-8E0C-104F4BB63982}"/>
    <cellStyle name="Comma 2 35 6 7" xfId="39022" xr:uid="{83845B52-0FC1-4B17-A227-6C24B2DFA724}"/>
    <cellStyle name="Comma 2 35 6 8" xfId="40820" xr:uid="{4377C5EF-919B-4AA5-AEF0-5E7813EE2997}"/>
    <cellStyle name="Comma 2 35 6 9" xfId="20701" xr:uid="{338CCDF3-DB86-4E27-99EB-4C18134F5D0D}"/>
    <cellStyle name="Comma 2 35 7" xfId="2660" xr:uid="{799907D3-405B-4A4A-B37D-E96F5ECA5B8E}"/>
    <cellStyle name="Comma 2 35 7 2" xfId="6341" xr:uid="{468CEF78-EAB2-4FB7-8E71-35C043381ACB}"/>
    <cellStyle name="Comma 2 35 7 2 2" xfId="25611" xr:uid="{AB53D7DD-2CF9-484B-B808-8815CBA1B592}"/>
    <cellStyle name="Comma 2 35 7 3" xfId="10037" xr:uid="{F645C54A-21F3-4EAF-8DAE-7B29B408CAC1}"/>
    <cellStyle name="Comma 2 35 7 3 2" xfId="29264" xr:uid="{2AC14365-D708-4641-835B-F362839BB4FB}"/>
    <cellStyle name="Comma 2 35 7 4" xfId="14214" xr:uid="{39911A16-F3A2-48CD-A7B5-6353D5B2997F}"/>
    <cellStyle name="Comma 2 35 7 4 2" xfId="32914" xr:uid="{8B4657CA-75B8-46D1-A395-8441602E2E51}"/>
    <cellStyle name="Comma 2 35 7 5" xfId="17849" xr:uid="{2291AC39-5E05-4E05-A95F-8A6E2D8FCDAC}"/>
    <cellStyle name="Comma 2 35 7 5 2" xfId="36549" xr:uid="{AB60A972-ECE1-4E0E-B6B7-96D2CDB56252}"/>
    <cellStyle name="Comma 2 35 7 6" xfId="21962" xr:uid="{86981B2A-629E-4C3B-ABDD-EC71D038EA22}"/>
    <cellStyle name="Comma 2 35 7 7" xfId="44453" xr:uid="{89ED651E-CE0D-4972-A2BD-6BDE128166BE}"/>
    <cellStyle name="Comma 2 35 8" xfId="4442" xr:uid="{56290289-EDA4-4C87-AAAD-7C9DC5EF8884}"/>
    <cellStyle name="Comma 2 35 8 2" xfId="23732" xr:uid="{731C9499-054C-4E0E-B715-843E8C684742}"/>
    <cellStyle name="Comma 2 35 9" xfId="8158" xr:uid="{F825DB9F-DE47-4218-B780-1A1B1A41B671}"/>
    <cellStyle name="Comma 2 35 9 2" xfId="27397" xr:uid="{DAD4180D-2152-41B8-BAC9-A7D25F98A205}"/>
    <cellStyle name="Comma 2 36" xfId="150" xr:uid="{F11363A1-B431-48F9-B9FE-C13D2A2A2155}"/>
    <cellStyle name="Comma 2 36 10" xfId="12021" xr:uid="{8DF92E55-864C-48C7-877B-546AA7499760}"/>
    <cellStyle name="Comma 2 36 10 2" xfId="31086" xr:uid="{242FCE79-F863-4468-A924-9470DCA29A3E}"/>
    <cellStyle name="Comma 2 36 11" xfId="15985" xr:uid="{B6585DCC-858A-42C7-9F2D-4B479C7F1C5D}"/>
    <cellStyle name="Comma 2 36 11 2" xfId="34685" xr:uid="{4F049F5F-A584-42E8-A018-01429925D2EF}"/>
    <cellStyle name="Comma 2 36 12" xfId="19658" xr:uid="{3291CE87-29F3-41B1-AF9D-9D00B355EE91}"/>
    <cellStyle name="Comma 2 36 12 2" xfId="38319" xr:uid="{00551C17-2531-4647-B70C-898AE4287E50}"/>
    <cellStyle name="Comma 2 36 13" xfId="38419" xr:uid="{9302FFD6-6585-4C7A-83BC-B4CD941D3525}"/>
    <cellStyle name="Comma 2 36 14" xfId="40215" xr:uid="{44F1E800-7636-4055-9ED7-E15D772A1BDA}"/>
    <cellStyle name="Comma 2 36 15" xfId="20098" xr:uid="{73C9F08E-0CA6-40F0-BA05-5E52A1A5E41F}"/>
    <cellStyle name="Comma 2 36 16" xfId="42110" xr:uid="{84F09B16-ABA5-4E44-B274-DF45909C2530}"/>
    <cellStyle name="Comma 2 36 17" xfId="42583" xr:uid="{AA3DAA26-C597-4BB8-AA72-5D92C41A1BE2}"/>
    <cellStyle name="Comma 2 36 18" xfId="46257" xr:uid="{5DAC758C-F4D0-4BDD-BF97-A8DFD7D00F70}"/>
    <cellStyle name="Comma 2 36 2" xfId="494" xr:uid="{A7BECA8F-3C48-4ABD-B05A-B80E5A4FD521}"/>
    <cellStyle name="Comma 2 36 2 10" xfId="16085" xr:uid="{E57072ED-8BAD-47B6-A5F0-A31BBC9851C6}"/>
    <cellStyle name="Comma 2 36 2 10 2" xfId="34785" xr:uid="{902217B8-0320-4721-BFCD-CE77309E906D}"/>
    <cellStyle name="Comma 2 36 2 11" xfId="38519" xr:uid="{A0F98A6E-BCA3-4332-B02F-2FFE15FE6FA6}"/>
    <cellStyle name="Comma 2 36 2 12" xfId="40316" xr:uid="{50E45C15-564E-4718-8236-D942D03CE41D}"/>
    <cellStyle name="Comma 2 36 2 13" xfId="20198" xr:uid="{88D5FDE0-1FC5-47FB-83B2-0348F88E01CC}"/>
    <cellStyle name="Comma 2 36 2 14" xfId="42111" xr:uid="{389BB53E-AD38-44DC-8307-6CB5E1A64F2D}"/>
    <cellStyle name="Comma 2 36 2 15" xfId="42683" xr:uid="{1FD68BF3-8F1C-4C55-9ED1-756961D5930B}"/>
    <cellStyle name="Comma 2 36 2 2" xfId="689" xr:uid="{14A7FEBD-CC61-4813-944A-28FE0225A298}"/>
    <cellStyle name="Comma 2 36 2 2 10" xfId="40505" xr:uid="{99EED8BC-0822-4FF0-8F03-2A2A751FECF4}"/>
    <cellStyle name="Comma 2 36 2 2 11" xfId="20387" xr:uid="{0ACC84C1-407F-450C-8CD6-A3ED795F4836}"/>
    <cellStyle name="Comma 2 36 2 2 12" xfId="42332" xr:uid="{7C635CEA-369A-4718-8E1D-F211825AD1D6}"/>
    <cellStyle name="Comma 2 36 2 2 13" xfId="42872" xr:uid="{19EF0D35-BF8F-46EE-9689-9F3C09D728C5}"/>
    <cellStyle name="Comma 2 36 2 2 2" xfId="2063" xr:uid="{23C6B1CB-E94E-412B-9BD7-B7EFA73B9E52}"/>
    <cellStyle name="Comma 2 36 2 2 2 10" xfId="44044" xr:uid="{B8520B29-DD51-4F00-A8E3-75708D6E2556}"/>
    <cellStyle name="Comma 2 36 2 2 2 2" xfId="4122" xr:uid="{05738D35-748B-445E-A664-B4FA6D649550}"/>
    <cellStyle name="Comma 2 36 2 2 2 2 2" xfId="7803" xr:uid="{BE7F0AEE-98CE-4500-89EB-593C8820996D}"/>
    <cellStyle name="Comma 2 36 2 2 2 2 2 2" xfId="27073" xr:uid="{7618E5AE-D810-481B-87C4-89670360A0E2}"/>
    <cellStyle name="Comma 2 36 2 2 2 2 3" xfId="11499" xr:uid="{2AD14423-6237-41AF-8E90-968F70E6D7DC}"/>
    <cellStyle name="Comma 2 36 2 2 2 2 3 2" xfId="30726" xr:uid="{0880174A-5EDC-497B-873B-2368E394644C}"/>
    <cellStyle name="Comma 2 36 2 2 2 2 4" xfId="15676" xr:uid="{4EAB6EC0-7FE1-4443-87C0-E4EF1F17CFD0}"/>
    <cellStyle name="Comma 2 36 2 2 2 2 4 2" xfId="34376" xr:uid="{B2CD59B4-5AD3-48A2-AB66-3C6D142E658B}"/>
    <cellStyle name="Comma 2 36 2 2 2 2 5" xfId="19311" xr:uid="{624E0A99-1788-4BDA-826C-C725FCD34FCD}"/>
    <cellStyle name="Comma 2 36 2 2 2 2 5 2" xfId="38011" xr:uid="{D0B69FCD-6B78-486E-8AFA-A1DA3C744F0F}"/>
    <cellStyle name="Comma 2 36 2 2 2 2 6" xfId="23424" xr:uid="{E9D7D4D0-AF4A-489F-A160-711C9FE935F0}"/>
    <cellStyle name="Comma 2 36 2 2 2 2 7" xfId="45915" xr:uid="{BDDA6A17-E1D7-44AD-BBEF-8CB84F5B2236}"/>
    <cellStyle name="Comma 2 36 2 2 2 3" xfId="5922" xr:uid="{A219C2DE-D694-435A-9727-1217C4CEC2E7}"/>
    <cellStyle name="Comma 2 36 2 2 2 3 2" xfId="25199" xr:uid="{614FA440-1CFC-4AD1-936E-F6B1932B8B6E}"/>
    <cellStyle name="Comma 2 36 2 2 2 4" xfId="9631" xr:uid="{CB528FA2-E1D6-473D-BAA2-AF1CA4F34BE1}"/>
    <cellStyle name="Comma 2 36 2 2 2 4 2" xfId="28860" xr:uid="{B184A82B-A60B-45B6-824C-8C6067A14256}"/>
    <cellStyle name="Comma 2 36 2 2 2 5" xfId="13813" xr:uid="{1A123256-C731-4CEA-B3C0-96DBEF9F6756}"/>
    <cellStyle name="Comma 2 36 2 2 2 5 2" xfId="32513" xr:uid="{4049F7B6-4A03-4A02-AB39-6AAD9CEBB9D3}"/>
    <cellStyle name="Comma 2 36 2 2 2 6" xfId="17446" xr:uid="{BBEFBA24-4F02-4E8E-AA79-E0E85BBDC6F6}"/>
    <cellStyle name="Comma 2 36 2 2 2 6 2" xfId="36146" xr:uid="{F6A86F58-9829-4CE8-9CF2-92FF059956CE}"/>
    <cellStyle name="Comma 2 36 2 2 2 7" xfId="39880" xr:uid="{CD94B6D0-A4D3-464A-B32B-5201231EDC73}"/>
    <cellStyle name="Comma 2 36 2 2 2 8" xfId="41678" xr:uid="{92A49575-E1A4-4BCE-A6FC-0558ABC11341}"/>
    <cellStyle name="Comma 2 36 2 2 2 9" xfId="21559" xr:uid="{228A8140-71DC-42AC-A554-F2F07931535C}"/>
    <cellStyle name="Comma 2 36 2 2 3" xfId="1497" xr:uid="{19327685-7A04-4286-B2A4-9D8972EFB882}"/>
    <cellStyle name="Comma 2 36 2 2 3 10" xfId="43478" xr:uid="{41E71F7F-6BF8-4890-BBBB-59D13CF0ADA0}"/>
    <cellStyle name="Comma 2 36 2 2 3 2" xfId="3556" xr:uid="{3791170F-B694-4520-B921-E5754AE79E35}"/>
    <cellStyle name="Comma 2 36 2 2 3 2 2" xfId="7237" xr:uid="{00417FA0-4492-414F-A415-9356162EA714}"/>
    <cellStyle name="Comma 2 36 2 2 3 2 2 2" xfId="26507" xr:uid="{31B1F755-71FF-4F2C-88A5-D421BC6F0FEC}"/>
    <cellStyle name="Comma 2 36 2 2 3 2 3" xfId="10933" xr:uid="{22F39B3D-EE24-40C6-BF60-078C3FEA13EF}"/>
    <cellStyle name="Comma 2 36 2 2 3 2 3 2" xfId="30160" xr:uid="{64C3791E-07FE-4414-A26B-05C1AAFB0177}"/>
    <cellStyle name="Comma 2 36 2 2 3 2 4" xfId="15110" xr:uid="{8E4DD25B-BDC6-468D-A8F1-3F700499A51D}"/>
    <cellStyle name="Comma 2 36 2 2 3 2 4 2" xfId="33810" xr:uid="{DFD22A75-BECB-4FEA-9C4C-94BF781A0CB3}"/>
    <cellStyle name="Comma 2 36 2 2 3 2 5" xfId="18745" xr:uid="{91E5548F-8EA6-41C3-A5CE-9CA63DD311B3}"/>
    <cellStyle name="Comma 2 36 2 2 3 2 5 2" xfId="37445" xr:uid="{08776824-E76F-4D35-A08F-848E63E7A1D5}"/>
    <cellStyle name="Comma 2 36 2 2 3 2 6" xfId="22858" xr:uid="{C30CFA16-83A5-44B3-BAE9-0E02E4522008}"/>
    <cellStyle name="Comma 2 36 2 2 3 2 7" xfId="45349" xr:uid="{23C55ED5-687B-474E-B78A-2C0A90F11662}"/>
    <cellStyle name="Comma 2 36 2 2 3 3" xfId="5356" xr:uid="{9CFD450A-2113-4C4E-A97E-92C1C27CD807}"/>
    <cellStyle name="Comma 2 36 2 2 3 3 2" xfId="24633" xr:uid="{5C0E6409-F0DD-4D73-B01F-E34ED482F38A}"/>
    <cellStyle name="Comma 2 36 2 2 3 4" xfId="9065" xr:uid="{53491F66-0A47-44E7-8A69-683F32E79841}"/>
    <cellStyle name="Comma 2 36 2 2 3 4 2" xfId="28294" xr:uid="{32F84F29-7A15-45E6-A155-ECF5EB018863}"/>
    <cellStyle name="Comma 2 36 2 2 3 5" xfId="13248" xr:uid="{3F796F62-CF35-45A6-A9D7-34C1FB71A6C5}"/>
    <cellStyle name="Comma 2 36 2 2 3 5 2" xfId="31948" xr:uid="{D28AEF71-81D2-401C-A6FB-376A92EA3375}"/>
    <cellStyle name="Comma 2 36 2 2 3 6" xfId="16880" xr:uid="{13FD83FA-FF40-401D-811B-6575BD27C143}"/>
    <cellStyle name="Comma 2 36 2 2 3 6 2" xfId="35580" xr:uid="{E8AE1665-636D-461C-B1EF-39BE869B8345}"/>
    <cellStyle name="Comma 2 36 2 2 3 7" xfId="39314" xr:uid="{19CC5733-72E5-4E64-8245-6CE4E74DA265}"/>
    <cellStyle name="Comma 2 36 2 2 3 8" xfId="41112" xr:uid="{EDC50504-0FA6-4E42-890F-20D38DE997ED}"/>
    <cellStyle name="Comma 2 36 2 2 3 9" xfId="20993" xr:uid="{498B6FBA-7B9B-4213-AB80-6A25B3A43688}"/>
    <cellStyle name="Comma 2 36 2 2 4" xfId="2950" xr:uid="{06E8F946-556F-4BBE-B517-5F941573961F}"/>
    <cellStyle name="Comma 2 36 2 2 4 2" xfId="6631" xr:uid="{745FBA79-B7D1-4A81-B180-21C531AB6A93}"/>
    <cellStyle name="Comma 2 36 2 2 4 2 2" xfId="25901" xr:uid="{AF34AD00-83BF-47E6-8085-5F639B07E9F1}"/>
    <cellStyle name="Comma 2 36 2 2 4 3" xfId="10327" xr:uid="{1F84CE21-DC6B-4146-ACF7-94241BA291D3}"/>
    <cellStyle name="Comma 2 36 2 2 4 3 2" xfId="29554" xr:uid="{F9AF433A-07D9-440D-B436-AC042CC42FAC}"/>
    <cellStyle name="Comma 2 36 2 2 4 4" xfId="14504" xr:uid="{BFE1756D-3B92-4287-B707-F657B0736663}"/>
    <cellStyle name="Comma 2 36 2 2 4 4 2" xfId="33204" xr:uid="{0507B601-4D5E-4766-9CA0-9F111923F577}"/>
    <cellStyle name="Comma 2 36 2 2 4 5" xfId="18139" xr:uid="{8EC76133-6AF0-495E-B23E-D691BF215C10}"/>
    <cellStyle name="Comma 2 36 2 2 4 5 2" xfId="36839" xr:uid="{53B728CB-86BA-4293-A56C-DF4D3A0EDF2C}"/>
    <cellStyle name="Comma 2 36 2 2 4 6" xfId="22252" xr:uid="{6CD6C62F-7787-443F-BB2D-DC0DC882B437}"/>
    <cellStyle name="Comma 2 36 2 2 4 7" xfId="44743" xr:uid="{EEFB4F1F-D9D8-4726-A902-42BE7B730783}"/>
    <cellStyle name="Comma 2 36 2 2 5" xfId="4737" xr:uid="{B05A7F30-C938-4A9A-A4F6-380AAF95F32E}"/>
    <cellStyle name="Comma 2 36 2 2 5 2" xfId="24024" xr:uid="{5A3F5E93-98D0-46F2-B8D7-D9791E35B7EE}"/>
    <cellStyle name="Comma 2 36 2 2 6" xfId="8453" xr:uid="{9280C79C-9706-4908-8A74-1C76144EA3B8}"/>
    <cellStyle name="Comma 2 36 2 2 6 2" xfId="27688" xr:uid="{1B641523-7089-4C3B-BABA-A5F600763554}"/>
    <cellStyle name="Comma 2 36 2 2 7" xfId="12645" xr:uid="{016F1FB2-416C-456E-B30F-893ABAF35190}"/>
    <cellStyle name="Comma 2 36 2 2 7 2" xfId="31345" xr:uid="{4780ACA1-211C-4547-BFCE-DBCA32855EF4}"/>
    <cellStyle name="Comma 2 36 2 2 8" xfId="16274" xr:uid="{9E30741A-6DF4-4AFC-BEB4-4B3D09B3E590}"/>
    <cellStyle name="Comma 2 36 2 2 8 2" xfId="34974" xr:uid="{8DD99BF1-AC96-4FB3-A434-512E6D387C76}"/>
    <cellStyle name="Comma 2 36 2 2 9" xfId="38708" xr:uid="{83B9AB5A-95E7-44F6-9EE4-821C09D2498F}"/>
    <cellStyle name="Comma 2 36 2 3" xfId="825" xr:uid="{781FA70C-7A60-4022-A7E0-ED8D1DD2A1D4}"/>
    <cellStyle name="Comma 2 36 2 3 10" xfId="40640" xr:uid="{B00D3F51-64C1-4883-9E93-1A73C747C914}"/>
    <cellStyle name="Comma 2 36 2 3 11" xfId="20522" xr:uid="{AF3F17D3-1B4A-4BFB-9091-46566F0C61B5}"/>
    <cellStyle name="Comma 2 36 2 3 12" xfId="43007" xr:uid="{6D0E2B49-3242-47E6-861F-464D487AD789}"/>
    <cellStyle name="Comma 2 36 2 3 2" xfId="2198" xr:uid="{592E9F54-F2B7-475C-BE61-AFD96913743E}"/>
    <cellStyle name="Comma 2 36 2 3 2 10" xfId="44179" xr:uid="{283BF74D-04E8-4891-ABBF-D6540996069F}"/>
    <cellStyle name="Comma 2 36 2 3 2 2" xfId="4257" xr:uid="{1810F44A-F422-4067-86F6-F558E70D5920}"/>
    <cellStyle name="Comma 2 36 2 3 2 2 2" xfId="7938" xr:uid="{BDB5A9B8-7CA2-47C5-A75B-CB6F4698C4FE}"/>
    <cellStyle name="Comma 2 36 2 3 2 2 2 2" xfId="27208" xr:uid="{B84C5813-D567-4C98-A1C5-D231A4DB02D1}"/>
    <cellStyle name="Comma 2 36 2 3 2 2 3" xfId="11634" xr:uid="{F2AB50D8-64E5-44E3-A237-73AFE1D2AC95}"/>
    <cellStyle name="Comma 2 36 2 3 2 2 3 2" xfId="30861" xr:uid="{7293F1C5-44DD-4AD7-80FC-A0A9B464973A}"/>
    <cellStyle name="Comma 2 36 2 3 2 2 4" xfId="15811" xr:uid="{68FD3F41-56BC-477D-B624-5A3F4F69B761}"/>
    <cellStyle name="Comma 2 36 2 3 2 2 4 2" xfId="34511" xr:uid="{43E35FD8-C24C-4442-B965-BEB239E8BAF4}"/>
    <cellStyle name="Comma 2 36 2 3 2 2 5" xfId="19446" xr:uid="{D45D508E-E3A1-44E3-A81D-958F3531CCEF}"/>
    <cellStyle name="Comma 2 36 2 3 2 2 5 2" xfId="38146" xr:uid="{DE2705CF-571A-496B-BDAB-73AB059A34F9}"/>
    <cellStyle name="Comma 2 36 2 3 2 2 6" xfId="23559" xr:uid="{651B1D84-9F78-4DCA-808A-6926FFB0BC22}"/>
    <cellStyle name="Comma 2 36 2 3 2 2 7" xfId="46050" xr:uid="{CDA234C4-4E3E-4AD3-AA96-7EDCEA85B614}"/>
    <cellStyle name="Comma 2 36 2 3 2 3" xfId="6057" xr:uid="{2FA2779E-0769-45A6-AD81-5B25BD9C5107}"/>
    <cellStyle name="Comma 2 36 2 3 2 3 2" xfId="25334" xr:uid="{5D30DF35-DFED-44FB-90F2-33113F2066AF}"/>
    <cellStyle name="Comma 2 36 2 3 2 4" xfId="9766" xr:uid="{3B017325-0BB8-4763-9777-6E4E7E8B886D}"/>
    <cellStyle name="Comma 2 36 2 3 2 4 2" xfId="28995" xr:uid="{F2719D15-75FD-469F-BF09-8D005D97447D}"/>
    <cellStyle name="Comma 2 36 2 3 2 5" xfId="13948" xr:uid="{0AD66E31-EEAB-4355-B7CC-821C20BDEC77}"/>
    <cellStyle name="Comma 2 36 2 3 2 5 2" xfId="32648" xr:uid="{A19F7E7D-3BF2-48B0-8F21-B82DFD9C869F}"/>
    <cellStyle name="Comma 2 36 2 3 2 6" xfId="17581" xr:uid="{5CD7ED3E-D7D3-4E4D-9885-7B8131E6F313}"/>
    <cellStyle name="Comma 2 36 2 3 2 6 2" xfId="36281" xr:uid="{7F8DE349-957A-4B8F-9722-F8201162F93A}"/>
    <cellStyle name="Comma 2 36 2 3 2 7" xfId="40015" xr:uid="{CA188505-C1EE-4E3D-BEB9-1F95C70D27AB}"/>
    <cellStyle name="Comma 2 36 2 3 2 8" xfId="41813" xr:uid="{AD401F61-65D2-4DC1-B535-18C6085183C6}"/>
    <cellStyle name="Comma 2 36 2 3 2 9" xfId="21694" xr:uid="{96D92D08-9F01-4A78-B859-00E7DDF9104D}"/>
    <cellStyle name="Comma 2 36 2 3 3" xfId="1632" xr:uid="{8B006470-C923-428D-AE84-924546850F1A}"/>
    <cellStyle name="Comma 2 36 2 3 3 10" xfId="43613" xr:uid="{109272A4-878F-4A6D-8FB0-63E85CE1D42C}"/>
    <cellStyle name="Comma 2 36 2 3 3 2" xfId="3691" xr:uid="{31874B1F-E499-4F5C-8862-B19AA8C7CFFF}"/>
    <cellStyle name="Comma 2 36 2 3 3 2 2" xfId="7372" xr:uid="{70DB2838-510D-493C-A626-C63786FE678E}"/>
    <cellStyle name="Comma 2 36 2 3 3 2 2 2" xfId="26642" xr:uid="{29CF9872-AA66-4B3F-83B4-BC32EE45353E}"/>
    <cellStyle name="Comma 2 36 2 3 3 2 3" xfId="11068" xr:uid="{9420C0F3-314C-42A5-8309-320352C35317}"/>
    <cellStyle name="Comma 2 36 2 3 3 2 3 2" xfId="30295" xr:uid="{2A1F4419-48E4-4315-B57D-63419A8387B4}"/>
    <cellStyle name="Comma 2 36 2 3 3 2 4" xfId="15245" xr:uid="{806F8738-B7C5-46F4-960E-B3E6D774E55F}"/>
    <cellStyle name="Comma 2 36 2 3 3 2 4 2" xfId="33945" xr:uid="{F01B808E-AF0F-40D3-B972-2B4C71E80CAF}"/>
    <cellStyle name="Comma 2 36 2 3 3 2 5" xfId="18880" xr:uid="{7FB21006-FAD3-4C91-AC1F-3870D14264B2}"/>
    <cellStyle name="Comma 2 36 2 3 3 2 5 2" xfId="37580" xr:uid="{D39606DC-15CF-4372-98F1-B622A5988D42}"/>
    <cellStyle name="Comma 2 36 2 3 3 2 6" xfId="22993" xr:uid="{D5F68780-1304-4B1D-9A5A-85A34CE2C06C}"/>
    <cellStyle name="Comma 2 36 2 3 3 2 7" xfId="45484" xr:uid="{77A2283A-84DB-412C-85B0-8F7A1E9C47B4}"/>
    <cellStyle name="Comma 2 36 2 3 3 3" xfId="5491" xr:uid="{50FD6DE9-BEAE-4CAB-B4D3-5599C8D1C52F}"/>
    <cellStyle name="Comma 2 36 2 3 3 3 2" xfId="24768" xr:uid="{A175BA6F-76F4-4A9F-BB8E-77B18CDEAED8}"/>
    <cellStyle name="Comma 2 36 2 3 3 4" xfId="9200" xr:uid="{6AC42652-9519-48AE-937F-659D99126758}"/>
    <cellStyle name="Comma 2 36 2 3 3 4 2" xfId="28429" xr:uid="{050722FC-D212-43BF-A98D-447C02C12F8E}"/>
    <cellStyle name="Comma 2 36 2 3 3 5" xfId="13383" xr:uid="{EBC492C2-C952-4E72-9D14-E676B114E208}"/>
    <cellStyle name="Comma 2 36 2 3 3 5 2" xfId="32083" xr:uid="{57D28A58-5A69-4EF6-9E35-516587BEB9E4}"/>
    <cellStyle name="Comma 2 36 2 3 3 6" xfId="17015" xr:uid="{C2BC2069-F7D8-41DC-82D5-55D73D32E389}"/>
    <cellStyle name="Comma 2 36 2 3 3 6 2" xfId="35715" xr:uid="{FA361B00-C9D2-4542-99AD-4FDBF75866EE}"/>
    <cellStyle name="Comma 2 36 2 3 3 7" xfId="39449" xr:uid="{36A542A2-0DF3-49A4-9E3D-643B60C91C2D}"/>
    <cellStyle name="Comma 2 36 2 3 3 8" xfId="41247" xr:uid="{DF7E9F9B-A166-4AA6-A906-286D7351DF81}"/>
    <cellStyle name="Comma 2 36 2 3 3 9" xfId="21128" xr:uid="{822BD8E6-6440-4F51-AEBC-3ACE42260542}"/>
    <cellStyle name="Comma 2 36 2 3 4" xfId="3085" xr:uid="{94B46922-DAE1-458D-B990-A362E07AFD5B}"/>
    <cellStyle name="Comma 2 36 2 3 4 2" xfId="6766" xr:uid="{D1CF5B09-BDDC-4373-8751-EEC99DD0BAD4}"/>
    <cellStyle name="Comma 2 36 2 3 4 2 2" xfId="26036" xr:uid="{5263B833-C25D-43AA-A72F-6F718F51B873}"/>
    <cellStyle name="Comma 2 36 2 3 4 3" xfId="10462" xr:uid="{F80A36B1-87B8-4C48-BF18-52DB4CE28036}"/>
    <cellStyle name="Comma 2 36 2 3 4 3 2" xfId="29689" xr:uid="{A2C92609-8211-4AE9-97A1-0DFCB6617636}"/>
    <cellStyle name="Comma 2 36 2 3 4 4" xfId="14639" xr:uid="{2641CBA2-CEF0-44F9-B746-16DEC795ADBA}"/>
    <cellStyle name="Comma 2 36 2 3 4 4 2" xfId="33339" xr:uid="{60534AAA-328D-436A-9713-6775BDF79864}"/>
    <cellStyle name="Comma 2 36 2 3 4 5" xfId="18274" xr:uid="{ECEE746D-C92C-4C0D-A815-366B5463F0A9}"/>
    <cellStyle name="Comma 2 36 2 3 4 5 2" xfId="36974" xr:uid="{941FDA37-A509-4FC6-B3E3-3EB0AB1538A7}"/>
    <cellStyle name="Comma 2 36 2 3 4 6" xfId="22387" xr:uid="{A08F38CE-C810-4A49-8730-C2ADD4DDB25C}"/>
    <cellStyle name="Comma 2 36 2 3 4 7" xfId="44878" xr:uid="{689F202F-C90C-406A-8E70-FC80C97344B1}"/>
    <cellStyle name="Comma 2 36 2 3 5" xfId="4872" xr:uid="{B0344263-662A-4D95-994F-2E3B0ACC8779}"/>
    <cellStyle name="Comma 2 36 2 3 5 2" xfId="24159" xr:uid="{307CF803-2341-4A47-817A-A5905AD77A6D}"/>
    <cellStyle name="Comma 2 36 2 3 6" xfId="8588" xr:uid="{58AA3B9A-1C7C-4592-9A67-F9CEBCBBE2B6}"/>
    <cellStyle name="Comma 2 36 2 3 6 2" xfId="27823" xr:uid="{BE810407-5A6D-4952-A1EC-2A22D0608195}"/>
    <cellStyle name="Comma 2 36 2 3 7" xfId="12778" xr:uid="{C7D1C263-F370-43D9-A168-BC844E60C3E9}"/>
    <cellStyle name="Comma 2 36 2 3 7 2" xfId="31478" xr:uid="{CA9194BE-F886-4586-9565-AF8D476C12F0}"/>
    <cellStyle name="Comma 2 36 2 3 8" xfId="16409" xr:uid="{A1712D51-753D-4AF6-9E5A-A511885D6B0E}"/>
    <cellStyle name="Comma 2 36 2 3 8 2" xfId="35109" xr:uid="{72F639E6-5A5D-469D-B5B4-2F3C11661723}"/>
    <cellStyle name="Comma 2 36 2 3 9" xfId="38843" xr:uid="{9122A182-D8CF-40C6-89A5-9CF77F3A2980}"/>
    <cellStyle name="Comma 2 36 2 4" xfId="1874" xr:uid="{463BB786-9238-4705-9368-C4D511F5505D}"/>
    <cellStyle name="Comma 2 36 2 4 10" xfId="43855" xr:uid="{3A395CD8-3573-430A-8866-95586D0648EE}"/>
    <cellStyle name="Comma 2 36 2 4 2" xfId="3933" xr:uid="{79D8C9EE-0504-47E9-995B-4F3510FC8B8A}"/>
    <cellStyle name="Comma 2 36 2 4 2 2" xfId="7614" xr:uid="{A539041A-697C-4F2C-BC84-555A2BEAD7F6}"/>
    <cellStyle name="Comma 2 36 2 4 2 2 2" xfId="26884" xr:uid="{94508E5C-89CB-4C3F-A2CB-BE48B136D270}"/>
    <cellStyle name="Comma 2 36 2 4 2 3" xfId="11310" xr:uid="{66F9D8C8-07B1-45AA-AF59-3B0653960E77}"/>
    <cellStyle name="Comma 2 36 2 4 2 3 2" xfId="30537" xr:uid="{1AB35150-BA84-4740-906B-A0FF479CDFF2}"/>
    <cellStyle name="Comma 2 36 2 4 2 4" xfId="15487" xr:uid="{7881AFEA-168D-4A2B-B02E-52768712F03D}"/>
    <cellStyle name="Comma 2 36 2 4 2 4 2" xfId="34187" xr:uid="{DFEB2EFE-2DC1-46E5-AAB3-E85D5D5989D2}"/>
    <cellStyle name="Comma 2 36 2 4 2 5" xfId="19122" xr:uid="{2A36E1B7-B608-4C5D-A07C-698D10F250AD}"/>
    <cellStyle name="Comma 2 36 2 4 2 5 2" xfId="37822" xr:uid="{356539C8-53E4-4896-9F73-F656B030B5F1}"/>
    <cellStyle name="Comma 2 36 2 4 2 6" xfId="23235" xr:uid="{5FA1BA05-8E92-4F07-8875-28621FEA9391}"/>
    <cellStyle name="Comma 2 36 2 4 2 7" xfId="45726" xr:uid="{1D28B45B-E7F2-488E-86C2-4EBE5A292012}"/>
    <cellStyle name="Comma 2 36 2 4 3" xfId="5733" xr:uid="{FFF8A1C0-CD18-4A08-B009-5EBAED9459BD}"/>
    <cellStyle name="Comma 2 36 2 4 3 2" xfId="25010" xr:uid="{895C9411-C728-4641-ACBE-ADA4F25F54C6}"/>
    <cellStyle name="Comma 2 36 2 4 4" xfId="9442" xr:uid="{BECBCD7F-C9D0-4D3A-85AA-C5EC32F1E787}"/>
    <cellStyle name="Comma 2 36 2 4 4 2" xfId="28671" xr:uid="{25962D37-4708-4D9F-A661-F211A02C658C}"/>
    <cellStyle name="Comma 2 36 2 4 5" xfId="13624" xr:uid="{28FE0939-93D0-4F85-BF6B-1721907C0B96}"/>
    <cellStyle name="Comma 2 36 2 4 5 2" xfId="32324" xr:uid="{C3F7ABC5-6F8C-447F-A8BC-00106F983343}"/>
    <cellStyle name="Comma 2 36 2 4 6" xfId="17257" xr:uid="{2968C05C-A156-40D0-8BDC-9E0157FF5670}"/>
    <cellStyle name="Comma 2 36 2 4 6 2" xfId="35957" xr:uid="{865D3232-4391-4D13-88D4-D32BD1551982}"/>
    <cellStyle name="Comma 2 36 2 4 7" xfId="39691" xr:uid="{65F2E681-F51C-4E6C-A275-8A981E096AB7}"/>
    <cellStyle name="Comma 2 36 2 4 8" xfId="41489" xr:uid="{C7B92A4C-5A55-4F3F-A131-0CD7FFC45CB1}"/>
    <cellStyle name="Comma 2 36 2 4 9" xfId="21370" xr:uid="{B985F125-0BCF-4412-93DA-3A8F7ED58E62}"/>
    <cellStyle name="Comma 2 36 2 5" xfId="1310" xr:uid="{37B1FCF3-88BB-4448-9375-71476CBEBB86}"/>
    <cellStyle name="Comma 2 36 2 5 10" xfId="43291" xr:uid="{CB0A6368-F856-4F1C-B4B5-ECC84CCC92D4}"/>
    <cellStyle name="Comma 2 36 2 5 2" xfId="3369" xr:uid="{1D8FF8C6-230E-4B44-A828-A33B20C4E968}"/>
    <cellStyle name="Comma 2 36 2 5 2 2" xfId="7050" xr:uid="{F65464D6-AB27-4AB8-8F85-4293A4588BCC}"/>
    <cellStyle name="Comma 2 36 2 5 2 2 2" xfId="26320" xr:uid="{D3D1CF7B-8FF2-4B22-8224-E6E060CD15D7}"/>
    <cellStyle name="Comma 2 36 2 5 2 3" xfId="10746" xr:uid="{8B25D6E4-7817-4936-81BA-540A0B33A907}"/>
    <cellStyle name="Comma 2 36 2 5 2 3 2" xfId="29973" xr:uid="{BEE4C32B-4512-4790-8B96-4DF5F27A0909}"/>
    <cellStyle name="Comma 2 36 2 5 2 4" xfId="14923" xr:uid="{BF92914D-CE69-4248-9E41-285FDF132156}"/>
    <cellStyle name="Comma 2 36 2 5 2 4 2" xfId="33623" xr:uid="{E8980226-8065-4081-B087-1F1E51EBA134}"/>
    <cellStyle name="Comma 2 36 2 5 2 5" xfId="18558" xr:uid="{2FB03727-6C43-45A9-9948-328560C43EA0}"/>
    <cellStyle name="Comma 2 36 2 5 2 5 2" xfId="37258" xr:uid="{E9F08523-3A2C-4CF9-A950-C3C58A9CA159}"/>
    <cellStyle name="Comma 2 36 2 5 2 6" xfId="22671" xr:uid="{0A307CBD-5C72-4C15-978A-707A9C475772}"/>
    <cellStyle name="Comma 2 36 2 5 2 7" xfId="45162" xr:uid="{782EDEEF-82D3-417D-8E23-D3EABF9EE8E0}"/>
    <cellStyle name="Comma 2 36 2 5 3" xfId="5169" xr:uid="{73025337-D783-4214-B0FA-376318F0FAEF}"/>
    <cellStyle name="Comma 2 36 2 5 3 2" xfId="24446" xr:uid="{41ED1F67-CA19-40FC-8CEE-DC0BB9831E9E}"/>
    <cellStyle name="Comma 2 36 2 5 4" xfId="8878" xr:uid="{0DC6DC5C-D0EE-4323-8594-FE9B99D331DF}"/>
    <cellStyle name="Comma 2 36 2 5 4 2" xfId="28107" xr:uid="{DE3F8B36-B447-45C0-B6EF-D37CA2254FAF}"/>
    <cellStyle name="Comma 2 36 2 5 5" xfId="13061" xr:uid="{8377C2F9-B358-4807-AE26-F8F06952AD6E}"/>
    <cellStyle name="Comma 2 36 2 5 5 2" xfId="31761" xr:uid="{3D239F82-90F5-4E25-AE65-E07403583C23}"/>
    <cellStyle name="Comma 2 36 2 5 6" xfId="16693" xr:uid="{672F81AC-1409-4F1B-AE9F-E2403C17E714}"/>
    <cellStyle name="Comma 2 36 2 5 6 2" xfId="35393" xr:uid="{FD85DB38-118F-4943-9F95-929056ED87B0}"/>
    <cellStyle name="Comma 2 36 2 5 7" xfId="39127" xr:uid="{9C666741-A37C-48E8-B1A9-16D943807D0A}"/>
    <cellStyle name="Comma 2 36 2 5 8" xfId="40925" xr:uid="{B340AD86-0888-40B2-9563-56AAC4F3CC00}"/>
    <cellStyle name="Comma 2 36 2 5 9" xfId="20806" xr:uid="{0ABE4E73-8292-4900-9877-F38B032D53B7}"/>
    <cellStyle name="Comma 2 36 2 6" xfId="2761" xr:uid="{74D015D8-979E-4562-A42A-AC0937029C3C}"/>
    <cellStyle name="Comma 2 36 2 6 2" xfId="6442" xr:uid="{98A3F6A9-7DE2-4A09-AE54-FF7AA3667A10}"/>
    <cellStyle name="Comma 2 36 2 6 2 2" xfId="25712" xr:uid="{AE354FC8-41D1-479F-8A5B-F84B847D7C5D}"/>
    <cellStyle name="Comma 2 36 2 6 3" xfId="10138" xr:uid="{ED8CADE5-C326-4BCE-B653-A4D8E7EFA199}"/>
    <cellStyle name="Comma 2 36 2 6 3 2" xfId="29365" xr:uid="{098F5ECD-241B-4760-A531-935AC4953A69}"/>
    <cellStyle name="Comma 2 36 2 6 4" xfId="14315" xr:uid="{D31B7AF7-63F4-4931-9066-4AD8319527F4}"/>
    <cellStyle name="Comma 2 36 2 6 4 2" xfId="33015" xr:uid="{C85F36F6-6300-40C1-91DB-DB66AE7A1D4E}"/>
    <cellStyle name="Comma 2 36 2 6 5" xfId="17950" xr:uid="{CFC7DA7A-A29F-4843-A507-F8CF76C0350D}"/>
    <cellStyle name="Comma 2 36 2 6 5 2" xfId="36650" xr:uid="{1AD66EFB-B194-4261-A6C1-C20E5E767F5F}"/>
    <cellStyle name="Comma 2 36 2 6 6" xfId="22063" xr:uid="{83B10F39-74D0-4744-8E22-B9EA5FCAB3BB}"/>
    <cellStyle name="Comma 2 36 2 6 7" xfId="44554" xr:uid="{39DE0C62-551E-44C9-BE53-6BB53FC0DBDB}"/>
    <cellStyle name="Comma 2 36 2 7" xfId="4548" xr:uid="{EF1A3602-8ADE-4899-8779-6CD34E883563}"/>
    <cellStyle name="Comma 2 36 2 7 2" xfId="23835" xr:uid="{44F28915-B2ED-4101-AC12-59DAE46E6099}"/>
    <cellStyle name="Comma 2 36 2 8" xfId="8264" xr:uid="{7E9CA847-676F-452E-90B5-6D1185AF8141}"/>
    <cellStyle name="Comma 2 36 2 8 2" xfId="27499" xr:uid="{971E52ED-5CD3-4D1E-A98C-871A7FE13BFE}"/>
    <cellStyle name="Comma 2 36 2 9" xfId="12022" xr:uid="{D67AA413-67FA-46D6-A57E-2D53DABC1901}"/>
    <cellStyle name="Comma 2 36 2 9 2" xfId="31087" xr:uid="{0AC81B70-1506-42FE-9BEC-5A7D0B41B6A4}"/>
    <cellStyle name="Comma 2 36 3" xfId="592" xr:uid="{AFED1BE9-F23F-4426-86E6-0318951BA6FF}"/>
    <cellStyle name="Comma 2 36 3 10" xfId="40408" xr:uid="{DB16801B-D080-44E9-87F7-D68B6F22F969}"/>
    <cellStyle name="Comma 2 36 3 11" xfId="20290" xr:uid="{A70DC5C5-DF6E-43A7-9DED-E612A91DF2F1}"/>
    <cellStyle name="Comma 2 36 3 12" xfId="42331" xr:uid="{BF4A74C6-8352-4855-9E03-30698AE27B8D}"/>
    <cellStyle name="Comma 2 36 3 13" xfId="42775" xr:uid="{B09C7262-AB8B-48BF-9F3D-BDCDC42BC707}"/>
    <cellStyle name="Comma 2 36 3 2" xfId="1966" xr:uid="{B4B908CB-3A68-44D2-A0E4-E1CBCB87B16B}"/>
    <cellStyle name="Comma 2 36 3 2 10" xfId="43947" xr:uid="{F2F47EE0-E582-4D1D-B990-7EF4212C054A}"/>
    <cellStyle name="Comma 2 36 3 2 2" xfId="4025" xr:uid="{5036DC21-C718-4652-8130-A21CFA7937F8}"/>
    <cellStyle name="Comma 2 36 3 2 2 2" xfId="7706" xr:uid="{62AAC176-2D77-45BC-924A-1E1EB5A822BB}"/>
    <cellStyle name="Comma 2 36 3 2 2 2 2" xfId="26976" xr:uid="{EADCAD98-2575-4B3D-B409-A9359ABA427A}"/>
    <cellStyle name="Comma 2 36 3 2 2 3" xfId="11402" xr:uid="{E6822F38-83AC-4C26-89E7-A52861748072}"/>
    <cellStyle name="Comma 2 36 3 2 2 3 2" xfId="30629" xr:uid="{3D3C9767-A900-40DB-AD8C-1A8FC1FC20EC}"/>
    <cellStyle name="Comma 2 36 3 2 2 4" xfId="15579" xr:uid="{F165D8B1-23C2-498F-B2C9-6DF789ADAC1F}"/>
    <cellStyle name="Comma 2 36 3 2 2 4 2" xfId="34279" xr:uid="{5FE3FA1F-1AC5-4F14-A83E-68104103725D}"/>
    <cellStyle name="Comma 2 36 3 2 2 5" xfId="19214" xr:uid="{1E184C9A-1F03-4488-AEF1-616C0776A87D}"/>
    <cellStyle name="Comma 2 36 3 2 2 5 2" xfId="37914" xr:uid="{53D6DE04-F72D-4E0C-B310-87751C0347DF}"/>
    <cellStyle name="Comma 2 36 3 2 2 6" xfId="23327" xr:uid="{FC13EB76-241E-45ED-B4B7-4BE5AD03B0AD}"/>
    <cellStyle name="Comma 2 36 3 2 2 7" xfId="45818" xr:uid="{BD110A9A-047C-4106-A795-1985DCC5284B}"/>
    <cellStyle name="Comma 2 36 3 2 3" xfId="5825" xr:uid="{FF27CCDB-EBFB-482E-BD77-1ACFDFFFDBFB}"/>
    <cellStyle name="Comma 2 36 3 2 3 2" xfId="25102" xr:uid="{03446F6A-2EA2-4DEE-87D6-5673F113C6E0}"/>
    <cellStyle name="Comma 2 36 3 2 4" xfId="9534" xr:uid="{BCEAD114-951B-4915-830C-EF9BC5E15C2D}"/>
    <cellStyle name="Comma 2 36 3 2 4 2" xfId="28763" xr:uid="{E7A3A7B3-0E3F-4DA9-AC52-9C1493C4F7D8}"/>
    <cellStyle name="Comma 2 36 3 2 5" xfId="13716" xr:uid="{8ED506F1-1FDF-4FE6-BB23-07BA4C3B4041}"/>
    <cellStyle name="Comma 2 36 3 2 5 2" xfId="32416" xr:uid="{03AA1EC6-2FD3-43E7-AF97-4B39076DA7BB}"/>
    <cellStyle name="Comma 2 36 3 2 6" xfId="17349" xr:uid="{5F55F092-D3CD-40E1-9B46-00760E7608AD}"/>
    <cellStyle name="Comma 2 36 3 2 6 2" xfId="36049" xr:uid="{A7C82E0C-49DE-4D4C-AF51-F34F6B201C9D}"/>
    <cellStyle name="Comma 2 36 3 2 7" xfId="39783" xr:uid="{1FC799D7-26D8-4163-B4A5-736206762002}"/>
    <cellStyle name="Comma 2 36 3 2 8" xfId="41581" xr:uid="{53699524-F44E-4A18-B1C0-0C5955392DE6}"/>
    <cellStyle name="Comma 2 36 3 2 9" xfId="21462" xr:uid="{E77318DC-CFE8-4F57-A5BE-6429E47A93E6}"/>
    <cellStyle name="Comma 2 36 3 3" xfId="1400" xr:uid="{9B119B97-A988-41B6-97F4-79813D74FD02}"/>
    <cellStyle name="Comma 2 36 3 3 10" xfId="43381" xr:uid="{C6B847B3-CBA0-471B-B91E-5AEC42FB9842}"/>
    <cellStyle name="Comma 2 36 3 3 2" xfId="3459" xr:uid="{F3B58D1B-1B0C-4ED4-9A90-F8201105DC8A}"/>
    <cellStyle name="Comma 2 36 3 3 2 2" xfId="7140" xr:uid="{47391FB0-2B52-4CBC-86D4-18896EC4EEE4}"/>
    <cellStyle name="Comma 2 36 3 3 2 2 2" xfId="26410" xr:uid="{05D8D1E4-71A3-4DA5-9062-2F6DAAAEFF07}"/>
    <cellStyle name="Comma 2 36 3 3 2 3" xfId="10836" xr:uid="{A0D9F57C-5669-40F2-800A-A2250FA38961}"/>
    <cellStyle name="Comma 2 36 3 3 2 3 2" xfId="30063" xr:uid="{6D62A2CD-58FC-4CFB-B13F-F2C9BFEE1E87}"/>
    <cellStyle name="Comma 2 36 3 3 2 4" xfId="15013" xr:uid="{C6D2EEF3-8F58-4BF4-A60B-DAD96669B363}"/>
    <cellStyle name="Comma 2 36 3 3 2 4 2" xfId="33713" xr:uid="{BC0BFCD2-EA83-4A68-A9AF-59F3E90736CA}"/>
    <cellStyle name="Comma 2 36 3 3 2 5" xfId="18648" xr:uid="{393F106E-8A75-484D-AC69-F0826909E7D4}"/>
    <cellStyle name="Comma 2 36 3 3 2 5 2" xfId="37348" xr:uid="{76B92398-51B6-468D-A365-350EBE832FF5}"/>
    <cellStyle name="Comma 2 36 3 3 2 6" xfId="22761" xr:uid="{C6271DF4-E0FE-4D9E-AB48-26B2CCC23881}"/>
    <cellStyle name="Comma 2 36 3 3 2 7" xfId="45252" xr:uid="{1F0FBE88-8B23-4415-A902-C21D02B57E52}"/>
    <cellStyle name="Comma 2 36 3 3 3" xfId="5259" xr:uid="{7C542B66-8CEE-44DC-827C-4F0A3BFEE8B8}"/>
    <cellStyle name="Comma 2 36 3 3 3 2" xfId="24536" xr:uid="{748D3719-5D22-4D05-983F-1B60723B0EB8}"/>
    <cellStyle name="Comma 2 36 3 3 4" xfId="8968" xr:uid="{3A5C8981-6518-4953-A3FA-CB23960E6D51}"/>
    <cellStyle name="Comma 2 36 3 3 4 2" xfId="28197" xr:uid="{62267E1B-4DB2-4255-B100-8645E9B8FA1D}"/>
    <cellStyle name="Comma 2 36 3 3 5" xfId="13151" xr:uid="{B47527BF-D311-4F43-B414-65EA09935D71}"/>
    <cellStyle name="Comma 2 36 3 3 5 2" xfId="31851" xr:uid="{DAF3D5F0-E3E9-403C-A4F3-75518CE04E96}"/>
    <cellStyle name="Comma 2 36 3 3 6" xfId="16783" xr:uid="{31E505B7-3268-403C-AEAA-1244D12D33FA}"/>
    <cellStyle name="Comma 2 36 3 3 6 2" xfId="35483" xr:uid="{CD2B0D06-D822-4E13-AB7F-C96CA8D58052}"/>
    <cellStyle name="Comma 2 36 3 3 7" xfId="39217" xr:uid="{95835A84-BAD8-4127-B62D-7EE71D593375}"/>
    <cellStyle name="Comma 2 36 3 3 8" xfId="41015" xr:uid="{04A8449C-2517-4968-9926-80EA476D895D}"/>
    <cellStyle name="Comma 2 36 3 3 9" xfId="20896" xr:uid="{94A5307E-FD76-4718-A404-C3345E6B5790}"/>
    <cellStyle name="Comma 2 36 3 4" xfId="2853" xr:uid="{E2286F85-A1F2-44D5-ABE1-E89ACD3DA135}"/>
    <cellStyle name="Comma 2 36 3 4 2" xfId="6534" xr:uid="{87496C1C-63D6-4CBA-8EFA-5DECE20E550B}"/>
    <cellStyle name="Comma 2 36 3 4 2 2" xfId="25804" xr:uid="{1586225A-B297-4BF8-8E31-11D50850705D}"/>
    <cellStyle name="Comma 2 36 3 4 3" xfId="10230" xr:uid="{FF73DB00-1776-4F70-9FD4-0BFF35B3ABB4}"/>
    <cellStyle name="Comma 2 36 3 4 3 2" xfId="29457" xr:uid="{738FC51C-987F-4249-875E-85753CA0CE4A}"/>
    <cellStyle name="Comma 2 36 3 4 4" xfId="14407" xr:uid="{71B1EBD6-6E12-4373-B0DB-2603CDC987BA}"/>
    <cellStyle name="Comma 2 36 3 4 4 2" xfId="33107" xr:uid="{2F1F4E1E-A1E6-419F-AC4A-415B2E5E8134}"/>
    <cellStyle name="Comma 2 36 3 4 5" xfId="18042" xr:uid="{2257AB63-2F2D-4BFF-AFA0-5A5B999E662C}"/>
    <cellStyle name="Comma 2 36 3 4 5 2" xfId="36742" xr:uid="{F0815D03-DF7D-4AEE-8B1D-BD4EC5B42951}"/>
    <cellStyle name="Comma 2 36 3 4 6" xfId="22155" xr:uid="{E2C82388-50E8-409D-9E76-C33284C665FB}"/>
    <cellStyle name="Comma 2 36 3 4 7" xfId="44646" xr:uid="{BD9F4136-877C-4426-8B93-634E792CC6A7}"/>
    <cellStyle name="Comma 2 36 3 5" xfId="4640" xr:uid="{408256AF-6544-42AA-B7E0-2101E53C4F67}"/>
    <cellStyle name="Comma 2 36 3 5 2" xfId="23927" xr:uid="{69A62825-32D3-432D-AB21-232C2DBBB45B}"/>
    <cellStyle name="Comma 2 36 3 6" xfId="8356" xr:uid="{4E872290-7823-48DB-A468-7E9734B5DD95}"/>
    <cellStyle name="Comma 2 36 3 6 2" xfId="27591" xr:uid="{75B1D148-9315-4C34-8C53-782A805A2C4E}"/>
    <cellStyle name="Comma 2 36 3 7" xfId="12550" xr:uid="{5DE4F528-5BA2-423D-9B86-E91002E92F6C}"/>
    <cellStyle name="Comma 2 36 3 7 2" xfId="31250" xr:uid="{63D1283A-D4BA-449F-8CB0-913D910687CF}"/>
    <cellStyle name="Comma 2 36 3 8" xfId="16177" xr:uid="{579463F2-03B7-47F6-8613-00C0B481984A}"/>
    <cellStyle name="Comma 2 36 3 8 2" xfId="34877" xr:uid="{313F76B5-FDC6-4347-A924-0A43583C519B}"/>
    <cellStyle name="Comma 2 36 3 9" xfId="38611" xr:uid="{72146A50-7073-4103-8FBD-69F0779E123E}"/>
    <cellStyle name="Comma 2 36 4" xfId="824" xr:uid="{6D0E3508-F42D-4DE0-BF42-0A3A96D05C6D}"/>
    <cellStyle name="Comma 2 36 4 10" xfId="40639" xr:uid="{475EBE0D-7BFD-4101-A9D6-51C14BDA2C02}"/>
    <cellStyle name="Comma 2 36 4 11" xfId="20521" xr:uid="{4266FFD7-D626-4AA7-A3B4-97C60B217CF4}"/>
    <cellStyle name="Comma 2 36 4 12" xfId="43006" xr:uid="{D6E0B717-6BA1-4304-A5E2-4C08AD88DEC9}"/>
    <cellStyle name="Comma 2 36 4 2" xfId="2197" xr:uid="{F88A559E-9E44-4672-A678-D406221559C2}"/>
    <cellStyle name="Comma 2 36 4 2 10" xfId="44178" xr:uid="{0F106781-07DD-4AE2-B103-E888A2A93258}"/>
    <cellStyle name="Comma 2 36 4 2 2" xfId="4256" xr:uid="{16AC6E47-DA74-403A-8C05-480CE1E80154}"/>
    <cellStyle name="Comma 2 36 4 2 2 2" xfId="7937" xr:uid="{BBF60259-AA1F-4206-AC6A-61A7EA46C60D}"/>
    <cellStyle name="Comma 2 36 4 2 2 2 2" xfId="27207" xr:uid="{FFA19F52-1FCF-49F9-A632-2E2156FB0D0E}"/>
    <cellStyle name="Comma 2 36 4 2 2 3" xfId="11633" xr:uid="{E0F9C280-F649-41D5-B707-EB44E5C8308A}"/>
    <cellStyle name="Comma 2 36 4 2 2 3 2" xfId="30860" xr:uid="{CDFBF5AC-9B07-478E-AFE3-C1273F6A1364}"/>
    <cellStyle name="Comma 2 36 4 2 2 4" xfId="15810" xr:uid="{0A823FA7-ACF1-4518-81F7-957F2D40F460}"/>
    <cellStyle name="Comma 2 36 4 2 2 4 2" xfId="34510" xr:uid="{351D24BD-A90C-4086-A682-310FF805461F}"/>
    <cellStyle name="Comma 2 36 4 2 2 5" xfId="19445" xr:uid="{E307A201-7010-4EDE-8B21-A83690932062}"/>
    <cellStyle name="Comma 2 36 4 2 2 5 2" xfId="38145" xr:uid="{BC6C4880-B2CD-4843-ACDE-F86E026A65F0}"/>
    <cellStyle name="Comma 2 36 4 2 2 6" xfId="23558" xr:uid="{C5D82E0A-A7F8-4DE7-9BCA-AF97DEEB9D4F}"/>
    <cellStyle name="Comma 2 36 4 2 2 7" xfId="46049" xr:uid="{28A01426-BAD0-4EB1-941D-E8CD1BF38901}"/>
    <cellStyle name="Comma 2 36 4 2 3" xfId="6056" xr:uid="{F38BA69B-3CBD-482D-AC5E-E0F9D6C192CE}"/>
    <cellStyle name="Comma 2 36 4 2 3 2" xfId="25333" xr:uid="{027DC0B5-5804-40F0-AB91-C0551C0406EE}"/>
    <cellStyle name="Comma 2 36 4 2 4" xfId="9765" xr:uid="{E321D0E3-FECC-4653-BB3D-1F2EA1E36401}"/>
    <cellStyle name="Comma 2 36 4 2 4 2" xfId="28994" xr:uid="{4BAC3E98-7E14-4214-B912-3DE40CE0B067}"/>
    <cellStyle name="Comma 2 36 4 2 5" xfId="13947" xr:uid="{62D17AF0-8EEC-49E6-BFAC-25678F217879}"/>
    <cellStyle name="Comma 2 36 4 2 5 2" xfId="32647" xr:uid="{45A04983-5A6F-4623-B9CA-33161B5527CA}"/>
    <cellStyle name="Comma 2 36 4 2 6" xfId="17580" xr:uid="{CB6D3A82-070B-470B-B9CA-59F1551AF152}"/>
    <cellStyle name="Comma 2 36 4 2 6 2" xfId="36280" xr:uid="{6489D7A0-FE95-4EAF-92A5-03B0B5C9FB91}"/>
    <cellStyle name="Comma 2 36 4 2 7" xfId="40014" xr:uid="{3D50E482-6A9D-4F16-9D3C-C579F053188F}"/>
    <cellStyle name="Comma 2 36 4 2 8" xfId="41812" xr:uid="{CCD28DDA-D1B1-4E9E-A1D3-869078BEEBF3}"/>
    <cellStyle name="Comma 2 36 4 2 9" xfId="21693" xr:uid="{7563EF90-43CC-479F-AB60-6D4B05C907A9}"/>
    <cellStyle name="Comma 2 36 4 3" xfId="1631" xr:uid="{F17C82CB-5E02-4DA9-99A0-54B6C36E7501}"/>
    <cellStyle name="Comma 2 36 4 3 10" xfId="43612" xr:uid="{70633C5F-0D42-4E1A-BB51-D4EFAC5D50E5}"/>
    <cellStyle name="Comma 2 36 4 3 2" xfId="3690" xr:uid="{3AFF6F3B-F2C8-4638-9A10-DAA6B1689138}"/>
    <cellStyle name="Comma 2 36 4 3 2 2" xfId="7371" xr:uid="{0E224A4D-410E-4BE9-A9C7-B53D3B560ECC}"/>
    <cellStyle name="Comma 2 36 4 3 2 2 2" xfId="26641" xr:uid="{025835EA-BDE2-4611-9E21-E5900CC71008}"/>
    <cellStyle name="Comma 2 36 4 3 2 3" xfId="11067" xr:uid="{783215D1-CEC2-4426-8478-9777715533C6}"/>
    <cellStyle name="Comma 2 36 4 3 2 3 2" xfId="30294" xr:uid="{7322D5E4-E9B9-41C2-AFE6-75277DA57A55}"/>
    <cellStyle name="Comma 2 36 4 3 2 4" xfId="15244" xr:uid="{213E3F96-A577-4CA8-A890-B2B1907F42B3}"/>
    <cellStyle name="Comma 2 36 4 3 2 4 2" xfId="33944" xr:uid="{E8C10FC2-ABF4-4BB8-9DD9-8CF113733E62}"/>
    <cellStyle name="Comma 2 36 4 3 2 5" xfId="18879" xr:uid="{1E5D7E31-E459-4714-8886-5784F2418E68}"/>
    <cellStyle name="Comma 2 36 4 3 2 5 2" xfId="37579" xr:uid="{3AD93B66-A44B-4688-88F2-C3EF29541DEE}"/>
    <cellStyle name="Comma 2 36 4 3 2 6" xfId="22992" xr:uid="{68EC9115-4ED7-4497-B580-AEB734CC7BE9}"/>
    <cellStyle name="Comma 2 36 4 3 2 7" xfId="45483" xr:uid="{1EEB4F8C-9C5A-49E9-B178-EFB027D9FDC1}"/>
    <cellStyle name="Comma 2 36 4 3 3" xfId="5490" xr:uid="{7B76A0E1-4102-40EA-839A-10576760A2DD}"/>
    <cellStyle name="Comma 2 36 4 3 3 2" xfId="24767" xr:uid="{D7487962-AE22-49EC-9402-8F420AFC9A2B}"/>
    <cellStyle name="Comma 2 36 4 3 4" xfId="9199" xr:uid="{EBFC7566-04EF-4BC4-B5D8-5B289292A352}"/>
    <cellStyle name="Comma 2 36 4 3 4 2" xfId="28428" xr:uid="{884ACADE-6328-4297-B83D-ABF072F0802E}"/>
    <cellStyle name="Comma 2 36 4 3 5" xfId="13382" xr:uid="{06FB6D25-E394-4EF9-974B-087468890EDC}"/>
    <cellStyle name="Comma 2 36 4 3 5 2" xfId="32082" xr:uid="{610096A7-A90E-4788-B8D5-EBF2E73835CE}"/>
    <cellStyle name="Comma 2 36 4 3 6" xfId="17014" xr:uid="{4CCA5382-912B-49BE-AA5F-F7D6AD933446}"/>
    <cellStyle name="Comma 2 36 4 3 6 2" xfId="35714" xr:uid="{BA2FAFD9-0D08-400D-B40C-DEB0BDE9AB4A}"/>
    <cellStyle name="Comma 2 36 4 3 7" xfId="39448" xr:uid="{614EBEAE-EA51-49D9-A88E-638D5FC552EE}"/>
    <cellStyle name="Comma 2 36 4 3 8" xfId="41246" xr:uid="{E549EF33-7C2F-499B-B5CE-1665E88FDED2}"/>
    <cellStyle name="Comma 2 36 4 3 9" xfId="21127" xr:uid="{1B668819-2BB3-4C3E-AA61-7069A0D23189}"/>
    <cellStyle name="Comma 2 36 4 4" xfId="3084" xr:uid="{7EB1F464-1B01-40BD-BFE2-E602A9D388C4}"/>
    <cellStyle name="Comma 2 36 4 4 2" xfId="6765" xr:uid="{0FB33810-6905-4D85-9BA9-B7CDE18D0725}"/>
    <cellStyle name="Comma 2 36 4 4 2 2" xfId="26035" xr:uid="{DFFF8C4B-C0F9-48B6-9796-960C4B66821E}"/>
    <cellStyle name="Comma 2 36 4 4 3" xfId="10461" xr:uid="{4D77E354-E52E-4254-9FA8-B244B89B4E0F}"/>
    <cellStyle name="Comma 2 36 4 4 3 2" xfId="29688" xr:uid="{61946701-A5BA-48CC-964A-608C78B42F20}"/>
    <cellStyle name="Comma 2 36 4 4 4" xfId="14638" xr:uid="{B34C3FB3-621F-4BA2-94B1-A3F0E50D8727}"/>
    <cellStyle name="Comma 2 36 4 4 4 2" xfId="33338" xr:uid="{1C6D5ADA-51CE-4940-8001-852E629BF08C}"/>
    <cellStyle name="Comma 2 36 4 4 5" xfId="18273" xr:uid="{90F8054F-5C84-4F23-BC53-14ABAC8EE94D}"/>
    <cellStyle name="Comma 2 36 4 4 5 2" xfId="36973" xr:uid="{22957277-C879-408B-8CD2-84D44F603309}"/>
    <cellStyle name="Comma 2 36 4 4 6" xfId="22386" xr:uid="{71F0B294-FBFB-4C01-BAB3-62F5AE9E7D67}"/>
    <cellStyle name="Comma 2 36 4 4 7" xfId="44877" xr:uid="{553B2C5C-9946-4993-BFA3-AF0F80B17569}"/>
    <cellStyle name="Comma 2 36 4 5" xfId="4871" xr:uid="{E1FD2651-7699-4D12-A2C8-350DD87BDCD9}"/>
    <cellStyle name="Comma 2 36 4 5 2" xfId="24158" xr:uid="{B325928B-06A3-4EA2-821F-3C6649EECB97}"/>
    <cellStyle name="Comma 2 36 4 6" xfId="8587" xr:uid="{E0CC0A83-DF25-48C0-9ABB-E75FF88978A6}"/>
    <cellStyle name="Comma 2 36 4 6 2" xfId="27822" xr:uid="{B4DFDF96-7A67-4048-90E2-698F7EB562DC}"/>
    <cellStyle name="Comma 2 36 4 7" xfId="12777" xr:uid="{AD07F179-9268-4096-933B-005E666AFBB9}"/>
    <cellStyle name="Comma 2 36 4 7 2" xfId="31477" xr:uid="{856A15B1-83F1-44C7-825F-5A13388FD2E2}"/>
    <cellStyle name="Comma 2 36 4 8" xfId="16408" xr:uid="{30105169-878F-4CA8-A148-9877DA9B29D2}"/>
    <cellStyle name="Comma 2 36 4 8 2" xfId="35108" xr:uid="{6F16448D-3D23-4031-BE20-A43CFE5C1873}"/>
    <cellStyle name="Comma 2 36 4 9" xfId="38842" xr:uid="{47241359-BB24-4F06-B43E-348CEBF42C5C}"/>
    <cellStyle name="Comma 2 36 5" xfId="1777" xr:uid="{323C3337-6E14-4BCE-921B-343A05EDD0F9}"/>
    <cellStyle name="Comma 2 36 5 10" xfId="43758" xr:uid="{942A0092-9CC3-452B-B142-B4B2AE12227F}"/>
    <cellStyle name="Comma 2 36 5 2" xfId="3836" xr:uid="{EF66A290-2AE0-4BAA-8F13-3717B8D6A3D0}"/>
    <cellStyle name="Comma 2 36 5 2 2" xfId="7517" xr:uid="{53D80093-F693-4DDE-85C3-120CFFB505AE}"/>
    <cellStyle name="Comma 2 36 5 2 2 2" xfId="26787" xr:uid="{28F1A2AD-654F-47BA-9F97-9CEB32FCBBEF}"/>
    <cellStyle name="Comma 2 36 5 2 3" xfId="11213" xr:uid="{26A538EB-0179-4A7B-A427-DF85E5C0E76D}"/>
    <cellStyle name="Comma 2 36 5 2 3 2" xfId="30440" xr:uid="{9B2BEC59-9566-42AB-9E78-727C69199C1F}"/>
    <cellStyle name="Comma 2 36 5 2 4" xfId="15390" xr:uid="{F14FDAD3-D480-40FB-A4E9-8FAF2C1EED5B}"/>
    <cellStyle name="Comma 2 36 5 2 4 2" xfId="34090" xr:uid="{4ED7C1D2-40B4-4078-AD16-03283A6CF031}"/>
    <cellStyle name="Comma 2 36 5 2 5" xfId="19025" xr:uid="{11ABF7A2-D56B-4C0A-A6EB-6EA08F2E35C0}"/>
    <cellStyle name="Comma 2 36 5 2 5 2" xfId="37725" xr:uid="{5B420C37-6482-4D2F-8FB6-D3057CD5AB22}"/>
    <cellStyle name="Comma 2 36 5 2 6" xfId="23138" xr:uid="{3D6B92F5-888C-4355-83EA-EC53869EDE98}"/>
    <cellStyle name="Comma 2 36 5 2 7" xfId="45629" xr:uid="{858D2F9E-F5B7-4868-B4CB-100EB9A953A8}"/>
    <cellStyle name="Comma 2 36 5 3" xfId="5636" xr:uid="{9D5A0808-3FE5-4BAD-8A9D-61C8267C0172}"/>
    <cellStyle name="Comma 2 36 5 3 2" xfId="24913" xr:uid="{9A412EDF-882E-4237-B69E-0A2112822561}"/>
    <cellStyle name="Comma 2 36 5 4" xfId="9345" xr:uid="{58F4D29F-BD51-4DC3-A2A8-8B896F97CB26}"/>
    <cellStyle name="Comma 2 36 5 4 2" xfId="28574" xr:uid="{C0EDDF92-87C8-4D58-BB3E-221DC81EBFD9}"/>
    <cellStyle name="Comma 2 36 5 5" xfId="13527" xr:uid="{16F5A54E-4CE7-47B3-A687-4EBC68705E37}"/>
    <cellStyle name="Comma 2 36 5 5 2" xfId="32227" xr:uid="{F277438C-B0DF-4FE4-818B-7524917DDD35}"/>
    <cellStyle name="Comma 2 36 5 6" xfId="17160" xr:uid="{0BC83211-42B8-4374-9F24-A8E3DDDB8C7D}"/>
    <cellStyle name="Comma 2 36 5 6 2" xfId="35860" xr:uid="{280768DB-8F6C-4479-8C3D-9B4A8A89EFB8}"/>
    <cellStyle name="Comma 2 36 5 7" xfId="39594" xr:uid="{31E583B4-7747-48E1-B9BA-9FBB55CEEE2F}"/>
    <cellStyle name="Comma 2 36 5 8" xfId="41392" xr:uid="{9A15AFA2-F186-4C83-B515-3312220A43A3}"/>
    <cellStyle name="Comma 2 36 5 9" xfId="21273" xr:uid="{3E646777-664A-4E92-B93B-0B9C02005B4B}"/>
    <cellStyle name="Comma 2 36 6" xfId="1240" xr:uid="{9735BF7D-75CB-40BE-808C-D64F1256CC1F}"/>
    <cellStyle name="Comma 2 36 6 10" xfId="43221" xr:uid="{60B081F1-F81C-4BDB-907E-79209A886510}"/>
    <cellStyle name="Comma 2 36 6 2" xfId="3299" xr:uid="{F7032FEA-8ADB-403D-8D2A-FED3A98DCE28}"/>
    <cellStyle name="Comma 2 36 6 2 2" xfId="6980" xr:uid="{E987B405-518D-4CBA-88EB-BF442393D872}"/>
    <cellStyle name="Comma 2 36 6 2 2 2" xfId="26250" xr:uid="{D21B0F1D-1D26-44DD-B267-3F7158F9F858}"/>
    <cellStyle name="Comma 2 36 6 2 3" xfId="10676" xr:uid="{F3337587-9BF7-4C26-89B1-2B67272976EF}"/>
    <cellStyle name="Comma 2 36 6 2 3 2" xfId="29903" xr:uid="{DC973BF4-AB1F-4592-A210-D4DA740DBD6C}"/>
    <cellStyle name="Comma 2 36 6 2 4" xfId="14853" xr:uid="{53D69F2D-BF82-44E7-A33D-E99776D06835}"/>
    <cellStyle name="Comma 2 36 6 2 4 2" xfId="33553" xr:uid="{312ED5B3-B096-4442-9D19-DAA9A89B1345}"/>
    <cellStyle name="Comma 2 36 6 2 5" xfId="18488" xr:uid="{25D8C70C-AFF1-4944-921D-D9723D1D8F98}"/>
    <cellStyle name="Comma 2 36 6 2 5 2" xfId="37188" xr:uid="{C9F1570C-3511-4C98-894C-AE06B83E908C}"/>
    <cellStyle name="Comma 2 36 6 2 6" xfId="22601" xr:uid="{0CAC9C20-D3F7-4F92-A6DD-8B6221ADAC5D}"/>
    <cellStyle name="Comma 2 36 6 2 7" xfId="45092" xr:uid="{2130EC79-C20A-43A5-9A66-4E9F0D847ED2}"/>
    <cellStyle name="Comma 2 36 6 3" xfId="5099" xr:uid="{7C51A4E5-DFF8-4AE0-A9C7-CBB71C281A67}"/>
    <cellStyle name="Comma 2 36 6 3 2" xfId="24376" xr:uid="{77980535-2F90-4A67-8890-BCB62BF443F5}"/>
    <cellStyle name="Comma 2 36 6 4" xfId="8808" xr:uid="{0D1E5EBD-FFE5-45F6-BAE2-B32520382820}"/>
    <cellStyle name="Comma 2 36 6 4 2" xfId="28037" xr:uid="{C10991D5-0189-4D8C-AFCD-10F6B872B93A}"/>
    <cellStyle name="Comma 2 36 6 5" xfId="12991" xr:uid="{1F2C3280-CC7C-4713-9598-49A3D55D5670}"/>
    <cellStyle name="Comma 2 36 6 5 2" xfId="31691" xr:uid="{92369138-B4D6-4821-851F-D6B49671C2EC}"/>
    <cellStyle name="Comma 2 36 6 6" xfId="16623" xr:uid="{29839D37-0852-431E-BBD3-FB06CCDC84DB}"/>
    <cellStyle name="Comma 2 36 6 6 2" xfId="35323" xr:uid="{52119209-8D31-479D-AA25-589154825F17}"/>
    <cellStyle name="Comma 2 36 6 7" xfId="39057" xr:uid="{887AFBD6-BAD6-48C2-97A0-8869FE5126B6}"/>
    <cellStyle name="Comma 2 36 6 8" xfId="40855" xr:uid="{25AB4AE2-D1D0-42F6-95A5-03888D1DC585}"/>
    <cellStyle name="Comma 2 36 6 9" xfId="20736" xr:uid="{8A56EBBB-E1EC-4025-8947-61D1086F11A5}"/>
    <cellStyle name="Comma 2 36 7" xfId="2661" xr:uid="{3A6D6203-6173-4DD4-A66C-16D35F61ADC9}"/>
    <cellStyle name="Comma 2 36 7 2" xfId="6342" xr:uid="{8211A75D-0077-4154-B8F1-12F0A7894327}"/>
    <cellStyle name="Comma 2 36 7 2 2" xfId="25612" xr:uid="{4C790E63-016D-441A-8F92-769B5820612D}"/>
    <cellStyle name="Comma 2 36 7 3" xfId="10038" xr:uid="{2C60596C-111E-4FBE-AC02-19DB43EBA7E7}"/>
    <cellStyle name="Comma 2 36 7 3 2" xfId="29265" xr:uid="{A4AA29F8-66B9-4EE8-8F7A-3264E38517A4}"/>
    <cellStyle name="Comma 2 36 7 4" xfId="14215" xr:uid="{0F961415-78F6-4770-AF9A-56F1FCD53576}"/>
    <cellStyle name="Comma 2 36 7 4 2" xfId="32915" xr:uid="{567280C1-790A-4028-A570-9D4092676124}"/>
    <cellStyle name="Comma 2 36 7 5" xfId="17850" xr:uid="{54C56C3F-C3D3-4CF2-8D40-554587DA9336}"/>
    <cellStyle name="Comma 2 36 7 5 2" xfId="36550" xr:uid="{C15CE440-830E-4BBA-B760-9E8A812FAA72}"/>
    <cellStyle name="Comma 2 36 7 6" xfId="21963" xr:uid="{7E394D3D-4D7C-4A2F-B62B-8531D8E92F76}"/>
    <cellStyle name="Comma 2 36 7 7" xfId="44454" xr:uid="{C0A1374C-7402-4C59-9A1D-C8BA4BF3D0B8}"/>
    <cellStyle name="Comma 2 36 8" xfId="4443" xr:uid="{9EF7041B-5F2F-4E73-899F-3120684E58D3}"/>
    <cellStyle name="Comma 2 36 8 2" xfId="23733" xr:uid="{1AE1C2AD-81C0-4187-94F4-D796F048671A}"/>
    <cellStyle name="Comma 2 36 9" xfId="8159" xr:uid="{62A8EAC2-8380-4F1C-B83C-F8DEC348DC22}"/>
    <cellStyle name="Comma 2 36 9 2" xfId="27398" xr:uid="{55A223DA-FE63-46D0-B8D7-C99FEC0DAE63}"/>
    <cellStyle name="Comma 2 37" xfId="151" xr:uid="{383C0B3A-3F91-490A-84A6-902F5984FC88}"/>
    <cellStyle name="Comma 2 37 10" xfId="12023" xr:uid="{DC74B205-D395-423C-8DB1-E581FD4267F5}"/>
    <cellStyle name="Comma 2 37 10 2" xfId="31088" xr:uid="{6AE28851-5386-4C9A-AB92-6706282F2ED7}"/>
    <cellStyle name="Comma 2 37 11" xfId="15986" xr:uid="{692187B8-6F38-4FBB-8020-D0591D2F3991}"/>
    <cellStyle name="Comma 2 37 11 2" xfId="34686" xr:uid="{E220458B-A30F-47CA-80D4-6BEE4A516E91}"/>
    <cellStyle name="Comma 2 37 12" xfId="19659" xr:uid="{29DAC9B6-3990-4DC5-AFA4-607F9CB1D10E}"/>
    <cellStyle name="Comma 2 37 12 2" xfId="38320" xr:uid="{96FA15EA-0772-4481-B813-8525128EE865}"/>
    <cellStyle name="Comma 2 37 13" xfId="38420" xr:uid="{D6329F12-038A-4AFC-99E6-A3B2A7B9B07C}"/>
    <cellStyle name="Comma 2 37 14" xfId="40216" xr:uid="{FF0C0EFE-7D0F-4512-B1A1-F7D2638AEB0B}"/>
    <cellStyle name="Comma 2 37 15" xfId="20099" xr:uid="{AF6DE7F6-5474-40E2-AA07-25D6B5368E0D}"/>
    <cellStyle name="Comma 2 37 16" xfId="42112" xr:uid="{6926CB87-13F2-4CFB-B2F9-EECECD706E02}"/>
    <cellStyle name="Comma 2 37 17" xfId="42584" xr:uid="{E7A86D66-0FAA-4831-9EF2-D31979FBA379}"/>
    <cellStyle name="Comma 2 37 18" xfId="46258" xr:uid="{643D3D6D-314F-4A50-B647-FCD5711E2421}"/>
    <cellStyle name="Comma 2 37 2" xfId="495" xr:uid="{D7AA70E3-43F7-425D-8110-965D7F8D26A1}"/>
    <cellStyle name="Comma 2 37 2 10" xfId="16086" xr:uid="{DDCB56A1-9BC5-401B-ADC0-569E6156EFB2}"/>
    <cellStyle name="Comma 2 37 2 10 2" xfId="34786" xr:uid="{665FDEB8-35AD-42FA-8F07-FB9DDF72340D}"/>
    <cellStyle name="Comma 2 37 2 11" xfId="38520" xr:uid="{5D507243-DD5F-433D-A8AD-0C138FC4F2D7}"/>
    <cellStyle name="Comma 2 37 2 12" xfId="40317" xr:uid="{76B768FC-9942-4628-A387-0AC2701CE2EA}"/>
    <cellStyle name="Comma 2 37 2 13" xfId="20199" xr:uid="{381469D0-1D34-4CDF-9895-F2E5DC1CE4D6}"/>
    <cellStyle name="Comma 2 37 2 14" xfId="42113" xr:uid="{4A925DDF-707A-4E50-9214-791D5532F24B}"/>
    <cellStyle name="Comma 2 37 2 15" xfId="42684" xr:uid="{FC3A90AD-A45C-4A67-9DBF-651550EB2C2F}"/>
    <cellStyle name="Comma 2 37 2 2" xfId="690" xr:uid="{6C702C42-4F4D-45BD-8603-584B26630BCF}"/>
    <cellStyle name="Comma 2 37 2 2 10" xfId="40506" xr:uid="{EB64A2D9-1731-46FC-BD84-573DFBCD142F}"/>
    <cellStyle name="Comma 2 37 2 2 11" xfId="20388" xr:uid="{1AE88ECF-475E-4464-9023-CC69FA039CC8}"/>
    <cellStyle name="Comma 2 37 2 2 12" xfId="42334" xr:uid="{C65FD3D9-CEA2-4231-ABD7-235E63963438}"/>
    <cellStyle name="Comma 2 37 2 2 13" xfId="42873" xr:uid="{3F6CB90C-34E5-4BA2-BFCE-741DAD99757C}"/>
    <cellStyle name="Comma 2 37 2 2 2" xfId="2064" xr:uid="{AD38BAF2-D7A5-4214-B228-0C4422FBC7B2}"/>
    <cellStyle name="Comma 2 37 2 2 2 10" xfId="44045" xr:uid="{2F3CD771-352B-423F-AD28-AC9DFDB8E06E}"/>
    <cellStyle name="Comma 2 37 2 2 2 2" xfId="4123" xr:uid="{E78A3431-A720-4229-A93F-40D1AC2DC07E}"/>
    <cellStyle name="Comma 2 37 2 2 2 2 2" xfId="7804" xr:uid="{B8136BEA-5BAA-4C72-8418-0113876188CE}"/>
    <cellStyle name="Comma 2 37 2 2 2 2 2 2" xfId="27074" xr:uid="{28C2AA19-B294-4F13-BF67-400B994D3CB7}"/>
    <cellStyle name="Comma 2 37 2 2 2 2 3" xfId="11500" xr:uid="{241A217F-C6EC-4EBD-A1AC-E46C750DFE87}"/>
    <cellStyle name="Comma 2 37 2 2 2 2 3 2" xfId="30727" xr:uid="{1925E292-D294-47F9-941C-BC15E75BDFAA}"/>
    <cellStyle name="Comma 2 37 2 2 2 2 4" xfId="15677" xr:uid="{95B3B30B-C4EC-4BE4-BE6E-45857D136906}"/>
    <cellStyle name="Comma 2 37 2 2 2 2 4 2" xfId="34377" xr:uid="{8D5A11FD-AB34-4FE6-AE0A-F3A9C3762949}"/>
    <cellStyle name="Comma 2 37 2 2 2 2 5" xfId="19312" xr:uid="{D3787EB2-6653-4AA6-8394-11FD3712A432}"/>
    <cellStyle name="Comma 2 37 2 2 2 2 5 2" xfId="38012" xr:uid="{2A7D9CB4-6C42-49FE-8112-9AEFA9332355}"/>
    <cellStyle name="Comma 2 37 2 2 2 2 6" xfId="23425" xr:uid="{2646E08F-5994-43FD-BA2C-C1BDDECA199E}"/>
    <cellStyle name="Comma 2 37 2 2 2 2 7" xfId="45916" xr:uid="{F79C14E9-6E1D-4F23-9024-13F5BD21A818}"/>
    <cellStyle name="Comma 2 37 2 2 2 3" xfId="5923" xr:uid="{CD625939-D9B3-4633-B2EE-ED79E3036BAF}"/>
    <cellStyle name="Comma 2 37 2 2 2 3 2" xfId="25200" xr:uid="{7468FF1A-DDCE-4054-9927-42B892C23689}"/>
    <cellStyle name="Comma 2 37 2 2 2 4" xfId="9632" xr:uid="{A06698A9-A1BD-445D-A307-F043B6038041}"/>
    <cellStyle name="Comma 2 37 2 2 2 4 2" xfId="28861" xr:uid="{99D9B6C9-A43D-4434-92DF-E433D7EF1325}"/>
    <cellStyle name="Comma 2 37 2 2 2 5" xfId="13814" xr:uid="{094C3FA8-3174-43DA-9B18-029C9404BB18}"/>
    <cellStyle name="Comma 2 37 2 2 2 5 2" xfId="32514" xr:uid="{EBEB1AC1-2110-4653-A091-F8761D99A023}"/>
    <cellStyle name="Comma 2 37 2 2 2 6" xfId="17447" xr:uid="{3F416A91-B074-48ED-BFDA-EF6BAAAB0380}"/>
    <cellStyle name="Comma 2 37 2 2 2 6 2" xfId="36147" xr:uid="{9638254B-89A0-4EAA-9541-E8B8EEF803C2}"/>
    <cellStyle name="Comma 2 37 2 2 2 7" xfId="39881" xr:uid="{AAECAD56-3B6C-4A1B-BB9F-66E0C8778A97}"/>
    <cellStyle name="Comma 2 37 2 2 2 8" xfId="41679" xr:uid="{BD641B81-1CA9-4C60-9157-F48B59FE9862}"/>
    <cellStyle name="Comma 2 37 2 2 2 9" xfId="21560" xr:uid="{01B89EEB-D91A-45DA-9448-FC323FA24D0D}"/>
    <cellStyle name="Comma 2 37 2 2 3" xfId="1498" xr:uid="{FC787B1E-1CE2-4B6A-871E-E8507A62FBA7}"/>
    <cellStyle name="Comma 2 37 2 2 3 10" xfId="43479" xr:uid="{B8BE271A-8A89-4E90-9DC0-15B7AB9BA752}"/>
    <cellStyle name="Comma 2 37 2 2 3 2" xfId="3557" xr:uid="{8262FEBE-B388-4A52-BE87-45C55AC06CA6}"/>
    <cellStyle name="Comma 2 37 2 2 3 2 2" xfId="7238" xr:uid="{5E5F3F8B-DBE0-4E6B-9C14-23B8D5DA7441}"/>
    <cellStyle name="Comma 2 37 2 2 3 2 2 2" xfId="26508" xr:uid="{9FE2C5A7-FB6D-421C-89C5-AE27C836F3E4}"/>
    <cellStyle name="Comma 2 37 2 2 3 2 3" xfId="10934" xr:uid="{486833CA-47DB-48DF-A4B8-93D67833BA2E}"/>
    <cellStyle name="Comma 2 37 2 2 3 2 3 2" xfId="30161" xr:uid="{B9083484-D0B7-4270-9B8E-022E6BD06824}"/>
    <cellStyle name="Comma 2 37 2 2 3 2 4" xfId="15111" xr:uid="{58BDD662-95FC-454A-AFDB-F71AD9711BB1}"/>
    <cellStyle name="Comma 2 37 2 2 3 2 4 2" xfId="33811" xr:uid="{6DD8251C-725A-402C-8865-BBD85843360C}"/>
    <cellStyle name="Comma 2 37 2 2 3 2 5" xfId="18746" xr:uid="{8070A13F-EF7F-4BFC-AA32-0B2ABAFD26BE}"/>
    <cellStyle name="Comma 2 37 2 2 3 2 5 2" xfId="37446" xr:uid="{0FB8DAF6-800F-41E4-9C24-1EBA1C4DBC0E}"/>
    <cellStyle name="Comma 2 37 2 2 3 2 6" xfId="22859" xr:uid="{BB35775A-4338-40C5-AE2C-288CEC228932}"/>
    <cellStyle name="Comma 2 37 2 2 3 2 7" xfId="45350" xr:uid="{6FC1CA5D-EE54-4124-A33F-63CF2763FD78}"/>
    <cellStyle name="Comma 2 37 2 2 3 3" xfId="5357" xr:uid="{3A154CA8-E86F-4B55-9274-D3063290EA2E}"/>
    <cellStyle name="Comma 2 37 2 2 3 3 2" xfId="24634" xr:uid="{CEE918A9-0650-4644-B036-B3EEB6CFE369}"/>
    <cellStyle name="Comma 2 37 2 2 3 4" xfId="9066" xr:uid="{AA5003D8-DF41-4D33-8AEE-225A780B256C}"/>
    <cellStyle name="Comma 2 37 2 2 3 4 2" xfId="28295" xr:uid="{C5C072CB-435F-4E48-A383-18136609099B}"/>
    <cellStyle name="Comma 2 37 2 2 3 5" xfId="13249" xr:uid="{0FB9CC21-CBC8-4B9C-A0D7-AAEB146B977B}"/>
    <cellStyle name="Comma 2 37 2 2 3 5 2" xfId="31949" xr:uid="{20F2DA6D-283E-43E9-9897-020DBABE5BCF}"/>
    <cellStyle name="Comma 2 37 2 2 3 6" xfId="16881" xr:uid="{8BA8A704-98C2-4C91-97DE-4BE9763B279F}"/>
    <cellStyle name="Comma 2 37 2 2 3 6 2" xfId="35581" xr:uid="{9814CDB7-A8B5-4A4E-8C39-49F319B5394A}"/>
    <cellStyle name="Comma 2 37 2 2 3 7" xfId="39315" xr:uid="{6DFDA3E7-9946-4A8E-A557-D8973A66CE86}"/>
    <cellStyle name="Comma 2 37 2 2 3 8" xfId="41113" xr:uid="{3C5C9984-8380-4EBD-B43E-8C1ECD0101F9}"/>
    <cellStyle name="Comma 2 37 2 2 3 9" xfId="20994" xr:uid="{3FBAD1B8-2083-43FA-AB8F-AAC71A001521}"/>
    <cellStyle name="Comma 2 37 2 2 4" xfId="2951" xr:uid="{428506FE-06BA-48EB-ABC1-AB404D39F732}"/>
    <cellStyle name="Comma 2 37 2 2 4 2" xfId="6632" xr:uid="{8F6247B0-6C5B-4A38-896E-77A74E1375DD}"/>
    <cellStyle name="Comma 2 37 2 2 4 2 2" xfId="25902" xr:uid="{F40BD89E-14EA-4AEE-8F8E-1508541FF825}"/>
    <cellStyle name="Comma 2 37 2 2 4 3" xfId="10328" xr:uid="{2F52A9BB-CED2-4B95-B3C3-4E1D2B90B64E}"/>
    <cellStyle name="Comma 2 37 2 2 4 3 2" xfId="29555" xr:uid="{8745CC19-AE0B-4D55-862D-AACAEF6C14E0}"/>
    <cellStyle name="Comma 2 37 2 2 4 4" xfId="14505" xr:uid="{8F16CD3D-A1BE-43F0-A5E8-EF16507B2943}"/>
    <cellStyle name="Comma 2 37 2 2 4 4 2" xfId="33205" xr:uid="{C56C8985-4D9B-4ACA-85E3-7CC6AA5F9041}"/>
    <cellStyle name="Comma 2 37 2 2 4 5" xfId="18140" xr:uid="{BA04EA10-9AF6-49AA-89B4-167DEDB71913}"/>
    <cellStyle name="Comma 2 37 2 2 4 5 2" xfId="36840" xr:uid="{8E3AAE8B-F93D-48B2-94CD-9A65DAEE06A5}"/>
    <cellStyle name="Comma 2 37 2 2 4 6" xfId="22253" xr:uid="{DFFBCB88-A9D9-4C87-978F-6EAB5EE60A52}"/>
    <cellStyle name="Comma 2 37 2 2 4 7" xfId="44744" xr:uid="{A16B34B4-6561-440B-A12E-DD941DAC024B}"/>
    <cellStyle name="Comma 2 37 2 2 5" xfId="4738" xr:uid="{AA5FECC2-AA4D-4C50-B1E7-BB0A9A12D44B}"/>
    <cellStyle name="Comma 2 37 2 2 5 2" xfId="24025" xr:uid="{77260A76-903F-42EB-8D32-DC4E7B3ECB54}"/>
    <cellStyle name="Comma 2 37 2 2 6" xfId="8454" xr:uid="{DE1B947E-6CF9-4425-AE0B-8A189D00C103}"/>
    <cellStyle name="Comma 2 37 2 2 6 2" xfId="27689" xr:uid="{A29E3BF1-107F-4113-9C66-8DDD5F3A4656}"/>
    <cellStyle name="Comma 2 37 2 2 7" xfId="12646" xr:uid="{8FE909E8-DBC5-4C1D-B076-546EAB089DF6}"/>
    <cellStyle name="Comma 2 37 2 2 7 2" xfId="31346" xr:uid="{18DEC194-84A0-4284-B51A-F22BD55E6332}"/>
    <cellStyle name="Comma 2 37 2 2 8" xfId="16275" xr:uid="{9F2CE969-782B-4670-81F4-C409489CBA1C}"/>
    <cellStyle name="Comma 2 37 2 2 8 2" xfId="34975" xr:uid="{C5353BDE-D9A2-4150-9ECE-E42936406CE7}"/>
    <cellStyle name="Comma 2 37 2 2 9" xfId="38709" xr:uid="{164EB657-689B-49C2-A0C9-82A336DDA6C9}"/>
    <cellStyle name="Comma 2 37 2 3" xfId="827" xr:uid="{52D345AE-24F1-4FE2-8229-D6BE804931A9}"/>
    <cellStyle name="Comma 2 37 2 3 10" xfId="40642" xr:uid="{C8FD609F-690B-4D09-8960-4F5B181154A3}"/>
    <cellStyle name="Comma 2 37 2 3 11" xfId="20524" xr:uid="{C5ED0E47-9E7F-4EB2-AE5E-FE66AF6B66C8}"/>
    <cellStyle name="Comma 2 37 2 3 12" xfId="43009" xr:uid="{6F23E644-BF97-456F-B880-21AD8F937014}"/>
    <cellStyle name="Comma 2 37 2 3 2" xfId="2200" xr:uid="{C810010C-285D-44B8-B94C-8E719725B639}"/>
    <cellStyle name="Comma 2 37 2 3 2 10" xfId="44181" xr:uid="{18176AA3-0AE9-4690-B67A-9E76BA4744F4}"/>
    <cellStyle name="Comma 2 37 2 3 2 2" xfId="4259" xr:uid="{DBC27B5D-D1A5-46E8-93FA-623EB2DCC6A5}"/>
    <cellStyle name="Comma 2 37 2 3 2 2 2" xfId="7940" xr:uid="{D9677EA9-BEF1-44D7-AE08-5D98B8BD28B9}"/>
    <cellStyle name="Comma 2 37 2 3 2 2 2 2" xfId="27210" xr:uid="{3D66E806-0307-4A56-BBA7-431AECCAAD2B}"/>
    <cellStyle name="Comma 2 37 2 3 2 2 3" xfId="11636" xr:uid="{A105E0CA-FB75-4C46-9A66-692716EEF02C}"/>
    <cellStyle name="Comma 2 37 2 3 2 2 3 2" xfId="30863" xr:uid="{A6B92154-FFDE-424E-ABBB-1F1FBA03D798}"/>
    <cellStyle name="Comma 2 37 2 3 2 2 4" xfId="15813" xr:uid="{BF8B29F2-5E34-439F-8F83-9D73D3D3ADE5}"/>
    <cellStyle name="Comma 2 37 2 3 2 2 4 2" xfId="34513" xr:uid="{48A5CF2E-2F1B-4AE5-8C01-DB9FE5A77D13}"/>
    <cellStyle name="Comma 2 37 2 3 2 2 5" xfId="19448" xr:uid="{48748EAD-B71B-495B-ADF3-AEDB160C6156}"/>
    <cellStyle name="Comma 2 37 2 3 2 2 5 2" xfId="38148" xr:uid="{74B6B6F4-2B8A-41E9-B813-B99A6F7B8518}"/>
    <cellStyle name="Comma 2 37 2 3 2 2 6" xfId="23561" xr:uid="{28B9513D-5F22-46B0-BBF0-B1535497CD38}"/>
    <cellStyle name="Comma 2 37 2 3 2 2 7" xfId="46052" xr:uid="{5FA1E911-3843-43E6-94D4-4B0F9F18D15B}"/>
    <cellStyle name="Comma 2 37 2 3 2 3" xfId="6059" xr:uid="{012FFA58-E51C-4C9C-86FA-D611FE4D936F}"/>
    <cellStyle name="Comma 2 37 2 3 2 3 2" xfId="25336" xr:uid="{5DFD5CF1-3E84-4672-8F58-28504DF12CC2}"/>
    <cellStyle name="Comma 2 37 2 3 2 4" xfId="9768" xr:uid="{4FCE3168-F5E9-4813-95F4-DD7A37375060}"/>
    <cellStyle name="Comma 2 37 2 3 2 4 2" xfId="28997" xr:uid="{E2668616-E370-4BB6-90A9-491638BEA372}"/>
    <cellStyle name="Comma 2 37 2 3 2 5" xfId="13950" xr:uid="{BC24A9D2-391C-44B4-98AC-14F1062788C1}"/>
    <cellStyle name="Comma 2 37 2 3 2 5 2" xfId="32650" xr:uid="{B24F8AE2-D4D7-4255-8C2F-E6F5D6C3A1BE}"/>
    <cellStyle name="Comma 2 37 2 3 2 6" xfId="17583" xr:uid="{B6BAB464-33ED-45AC-9CC7-772DD0990376}"/>
    <cellStyle name="Comma 2 37 2 3 2 6 2" xfId="36283" xr:uid="{C48144B5-014A-4C76-B014-B7F71866CDD4}"/>
    <cellStyle name="Comma 2 37 2 3 2 7" xfId="40017" xr:uid="{3EF45F9E-27F6-4A2D-8557-3242F5436B0E}"/>
    <cellStyle name="Comma 2 37 2 3 2 8" xfId="41815" xr:uid="{7810992B-F261-4AC1-B741-B92DA0BF146E}"/>
    <cellStyle name="Comma 2 37 2 3 2 9" xfId="21696" xr:uid="{675BEAEE-D700-44E4-B601-24C618E9AD7F}"/>
    <cellStyle name="Comma 2 37 2 3 3" xfId="1634" xr:uid="{D80EEB24-AC7E-42FD-B26B-0164F91C2AEF}"/>
    <cellStyle name="Comma 2 37 2 3 3 10" xfId="43615" xr:uid="{1F9D424B-9C3A-46D0-8610-ADB5301CA669}"/>
    <cellStyle name="Comma 2 37 2 3 3 2" xfId="3693" xr:uid="{FD0A80A1-02F7-4D1C-83A7-5EAAEFDB597B}"/>
    <cellStyle name="Comma 2 37 2 3 3 2 2" xfId="7374" xr:uid="{A3C1803C-DDB2-440A-AEA4-C0EDA6077EF3}"/>
    <cellStyle name="Comma 2 37 2 3 3 2 2 2" xfId="26644" xr:uid="{CF5E3D78-B985-4BB9-B1E9-B1646DA87CA5}"/>
    <cellStyle name="Comma 2 37 2 3 3 2 3" xfId="11070" xr:uid="{822B5233-2977-4D4B-A123-7D734C7D06FF}"/>
    <cellStyle name="Comma 2 37 2 3 3 2 3 2" xfId="30297" xr:uid="{DD38496A-EC51-4D71-88E3-1BE50F5EFAFD}"/>
    <cellStyle name="Comma 2 37 2 3 3 2 4" xfId="15247" xr:uid="{57699E1C-A57A-4FF1-B9BC-CE69FF3717A7}"/>
    <cellStyle name="Comma 2 37 2 3 3 2 4 2" xfId="33947" xr:uid="{79C4AB5B-BEFA-49AD-8DED-B529568D9D24}"/>
    <cellStyle name="Comma 2 37 2 3 3 2 5" xfId="18882" xr:uid="{13AC3039-27F4-4041-9187-B10B9ECF6A61}"/>
    <cellStyle name="Comma 2 37 2 3 3 2 5 2" xfId="37582" xr:uid="{B7DF9F8B-BDD7-4022-8EA7-842EB0CA19BD}"/>
    <cellStyle name="Comma 2 37 2 3 3 2 6" xfId="22995" xr:uid="{F3A7B283-21DB-46E6-A4CC-73B5A797967F}"/>
    <cellStyle name="Comma 2 37 2 3 3 2 7" xfId="45486" xr:uid="{8BA408CF-835D-4721-9F14-C39FE562AACC}"/>
    <cellStyle name="Comma 2 37 2 3 3 3" xfId="5493" xr:uid="{8D62468E-FD1C-4D4B-A064-B25D190D16FB}"/>
    <cellStyle name="Comma 2 37 2 3 3 3 2" xfId="24770" xr:uid="{01B24FA8-9B1D-4AA6-9A31-2979C937714B}"/>
    <cellStyle name="Comma 2 37 2 3 3 4" xfId="9202" xr:uid="{430835A7-8F5F-4BB3-A5E1-54F1770ED646}"/>
    <cellStyle name="Comma 2 37 2 3 3 4 2" xfId="28431" xr:uid="{4E22DF1F-AFDE-4DDC-9C09-8D02557FD1A0}"/>
    <cellStyle name="Comma 2 37 2 3 3 5" xfId="13385" xr:uid="{44E88574-B204-4F94-910B-7513648F446F}"/>
    <cellStyle name="Comma 2 37 2 3 3 5 2" xfId="32085" xr:uid="{D21EDE52-1A6D-4C81-8225-CC6669776EFF}"/>
    <cellStyle name="Comma 2 37 2 3 3 6" xfId="17017" xr:uid="{0A522AF4-6CC0-42C4-A3AB-647E9FD4C586}"/>
    <cellStyle name="Comma 2 37 2 3 3 6 2" xfId="35717" xr:uid="{D80F4F4E-48AD-4BCB-9519-135C07F2783E}"/>
    <cellStyle name="Comma 2 37 2 3 3 7" xfId="39451" xr:uid="{F19255CB-A4E6-4894-88CD-5C7B9BAE748C}"/>
    <cellStyle name="Comma 2 37 2 3 3 8" xfId="41249" xr:uid="{9FE25104-26FD-41F8-B7E2-17C609AABF45}"/>
    <cellStyle name="Comma 2 37 2 3 3 9" xfId="21130" xr:uid="{5A559764-17C4-47BB-8F68-F978BA13AE22}"/>
    <cellStyle name="Comma 2 37 2 3 4" xfId="3087" xr:uid="{2F3635CE-B317-459A-936E-BF884BC6B361}"/>
    <cellStyle name="Comma 2 37 2 3 4 2" xfId="6768" xr:uid="{1D56EBF4-7049-41A1-8542-465A6C1C418D}"/>
    <cellStyle name="Comma 2 37 2 3 4 2 2" xfId="26038" xr:uid="{98D48FA7-703C-423E-B022-695F75116815}"/>
    <cellStyle name="Comma 2 37 2 3 4 3" xfId="10464" xr:uid="{8EA9B7FA-F87F-4440-AE16-45E6A8F7017B}"/>
    <cellStyle name="Comma 2 37 2 3 4 3 2" xfId="29691" xr:uid="{1EE232A2-8699-4D14-BA46-E16CE3C92635}"/>
    <cellStyle name="Comma 2 37 2 3 4 4" xfId="14641" xr:uid="{0F425CA6-CF81-4084-A0D1-53B5C7288EB8}"/>
    <cellStyle name="Comma 2 37 2 3 4 4 2" xfId="33341" xr:uid="{986E7B97-453E-4680-BFC4-E724A8272713}"/>
    <cellStyle name="Comma 2 37 2 3 4 5" xfId="18276" xr:uid="{97F01729-817C-4A6D-9F85-F2978DDBA066}"/>
    <cellStyle name="Comma 2 37 2 3 4 5 2" xfId="36976" xr:uid="{615C590E-ABFC-4E37-8C79-91A78CEC8245}"/>
    <cellStyle name="Comma 2 37 2 3 4 6" xfId="22389" xr:uid="{2B8F8C39-AC0C-4F52-B813-AFB1221318A8}"/>
    <cellStyle name="Comma 2 37 2 3 4 7" xfId="44880" xr:uid="{5544D882-F3FE-4A23-B8DD-48D1BFF61C0B}"/>
    <cellStyle name="Comma 2 37 2 3 5" xfId="4874" xr:uid="{C57E009C-169F-4762-9D20-290078A1608A}"/>
    <cellStyle name="Comma 2 37 2 3 5 2" xfId="24161" xr:uid="{CE268741-82D5-4FA7-91E0-2430A6687769}"/>
    <cellStyle name="Comma 2 37 2 3 6" xfId="8590" xr:uid="{6507FC41-FD6A-4F51-84EA-A447CED424B6}"/>
    <cellStyle name="Comma 2 37 2 3 6 2" xfId="27825" xr:uid="{42D366F2-F6EB-41D1-A113-004247686AF1}"/>
    <cellStyle name="Comma 2 37 2 3 7" xfId="12780" xr:uid="{0EDBBF70-E132-40B9-AEA4-3A6E19A5154F}"/>
    <cellStyle name="Comma 2 37 2 3 7 2" xfId="31480" xr:uid="{793D3C0A-F5B7-44A8-97FE-E952BAF68563}"/>
    <cellStyle name="Comma 2 37 2 3 8" xfId="16411" xr:uid="{FFBEF5AF-7BB2-4B7E-B62E-C7ABD7272128}"/>
    <cellStyle name="Comma 2 37 2 3 8 2" xfId="35111" xr:uid="{E3DD23EB-98EE-4ABE-BDCA-CFE49C27462C}"/>
    <cellStyle name="Comma 2 37 2 3 9" xfId="38845" xr:uid="{8D041F38-06D5-4288-BF2F-A4031F2A0958}"/>
    <cellStyle name="Comma 2 37 2 4" xfId="1875" xr:uid="{E28BD070-96ED-469F-9E1A-9AC2EA5440A9}"/>
    <cellStyle name="Comma 2 37 2 4 10" xfId="43856" xr:uid="{F0597EE6-2652-4E58-8046-B990CF0753AC}"/>
    <cellStyle name="Comma 2 37 2 4 2" xfId="3934" xr:uid="{C3B967E7-B092-4D0D-A90D-AE558069EF75}"/>
    <cellStyle name="Comma 2 37 2 4 2 2" xfId="7615" xr:uid="{9A4FA04D-07C2-4479-9719-5FC90CC37632}"/>
    <cellStyle name="Comma 2 37 2 4 2 2 2" xfId="26885" xr:uid="{52EA0C65-F771-4198-928F-18A37DE5F060}"/>
    <cellStyle name="Comma 2 37 2 4 2 3" xfId="11311" xr:uid="{E9C91A2D-F488-4BCF-ABE8-1C3E1F5924DF}"/>
    <cellStyle name="Comma 2 37 2 4 2 3 2" xfId="30538" xr:uid="{CD3F1E9B-EA22-4804-974D-83E86B6DEF85}"/>
    <cellStyle name="Comma 2 37 2 4 2 4" xfId="15488" xr:uid="{830F1BB7-88DC-4A5B-8CA1-0F108BC7DF04}"/>
    <cellStyle name="Comma 2 37 2 4 2 4 2" xfId="34188" xr:uid="{335ECE55-E0C6-4875-BCF9-E3DCF0B55CE0}"/>
    <cellStyle name="Comma 2 37 2 4 2 5" xfId="19123" xr:uid="{D0C573C9-2252-4B72-9821-70D2B05F76AD}"/>
    <cellStyle name="Comma 2 37 2 4 2 5 2" xfId="37823" xr:uid="{2751AB10-4483-45AF-9898-84B8BB46245C}"/>
    <cellStyle name="Comma 2 37 2 4 2 6" xfId="23236" xr:uid="{76918887-99C2-4772-8C5D-2A19A44476ED}"/>
    <cellStyle name="Comma 2 37 2 4 2 7" xfId="45727" xr:uid="{CBADE61B-BA5F-4520-B211-7759EC71FC10}"/>
    <cellStyle name="Comma 2 37 2 4 3" xfId="5734" xr:uid="{CCBAB3FD-B0DA-487D-BF37-B064CEFC9EAA}"/>
    <cellStyle name="Comma 2 37 2 4 3 2" xfId="25011" xr:uid="{D12A587E-6664-47EC-9B79-8FB0A52B2DD3}"/>
    <cellStyle name="Comma 2 37 2 4 4" xfId="9443" xr:uid="{6EB1C054-857C-4A18-A954-DADDE816E698}"/>
    <cellStyle name="Comma 2 37 2 4 4 2" xfId="28672" xr:uid="{E393CC12-1074-451C-BFA1-CE849C6C732B}"/>
    <cellStyle name="Comma 2 37 2 4 5" xfId="13625" xr:uid="{00319506-EB7E-4664-95B1-AB2E22452313}"/>
    <cellStyle name="Comma 2 37 2 4 5 2" xfId="32325" xr:uid="{D6BDE5FE-AF5F-47D8-B77F-C464AA4FB30F}"/>
    <cellStyle name="Comma 2 37 2 4 6" xfId="17258" xr:uid="{3D252F7F-6A61-4116-B885-4DDD10A3362B}"/>
    <cellStyle name="Comma 2 37 2 4 6 2" xfId="35958" xr:uid="{0D841A66-D1B0-4F31-868B-76AEA93ACF6E}"/>
    <cellStyle name="Comma 2 37 2 4 7" xfId="39692" xr:uid="{CDD5D9B9-44B0-4A3B-87E9-636F9891C397}"/>
    <cellStyle name="Comma 2 37 2 4 8" xfId="41490" xr:uid="{DB677FD5-7491-4AD1-BBC1-B77C5870CCBF}"/>
    <cellStyle name="Comma 2 37 2 4 9" xfId="21371" xr:uid="{AC0A2097-6B16-4976-B353-38767A5A32AA}"/>
    <cellStyle name="Comma 2 37 2 5" xfId="1311" xr:uid="{3149FC06-CD08-46CD-A498-B09BC90B973F}"/>
    <cellStyle name="Comma 2 37 2 5 10" xfId="43292" xr:uid="{1032CD66-468C-4F9D-A764-853B491212B9}"/>
    <cellStyle name="Comma 2 37 2 5 2" xfId="3370" xr:uid="{387796D6-0244-4720-B092-980F408916F2}"/>
    <cellStyle name="Comma 2 37 2 5 2 2" xfId="7051" xr:uid="{195D3A57-03CA-4053-A8E6-C6F04ADA242F}"/>
    <cellStyle name="Comma 2 37 2 5 2 2 2" xfId="26321" xr:uid="{2331D17E-2B67-4C77-BCEA-A4862D00B816}"/>
    <cellStyle name="Comma 2 37 2 5 2 3" xfId="10747" xr:uid="{0919CB49-2984-418C-AA1C-3EB501327743}"/>
    <cellStyle name="Comma 2 37 2 5 2 3 2" xfId="29974" xr:uid="{F7F702B6-A027-4491-9247-5178BF53868B}"/>
    <cellStyle name="Comma 2 37 2 5 2 4" xfId="14924" xr:uid="{BEFA3B05-BFBD-42DD-9657-E322BD774CD8}"/>
    <cellStyle name="Comma 2 37 2 5 2 4 2" xfId="33624" xr:uid="{C94EE11F-DAA6-4466-9874-321BC4328841}"/>
    <cellStyle name="Comma 2 37 2 5 2 5" xfId="18559" xr:uid="{39200C6F-3266-4742-8F2C-3652CE35E34C}"/>
    <cellStyle name="Comma 2 37 2 5 2 5 2" xfId="37259" xr:uid="{71EABB4E-BEBA-45D9-B7A9-7D6C332A994A}"/>
    <cellStyle name="Comma 2 37 2 5 2 6" xfId="22672" xr:uid="{876FAF2E-19F2-442E-8DE4-11CD35E2BB6A}"/>
    <cellStyle name="Comma 2 37 2 5 2 7" xfId="45163" xr:uid="{E683B038-334C-470B-981B-5593F818AE37}"/>
    <cellStyle name="Comma 2 37 2 5 3" xfId="5170" xr:uid="{16B99FB3-8741-4A9F-8771-12B9F5E35355}"/>
    <cellStyle name="Comma 2 37 2 5 3 2" xfId="24447" xr:uid="{09EC14B0-9F93-4727-B05C-46925C0AEE89}"/>
    <cellStyle name="Comma 2 37 2 5 4" xfId="8879" xr:uid="{A39F85A8-E140-4C3F-8387-35DEADFD1745}"/>
    <cellStyle name="Comma 2 37 2 5 4 2" xfId="28108" xr:uid="{9C244CE4-3A44-4930-862D-60C2818DC7EF}"/>
    <cellStyle name="Comma 2 37 2 5 5" xfId="13062" xr:uid="{8B1274E4-1D06-4B64-B7B9-4518C457341B}"/>
    <cellStyle name="Comma 2 37 2 5 5 2" xfId="31762" xr:uid="{4527EA11-8A56-493C-B016-CCB7A138E99E}"/>
    <cellStyle name="Comma 2 37 2 5 6" xfId="16694" xr:uid="{217AB4ED-B8C8-45B3-B5FD-63875B8DD707}"/>
    <cellStyle name="Comma 2 37 2 5 6 2" xfId="35394" xr:uid="{D2178B67-A2B4-40DA-9E3E-F117C328BCDD}"/>
    <cellStyle name="Comma 2 37 2 5 7" xfId="39128" xr:uid="{F42BED6C-E68C-4999-99D5-DB3BF5C83A38}"/>
    <cellStyle name="Comma 2 37 2 5 8" xfId="40926" xr:uid="{44880CF9-5F2F-494F-9DD2-1594D6171F02}"/>
    <cellStyle name="Comma 2 37 2 5 9" xfId="20807" xr:uid="{3763307A-79F9-435C-80DD-6B1496BCBBC9}"/>
    <cellStyle name="Comma 2 37 2 6" xfId="2762" xr:uid="{E54CC395-0390-4E69-8ECF-7FCA4DD0F465}"/>
    <cellStyle name="Comma 2 37 2 6 2" xfId="6443" xr:uid="{AC39B6BE-B544-425F-836B-7E046EFA8F42}"/>
    <cellStyle name="Comma 2 37 2 6 2 2" xfId="25713" xr:uid="{26BEE3D6-FA9D-425F-A49A-747F3702FF9D}"/>
    <cellStyle name="Comma 2 37 2 6 3" xfId="10139" xr:uid="{E6E6A818-D6BA-4672-A8CA-4A8E88D57ABA}"/>
    <cellStyle name="Comma 2 37 2 6 3 2" xfId="29366" xr:uid="{B47A149E-AA03-44B8-AB8B-55E7A64DB766}"/>
    <cellStyle name="Comma 2 37 2 6 4" xfId="14316" xr:uid="{A6444E3A-ED97-4611-9E0C-511C776F9C90}"/>
    <cellStyle name="Comma 2 37 2 6 4 2" xfId="33016" xr:uid="{3063273A-62CB-41F5-A1F9-62F12B9CC77F}"/>
    <cellStyle name="Comma 2 37 2 6 5" xfId="17951" xr:uid="{AC2A1E54-0306-4ECB-8250-8EA3909B99C7}"/>
    <cellStyle name="Comma 2 37 2 6 5 2" xfId="36651" xr:uid="{3DE43D97-6943-4526-B94D-14FF389BA6B2}"/>
    <cellStyle name="Comma 2 37 2 6 6" xfId="22064" xr:uid="{151CA960-8884-454E-B9D5-C9A1EB15129D}"/>
    <cellStyle name="Comma 2 37 2 6 7" xfId="44555" xr:uid="{2C56E444-63B1-4C67-AF0F-FF8CF39C231E}"/>
    <cellStyle name="Comma 2 37 2 7" xfId="4549" xr:uid="{3145B7D5-F38B-4445-BE4A-110D3C53CDEB}"/>
    <cellStyle name="Comma 2 37 2 7 2" xfId="23836" xr:uid="{4C3F5559-7205-4955-96BE-7558C751BAFB}"/>
    <cellStyle name="Comma 2 37 2 8" xfId="8265" xr:uid="{FB219CE8-70B6-4D76-86EF-01DCB27C6EAA}"/>
    <cellStyle name="Comma 2 37 2 8 2" xfId="27500" xr:uid="{F0E7045B-DBE1-4E5B-BF3D-7FCE4B4E5EB0}"/>
    <cellStyle name="Comma 2 37 2 9" xfId="12024" xr:uid="{FE2C7806-CDF4-4D7F-AAE0-04EB0A138746}"/>
    <cellStyle name="Comma 2 37 2 9 2" xfId="31089" xr:uid="{4644F1AB-382D-43D9-A548-939EAE248AA1}"/>
    <cellStyle name="Comma 2 37 3" xfId="593" xr:uid="{0646099A-54A5-4596-93C4-A82A3C3D998C}"/>
    <cellStyle name="Comma 2 37 3 10" xfId="40409" xr:uid="{926D5CA1-B007-458E-8E9E-925B8A13AEF2}"/>
    <cellStyle name="Comma 2 37 3 11" xfId="20291" xr:uid="{793D3245-29A7-4E60-BFFD-927821E2B4C8}"/>
    <cellStyle name="Comma 2 37 3 12" xfId="42333" xr:uid="{CDD74192-4C75-4595-8C07-D72D18233AE0}"/>
    <cellStyle name="Comma 2 37 3 13" xfId="42776" xr:uid="{60457355-8828-4B55-8A85-0D24C9C1DA4F}"/>
    <cellStyle name="Comma 2 37 3 2" xfId="1967" xr:uid="{F5C545D8-5D18-4693-85DC-E561E645CD0D}"/>
    <cellStyle name="Comma 2 37 3 2 10" xfId="43948" xr:uid="{8F54920C-09DD-4994-86D3-34C262F1B3CD}"/>
    <cellStyle name="Comma 2 37 3 2 2" xfId="4026" xr:uid="{E5A25FAB-0F4E-4C45-B69D-230177C7FCE0}"/>
    <cellStyle name="Comma 2 37 3 2 2 2" xfId="7707" xr:uid="{6BEB70C5-A7A2-4727-8C28-78CBE15071BD}"/>
    <cellStyle name="Comma 2 37 3 2 2 2 2" xfId="26977" xr:uid="{79424161-1F3F-4DAD-A690-CE353C1B9DB7}"/>
    <cellStyle name="Comma 2 37 3 2 2 3" xfId="11403" xr:uid="{5B065F59-A6C1-4D5C-8CEB-378F72D0F24F}"/>
    <cellStyle name="Comma 2 37 3 2 2 3 2" xfId="30630" xr:uid="{B42D4F9D-E10B-4B07-AE0E-3C6D6F8FCD1C}"/>
    <cellStyle name="Comma 2 37 3 2 2 4" xfId="15580" xr:uid="{E01068C5-AFAA-45AC-B395-6D551C611BE9}"/>
    <cellStyle name="Comma 2 37 3 2 2 4 2" xfId="34280" xr:uid="{B3DA619A-93F2-4337-BBE5-53B0AD1EF3F2}"/>
    <cellStyle name="Comma 2 37 3 2 2 5" xfId="19215" xr:uid="{8A94EBC3-41F6-4410-9960-D6407AD5D249}"/>
    <cellStyle name="Comma 2 37 3 2 2 5 2" xfId="37915" xr:uid="{663EC205-2073-4C20-9BA8-22430BE0A55A}"/>
    <cellStyle name="Comma 2 37 3 2 2 6" xfId="23328" xr:uid="{334EFF01-B12A-4ED3-BADC-9C51E4821EF9}"/>
    <cellStyle name="Comma 2 37 3 2 2 7" xfId="45819" xr:uid="{D94E647D-493C-42F6-A8C7-811D3A5EA338}"/>
    <cellStyle name="Comma 2 37 3 2 3" xfId="5826" xr:uid="{3D248E72-F669-41A9-9835-406155F4418C}"/>
    <cellStyle name="Comma 2 37 3 2 3 2" xfId="25103" xr:uid="{FADCE53B-5756-4F58-84E5-AB6836414EA9}"/>
    <cellStyle name="Comma 2 37 3 2 4" xfId="9535" xr:uid="{B4C4A353-028A-4861-85B2-1BD31BB50716}"/>
    <cellStyle name="Comma 2 37 3 2 4 2" xfId="28764" xr:uid="{4AB4E236-9B32-4723-9FFD-DDA82F1C7871}"/>
    <cellStyle name="Comma 2 37 3 2 5" xfId="13717" xr:uid="{754BC64E-DC48-4B73-B50C-A5C036828EE4}"/>
    <cellStyle name="Comma 2 37 3 2 5 2" xfId="32417" xr:uid="{B9C6AA11-FD74-4029-9FFF-B6969AC839AA}"/>
    <cellStyle name="Comma 2 37 3 2 6" xfId="17350" xr:uid="{788D37D6-58FF-4906-BC2E-E24CD9C980BD}"/>
    <cellStyle name="Comma 2 37 3 2 6 2" xfId="36050" xr:uid="{2B8D4847-5390-4F6C-A7CE-1FAFF2E8D64C}"/>
    <cellStyle name="Comma 2 37 3 2 7" xfId="39784" xr:uid="{5EF1022F-FA84-4CD6-84C7-E4DEAE7F3857}"/>
    <cellStyle name="Comma 2 37 3 2 8" xfId="41582" xr:uid="{C6817E60-8965-4FDA-82FD-33E11D7ED36A}"/>
    <cellStyle name="Comma 2 37 3 2 9" xfId="21463" xr:uid="{B9FF2533-5CB1-4A34-AE6D-0169D849F809}"/>
    <cellStyle name="Comma 2 37 3 3" xfId="1401" xr:uid="{588B05E2-4954-4C66-8C8E-A9D53A39BB61}"/>
    <cellStyle name="Comma 2 37 3 3 10" xfId="43382" xr:uid="{63D4CD98-4D75-409F-99ED-1344C0FF7C2E}"/>
    <cellStyle name="Comma 2 37 3 3 2" xfId="3460" xr:uid="{8C3C8AB5-C645-4E5C-A0C5-2E2E9EFFA672}"/>
    <cellStyle name="Comma 2 37 3 3 2 2" xfId="7141" xr:uid="{CE3BC0E8-B283-43DA-8D1E-4A2718FB1C5E}"/>
    <cellStyle name="Comma 2 37 3 3 2 2 2" xfId="26411" xr:uid="{D8E8E0A1-900F-40A9-A1AE-C0D25A1FC4AE}"/>
    <cellStyle name="Comma 2 37 3 3 2 3" xfId="10837" xr:uid="{FA74F9A4-C3C4-4120-924B-3653E63EA248}"/>
    <cellStyle name="Comma 2 37 3 3 2 3 2" xfId="30064" xr:uid="{1E712F00-AACF-4E49-B8C8-8C946EAA03B1}"/>
    <cellStyle name="Comma 2 37 3 3 2 4" xfId="15014" xr:uid="{E92440F5-F362-46DD-A72C-7D679D8BEEED}"/>
    <cellStyle name="Comma 2 37 3 3 2 4 2" xfId="33714" xr:uid="{5E0F5A13-60FF-4370-8B51-535AA6BCE781}"/>
    <cellStyle name="Comma 2 37 3 3 2 5" xfId="18649" xr:uid="{C83AEE1C-3F7E-4DFD-B32F-94AB1934CD11}"/>
    <cellStyle name="Comma 2 37 3 3 2 5 2" xfId="37349" xr:uid="{2354D72F-192C-420B-BCF3-E7DA3A08C78C}"/>
    <cellStyle name="Comma 2 37 3 3 2 6" xfId="22762" xr:uid="{D90BB07B-F0DA-4832-B5A1-DC4C60ECE305}"/>
    <cellStyle name="Comma 2 37 3 3 2 7" xfId="45253" xr:uid="{13C4E82D-269B-47DA-8048-DC3AF525E426}"/>
    <cellStyle name="Comma 2 37 3 3 3" xfId="5260" xr:uid="{117AB056-EA44-4C76-A415-FBE1CA79F231}"/>
    <cellStyle name="Comma 2 37 3 3 3 2" xfId="24537" xr:uid="{F3189F55-903A-4EC9-A50B-B0888931A820}"/>
    <cellStyle name="Comma 2 37 3 3 4" xfId="8969" xr:uid="{0C90265A-1324-47F8-8E5F-C6FFF1D649E3}"/>
    <cellStyle name="Comma 2 37 3 3 4 2" xfId="28198" xr:uid="{A9889C2A-1F57-44B6-81D6-0163DB82F5DF}"/>
    <cellStyle name="Comma 2 37 3 3 5" xfId="13152" xr:uid="{0C7DC88E-F4CC-4DAF-BCC2-6891EFC44920}"/>
    <cellStyle name="Comma 2 37 3 3 5 2" xfId="31852" xr:uid="{8328C9E5-DE9F-4ADA-B692-BEDB50697F9E}"/>
    <cellStyle name="Comma 2 37 3 3 6" xfId="16784" xr:uid="{1AA12E80-0700-492F-8F93-9536C4D97F9F}"/>
    <cellStyle name="Comma 2 37 3 3 6 2" xfId="35484" xr:uid="{0E7C4754-556E-4AF0-857F-34EA8A7ED96F}"/>
    <cellStyle name="Comma 2 37 3 3 7" xfId="39218" xr:uid="{DF739EEC-C1DC-4CC7-B698-CBD32125083F}"/>
    <cellStyle name="Comma 2 37 3 3 8" xfId="41016" xr:uid="{CF1802BB-6CCE-431C-945E-7CB7E9EBA2AF}"/>
    <cellStyle name="Comma 2 37 3 3 9" xfId="20897" xr:uid="{A76AF20C-A686-40F8-A54E-FC44B1743CA9}"/>
    <cellStyle name="Comma 2 37 3 4" xfId="2854" xr:uid="{5DC9DF51-14DA-4A66-AA87-478CEF78FBBD}"/>
    <cellStyle name="Comma 2 37 3 4 2" xfId="6535" xr:uid="{C1851296-6042-4A30-8329-EB7386CFE66C}"/>
    <cellStyle name="Comma 2 37 3 4 2 2" xfId="25805" xr:uid="{35397322-C2FC-43F0-838C-48E5A82C0D8E}"/>
    <cellStyle name="Comma 2 37 3 4 3" xfId="10231" xr:uid="{55E54358-00D1-45E2-8D81-1B6D783B78BE}"/>
    <cellStyle name="Comma 2 37 3 4 3 2" xfId="29458" xr:uid="{75171F5F-5539-4441-9B87-BEFF4D35E9C5}"/>
    <cellStyle name="Comma 2 37 3 4 4" xfId="14408" xr:uid="{8F1405CB-F0E6-47B1-8C7F-82D20F1F8C77}"/>
    <cellStyle name="Comma 2 37 3 4 4 2" xfId="33108" xr:uid="{4F625D14-27AE-4FA6-9B28-F35FAD61E416}"/>
    <cellStyle name="Comma 2 37 3 4 5" xfId="18043" xr:uid="{5D73B994-F612-4A9A-A55B-FF07CC573AB6}"/>
    <cellStyle name="Comma 2 37 3 4 5 2" xfId="36743" xr:uid="{EED8EEC3-45CB-40C7-BE34-EAFD9DD56A38}"/>
    <cellStyle name="Comma 2 37 3 4 6" xfId="22156" xr:uid="{52A6A2EA-3166-4998-99B7-AB9BE1833A03}"/>
    <cellStyle name="Comma 2 37 3 4 7" xfId="44647" xr:uid="{ECAA7F7F-1D9B-461E-B19E-F954009A371D}"/>
    <cellStyle name="Comma 2 37 3 5" xfId="4641" xr:uid="{6E4372B0-F314-4928-A78D-092C3932E8DC}"/>
    <cellStyle name="Comma 2 37 3 5 2" xfId="23928" xr:uid="{F6D0A968-09F6-4AE0-A240-E77E97E0B4CA}"/>
    <cellStyle name="Comma 2 37 3 6" xfId="8357" xr:uid="{67431774-6540-43DC-9AE5-FFD49FCFE50F}"/>
    <cellStyle name="Comma 2 37 3 6 2" xfId="27592" xr:uid="{19AB68B2-4D4A-4636-B708-2224A8C547A2}"/>
    <cellStyle name="Comma 2 37 3 7" xfId="12551" xr:uid="{C34145DC-C1BB-410A-BD1E-B413A660287C}"/>
    <cellStyle name="Comma 2 37 3 7 2" xfId="31251" xr:uid="{7E83DD4D-3E4F-4DEC-B303-3ED56DD9AF37}"/>
    <cellStyle name="Comma 2 37 3 8" xfId="16178" xr:uid="{6767BA8D-3099-4F32-9BFF-CF3F5CD61B5F}"/>
    <cellStyle name="Comma 2 37 3 8 2" xfId="34878" xr:uid="{BE832CC9-A323-4F6F-A000-1F74E87FABC8}"/>
    <cellStyle name="Comma 2 37 3 9" xfId="38612" xr:uid="{9F391D9F-13AF-4A5C-901D-62BE147E482E}"/>
    <cellStyle name="Comma 2 37 4" xfId="826" xr:uid="{60737999-900C-4EF2-8226-F28C835362D9}"/>
    <cellStyle name="Comma 2 37 4 10" xfId="40641" xr:uid="{F56F1A7F-251D-43D0-989B-763F7958D579}"/>
    <cellStyle name="Comma 2 37 4 11" xfId="20523" xr:uid="{A099D117-7A97-408D-937F-56594EAF79D1}"/>
    <cellStyle name="Comma 2 37 4 12" xfId="43008" xr:uid="{AE01996F-8ACE-4F79-9862-31A32733FF10}"/>
    <cellStyle name="Comma 2 37 4 2" xfId="2199" xr:uid="{199B165E-ABC3-465C-A949-376FA8DDE361}"/>
    <cellStyle name="Comma 2 37 4 2 10" xfId="44180" xr:uid="{ACBFFFBB-6A45-426F-94C7-4C3851C0CD2D}"/>
    <cellStyle name="Comma 2 37 4 2 2" xfId="4258" xr:uid="{3F192479-5142-4D55-8614-FEB727FB5F46}"/>
    <cellStyle name="Comma 2 37 4 2 2 2" xfId="7939" xr:uid="{C3C96F72-56A5-44E7-8E3D-CF3A05095E86}"/>
    <cellStyle name="Comma 2 37 4 2 2 2 2" xfId="27209" xr:uid="{5C085747-987C-494A-BD8D-CBE8C47E4DDC}"/>
    <cellStyle name="Comma 2 37 4 2 2 3" xfId="11635" xr:uid="{11B9FF37-0038-4BBE-B5C3-0579AA6DDF55}"/>
    <cellStyle name="Comma 2 37 4 2 2 3 2" xfId="30862" xr:uid="{EE3962C0-887E-4F21-8FAA-C60DE1D2D4E1}"/>
    <cellStyle name="Comma 2 37 4 2 2 4" xfId="15812" xr:uid="{3C647DED-B4AA-48AD-B2E4-562078C82569}"/>
    <cellStyle name="Comma 2 37 4 2 2 4 2" xfId="34512" xr:uid="{E05355C6-032C-4924-9B0E-874225059581}"/>
    <cellStyle name="Comma 2 37 4 2 2 5" xfId="19447" xr:uid="{B7336A2E-FC24-4E75-8F7F-AA01F127710A}"/>
    <cellStyle name="Comma 2 37 4 2 2 5 2" xfId="38147" xr:uid="{4E4EF4DD-1653-4D74-98CC-CC94891F2725}"/>
    <cellStyle name="Comma 2 37 4 2 2 6" xfId="23560" xr:uid="{133F8043-2AF5-4129-A3DB-D96973E5E25D}"/>
    <cellStyle name="Comma 2 37 4 2 2 7" xfId="46051" xr:uid="{7332B927-D748-402D-BDA2-2607DE1CA86B}"/>
    <cellStyle name="Comma 2 37 4 2 3" xfId="6058" xr:uid="{0539FD5D-6AC4-486C-832B-680698F2D84B}"/>
    <cellStyle name="Comma 2 37 4 2 3 2" xfId="25335" xr:uid="{13DAF358-E9F3-4D70-9DC8-004662FD20D2}"/>
    <cellStyle name="Comma 2 37 4 2 4" xfId="9767" xr:uid="{1C0CAB52-9082-4260-B1A2-DE898A8F3C01}"/>
    <cellStyle name="Comma 2 37 4 2 4 2" xfId="28996" xr:uid="{A67967F6-EEA2-4445-9CB1-6518D5A23C5A}"/>
    <cellStyle name="Comma 2 37 4 2 5" xfId="13949" xr:uid="{E4FDE0DB-E199-4633-B01B-5061433EF7E5}"/>
    <cellStyle name="Comma 2 37 4 2 5 2" xfId="32649" xr:uid="{00400021-02CE-4454-9DD6-7E5B31421839}"/>
    <cellStyle name="Comma 2 37 4 2 6" xfId="17582" xr:uid="{BB1E96BF-BDC6-4E5F-AB10-2D68C37927BC}"/>
    <cellStyle name="Comma 2 37 4 2 6 2" xfId="36282" xr:uid="{D8DD609E-55B3-410F-BA86-1AF13313D07F}"/>
    <cellStyle name="Comma 2 37 4 2 7" xfId="40016" xr:uid="{F9F092E0-D146-4DAD-8222-422DA8628B23}"/>
    <cellStyle name="Comma 2 37 4 2 8" xfId="41814" xr:uid="{2846D966-B040-414A-A5D5-07A84E1F63B9}"/>
    <cellStyle name="Comma 2 37 4 2 9" xfId="21695" xr:uid="{57E371C0-B894-4FC6-ACC5-24545A803F61}"/>
    <cellStyle name="Comma 2 37 4 3" xfId="1633" xr:uid="{71262521-A1B4-4320-9E43-3BB80842E9C9}"/>
    <cellStyle name="Comma 2 37 4 3 10" xfId="43614" xr:uid="{C0E0594D-EF71-441B-A571-BC2C27C830DF}"/>
    <cellStyle name="Comma 2 37 4 3 2" xfId="3692" xr:uid="{84F2F369-D0C3-4217-B5B5-1E1E6651AF01}"/>
    <cellStyle name="Comma 2 37 4 3 2 2" xfId="7373" xr:uid="{1456F265-7D41-4959-BAE3-88A25E2127C4}"/>
    <cellStyle name="Comma 2 37 4 3 2 2 2" xfId="26643" xr:uid="{FEE44A63-B091-4C31-ADDC-69CD5FBB6174}"/>
    <cellStyle name="Comma 2 37 4 3 2 3" xfId="11069" xr:uid="{75DB0154-EC00-4971-B380-28A1784FEFA9}"/>
    <cellStyle name="Comma 2 37 4 3 2 3 2" xfId="30296" xr:uid="{B5EC2599-1E57-436E-B91A-A73C23A71B05}"/>
    <cellStyle name="Comma 2 37 4 3 2 4" xfId="15246" xr:uid="{8D3DFDA6-35A7-4326-B597-87F9597CBA22}"/>
    <cellStyle name="Comma 2 37 4 3 2 4 2" xfId="33946" xr:uid="{DD4074B1-74FD-4974-828C-34D52C9E4618}"/>
    <cellStyle name="Comma 2 37 4 3 2 5" xfId="18881" xr:uid="{5C86A26E-569D-4940-AAA8-43CBFFD4B85C}"/>
    <cellStyle name="Comma 2 37 4 3 2 5 2" xfId="37581" xr:uid="{92250D59-4A2E-48A8-882B-C5079F82A3C1}"/>
    <cellStyle name="Comma 2 37 4 3 2 6" xfId="22994" xr:uid="{967B2005-C238-40C2-8A66-6ECE4CBE13D1}"/>
    <cellStyle name="Comma 2 37 4 3 2 7" xfId="45485" xr:uid="{90C2E403-871D-4F6A-99AC-02887219D184}"/>
    <cellStyle name="Comma 2 37 4 3 3" xfId="5492" xr:uid="{1D67B73A-F9DA-4BCE-95F7-B26B4783B01B}"/>
    <cellStyle name="Comma 2 37 4 3 3 2" xfId="24769" xr:uid="{304BDCB6-BCB8-4684-A847-5463BF0BAE6B}"/>
    <cellStyle name="Comma 2 37 4 3 4" xfId="9201" xr:uid="{A5FC3125-18A7-4317-9405-BB55E35EC4CF}"/>
    <cellStyle name="Comma 2 37 4 3 4 2" xfId="28430" xr:uid="{DE386240-1C82-4973-A674-F51CDDF140AF}"/>
    <cellStyle name="Comma 2 37 4 3 5" xfId="13384" xr:uid="{B977F0A3-D654-4596-B9F1-648C626D7AAB}"/>
    <cellStyle name="Comma 2 37 4 3 5 2" xfId="32084" xr:uid="{5E582DBB-7878-482B-9BB9-CBCF45FFE7FC}"/>
    <cellStyle name="Comma 2 37 4 3 6" xfId="17016" xr:uid="{155C7895-F7DB-4677-9436-981CF6DB4F28}"/>
    <cellStyle name="Comma 2 37 4 3 6 2" xfId="35716" xr:uid="{927F2D6B-5D00-4F56-83BE-754426BD3DBA}"/>
    <cellStyle name="Comma 2 37 4 3 7" xfId="39450" xr:uid="{C62998AE-2B70-4C7A-89F0-E051F4EDCBD9}"/>
    <cellStyle name="Comma 2 37 4 3 8" xfId="41248" xr:uid="{4FFDBFFA-40FC-45F7-AFAE-4BA0B069DF57}"/>
    <cellStyle name="Comma 2 37 4 3 9" xfId="21129" xr:uid="{786001E4-C922-45C9-B285-108240B1EE8C}"/>
    <cellStyle name="Comma 2 37 4 4" xfId="3086" xr:uid="{FE66E781-134D-4FBD-B5C8-6EC67A77129B}"/>
    <cellStyle name="Comma 2 37 4 4 2" xfId="6767" xr:uid="{A8F26C5B-1189-4C0B-BB12-D5EDF5CC22C1}"/>
    <cellStyle name="Comma 2 37 4 4 2 2" xfId="26037" xr:uid="{5BCBC8E1-FD3E-42E0-8D58-906074612D5D}"/>
    <cellStyle name="Comma 2 37 4 4 3" xfId="10463" xr:uid="{AA8D3D54-097A-4328-A14E-1D2D42880E1D}"/>
    <cellStyle name="Comma 2 37 4 4 3 2" xfId="29690" xr:uid="{71DB2544-4705-41DF-86B3-57474BEC9311}"/>
    <cellStyle name="Comma 2 37 4 4 4" xfId="14640" xr:uid="{93112027-4979-4849-A7CF-3F6441692450}"/>
    <cellStyle name="Comma 2 37 4 4 4 2" xfId="33340" xr:uid="{0FF28157-3499-4EEE-85B8-C5EAE1D7398D}"/>
    <cellStyle name="Comma 2 37 4 4 5" xfId="18275" xr:uid="{208D57EE-F430-4222-B0A0-F1D1D77EDEB7}"/>
    <cellStyle name="Comma 2 37 4 4 5 2" xfId="36975" xr:uid="{8FD60EA0-6351-48EE-86D5-6B4C174973D3}"/>
    <cellStyle name="Comma 2 37 4 4 6" xfId="22388" xr:uid="{5B64E5A5-11C1-496C-B2AB-11E611FB9C78}"/>
    <cellStyle name="Comma 2 37 4 4 7" xfId="44879" xr:uid="{867B035C-2178-4C71-BB0D-CC55E064775F}"/>
    <cellStyle name="Comma 2 37 4 5" xfId="4873" xr:uid="{5B237ED0-A99F-4BBD-B46E-CC6E36C5457D}"/>
    <cellStyle name="Comma 2 37 4 5 2" xfId="24160" xr:uid="{7AA557F1-C0DE-44D2-AA38-7FC1D2FD1C72}"/>
    <cellStyle name="Comma 2 37 4 6" xfId="8589" xr:uid="{9E83BCFB-3459-4524-A929-1E34D068901F}"/>
    <cellStyle name="Comma 2 37 4 6 2" xfId="27824" xr:uid="{7B668AD7-C61A-41A2-9406-9582001B850E}"/>
    <cellStyle name="Comma 2 37 4 7" xfId="12779" xr:uid="{207CCE24-9F59-4E07-AF0A-9E3E3A8C3622}"/>
    <cellStyle name="Comma 2 37 4 7 2" xfId="31479" xr:uid="{DC8F334A-A8E5-4783-A8C6-611E55EEE8C6}"/>
    <cellStyle name="Comma 2 37 4 8" xfId="16410" xr:uid="{2CD55BDB-A14C-4132-82A1-177AAC09B4F0}"/>
    <cellStyle name="Comma 2 37 4 8 2" xfId="35110" xr:uid="{6CB74561-0901-4337-8A49-3F119CB72337}"/>
    <cellStyle name="Comma 2 37 4 9" xfId="38844" xr:uid="{07805F78-4439-4A81-A12F-2F9488D84780}"/>
    <cellStyle name="Comma 2 37 5" xfId="1778" xr:uid="{E5117894-39DF-414E-B733-70E86C1F6F0B}"/>
    <cellStyle name="Comma 2 37 5 10" xfId="43759" xr:uid="{EFBD5E1A-55D4-4C43-9A08-7EEB8863278B}"/>
    <cellStyle name="Comma 2 37 5 2" xfId="3837" xr:uid="{46F97111-BFB2-41EA-AE34-9BC0C00D9A4F}"/>
    <cellStyle name="Comma 2 37 5 2 2" xfId="7518" xr:uid="{71B1DB1C-7470-4E99-B41B-CA3DEE9D496B}"/>
    <cellStyle name="Comma 2 37 5 2 2 2" xfId="26788" xr:uid="{B07256BD-CF91-4969-BB87-D97F17E40855}"/>
    <cellStyle name="Comma 2 37 5 2 3" xfId="11214" xr:uid="{C9B0D007-0FB3-4678-9D37-EBE5F5E7EE65}"/>
    <cellStyle name="Comma 2 37 5 2 3 2" xfId="30441" xr:uid="{809492B7-3799-4A3F-99D4-1ADF3FDB3DB0}"/>
    <cellStyle name="Comma 2 37 5 2 4" xfId="15391" xr:uid="{C2D0B654-082B-4845-A283-A48D0EABB2AE}"/>
    <cellStyle name="Comma 2 37 5 2 4 2" xfId="34091" xr:uid="{30C9B36A-1B50-47B1-B0FD-64D971C7D4BB}"/>
    <cellStyle name="Comma 2 37 5 2 5" xfId="19026" xr:uid="{387243B1-ED08-49D1-9969-DC8685706E5C}"/>
    <cellStyle name="Comma 2 37 5 2 5 2" xfId="37726" xr:uid="{52561604-AF3E-420A-973C-AE6BAFD7B229}"/>
    <cellStyle name="Comma 2 37 5 2 6" xfId="23139" xr:uid="{FB8766D8-C3E1-4FE4-BB6E-9EA545622DCD}"/>
    <cellStyle name="Comma 2 37 5 2 7" xfId="45630" xr:uid="{B1373B7E-6224-4019-B052-8D3D22EECCCB}"/>
    <cellStyle name="Comma 2 37 5 3" xfId="5637" xr:uid="{9F5B0D4E-E670-41A9-957D-6CCF0D7C1C45}"/>
    <cellStyle name="Comma 2 37 5 3 2" xfId="24914" xr:uid="{2DAACA9E-FC1A-47FE-A03E-CE5278ED5B0E}"/>
    <cellStyle name="Comma 2 37 5 4" xfId="9346" xr:uid="{953916FF-CD7A-46BE-90B9-81F1D987F736}"/>
    <cellStyle name="Comma 2 37 5 4 2" xfId="28575" xr:uid="{4B33E809-6E36-4AFE-9879-D834ACD54F8E}"/>
    <cellStyle name="Comma 2 37 5 5" xfId="13528" xr:uid="{B209BAED-CC04-4D59-B3B9-12AF1E020922}"/>
    <cellStyle name="Comma 2 37 5 5 2" xfId="32228" xr:uid="{4C14A02B-8333-4756-9982-56FB9F4D789A}"/>
    <cellStyle name="Comma 2 37 5 6" xfId="17161" xr:uid="{4FDE2F2F-F6DB-40A4-982E-91D80A23B4E2}"/>
    <cellStyle name="Comma 2 37 5 6 2" xfId="35861" xr:uid="{27367F54-379F-4B20-BB40-7C5D82EADF55}"/>
    <cellStyle name="Comma 2 37 5 7" xfId="39595" xr:uid="{A225B91E-48D4-41EE-81DE-E184708CC171}"/>
    <cellStyle name="Comma 2 37 5 8" xfId="41393" xr:uid="{422B09ED-8EC2-49EB-84C1-22C000942FEC}"/>
    <cellStyle name="Comma 2 37 5 9" xfId="21274" xr:uid="{7642C4A7-9367-4DE1-9D34-CF7DFE28290E}"/>
    <cellStyle name="Comma 2 37 6" xfId="1203" xr:uid="{486E9B95-EB90-4E65-9501-EF67D6BB6161}"/>
    <cellStyle name="Comma 2 37 6 10" xfId="43184" xr:uid="{418B2C09-82CD-4111-B0A6-961D1141EF8D}"/>
    <cellStyle name="Comma 2 37 6 2" xfId="3262" xr:uid="{DAEADD90-AF0D-4E54-9DBF-09FF3D78F0AD}"/>
    <cellStyle name="Comma 2 37 6 2 2" xfId="6943" xr:uid="{A2EC8D94-7DA9-4E70-9D54-5FBD30D4AFAC}"/>
    <cellStyle name="Comma 2 37 6 2 2 2" xfId="26213" xr:uid="{E6776E38-6059-43C5-BC77-EED74B4D34D5}"/>
    <cellStyle name="Comma 2 37 6 2 3" xfId="10639" xr:uid="{165FFD92-5B2D-492D-9961-25EB42B004A4}"/>
    <cellStyle name="Comma 2 37 6 2 3 2" xfId="29866" xr:uid="{4A3D2AE4-4352-4A28-A70A-BD6188BAF49F}"/>
    <cellStyle name="Comma 2 37 6 2 4" xfId="14816" xr:uid="{92C3BACE-07EA-45F4-B99A-CFA4AAC54053}"/>
    <cellStyle name="Comma 2 37 6 2 4 2" xfId="33516" xr:uid="{A7CEEAE7-C06C-4F54-9728-354754624ED9}"/>
    <cellStyle name="Comma 2 37 6 2 5" xfId="18451" xr:uid="{E2DE7567-C2CF-479E-A2D5-EA3F824369F1}"/>
    <cellStyle name="Comma 2 37 6 2 5 2" xfId="37151" xr:uid="{1DF60299-F63C-4D81-86C9-1E9278596029}"/>
    <cellStyle name="Comma 2 37 6 2 6" xfId="22564" xr:uid="{C70B0A19-D9F3-4D74-95D2-76B1318B2E8A}"/>
    <cellStyle name="Comma 2 37 6 2 7" xfId="45055" xr:uid="{04BACFDA-6398-422B-93C7-6D291973D215}"/>
    <cellStyle name="Comma 2 37 6 3" xfId="5062" xr:uid="{5C786C00-5885-45F9-A788-28305FE4ABF0}"/>
    <cellStyle name="Comma 2 37 6 3 2" xfId="24339" xr:uid="{750C0EBB-B958-43D7-817E-55F44B823BCD}"/>
    <cellStyle name="Comma 2 37 6 4" xfId="8771" xr:uid="{5EDF1EB4-EFB5-4C59-952F-8F8F52CC7A9F}"/>
    <cellStyle name="Comma 2 37 6 4 2" xfId="28000" xr:uid="{532D5BBF-C005-43C0-85C1-96E8352949DC}"/>
    <cellStyle name="Comma 2 37 6 5" xfId="12954" xr:uid="{CBFF6B47-1C3A-4C5C-BB7A-38CE8C830CCB}"/>
    <cellStyle name="Comma 2 37 6 5 2" xfId="31654" xr:uid="{3DA709C0-8BF6-441C-9DD0-23A9E929E89C}"/>
    <cellStyle name="Comma 2 37 6 6" xfId="16586" xr:uid="{889851A5-9202-45B0-BCF6-FEBA830E4E19}"/>
    <cellStyle name="Comma 2 37 6 6 2" xfId="35286" xr:uid="{B3739E89-9F29-453D-8444-0D840EBF5143}"/>
    <cellStyle name="Comma 2 37 6 7" xfId="39020" xr:uid="{A7880BAE-53ED-47C5-8BF3-C8523232ED9F}"/>
    <cellStyle name="Comma 2 37 6 8" xfId="40818" xr:uid="{DD7C530D-9E5C-4E1E-86A2-34B78D1F75FB}"/>
    <cellStyle name="Comma 2 37 6 9" xfId="20699" xr:uid="{D6252BA6-2627-4750-BF88-7AC1CB553455}"/>
    <cellStyle name="Comma 2 37 7" xfId="2662" xr:uid="{691854BE-3E8E-4376-B4EC-C540DD2E1DA7}"/>
    <cellStyle name="Comma 2 37 7 2" xfId="6343" xr:uid="{F985A084-5F25-4CC3-9361-4DE83B29F405}"/>
    <cellStyle name="Comma 2 37 7 2 2" xfId="25613" xr:uid="{089F2A7F-D203-428E-A285-AC7583EFD84D}"/>
    <cellStyle name="Comma 2 37 7 3" xfId="10039" xr:uid="{13CD2A66-1A36-4BC7-A6C3-78F2BA21634F}"/>
    <cellStyle name="Comma 2 37 7 3 2" xfId="29266" xr:uid="{5A2A6163-71A5-4C9C-95E0-C75F8AE61EEC}"/>
    <cellStyle name="Comma 2 37 7 4" xfId="14216" xr:uid="{5FA96CE6-1885-4BFE-A0D1-4D977FAFFD37}"/>
    <cellStyle name="Comma 2 37 7 4 2" xfId="32916" xr:uid="{665C1E83-F999-4DB8-942A-72F37747AB29}"/>
    <cellStyle name="Comma 2 37 7 5" xfId="17851" xr:uid="{3E50914D-8A29-41D3-B00F-A4DE474FEA3A}"/>
    <cellStyle name="Comma 2 37 7 5 2" xfId="36551" xr:uid="{F3A0AD8E-6BC9-483E-9727-3B08F1985B12}"/>
    <cellStyle name="Comma 2 37 7 6" xfId="21964" xr:uid="{CD560592-40C2-4DFA-9367-0D763809F05C}"/>
    <cellStyle name="Comma 2 37 7 7" xfId="44455" xr:uid="{2EB9A80A-30B5-4164-91E7-40D7F48A80B8}"/>
    <cellStyle name="Comma 2 37 8" xfId="4444" xr:uid="{910E38F8-E33E-43CD-9EEA-E6253CAA32E0}"/>
    <cellStyle name="Comma 2 37 8 2" xfId="23734" xr:uid="{F5C77625-0A8D-4747-91CD-312E5E6A8C09}"/>
    <cellStyle name="Comma 2 37 9" xfId="8160" xr:uid="{F7D21ADF-651C-4B84-8552-209E6FF05AA7}"/>
    <cellStyle name="Comma 2 37 9 2" xfId="27399" xr:uid="{1E9CA8B5-A78C-495B-86C1-E8C7531FB2E9}"/>
    <cellStyle name="Comma 2 38" xfId="152" xr:uid="{476B7FEF-C039-4339-97E1-1D611BC1B16D}"/>
    <cellStyle name="Comma 2 38 10" xfId="12025" xr:uid="{1EE89E2F-3BC1-44CB-9CB9-FDB099F62D40}"/>
    <cellStyle name="Comma 2 38 10 2" xfId="31090" xr:uid="{3779F473-C741-421F-88E6-101B82941657}"/>
    <cellStyle name="Comma 2 38 11" xfId="15987" xr:uid="{9D2D90BF-8D57-4E3E-AA95-86F3C8CDDDFB}"/>
    <cellStyle name="Comma 2 38 11 2" xfId="34687" xr:uid="{2A96ADB4-0205-49CA-AC76-342AA196E614}"/>
    <cellStyle name="Comma 2 38 12" xfId="19660" xr:uid="{CAA4F461-2CF3-4F8D-8C1E-F6753C808143}"/>
    <cellStyle name="Comma 2 38 12 2" xfId="38321" xr:uid="{F75C4B04-BAB7-469C-97AF-1FA2C0CAE6DE}"/>
    <cellStyle name="Comma 2 38 13" xfId="38421" xr:uid="{BBC0B64B-9151-4021-87A2-C6611E49A015}"/>
    <cellStyle name="Comma 2 38 14" xfId="40217" xr:uid="{ADA63424-E024-4A53-B492-FB28C1C323BD}"/>
    <cellStyle name="Comma 2 38 15" xfId="20100" xr:uid="{A467D6AE-BE5F-4C22-B5EC-3FC033D41A6C}"/>
    <cellStyle name="Comma 2 38 16" xfId="42114" xr:uid="{795821C4-7F41-4B88-BB32-1FB715E663EB}"/>
    <cellStyle name="Comma 2 38 17" xfId="42585" xr:uid="{D562BC20-FB87-4FBF-AEED-16EB58E9718A}"/>
    <cellStyle name="Comma 2 38 18" xfId="46259" xr:uid="{56FF91B9-A9AD-433E-A564-2451E35DC07E}"/>
    <cellStyle name="Comma 2 38 2" xfId="496" xr:uid="{38BB16AD-5D99-4CC7-8150-86B868290313}"/>
    <cellStyle name="Comma 2 38 2 10" xfId="16087" xr:uid="{3E2C69C5-8CEA-43D8-989C-0C840E942641}"/>
    <cellStyle name="Comma 2 38 2 10 2" xfId="34787" xr:uid="{0978260C-F785-46CA-9FAE-4CBD1FA289AA}"/>
    <cellStyle name="Comma 2 38 2 11" xfId="38521" xr:uid="{6C93BBE7-9A78-4C16-BDCC-A6CDCB13ABF8}"/>
    <cellStyle name="Comma 2 38 2 12" xfId="40318" xr:uid="{25B0BBF0-0336-4737-B002-E88FFADF9037}"/>
    <cellStyle name="Comma 2 38 2 13" xfId="20200" xr:uid="{F13C8F60-C485-4128-8C11-96814AC1885B}"/>
    <cellStyle name="Comma 2 38 2 14" xfId="42115" xr:uid="{4E73288E-A625-46D9-BF2D-0B86A5F0C627}"/>
    <cellStyle name="Comma 2 38 2 15" xfId="42685" xr:uid="{32669624-F74D-4D32-B424-A679F5F2E11B}"/>
    <cellStyle name="Comma 2 38 2 2" xfId="691" xr:uid="{24669B50-6E5B-4E6D-BF55-E858ABF7CCEF}"/>
    <cellStyle name="Comma 2 38 2 2 10" xfId="40507" xr:uid="{799F7465-94E0-460A-9E86-5F34FC1218C3}"/>
    <cellStyle name="Comma 2 38 2 2 11" xfId="20389" xr:uid="{D76B78A1-2F99-40A1-9032-F67D2C7D2F11}"/>
    <cellStyle name="Comma 2 38 2 2 12" xfId="42336" xr:uid="{65E97F97-661D-4A71-8609-6AE7AFAAD388}"/>
    <cellStyle name="Comma 2 38 2 2 13" xfId="42874" xr:uid="{C553CB8E-E307-4D08-B6BB-9F58C63CB752}"/>
    <cellStyle name="Comma 2 38 2 2 2" xfId="2065" xr:uid="{7AD57B16-A8EE-4AB4-B8EB-A5715D6B7A67}"/>
    <cellStyle name="Comma 2 38 2 2 2 10" xfId="44046" xr:uid="{99C56EAB-1901-4E06-A14F-7C9C11EFAB69}"/>
    <cellStyle name="Comma 2 38 2 2 2 2" xfId="4124" xr:uid="{ACA2607D-57C0-494E-BB64-3B47981F9D48}"/>
    <cellStyle name="Comma 2 38 2 2 2 2 2" xfId="7805" xr:uid="{ED5CE1C8-515B-41C8-A5AF-0E74E077461A}"/>
    <cellStyle name="Comma 2 38 2 2 2 2 2 2" xfId="27075" xr:uid="{B38116E2-FC4F-47DC-9F68-2DE00F5C037C}"/>
    <cellStyle name="Comma 2 38 2 2 2 2 3" xfId="11501" xr:uid="{EBDCB184-57D3-4E8E-A4C2-DBD713088EE7}"/>
    <cellStyle name="Comma 2 38 2 2 2 2 3 2" xfId="30728" xr:uid="{1DB352B4-6C19-43DC-9191-B3AA2C1D1D20}"/>
    <cellStyle name="Comma 2 38 2 2 2 2 4" xfId="15678" xr:uid="{0EA5CA6F-21F0-45B7-9918-44D0435DC726}"/>
    <cellStyle name="Comma 2 38 2 2 2 2 4 2" xfId="34378" xr:uid="{DA3447B8-18E8-4E93-8EE5-69DC1DB22190}"/>
    <cellStyle name="Comma 2 38 2 2 2 2 5" xfId="19313" xr:uid="{0F8D3A05-281E-4EE2-9D01-0FE54F6270E8}"/>
    <cellStyle name="Comma 2 38 2 2 2 2 5 2" xfId="38013" xr:uid="{28F49E7C-5D89-4B77-87E9-29D2F2D19219}"/>
    <cellStyle name="Comma 2 38 2 2 2 2 6" xfId="23426" xr:uid="{D084F1D1-26AD-4295-9D04-FB3B92670069}"/>
    <cellStyle name="Comma 2 38 2 2 2 2 7" xfId="45917" xr:uid="{04687848-A07B-4D23-A59D-1021AB8D23FB}"/>
    <cellStyle name="Comma 2 38 2 2 2 3" xfId="5924" xr:uid="{55AC003A-CAD2-4DB7-BB9B-8BF53EB3DFD7}"/>
    <cellStyle name="Comma 2 38 2 2 2 3 2" xfId="25201" xr:uid="{E8886892-B70C-4944-A1FA-3012E164136A}"/>
    <cellStyle name="Comma 2 38 2 2 2 4" xfId="9633" xr:uid="{E21DA08E-11D8-408C-A935-7CF87712D695}"/>
    <cellStyle name="Comma 2 38 2 2 2 4 2" xfId="28862" xr:uid="{B01CC917-4E5F-475A-AED0-AB06AA7A1638}"/>
    <cellStyle name="Comma 2 38 2 2 2 5" xfId="13815" xr:uid="{ECBD819F-C791-4F28-9C55-CE5C04CFD10D}"/>
    <cellStyle name="Comma 2 38 2 2 2 5 2" xfId="32515" xr:uid="{CC575080-D145-4A24-84E0-C154B7A4599C}"/>
    <cellStyle name="Comma 2 38 2 2 2 6" xfId="17448" xr:uid="{F4E611ED-1C8F-4308-8B27-1728332BC04B}"/>
    <cellStyle name="Comma 2 38 2 2 2 6 2" xfId="36148" xr:uid="{99A57C31-88E1-41DB-9DD6-3AC5CBB3565D}"/>
    <cellStyle name="Comma 2 38 2 2 2 7" xfId="39882" xr:uid="{94158776-EFE7-4E83-A468-6236A55A438A}"/>
    <cellStyle name="Comma 2 38 2 2 2 8" xfId="41680" xr:uid="{7570AEBD-0838-4853-A7B2-CC48E7012AA4}"/>
    <cellStyle name="Comma 2 38 2 2 2 9" xfId="21561" xr:uid="{5619E506-9CA5-494A-AEB7-80ED02036558}"/>
    <cellStyle name="Comma 2 38 2 2 3" xfId="1499" xr:uid="{8CC31A47-1408-45FF-B2F6-86307E2C51B1}"/>
    <cellStyle name="Comma 2 38 2 2 3 10" xfId="43480" xr:uid="{EECEF997-F492-4A3F-B6E6-27F03CEFBFCD}"/>
    <cellStyle name="Comma 2 38 2 2 3 2" xfId="3558" xr:uid="{3C401714-78A1-45BE-B8F5-5F5D67C17EED}"/>
    <cellStyle name="Comma 2 38 2 2 3 2 2" xfId="7239" xr:uid="{2FC886F6-4F02-44D9-A08F-A13F8010B148}"/>
    <cellStyle name="Comma 2 38 2 2 3 2 2 2" xfId="26509" xr:uid="{DD57B90D-6308-4801-A4FD-AB114C353371}"/>
    <cellStyle name="Comma 2 38 2 2 3 2 3" xfId="10935" xr:uid="{FAFC58FC-2E39-4E16-897A-64D6BB1A7050}"/>
    <cellStyle name="Comma 2 38 2 2 3 2 3 2" xfId="30162" xr:uid="{DD672CBE-9EAC-4397-AF36-0F5156075D46}"/>
    <cellStyle name="Comma 2 38 2 2 3 2 4" xfId="15112" xr:uid="{7DC5ABCC-8235-4FF4-8622-9F793AF06ABC}"/>
    <cellStyle name="Comma 2 38 2 2 3 2 4 2" xfId="33812" xr:uid="{708B7FE4-E71B-47EE-A4BC-7C3E1169D6FD}"/>
    <cellStyle name="Comma 2 38 2 2 3 2 5" xfId="18747" xr:uid="{FFDB0509-83D9-41C1-B578-031A714411D0}"/>
    <cellStyle name="Comma 2 38 2 2 3 2 5 2" xfId="37447" xr:uid="{42165E28-FEE9-4C19-8A84-DBB1058DCBA9}"/>
    <cellStyle name="Comma 2 38 2 2 3 2 6" xfId="22860" xr:uid="{2F7E79BD-BB14-4DE7-8BC3-D1ED685E3175}"/>
    <cellStyle name="Comma 2 38 2 2 3 2 7" xfId="45351" xr:uid="{9284F12B-BE26-4A16-8606-73317DDCEA74}"/>
    <cellStyle name="Comma 2 38 2 2 3 3" xfId="5358" xr:uid="{CBADDD0D-9A90-407E-8BBD-965C422494CE}"/>
    <cellStyle name="Comma 2 38 2 2 3 3 2" xfId="24635" xr:uid="{62166349-72BA-42CA-AF38-3CAF51E5AE70}"/>
    <cellStyle name="Comma 2 38 2 2 3 4" xfId="9067" xr:uid="{B50A6D63-1711-4F5B-9992-BA5FD2E76CE8}"/>
    <cellStyle name="Comma 2 38 2 2 3 4 2" xfId="28296" xr:uid="{A64BDDD5-E1C2-461A-B7D5-F7032ADFABBE}"/>
    <cellStyle name="Comma 2 38 2 2 3 5" xfId="13250" xr:uid="{8A5B2C1F-4242-4546-9CA1-C8397DDFA0CD}"/>
    <cellStyle name="Comma 2 38 2 2 3 5 2" xfId="31950" xr:uid="{C8825ED5-61BD-4A3C-A2D7-695FAA25D3EB}"/>
    <cellStyle name="Comma 2 38 2 2 3 6" xfId="16882" xr:uid="{80D0C4BC-3576-4004-AAA1-2D98F4CCD192}"/>
    <cellStyle name="Comma 2 38 2 2 3 6 2" xfId="35582" xr:uid="{FCA2EC1F-6821-4251-B2CB-C58411968B60}"/>
    <cellStyle name="Comma 2 38 2 2 3 7" xfId="39316" xr:uid="{2BA97EF6-A822-458A-9D00-ADFC29D18FBE}"/>
    <cellStyle name="Comma 2 38 2 2 3 8" xfId="41114" xr:uid="{16778CC8-7C49-47C9-B3E3-B6A13EAA7D57}"/>
    <cellStyle name="Comma 2 38 2 2 3 9" xfId="20995" xr:uid="{B89F7371-516F-4CED-9014-B82B41496186}"/>
    <cellStyle name="Comma 2 38 2 2 4" xfId="2952" xr:uid="{79415924-4E73-46F6-81E5-FAB508B5F12B}"/>
    <cellStyle name="Comma 2 38 2 2 4 2" xfId="6633" xr:uid="{E3986F8A-C107-4636-8335-51DE299046EE}"/>
    <cellStyle name="Comma 2 38 2 2 4 2 2" xfId="25903" xr:uid="{34916C67-51CE-4F1B-8E7F-9DE107C92DCC}"/>
    <cellStyle name="Comma 2 38 2 2 4 3" xfId="10329" xr:uid="{F771081B-3AB3-4024-955C-198B790233FF}"/>
    <cellStyle name="Comma 2 38 2 2 4 3 2" xfId="29556" xr:uid="{AAB648B9-78BE-4F7F-8F45-6990783C09B7}"/>
    <cellStyle name="Comma 2 38 2 2 4 4" xfId="14506" xr:uid="{0B880064-9D63-4811-9596-E8635451D5ED}"/>
    <cellStyle name="Comma 2 38 2 2 4 4 2" xfId="33206" xr:uid="{69B4B7B9-DE92-4A9A-84D4-60F61CF109E0}"/>
    <cellStyle name="Comma 2 38 2 2 4 5" xfId="18141" xr:uid="{2FDC284A-763D-464D-A9FC-84F547003330}"/>
    <cellStyle name="Comma 2 38 2 2 4 5 2" xfId="36841" xr:uid="{A81C0179-1A91-4947-991E-93D38108FDEE}"/>
    <cellStyle name="Comma 2 38 2 2 4 6" xfId="22254" xr:uid="{C52D9398-4F5B-4115-AC0C-CAECF6D17DF1}"/>
    <cellStyle name="Comma 2 38 2 2 4 7" xfId="44745" xr:uid="{94A088FF-323D-4C1E-ADCA-5C895E9444CF}"/>
    <cellStyle name="Comma 2 38 2 2 5" xfId="4739" xr:uid="{835DCB15-6200-47CF-A58E-3B7FF91D43B4}"/>
    <cellStyle name="Comma 2 38 2 2 5 2" xfId="24026" xr:uid="{6B4C4936-C3C8-45DF-8780-DD568DE85CD5}"/>
    <cellStyle name="Comma 2 38 2 2 6" xfId="8455" xr:uid="{B3EE8BE4-A6D1-43DB-BD95-402817A8FECA}"/>
    <cellStyle name="Comma 2 38 2 2 6 2" xfId="27690" xr:uid="{D95EC137-6596-4E86-9A16-E28728993198}"/>
    <cellStyle name="Comma 2 38 2 2 7" xfId="12647" xr:uid="{20AA92F3-DAFA-494D-888D-91403E019A9C}"/>
    <cellStyle name="Comma 2 38 2 2 7 2" xfId="31347" xr:uid="{9D1D5214-6917-4AA8-99B2-D32FB092DDF9}"/>
    <cellStyle name="Comma 2 38 2 2 8" xfId="16276" xr:uid="{49B35B36-EACE-4430-851C-83C4FEEAA747}"/>
    <cellStyle name="Comma 2 38 2 2 8 2" xfId="34976" xr:uid="{EE4BBE0E-AE4B-402E-AF07-8C3D867ED7B3}"/>
    <cellStyle name="Comma 2 38 2 2 9" xfId="38710" xr:uid="{8127F748-C249-40C1-B201-9F070A0BCF34}"/>
    <cellStyle name="Comma 2 38 2 3" xfId="829" xr:uid="{26B9DA45-738A-45C6-A41E-6B14D7093777}"/>
    <cellStyle name="Comma 2 38 2 3 10" xfId="40644" xr:uid="{371C51AC-0912-4CEC-AE10-2827A0936227}"/>
    <cellStyle name="Comma 2 38 2 3 11" xfId="20526" xr:uid="{897F23B6-80A3-4679-83EA-8860D4203E72}"/>
    <cellStyle name="Comma 2 38 2 3 12" xfId="43011" xr:uid="{4E47FD16-48DB-488D-A607-6F7E57AA5990}"/>
    <cellStyle name="Comma 2 38 2 3 2" xfId="2202" xr:uid="{998AC9B1-7A24-4DB3-8A1A-7B00D98CAD88}"/>
    <cellStyle name="Comma 2 38 2 3 2 10" xfId="44183" xr:uid="{880B7BD4-B2AA-4B71-9AF9-BE01DC6123A8}"/>
    <cellStyle name="Comma 2 38 2 3 2 2" xfId="4261" xr:uid="{D1CF8D36-8E3F-4AF4-8299-3D9019EEAC80}"/>
    <cellStyle name="Comma 2 38 2 3 2 2 2" xfId="7942" xr:uid="{DA0B633E-8637-4C9A-90C2-FC3500ED23F2}"/>
    <cellStyle name="Comma 2 38 2 3 2 2 2 2" xfId="27212" xr:uid="{EBC77B26-E730-49D4-A038-8743BB86F106}"/>
    <cellStyle name="Comma 2 38 2 3 2 2 3" xfId="11638" xr:uid="{D6305FFD-4BBC-46B1-BECC-555B5BD1B783}"/>
    <cellStyle name="Comma 2 38 2 3 2 2 3 2" xfId="30865" xr:uid="{AE6D1073-A949-4A9A-B9FD-640C5C34A6C5}"/>
    <cellStyle name="Comma 2 38 2 3 2 2 4" xfId="15815" xr:uid="{37D1725B-DA8E-4EB6-B191-670384AAB8BF}"/>
    <cellStyle name="Comma 2 38 2 3 2 2 4 2" xfId="34515" xr:uid="{B8443DBC-A542-4683-AA98-0B3C5580A4B6}"/>
    <cellStyle name="Comma 2 38 2 3 2 2 5" xfId="19450" xr:uid="{4FDB8735-1237-4926-9335-2F224FBEC33D}"/>
    <cellStyle name="Comma 2 38 2 3 2 2 5 2" xfId="38150" xr:uid="{95E59781-82B3-452F-969A-E17B566FCD40}"/>
    <cellStyle name="Comma 2 38 2 3 2 2 6" xfId="23563" xr:uid="{53BBC9EF-F95D-419A-8650-B78F3BB77048}"/>
    <cellStyle name="Comma 2 38 2 3 2 2 7" xfId="46054" xr:uid="{6D8532BB-83D3-40E1-9A4F-B27F9783948B}"/>
    <cellStyle name="Comma 2 38 2 3 2 3" xfId="6061" xr:uid="{B31F445C-BE68-429D-93DB-8741A46DAA80}"/>
    <cellStyle name="Comma 2 38 2 3 2 3 2" xfId="25338" xr:uid="{85A6D066-9040-44E8-8659-1DB8D0C4D4C6}"/>
    <cellStyle name="Comma 2 38 2 3 2 4" xfId="9770" xr:uid="{FBCE37DE-1EB0-46A1-8D68-89FC656E5550}"/>
    <cellStyle name="Comma 2 38 2 3 2 4 2" xfId="28999" xr:uid="{0ABF9371-0D82-4E67-BBF9-F8F1D8B3E638}"/>
    <cellStyle name="Comma 2 38 2 3 2 5" xfId="13952" xr:uid="{C762948A-8428-4722-98BD-00348D0AAB81}"/>
    <cellStyle name="Comma 2 38 2 3 2 5 2" xfId="32652" xr:uid="{B02821F6-F463-40BB-B944-96AEC20B243E}"/>
    <cellStyle name="Comma 2 38 2 3 2 6" xfId="17585" xr:uid="{BF883E68-5333-4D75-9D33-504CF3A188E4}"/>
    <cellStyle name="Comma 2 38 2 3 2 6 2" xfId="36285" xr:uid="{7B87D7C3-1C22-4117-B21A-90F710D3D9A0}"/>
    <cellStyle name="Comma 2 38 2 3 2 7" xfId="40019" xr:uid="{C1B8B353-0404-4ACB-8B5F-FC8394370BD6}"/>
    <cellStyle name="Comma 2 38 2 3 2 8" xfId="41817" xr:uid="{379151CC-7A48-4425-9B5F-081789F3D685}"/>
    <cellStyle name="Comma 2 38 2 3 2 9" xfId="21698" xr:uid="{700D5A81-F111-4D40-B83D-4A39F55A948B}"/>
    <cellStyle name="Comma 2 38 2 3 3" xfId="1636" xr:uid="{DA08BE3E-6CF5-4AF4-AD0C-74116D1E5E47}"/>
    <cellStyle name="Comma 2 38 2 3 3 10" xfId="43617" xr:uid="{F4BB6D64-3F64-4009-9D2C-252B97C0B734}"/>
    <cellStyle name="Comma 2 38 2 3 3 2" xfId="3695" xr:uid="{47D68BB2-72B1-401A-8D65-E5E4719108DE}"/>
    <cellStyle name="Comma 2 38 2 3 3 2 2" xfId="7376" xr:uid="{68D68DE7-44C0-4933-A102-9EB4A937B88D}"/>
    <cellStyle name="Comma 2 38 2 3 3 2 2 2" xfId="26646" xr:uid="{60823EC3-0FE9-461B-AFF6-2BCE36AE80A4}"/>
    <cellStyle name="Comma 2 38 2 3 3 2 3" xfId="11072" xr:uid="{C643BC4B-D5C8-498C-B976-6986BAE91F25}"/>
    <cellStyle name="Comma 2 38 2 3 3 2 3 2" xfId="30299" xr:uid="{30B5277D-CB15-4377-A721-49AAB352534A}"/>
    <cellStyle name="Comma 2 38 2 3 3 2 4" xfId="15249" xr:uid="{5C41585C-2DBF-43A1-BE27-62925191AF7E}"/>
    <cellStyle name="Comma 2 38 2 3 3 2 4 2" xfId="33949" xr:uid="{2ACB011E-8E2B-49F2-91FA-80200A869958}"/>
    <cellStyle name="Comma 2 38 2 3 3 2 5" xfId="18884" xr:uid="{F6B2A754-FD1D-4079-8BF3-86E903AFDAEC}"/>
    <cellStyle name="Comma 2 38 2 3 3 2 5 2" xfId="37584" xr:uid="{720ACA65-9A23-49E6-AA11-DA3642795DC0}"/>
    <cellStyle name="Comma 2 38 2 3 3 2 6" xfId="22997" xr:uid="{EA823FC3-BFD3-487C-931E-E6B480D3D18C}"/>
    <cellStyle name="Comma 2 38 2 3 3 2 7" xfId="45488" xr:uid="{892BE6C2-830D-4DCD-A754-D2D211B00943}"/>
    <cellStyle name="Comma 2 38 2 3 3 3" xfId="5495" xr:uid="{BA0D232D-EEF7-4D05-BE19-73891BA84FD5}"/>
    <cellStyle name="Comma 2 38 2 3 3 3 2" xfId="24772" xr:uid="{F658A88B-A6BC-4689-AC87-E207088107A4}"/>
    <cellStyle name="Comma 2 38 2 3 3 4" xfId="9204" xr:uid="{890EFDF8-23E5-4683-98B3-CB416F16991B}"/>
    <cellStyle name="Comma 2 38 2 3 3 4 2" xfId="28433" xr:uid="{D1FBA046-A9F3-4FB6-8B34-888004B81B26}"/>
    <cellStyle name="Comma 2 38 2 3 3 5" xfId="13387" xr:uid="{CF042727-FE49-4841-B5AB-3E2A6779FE97}"/>
    <cellStyle name="Comma 2 38 2 3 3 5 2" xfId="32087" xr:uid="{CDD95E72-8EAA-4A25-B234-F0A0C923EFFC}"/>
    <cellStyle name="Comma 2 38 2 3 3 6" xfId="17019" xr:uid="{B689C4E6-ADCC-495B-AE2A-DF68852A56DF}"/>
    <cellStyle name="Comma 2 38 2 3 3 6 2" xfId="35719" xr:uid="{25B836E0-7AAD-4ADE-85FA-8CB9CD9B2B60}"/>
    <cellStyle name="Comma 2 38 2 3 3 7" xfId="39453" xr:uid="{21E34B83-1724-44E1-98E0-9A86AE5FE14A}"/>
    <cellStyle name="Comma 2 38 2 3 3 8" xfId="41251" xr:uid="{106E1225-1E71-40D0-A6F0-69E6883DF41F}"/>
    <cellStyle name="Comma 2 38 2 3 3 9" xfId="21132" xr:uid="{6F31909F-80D3-4DBF-894A-4F34B87C6794}"/>
    <cellStyle name="Comma 2 38 2 3 4" xfId="3089" xr:uid="{7DDB30A7-FC6D-4895-9108-169B62E4EA8C}"/>
    <cellStyle name="Comma 2 38 2 3 4 2" xfId="6770" xr:uid="{13DD875C-B8F3-4A2A-A670-7FD40AE56343}"/>
    <cellStyle name="Comma 2 38 2 3 4 2 2" xfId="26040" xr:uid="{C3E97246-1D76-4231-92AC-636F7635358A}"/>
    <cellStyle name="Comma 2 38 2 3 4 3" xfId="10466" xr:uid="{71443109-C30F-4761-B51A-2DBB0DF47BA3}"/>
    <cellStyle name="Comma 2 38 2 3 4 3 2" xfId="29693" xr:uid="{42A17050-7C40-49EB-898F-CCEE505F35AD}"/>
    <cellStyle name="Comma 2 38 2 3 4 4" xfId="14643" xr:uid="{BF26FA7B-F98A-4ABC-970D-7B433D0FF0B1}"/>
    <cellStyle name="Comma 2 38 2 3 4 4 2" xfId="33343" xr:uid="{2C28AFBC-1CDF-4A63-B0D6-123E5B69733E}"/>
    <cellStyle name="Comma 2 38 2 3 4 5" xfId="18278" xr:uid="{4018BE10-605D-4605-89FB-4C94F6852562}"/>
    <cellStyle name="Comma 2 38 2 3 4 5 2" xfId="36978" xr:uid="{43A2B623-5C63-4FD6-BE4A-DFD62E8836DC}"/>
    <cellStyle name="Comma 2 38 2 3 4 6" xfId="22391" xr:uid="{90A1A5E9-FF61-4B43-88E2-F79006017A96}"/>
    <cellStyle name="Comma 2 38 2 3 4 7" xfId="44882" xr:uid="{BB17AB82-191B-4BCB-87B9-4980348969BC}"/>
    <cellStyle name="Comma 2 38 2 3 5" xfId="4876" xr:uid="{89A13C29-EEC1-483F-825C-D2016C1A9955}"/>
    <cellStyle name="Comma 2 38 2 3 5 2" xfId="24163" xr:uid="{ED34B01B-14ED-4B30-AD9D-94832745EE60}"/>
    <cellStyle name="Comma 2 38 2 3 6" xfId="8592" xr:uid="{288B48E0-B0E0-4F97-B0E2-9F7E1D1930AB}"/>
    <cellStyle name="Comma 2 38 2 3 6 2" xfId="27827" xr:uid="{FCFFF1FA-71C9-45D2-869B-5452FD4B2AE0}"/>
    <cellStyle name="Comma 2 38 2 3 7" xfId="12782" xr:uid="{AF7FAD68-9F89-4096-8767-FB94D0F2FC96}"/>
    <cellStyle name="Comma 2 38 2 3 7 2" xfId="31482" xr:uid="{73DA8A2C-0515-471F-A7DC-6B1D2449D2E8}"/>
    <cellStyle name="Comma 2 38 2 3 8" xfId="16413" xr:uid="{9403746E-4446-4623-9542-018A431E7F45}"/>
    <cellStyle name="Comma 2 38 2 3 8 2" xfId="35113" xr:uid="{A98AA88C-1730-444D-8F18-AB66F96C8983}"/>
    <cellStyle name="Comma 2 38 2 3 9" xfId="38847" xr:uid="{51A1D110-0A97-43F1-A10C-5FF905309816}"/>
    <cellStyle name="Comma 2 38 2 4" xfId="1876" xr:uid="{2A850BF4-65FD-427F-9AA7-0D20209D4E93}"/>
    <cellStyle name="Comma 2 38 2 4 10" xfId="43857" xr:uid="{AC9F521B-BF43-4D62-9B7C-884847F309EB}"/>
    <cellStyle name="Comma 2 38 2 4 2" xfId="3935" xr:uid="{3087EEE8-E834-4912-AC49-32BD2D7641C6}"/>
    <cellStyle name="Comma 2 38 2 4 2 2" xfId="7616" xr:uid="{7E63DACE-82FE-405E-89EE-C4D5281B2994}"/>
    <cellStyle name="Comma 2 38 2 4 2 2 2" xfId="26886" xr:uid="{0B213158-4128-476E-AB8B-897852EEC1CE}"/>
    <cellStyle name="Comma 2 38 2 4 2 3" xfId="11312" xr:uid="{45AEEB9E-1BE6-45B6-A82D-720F0F428E0E}"/>
    <cellStyle name="Comma 2 38 2 4 2 3 2" xfId="30539" xr:uid="{2C95A2E7-2CEE-4508-9073-8F017BAFD705}"/>
    <cellStyle name="Comma 2 38 2 4 2 4" xfId="15489" xr:uid="{7823C182-4278-4CD3-8252-FD2FF7B9E0B4}"/>
    <cellStyle name="Comma 2 38 2 4 2 4 2" xfId="34189" xr:uid="{6050D777-0A21-4350-BA1E-F44C816EFF26}"/>
    <cellStyle name="Comma 2 38 2 4 2 5" xfId="19124" xr:uid="{0AF3E1E0-1011-4381-B9CF-FE656EA888EA}"/>
    <cellStyle name="Comma 2 38 2 4 2 5 2" xfId="37824" xr:uid="{81DA7533-5B6D-46B6-9FE9-35E0767AFDB4}"/>
    <cellStyle name="Comma 2 38 2 4 2 6" xfId="23237" xr:uid="{92597292-0E37-4629-B231-EFE867248343}"/>
    <cellStyle name="Comma 2 38 2 4 2 7" xfId="45728" xr:uid="{0023359B-DF1E-4D93-9722-5854A861214A}"/>
    <cellStyle name="Comma 2 38 2 4 3" xfId="5735" xr:uid="{F68BC98F-984A-465E-94CA-92E92A6A81C9}"/>
    <cellStyle name="Comma 2 38 2 4 3 2" xfId="25012" xr:uid="{DFFA73E0-844F-4FA4-888A-ECA0770B0191}"/>
    <cellStyle name="Comma 2 38 2 4 4" xfId="9444" xr:uid="{1F34A62C-54FB-463F-86AF-803A31E3C779}"/>
    <cellStyle name="Comma 2 38 2 4 4 2" xfId="28673" xr:uid="{95C922D8-8E51-4F93-9959-C2942246E8BA}"/>
    <cellStyle name="Comma 2 38 2 4 5" xfId="13626" xr:uid="{893F362A-9FBA-45DC-BBB1-EC43D567B8B1}"/>
    <cellStyle name="Comma 2 38 2 4 5 2" xfId="32326" xr:uid="{1C21F284-71F6-461A-BDD5-897D7D4433AC}"/>
    <cellStyle name="Comma 2 38 2 4 6" xfId="17259" xr:uid="{1976380F-3926-47C5-A95F-F7F165CE3A54}"/>
    <cellStyle name="Comma 2 38 2 4 6 2" xfId="35959" xr:uid="{2228FB0E-919F-4D33-B783-36E5381A3B54}"/>
    <cellStyle name="Comma 2 38 2 4 7" xfId="39693" xr:uid="{83B05ED2-787C-4827-A77E-6B34AC980A69}"/>
    <cellStyle name="Comma 2 38 2 4 8" xfId="41491" xr:uid="{4B08065E-292E-4C54-895E-536F1C79E793}"/>
    <cellStyle name="Comma 2 38 2 4 9" xfId="21372" xr:uid="{506125AD-37BA-4670-AE7A-7A778B82F986}"/>
    <cellStyle name="Comma 2 38 2 5" xfId="1312" xr:uid="{3821C392-8F19-4A2F-AF35-A54778F4EED3}"/>
    <cellStyle name="Comma 2 38 2 5 10" xfId="43293" xr:uid="{CE95777D-D187-4391-9CEE-035E041777BD}"/>
    <cellStyle name="Comma 2 38 2 5 2" xfId="3371" xr:uid="{A7EE9826-38A2-40C4-BB9F-73FF8F367CC4}"/>
    <cellStyle name="Comma 2 38 2 5 2 2" xfId="7052" xr:uid="{B79C75CB-3FF0-4B8A-BFE8-5B69F3B84F33}"/>
    <cellStyle name="Comma 2 38 2 5 2 2 2" xfId="26322" xr:uid="{383AD26C-8479-463C-AB59-94484347AB18}"/>
    <cellStyle name="Comma 2 38 2 5 2 3" xfId="10748" xr:uid="{2EF63F0D-B2A5-436A-AD57-4340E80A9597}"/>
    <cellStyle name="Comma 2 38 2 5 2 3 2" xfId="29975" xr:uid="{574E9474-F38E-419D-A514-CB679CC3593A}"/>
    <cellStyle name="Comma 2 38 2 5 2 4" xfId="14925" xr:uid="{401F92E5-1F23-499F-99A2-B9937D2368F7}"/>
    <cellStyle name="Comma 2 38 2 5 2 4 2" xfId="33625" xr:uid="{B0A1E837-C05C-46FA-88BA-F35478D51403}"/>
    <cellStyle name="Comma 2 38 2 5 2 5" xfId="18560" xr:uid="{14F102F1-9331-422D-A3E3-F27D1C4AD005}"/>
    <cellStyle name="Comma 2 38 2 5 2 5 2" xfId="37260" xr:uid="{369F7459-11BD-46BA-ABAD-9E3C2EF709D3}"/>
    <cellStyle name="Comma 2 38 2 5 2 6" xfId="22673" xr:uid="{7CF2E80B-C375-4DD0-94AF-1391FD16FBA6}"/>
    <cellStyle name="Comma 2 38 2 5 2 7" xfId="45164" xr:uid="{06742BE6-E8FD-494E-95B8-978ECD3D088E}"/>
    <cellStyle name="Comma 2 38 2 5 3" xfId="5171" xr:uid="{A03AE4C8-12AB-4EAD-A327-326FD4936047}"/>
    <cellStyle name="Comma 2 38 2 5 3 2" xfId="24448" xr:uid="{F71F094D-FB0B-4F70-93AA-A63A014FEF13}"/>
    <cellStyle name="Comma 2 38 2 5 4" xfId="8880" xr:uid="{E9AE66A9-A456-4CBA-8AC1-5925FC5F1CED}"/>
    <cellStyle name="Comma 2 38 2 5 4 2" xfId="28109" xr:uid="{921C2FEF-FA57-4BA6-B916-3293784E6BF4}"/>
    <cellStyle name="Comma 2 38 2 5 5" xfId="13063" xr:uid="{5764E804-1AF1-4EAA-82A8-BCBF2945E56C}"/>
    <cellStyle name="Comma 2 38 2 5 5 2" xfId="31763" xr:uid="{CA00F5CC-8104-412F-9648-6D72BA8AF1A3}"/>
    <cellStyle name="Comma 2 38 2 5 6" xfId="16695" xr:uid="{3D7817B0-60BF-4680-830A-77A7B96E4D08}"/>
    <cellStyle name="Comma 2 38 2 5 6 2" xfId="35395" xr:uid="{35E43C94-DBD9-4B95-9E2B-842E87DC97F4}"/>
    <cellStyle name="Comma 2 38 2 5 7" xfId="39129" xr:uid="{BB36BFDB-23BB-4F47-B0D6-A9C96050A2EF}"/>
    <cellStyle name="Comma 2 38 2 5 8" xfId="40927" xr:uid="{B52D4B60-1B00-49AB-9F7F-61DA03EADC85}"/>
    <cellStyle name="Comma 2 38 2 5 9" xfId="20808" xr:uid="{6B3B2BDA-BD31-4889-B27A-8DABAD29064D}"/>
    <cellStyle name="Comma 2 38 2 6" xfId="2763" xr:uid="{447188EF-74CC-4D31-A0F6-E78660FC2DDC}"/>
    <cellStyle name="Comma 2 38 2 6 2" xfId="6444" xr:uid="{21ECE297-A2BD-4A5D-8916-83F19ECDF546}"/>
    <cellStyle name="Comma 2 38 2 6 2 2" xfId="25714" xr:uid="{B752ADE6-49A0-4F3C-AD90-3C8000D279DA}"/>
    <cellStyle name="Comma 2 38 2 6 3" xfId="10140" xr:uid="{C4866D6F-ADC8-46CF-9F31-E10445745DE0}"/>
    <cellStyle name="Comma 2 38 2 6 3 2" xfId="29367" xr:uid="{BBEFF96F-A7DC-49D4-BC5E-D4798EFFDA91}"/>
    <cellStyle name="Comma 2 38 2 6 4" xfId="14317" xr:uid="{87757117-DC55-4E30-ACF5-DEDF863BCA94}"/>
    <cellStyle name="Comma 2 38 2 6 4 2" xfId="33017" xr:uid="{040A56BB-4200-4DB9-9B6F-E023F6CA25AB}"/>
    <cellStyle name="Comma 2 38 2 6 5" xfId="17952" xr:uid="{65ADA54E-F994-4EBD-B371-5FAA55FB5D99}"/>
    <cellStyle name="Comma 2 38 2 6 5 2" xfId="36652" xr:uid="{0703AAD8-F608-4511-A5CA-B84C492AD672}"/>
    <cellStyle name="Comma 2 38 2 6 6" xfId="22065" xr:uid="{530F7BB6-98EB-4740-A3A9-EF88EED1D06D}"/>
    <cellStyle name="Comma 2 38 2 6 7" xfId="44556" xr:uid="{6EBAF938-38D3-44D3-8437-B33242434917}"/>
    <cellStyle name="Comma 2 38 2 7" xfId="4550" xr:uid="{1233F3D9-E00A-4860-B72E-FD11DDA18B84}"/>
    <cellStyle name="Comma 2 38 2 7 2" xfId="23837" xr:uid="{C46DCDA8-4970-42DB-BED1-3D3C20B456EE}"/>
    <cellStyle name="Comma 2 38 2 8" xfId="8266" xr:uid="{5103EEB6-C2F4-4EE7-B082-E723C2DFEB77}"/>
    <cellStyle name="Comma 2 38 2 8 2" xfId="27501" xr:uid="{96EBDD41-FE60-486F-AE9F-15D28590488D}"/>
    <cellStyle name="Comma 2 38 2 9" xfId="12026" xr:uid="{277E0D88-0666-40EC-BE45-9D42811AB881}"/>
    <cellStyle name="Comma 2 38 2 9 2" xfId="31091" xr:uid="{A5553107-49E1-4A66-A7AB-90EE84534A96}"/>
    <cellStyle name="Comma 2 38 3" xfId="594" xr:uid="{54945DC6-B347-4F78-BC2D-5265B10BA235}"/>
    <cellStyle name="Comma 2 38 3 10" xfId="40410" xr:uid="{1D232968-8CB6-4EC5-8C91-F0DC77F0B20D}"/>
    <cellStyle name="Comma 2 38 3 11" xfId="20292" xr:uid="{DF64852A-9F10-4619-87E6-44C0ACF736B5}"/>
    <cellStyle name="Comma 2 38 3 12" xfId="42335" xr:uid="{494C1204-4455-43BC-9B25-C27575F054E3}"/>
    <cellStyle name="Comma 2 38 3 13" xfId="42777" xr:uid="{CD7B0B9E-C930-4A76-8317-AF8A214F04C9}"/>
    <cellStyle name="Comma 2 38 3 2" xfId="1968" xr:uid="{39150166-9D5C-47F2-94FB-C12ACFC43604}"/>
    <cellStyle name="Comma 2 38 3 2 10" xfId="43949" xr:uid="{A52D3C79-31A6-4DCF-A670-A19AF9A79928}"/>
    <cellStyle name="Comma 2 38 3 2 2" xfId="4027" xr:uid="{09EB562C-BA68-4CB9-A675-5BE157A7BBE5}"/>
    <cellStyle name="Comma 2 38 3 2 2 2" xfId="7708" xr:uid="{E4248273-7C37-4A57-9932-E4A23F907D66}"/>
    <cellStyle name="Comma 2 38 3 2 2 2 2" xfId="26978" xr:uid="{8D7BB2B8-70A6-4137-9505-0D3CE693C7F6}"/>
    <cellStyle name="Comma 2 38 3 2 2 3" xfId="11404" xr:uid="{1D8988EE-CCF9-41E1-A852-6DCD337C97ED}"/>
    <cellStyle name="Comma 2 38 3 2 2 3 2" xfId="30631" xr:uid="{42815D69-1A5C-48C0-A9CB-3E474664AD99}"/>
    <cellStyle name="Comma 2 38 3 2 2 4" xfId="15581" xr:uid="{CB3C564C-610C-4326-B003-265DD08CD70B}"/>
    <cellStyle name="Comma 2 38 3 2 2 4 2" xfId="34281" xr:uid="{D1D83E84-6784-4562-BB2D-40D079BD7FB0}"/>
    <cellStyle name="Comma 2 38 3 2 2 5" xfId="19216" xr:uid="{CACE38F6-7859-45DA-A566-6CDB64168F27}"/>
    <cellStyle name="Comma 2 38 3 2 2 5 2" xfId="37916" xr:uid="{D2540EC0-4E3B-4010-AAE3-3141C69C310F}"/>
    <cellStyle name="Comma 2 38 3 2 2 6" xfId="23329" xr:uid="{94702D5F-6465-474C-9797-3E64E63416B3}"/>
    <cellStyle name="Comma 2 38 3 2 2 7" xfId="45820" xr:uid="{7F8162F6-8C29-48A9-818E-18B1157E8EFC}"/>
    <cellStyle name="Comma 2 38 3 2 3" xfId="5827" xr:uid="{2F8405F1-5B1A-45E9-8389-3400A866BCB6}"/>
    <cellStyle name="Comma 2 38 3 2 3 2" xfId="25104" xr:uid="{FC21B5CD-921C-4300-B527-3FFD5E838F22}"/>
    <cellStyle name="Comma 2 38 3 2 4" xfId="9536" xr:uid="{6D614904-6FF0-4B8F-BB13-AA342D4FBAE6}"/>
    <cellStyle name="Comma 2 38 3 2 4 2" xfId="28765" xr:uid="{6D3CE8A1-33A9-4086-923D-2D45755F8D41}"/>
    <cellStyle name="Comma 2 38 3 2 5" xfId="13718" xr:uid="{4070A456-5E65-4F48-B12C-B4B41F1E3631}"/>
    <cellStyle name="Comma 2 38 3 2 5 2" xfId="32418" xr:uid="{32FBCF9C-F9A6-49F6-8B80-784847040D05}"/>
    <cellStyle name="Comma 2 38 3 2 6" xfId="17351" xr:uid="{F2B5A716-C572-4E97-A9E5-867D343B9864}"/>
    <cellStyle name="Comma 2 38 3 2 6 2" xfId="36051" xr:uid="{718BD619-37DA-4DB8-8B92-25E8EB120128}"/>
    <cellStyle name="Comma 2 38 3 2 7" xfId="39785" xr:uid="{766DE92C-7723-4217-8AE7-9CEF645194C9}"/>
    <cellStyle name="Comma 2 38 3 2 8" xfId="41583" xr:uid="{CC6F3CEF-529B-443A-8FBA-653C7536F108}"/>
    <cellStyle name="Comma 2 38 3 2 9" xfId="21464" xr:uid="{A8030837-A074-4B35-9A47-F325789ACF3A}"/>
    <cellStyle name="Comma 2 38 3 3" xfId="1402" xr:uid="{E4C769B1-4B8B-4BEE-B54B-983671604ABE}"/>
    <cellStyle name="Comma 2 38 3 3 10" xfId="43383" xr:uid="{3A131D48-59D3-4295-92EE-221D4777A826}"/>
    <cellStyle name="Comma 2 38 3 3 2" xfId="3461" xr:uid="{7E7D69E3-24E5-49F4-9A88-72AF5BC73E0B}"/>
    <cellStyle name="Comma 2 38 3 3 2 2" xfId="7142" xr:uid="{FF967BB9-79C0-47C3-9963-550BE0D51195}"/>
    <cellStyle name="Comma 2 38 3 3 2 2 2" xfId="26412" xr:uid="{5035E024-CA3E-4E98-A39A-AF8396D08547}"/>
    <cellStyle name="Comma 2 38 3 3 2 3" xfId="10838" xr:uid="{569E1987-CB0A-4557-ADDB-0A32E4E3C707}"/>
    <cellStyle name="Comma 2 38 3 3 2 3 2" xfId="30065" xr:uid="{B2A95FE0-3173-4808-B38C-7B0C074605AB}"/>
    <cellStyle name="Comma 2 38 3 3 2 4" xfId="15015" xr:uid="{8783D371-562F-4ACB-8047-0C7E3FD3C7E7}"/>
    <cellStyle name="Comma 2 38 3 3 2 4 2" xfId="33715" xr:uid="{31D355E4-E787-4801-9AD8-69B5E1828486}"/>
    <cellStyle name="Comma 2 38 3 3 2 5" xfId="18650" xr:uid="{0237F6ED-80B9-44C5-9633-A3AE4444ADF0}"/>
    <cellStyle name="Comma 2 38 3 3 2 5 2" xfId="37350" xr:uid="{14DC993B-F82C-4326-AB9F-54FB6704AF32}"/>
    <cellStyle name="Comma 2 38 3 3 2 6" xfId="22763" xr:uid="{1E7D87B9-D181-4ABF-BDF5-0875DFCD771E}"/>
    <cellStyle name="Comma 2 38 3 3 2 7" xfId="45254" xr:uid="{CB956EB2-6230-46BF-94B1-6A9F7D7E1797}"/>
    <cellStyle name="Comma 2 38 3 3 3" xfId="5261" xr:uid="{1234ACDB-19DF-45EA-8E85-4AA7B5839899}"/>
    <cellStyle name="Comma 2 38 3 3 3 2" xfId="24538" xr:uid="{3626DE2F-2534-4B51-A7CF-33310B7EF125}"/>
    <cellStyle name="Comma 2 38 3 3 4" xfId="8970" xr:uid="{84A3730B-D0AC-4E15-8180-939CFF05EDAF}"/>
    <cellStyle name="Comma 2 38 3 3 4 2" xfId="28199" xr:uid="{51701826-B503-4BAF-96C9-05C7A08C4514}"/>
    <cellStyle name="Comma 2 38 3 3 5" xfId="13153" xr:uid="{AB4D805C-6318-4725-B557-D1EAAF1060AF}"/>
    <cellStyle name="Comma 2 38 3 3 5 2" xfId="31853" xr:uid="{65520D57-A273-4DB2-8656-471DF50E3BB9}"/>
    <cellStyle name="Comma 2 38 3 3 6" xfId="16785" xr:uid="{4C90E578-D157-423A-A53E-8598FD84FB63}"/>
    <cellStyle name="Comma 2 38 3 3 6 2" xfId="35485" xr:uid="{B009B62E-4447-4CF1-B8C4-536E623B46E3}"/>
    <cellStyle name="Comma 2 38 3 3 7" xfId="39219" xr:uid="{F33417F4-0A7F-48B9-A4DE-CB8346EFF17B}"/>
    <cellStyle name="Comma 2 38 3 3 8" xfId="41017" xr:uid="{E165D7C0-E535-4222-AEAE-3D9EA1B73984}"/>
    <cellStyle name="Comma 2 38 3 3 9" xfId="20898" xr:uid="{74CEE594-3E9B-4F8F-B62D-239B760FEEA9}"/>
    <cellStyle name="Comma 2 38 3 4" xfId="2855" xr:uid="{323B5942-F283-4A8C-81F4-9E8B2163223B}"/>
    <cellStyle name="Comma 2 38 3 4 2" xfId="6536" xr:uid="{35A905A8-9DD3-427B-8F99-5F0C4C78ECC2}"/>
    <cellStyle name="Comma 2 38 3 4 2 2" xfId="25806" xr:uid="{2077CB1B-1D19-4E29-8CCF-86B10159E066}"/>
    <cellStyle name="Comma 2 38 3 4 3" xfId="10232" xr:uid="{CDC0BBC6-8D16-44C4-B428-A4290EB525F5}"/>
    <cellStyle name="Comma 2 38 3 4 3 2" xfId="29459" xr:uid="{7B8C9FD9-28C5-48E2-AB03-F11126B1F7E8}"/>
    <cellStyle name="Comma 2 38 3 4 4" xfId="14409" xr:uid="{7CCD4B58-EA5E-4467-9CBB-2F6207EB79B1}"/>
    <cellStyle name="Comma 2 38 3 4 4 2" xfId="33109" xr:uid="{4A9BBD9F-4AA2-4064-9CE8-BC46A190902E}"/>
    <cellStyle name="Comma 2 38 3 4 5" xfId="18044" xr:uid="{C1CB5C0B-5FA3-4CA5-993E-D9E695AFC1AA}"/>
    <cellStyle name="Comma 2 38 3 4 5 2" xfId="36744" xr:uid="{E3EC8DB1-B8D5-4926-86F6-48321C21A44C}"/>
    <cellStyle name="Comma 2 38 3 4 6" xfId="22157" xr:uid="{DB2BC91D-B2ED-45EF-9872-E01FF9AD7044}"/>
    <cellStyle name="Comma 2 38 3 4 7" xfId="44648" xr:uid="{E4176579-8797-455B-93A9-878D6A44978E}"/>
    <cellStyle name="Comma 2 38 3 5" xfId="4642" xr:uid="{D2C0A1B1-16E9-408C-B10E-4F818B0C0561}"/>
    <cellStyle name="Comma 2 38 3 5 2" xfId="23929" xr:uid="{0BB65B2E-7AF3-4E51-B515-C9F9462C29B9}"/>
    <cellStyle name="Comma 2 38 3 6" xfId="8358" xr:uid="{D961EC0A-029F-4146-B7FF-7DE36088770E}"/>
    <cellStyle name="Comma 2 38 3 6 2" xfId="27593" xr:uid="{83AD4AB3-B678-4D93-B707-470B99F9641B}"/>
    <cellStyle name="Comma 2 38 3 7" xfId="12552" xr:uid="{AF5D3450-2811-462B-A595-C7436B7A3B65}"/>
    <cellStyle name="Comma 2 38 3 7 2" xfId="31252" xr:uid="{74AA5C34-AF43-49BC-8053-2297CEF7CCF5}"/>
    <cellStyle name="Comma 2 38 3 8" xfId="16179" xr:uid="{8A442A0B-A593-42E5-940D-FAACEAD4B66F}"/>
    <cellStyle name="Comma 2 38 3 8 2" xfId="34879" xr:uid="{F6245C31-A896-41C1-B45C-7C17B33629F9}"/>
    <cellStyle name="Comma 2 38 3 9" xfId="38613" xr:uid="{0A0C1047-6A03-4E26-96E2-88FC27D12AAD}"/>
    <cellStyle name="Comma 2 38 4" xfId="828" xr:uid="{01C29967-4302-42A6-BCD8-62A868EE3D81}"/>
    <cellStyle name="Comma 2 38 4 10" xfId="40643" xr:uid="{40A81D96-E334-4930-B027-4D4054C1B445}"/>
    <cellStyle name="Comma 2 38 4 11" xfId="20525" xr:uid="{CD09202A-3924-44D7-A2A8-A96BD0618B8F}"/>
    <cellStyle name="Comma 2 38 4 12" xfId="43010" xr:uid="{0074451C-8CA3-474F-A06F-274BD20B0A3E}"/>
    <cellStyle name="Comma 2 38 4 2" xfId="2201" xr:uid="{2BB5EEDC-9BFE-44FB-94E4-562C908A0F45}"/>
    <cellStyle name="Comma 2 38 4 2 10" xfId="44182" xr:uid="{9ACCB1E8-9C0B-4558-9ED1-3A7E3D059A55}"/>
    <cellStyle name="Comma 2 38 4 2 2" xfId="4260" xr:uid="{5DEA0AF5-161D-4DA6-888E-A66C0C7F3120}"/>
    <cellStyle name="Comma 2 38 4 2 2 2" xfId="7941" xr:uid="{423E3CE2-394E-4E58-9686-8C073AD568D0}"/>
    <cellStyle name="Comma 2 38 4 2 2 2 2" xfId="27211" xr:uid="{97FB944D-401C-4276-9DD6-35F3BCB1D850}"/>
    <cellStyle name="Comma 2 38 4 2 2 3" xfId="11637" xr:uid="{19B04081-585E-4A90-8FBA-47F6D6ECFB0B}"/>
    <cellStyle name="Comma 2 38 4 2 2 3 2" xfId="30864" xr:uid="{A7425074-9784-43AF-86B1-D7547572CD94}"/>
    <cellStyle name="Comma 2 38 4 2 2 4" xfId="15814" xr:uid="{CCDBF85E-AEB2-4641-82B7-A422B61AAE03}"/>
    <cellStyle name="Comma 2 38 4 2 2 4 2" xfId="34514" xr:uid="{71C87C45-D37C-4ADF-B7F5-DDBF469C6E80}"/>
    <cellStyle name="Comma 2 38 4 2 2 5" xfId="19449" xr:uid="{D607B753-EE14-43C9-81A3-764466037327}"/>
    <cellStyle name="Comma 2 38 4 2 2 5 2" xfId="38149" xr:uid="{D958BEC3-AE10-4D92-A3DC-7370BF2737A1}"/>
    <cellStyle name="Comma 2 38 4 2 2 6" xfId="23562" xr:uid="{0D9331BA-524F-4766-808E-A61A8FE27E56}"/>
    <cellStyle name="Comma 2 38 4 2 2 7" xfId="46053" xr:uid="{9A959C6A-E396-406C-AB43-EEEF3C2FCF46}"/>
    <cellStyle name="Comma 2 38 4 2 3" xfId="6060" xr:uid="{5ACBE9B4-EA72-41BE-A3A5-0CDC66D0EAC8}"/>
    <cellStyle name="Comma 2 38 4 2 3 2" xfId="25337" xr:uid="{BFDCE692-89D8-4031-8183-E7DC0A81C208}"/>
    <cellStyle name="Comma 2 38 4 2 4" xfId="9769" xr:uid="{61332D8D-9BA8-412C-BE74-FF6D4B4B520D}"/>
    <cellStyle name="Comma 2 38 4 2 4 2" xfId="28998" xr:uid="{397CF2B5-9396-4E69-95F6-ABCA11088E5B}"/>
    <cellStyle name="Comma 2 38 4 2 5" xfId="13951" xr:uid="{931F24CC-1679-4648-8797-164F5F43DA24}"/>
    <cellStyle name="Comma 2 38 4 2 5 2" xfId="32651" xr:uid="{C9A127B4-0F88-4332-B8B0-514CD4840F4F}"/>
    <cellStyle name="Comma 2 38 4 2 6" xfId="17584" xr:uid="{AEE51798-3645-411D-BA9E-85E798F54359}"/>
    <cellStyle name="Comma 2 38 4 2 6 2" xfId="36284" xr:uid="{D941B7BC-13C1-4D8A-A29F-1B03642417EE}"/>
    <cellStyle name="Comma 2 38 4 2 7" xfId="40018" xr:uid="{A772514D-F7FD-42D6-AF35-53B5CC33F125}"/>
    <cellStyle name="Comma 2 38 4 2 8" xfId="41816" xr:uid="{23DAEEED-E9E0-4A06-B260-019361C26C15}"/>
    <cellStyle name="Comma 2 38 4 2 9" xfId="21697" xr:uid="{759D5EA4-2481-4349-84E8-B7C132CE3923}"/>
    <cellStyle name="Comma 2 38 4 3" xfId="1635" xr:uid="{A2EFB886-C42E-4FF4-9FEA-06E28BC4FE0A}"/>
    <cellStyle name="Comma 2 38 4 3 10" xfId="43616" xr:uid="{6CE0D5F0-48D8-4690-8340-AF7CABC332F9}"/>
    <cellStyle name="Comma 2 38 4 3 2" xfId="3694" xr:uid="{07BC5F8D-E77E-4634-A400-B8FF5E244FEA}"/>
    <cellStyle name="Comma 2 38 4 3 2 2" xfId="7375" xr:uid="{859AB3E8-1A86-4071-9DB5-3B236FBBF371}"/>
    <cellStyle name="Comma 2 38 4 3 2 2 2" xfId="26645" xr:uid="{B0EC9703-47D5-4604-8DAA-25350CCB5B5F}"/>
    <cellStyle name="Comma 2 38 4 3 2 3" xfId="11071" xr:uid="{A88C05C5-461B-4BA6-8393-47E010E7D456}"/>
    <cellStyle name="Comma 2 38 4 3 2 3 2" xfId="30298" xr:uid="{DC79D303-7B62-4B17-8A7C-D2B95D0168EA}"/>
    <cellStyle name="Comma 2 38 4 3 2 4" xfId="15248" xr:uid="{C21180A0-FA3A-433B-AF87-193933F5C703}"/>
    <cellStyle name="Comma 2 38 4 3 2 4 2" xfId="33948" xr:uid="{A30EDA44-F3CC-4425-8800-C0A20F9A82B6}"/>
    <cellStyle name="Comma 2 38 4 3 2 5" xfId="18883" xr:uid="{C44C70A6-40BE-4C7B-A5F3-229273E05E00}"/>
    <cellStyle name="Comma 2 38 4 3 2 5 2" xfId="37583" xr:uid="{C9E14D41-515D-45E8-85DD-5F00005ADBE4}"/>
    <cellStyle name="Comma 2 38 4 3 2 6" xfId="22996" xr:uid="{434FB94E-6C10-4FD3-ADE8-491C63D760EA}"/>
    <cellStyle name="Comma 2 38 4 3 2 7" xfId="45487" xr:uid="{5D15B557-E807-4D0A-AEEE-721FC4787971}"/>
    <cellStyle name="Comma 2 38 4 3 3" xfId="5494" xr:uid="{2F7FFB6B-9616-4918-8453-D5DAD1685B56}"/>
    <cellStyle name="Comma 2 38 4 3 3 2" xfId="24771" xr:uid="{09F71A67-01A9-4FFF-A576-D062A0822EDA}"/>
    <cellStyle name="Comma 2 38 4 3 4" xfId="9203" xr:uid="{FE588E30-742C-4116-91FD-686135974EF3}"/>
    <cellStyle name="Comma 2 38 4 3 4 2" xfId="28432" xr:uid="{4C6DCD7A-A356-44D0-B4EA-C05026E8AFCB}"/>
    <cellStyle name="Comma 2 38 4 3 5" xfId="13386" xr:uid="{69C50D66-450E-4108-B150-86D2EEABB640}"/>
    <cellStyle name="Comma 2 38 4 3 5 2" xfId="32086" xr:uid="{04D4745D-25DE-464F-838B-FC25D50A58A4}"/>
    <cellStyle name="Comma 2 38 4 3 6" xfId="17018" xr:uid="{EF20B39B-F9E7-4571-B6E3-7E4BF2414221}"/>
    <cellStyle name="Comma 2 38 4 3 6 2" xfId="35718" xr:uid="{6FAD1C6D-639D-4056-BCD4-DD132372694C}"/>
    <cellStyle name="Comma 2 38 4 3 7" xfId="39452" xr:uid="{0DEEB6FF-2BAC-4AF0-8E94-CCD5313E49AC}"/>
    <cellStyle name="Comma 2 38 4 3 8" xfId="41250" xr:uid="{1D6E2EB7-A04E-4577-B5B3-BC3E6ADDEF1D}"/>
    <cellStyle name="Comma 2 38 4 3 9" xfId="21131" xr:uid="{425AA638-2E2D-4A18-83EC-49E3864109B2}"/>
    <cellStyle name="Comma 2 38 4 4" xfId="3088" xr:uid="{036BA0C5-A053-4A0F-A68E-2A87C2CE60C7}"/>
    <cellStyle name="Comma 2 38 4 4 2" xfId="6769" xr:uid="{26D81E0E-BB9F-4ABA-927F-1505D7947E38}"/>
    <cellStyle name="Comma 2 38 4 4 2 2" xfId="26039" xr:uid="{78F77E40-25EC-4794-8C30-C0BCFC88B803}"/>
    <cellStyle name="Comma 2 38 4 4 3" xfId="10465" xr:uid="{AC541815-5AD1-46C5-AA4B-6AED4DD05BFC}"/>
    <cellStyle name="Comma 2 38 4 4 3 2" xfId="29692" xr:uid="{2C8C820C-671F-4A0F-8358-466E89B10E23}"/>
    <cellStyle name="Comma 2 38 4 4 4" xfId="14642" xr:uid="{DEA66A13-32A2-45E6-A8CD-CBE7F71F6C84}"/>
    <cellStyle name="Comma 2 38 4 4 4 2" xfId="33342" xr:uid="{1E34C6FB-D88A-4ADD-B7E2-0D4266B6DE41}"/>
    <cellStyle name="Comma 2 38 4 4 5" xfId="18277" xr:uid="{59A2546F-05B3-431D-8B15-6DC3052DFF59}"/>
    <cellStyle name="Comma 2 38 4 4 5 2" xfId="36977" xr:uid="{CD5804DF-95FC-487A-853E-E6E48565B3CE}"/>
    <cellStyle name="Comma 2 38 4 4 6" xfId="22390" xr:uid="{120F0B0B-D715-4B00-A615-A89AB37F36AC}"/>
    <cellStyle name="Comma 2 38 4 4 7" xfId="44881" xr:uid="{7A7B4253-5FCE-4FA5-8BAA-B46CD6FA7F41}"/>
    <cellStyle name="Comma 2 38 4 5" xfId="4875" xr:uid="{75EE73DD-413A-4A25-ACE8-6D1FE215BF5A}"/>
    <cellStyle name="Comma 2 38 4 5 2" xfId="24162" xr:uid="{85A34917-63C3-42D8-A82F-99711F70FC9E}"/>
    <cellStyle name="Comma 2 38 4 6" xfId="8591" xr:uid="{20322F0C-7565-4B51-A276-13EB3B9E9B41}"/>
    <cellStyle name="Comma 2 38 4 6 2" xfId="27826" xr:uid="{7E936BFF-0268-457B-ACBB-A465DD6474FF}"/>
    <cellStyle name="Comma 2 38 4 7" xfId="12781" xr:uid="{96D804B6-3713-4F7A-AE82-523879B92C10}"/>
    <cellStyle name="Comma 2 38 4 7 2" xfId="31481" xr:uid="{7621DEE7-F017-49BA-9305-EB0C4C90BD81}"/>
    <cellStyle name="Comma 2 38 4 8" xfId="16412" xr:uid="{A7D67C1C-3CA4-4232-9F8F-78E586B31E6F}"/>
    <cellStyle name="Comma 2 38 4 8 2" xfId="35112" xr:uid="{4DA17123-0E27-42B8-8EEF-16821B4C838B}"/>
    <cellStyle name="Comma 2 38 4 9" xfId="38846" xr:uid="{A0C2D0B8-B567-4045-A732-DD3A90FBAA99}"/>
    <cellStyle name="Comma 2 38 5" xfId="1779" xr:uid="{901373DA-7CBC-4165-9BB2-86A8815C5F37}"/>
    <cellStyle name="Comma 2 38 5 10" xfId="43760" xr:uid="{1F4678EB-F714-424E-A9A1-54C5694C4F3F}"/>
    <cellStyle name="Comma 2 38 5 2" xfId="3838" xr:uid="{8B185544-0BEC-49EF-AEE1-8E5F6474F93A}"/>
    <cellStyle name="Comma 2 38 5 2 2" xfId="7519" xr:uid="{9726C21F-8ECF-472B-A82D-2F15CC64F1DA}"/>
    <cellStyle name="Comma 2 38 5 2 2 2" xfId="26789" xr:uid="{5A7761A6-01C5-46B5-B1BF-EFE4189AA855}"/>
    <cellStyle name="Comma 2 38 5 2 3" xfId="11215" xr:uid="{9176D498-E509-4B3F-AB0B-6B600CEE1656}"/>
    <cellStyle name="Comma 2 38 5 2 3 2" xfId="30442" xr:uid="{FE5C51FB-F6FD-43FC-AA8F-704ED67AC2EA}"/>
    <cellStyle name="Comma 2 38 5 2 4" xfId="15392" xr:uid="{26D59AD9-78A6-467F-B10D-5F246B998786}"/>
    <cellStyle name="Comma 2 38 5 2 4 2" xfId="34092" xr:uid="{852569D2-51E0-404A-BEAF-9989B01717BB}"/>
    <cellStyle name="Comma 2 38 5 2 5" xfId="19027" xr:uid="{A2F3992E-66E5-4880-8AB4-1E9B07031284}"/>
    <cellStyle name="Comma 2 38 5 2 5 2" xfId="37727" xr:uid="{3E2E4D51-806B-483F-9BD7-E5FF680EC3C7}"/>
    <cellStyle name="Comma 2 38 5 2 6" xfId="23140" xr:uid="{9E66D296-6F7D-403B-B03D-7E81697D34D1}"/>
    <cellStyle name="Comma 2 38 5 2 7" xfId="45631" xr:uid="{E1A42774-4EA1-4636-B3D8-69136E723D51}"/>
    <cellStyle name="Comma 2 38 5 3" xfId="5638" xr:uid="{BE1D1120-9490-4701-B505-227E03F61B1A}"/>
    <cellStyle name="Comma 2 38 5 3 2" xfId="24915" xr:uid="{C874C19B-3529-4756-B416-F95769D980DC}"/>
    <cellStyle name="Comma 2 38 5 4" xfId="9347" xr:uid="{F3CB988C-5722-4764-8B82-6B81D39AA49A}"/>
    <cellStyle name="Comma 2 38 5 4 2" xfId="28576" xr:uid="{16CB1E61-DB08-4438-824D-BDA122A4EA76}"/>
    <cellStyle name="Comma 2 38 5 5" xfId="13529" xr:uid="{1C060A3F-43AC-46F3-A6BD-13E45FE420CC}"/>
    <cellStyle name="Comma 2 38 5 5 2" xfId="32229" xr:uid="{A1BED529-8E99-474D-A028-C778D357643F}"/>
    <cellStyle name="Comma 2 38 5 6" xfId="17162" xr:uid="{9574C29E-6FCC-4AC9-8F32-D2CD6881CC27}"/>
    <cellStyle name="Comma 2 38 5 6 2" xfId="35862" xr:uid="{ED31C724-6A33-4E0D-9365-483846A11B13}"/>
    <cellStyle name="Comma 2 38 5 7" xfId="39596" xr:uid="{5DCC5B7B-EE5C-4C94-A9D5-AA61ABE176F7}"/>
    <cellStyle name="Comma 2 38 5 8" xfId="41394" xr:uid="{7B3E3CE3-CCD2-461B-9344-190ED3BEBC07}"/>
    <cellStyle name="Comma 2 38 5 9" xfId="21275" xr:uid="{921647D0-B2E2-4A76-870A-83893BBD1DD3}"/>
    <cellStyle name="Comma 2 38 6" xfId="1239" xr:uid="{E586C89A-20E0-4D47-9333-7FB0313029F5}"/>
    <cellStyle name="Comma 2 38 6 10" xfId="43220" xr:uid="{FEE30EAA-442A-435D-9F05-80A7CEA55408}"/>
    <cellStyle name="Comma 2 38 6 2" xfId="3298" xr:uid="{33B72440-1707-42E3-B86F-80373AE97996}"/>
    <cellStyle name="Comma 2 38 6 2 2" xfId="6979" xr:uid="{A75C0648-2A5E-410D-B505-A2E7379C3EB1}"/>
    <cellStyle name="Comma 2 38 6 2 2 2" xfId="26249" xr:uid="{8B6A03A0-576A-4688-9C4A-17D574BF49B0}"/>
    <cellStyle name="Comma 2 38 6 2 3" xfId="10675" xr:uid="{3267617A-C7FF-45E7-A2C4-AFD43961199D}"/>
    <cellStyle name="Comma 2 38 6 2 3 2" xfId="29902" xr:uid="{615C16D7-5EDF-4445-AB46-0D86877069AD}"/>
    <cellStyle name="Comma 2 38 6 2 4" xfId="14852" xr:uid="{35234DA4-7B46-46B0-9652-DE915C377FBF}"/>
    <cellStyle name="Comma 2 38 6 2 4 2" xfId="33552" xr:uid="{D4430576-BEB9-4FB0-B5A1-D99BD3D74BC8}"/>
    <cellStyle name="Comma 2 38 6 2 5" xfId="18487" xr:uid="{2AE90DB3-4F92-44D6-94EB-860523720CBD}"/>
    <cellStyle name="Comma 2 38 6 2 5 2" xfId="37187" xr:uid="{4F200403-95CE-4750-81A5-611A4E132AED}"/>
    <cellStyle name="Comma 2 38 6 2 6" xfId="22600" xr:uid="{109AF36E-42B0-475B-8506-B9833228C373}"/>
    <cellStyle name="Comma 2 38 6 2 7" xfId="45091" xr:uid="{3EBA1588-6966-4DBA-BBCC-DA2F1A18F427}"/>
    <cellStyle name="Comma 2 38 6 3" xfId="5098" xr:uid="{BBACD683-F906-4022-88AE-0B6B30793603}"/>
    <cellStyle name="Comma 2 38 6 3 2" xfId="24375" xr:uid="{992C8CD6-21F6-4790-8F51-7D804B34893D}"/>
    <cellStyle name="Comma 2 38 6 4" xfId="8807" xr:uid="{031165FF-BBD8-4C7A-917B-81F98FA70DFA}"/>
    <cellStyle name="Comma 2 38 6 4 2" xfId="28036" xr:uid="{FF7DC1F7-AE37-458C-B042-388B589242B4}"/>
    <cellStyle name="Comma 2 38 6 5" xfId="12990" xr:uid="{2D82F34C-BC18-4195-904F-343A10DBA8D5}"/>
    <cellStyle name="Comma 2 38 6 5 2" xfId="31690" xr:uid="{8BDD352B-8C61-4052-99F6-D1D6F4303311}"/>
    <cellStyle name="Comma 2 38 6 6" xfId="16622" xr:uid="{676026C9-E723-4247-91AD-9B41F3BFBD64}"/>
    <cellStyle name="Comma 2 38 6 6 2" xfId="35322" xr:uid="{1D08D5E7-C91F-4FDF-B4F9-3D6F2571EA05}"/>
    <cellStyle name="Comma 2 38 6 7" xfId="39056" xr:uid="{951C7CA3-E507-4BD9-AE96-F99FB061F3E7}"/>
    <cellStyle name="Comma 2 38 6 8" xfId="40854" xr:uid="{3FD9F2F1-7586-4492-BB35-8EB27F0735A5}"/>
    <cellStyle name="Comma 2 38 6 9" xfId="20735" xr:uid="{49FD2805-4DBC-451F-87E6-873E2DE114C8}"/>
    <cellStyle name="Comma 2 38 7" xfId="2663" xr:uid="{D276C1F9-5B76-4F94-BDC8-3D0997BBB030}"/>
    <cellStyle name="Comma 2 38 7 2" xfId="6344" xr:uid="{1B07848A-A20D-44B9-AC75-3453D1000A48}"/>
    <cellStyle name="Comma 2 38 7 2 2" xfId="25614" xr:uid="{E87A571F-BFF8-42B1-9080-23778BB13C8B}"/>
    <cellStyle name="Comma 2 38 7 3" xfId="10040" xr:uid="{1269759E-C4D3-4976-9DB2-C4EB9375581D}"/>
    <cellStyle name="Comma 2 38 7 3 2" xfId="29267" xr:uid="{5A38B6D9-A2A2-4CD4-B6E3-1005234C36C4}"/>
    <cellStyle name="Comma 2 38 7 4" xfId="14217" xr:uid="{2185F5C2-510E-4C2B-BE53-52B996E69162}"/>
    <cellStyle name="Comma 2 38 7 4 2" xfId="32917" xr:uid="{A3A9B5A0-14CE-4E18-876D-906A4AA42ED4}"/>
    <cellStyle name="Comma 2 38 7 5" xfId="17852" xr:uid="{34D6052F-8D16-4CEC-BD58-D256634649B6}"/>
    <cellStyle name="Comma 2 38 7 5 2" xfId="36552" xr:uid="{F61C8F8D-1558-4AAE-859A-26A2D9BDD468}"/>
    <cellStyle name="Comma 2 38 7 6" xfId="21965" xr:uid="{A30278FA-A7AF-4509-BD3C-4AD8A4137D26}"/>
    <cellStyle name="Comma 2 38 7 7" xfId="44456" xr:uid="{AB0A48A8-C4A5-4C3E-944D-587F2FC5BE0B}"/>
    <cellStyle name="Comma 2 38 8" xfId="4445" xr:uid="{BD4C3808-8C4B-4DB6-8961-28395D3C9C87}"/>
    <cellStyle name="Comma 2 38 8 2" xfId="23735" xr:uid="{E38E2F5F-7D3D-4BE6-9844-50BB92EA660D}"/>
    <cellStyle name="Comma 2 38 9" xfId="8161" xr:uid="{5BCF54FB-287A-420D-B7EE-C175FEA96340}"/>
    <cellStyle name="Comma 2 38 9 2" xfId="27400" xr:uid="{FA494E37-F9B3-4022-A5D7-360FD70E4E77}"/>
    <cellStyle name="Comma 2 39" xfId="153" xr:uid="{A3E54E2E-E107-4EFE-9DF0-E4830BCAA1F7}"/>
    <cellStyle name="Comma 2 39 10" xfId="12027" xr:uid="{1AC8AB98-14AE-4779-B647-2757FE261DAF}"/>
    <cellStyle name="Comma 2 39 10 2" xfId="31092" xr:uid="{29842F0B-9AFF-4396-B574-BF5F2BCC0A60}"/>
    <cellStyle name="Comma 2 39 11" xfId="15988" xr:uid="{B80C017C-53E7-4D0F-A140-8E053DB028D0}"/>
    <cellStyle name="Comma 2 39 11 2" xfId="34688" xr:uid="{37E532C3-027F-47E2-9A6A-F44BEDA2AC47}"/>
    <cellStyle name="Comma 2 39 12" xfId="19661" xr:uid="{9AEF3EDC-C2C5-4EA3-83F9-080953D530AE}"/>
    <cellStyle name="Comma 2 39 12 2" xfId="38322" xr:uid="{97C2F9A0-9910-43B7-BACC-5FC43E52905A}"/>
    <cellStyle name="Comma 2 39 13" xfId="38422" xr:uid="{47C69D98-8125-4E85-AA8D-936C7129918B}"/>
    <cellStyle name="Comma 2 39 14" xfId="40218" xr:uid="{A674D631-CB8D-4232-967F-24D5543B295E}"/>
    <cellStyle name="Comma 2 39 15" xfId="20101" xr:uid="{10AC4D7B-0E86-4F75-8B8E-F1D67DE3B59D}"/>
    <cellStyle name="Comma 2 39 16" xfId="42116" xr:uid="{1F6CA1F1-D6E5-400E-871A-93C5D725EA97}"/>
    <cellStyle name="Comma 2 39 17" xfId="42586" xr:uid="{EC038732-2AB1-4096-A14D-0E276BE6A8EC}"/>
    <cellStyle name="Comma 2 39 18" xfId="46260" xr:uid="{DED2843E-290D-468B-B6B8-19ED35EEDB9B}"/>
    <cellStyle name="Comma 2 39 2" xfId="497" xr:uid="{3AFD58DF-0026-4F3F-9CEB-20A78BE1C6B8}"/>
    <cellStyle name="Comma 2 39 2 10" xfId="16088" xr:uid="{F8BF5806-14D4-4553-9FA3-56F138A61AC9}"/>
    <cellStyle name="Comma 2 39 2 10 2" xfId="34788" xr:uid="{A32AD3DE-764F-4CBF-8C9B-507E2675AA2B}"/>
    <cellStyle name="Comma 2 39 2 11" xfId="38522" xr:uid="{75EC144E-0414-4897-BEC4-27778F028DCA}"/>
    <cellStyle name="Comma 2 39 2 12" xfId="40319" xr:uid="{B710931C-B781-40D3-A229-E81B8D5F4ACE}"/>
    <cellStyle name="Comma 2 39 2 13" xfId="20201" xr:uid="{33AB498C-1E8C-4716-B8A6-0777125E6AAA}"/>
    <cellStyle name="Comma 2 39 2 14" xfId="42117" xr:uid="{6A20C3D2-2F7A-47A2-B022-CE30AFD1A78D}"/>
    <cellStyle name="Comma 2 39 2 15" xfId="42686" xr:uid="{82322A00-3B4B-47C1-ABF8-51BBB8DD2793}"/>
    <cellStyle name="Comma 2 39 2 2" xfId="692" xr:uid="{5BC387AF-5ACD-431A-962F-5AB936692823}"/>
    <cellStyle name="Comma 2 39 2 2 10" xfId="40508" xr:uid="{38F4AC91-07F6-4576-B3A5-8547DA60DD45}"/>
    <cellStyle name="Comma 2 39 2 2 11" xfId="20390" xr:uid="{E7E97DDA-2DB6-49DC-9D88-184C64EB2327}"/>
    <cellStyle name="Comma 2 39 2 2 12" xfId="42338" xr:uid="{2E4AD29F-096F-45C1-9253-A35F4FA52D61}"/>
    <cellStyle name="Comma 2 39 2 2 13" xfId="42875" xr:uid="{08AF9CDA-0782-487F-AB85-566A5D0C425F}"/>
    <cellStyle name="Comma 2 39 2 2 2" xfId="2066" xr:uid="{6453FE7B-42AE-4D95-B4A4-DB093C8C8134}"/>
    <cellStyle name="Comma 2 39 2 2 2 10" xfId="44047" xr:uid="{0732F122-4FA8-4EF6-B81B-BC8D33A881FC}"/>
    <cellStyle name="Comma 2 39 2 2 2 2" xfId="4125" xr:uid="{433E3445-861C-4AD0-9F22-9F8AA3F5E834}"/>
    <cellStyle name="Comma 2 39 2 2 2 2 2" xfId="7806" xr:uid="{521A5962-9E47-40CC-ACF7-7056A4C24BFB}"/>
    <cellStyle name="Comma 2 39 2 2 2 2 2 2" xfId="27076" xr:uid="{C2A563D0-6554-4F21-8465-3DB453FABB11}"/>
    <cellStyle name="Comma 2 39 2 2 2 2 3" xfId="11502" xr:uid="{6E724688-ECDE-4C1B-88FB-586F40D3318F}"/>
    <cellStyle name="Comma 2 39 2 2 2 2 3 2" xfId="30729" xr:uid="{3DDF3187-07DD-4B76-8080-06B58A72370A}"/>
    <cellStyle name="Comma 2 39 2 2 2 2 4" xfId="15679" xr:uid="{A4EA247A-75B9-4E2C-9271-2DEB24B31D5E}"/>
    <cellStyle name="Comma 2 39 2 2 2 2 4 2" xfId="34379" xr:uid="{42A9100F-5405-49AD-BF4E-F5498A2EC4EB}"/>
    <cellStyle name="Comma 2 39 2 2 2 2 5" xfId="19314" xr:uid="{D84025E2-1F51-4ABF-86C1-CDA13BD27492}"/>
    <cellStyle name="Comma 2 39 2 2 2 2 5 2" xfId="38014" xr:uid="{636DA72D-9B34-4363-A638-CF3FC7B5E78E}"/>
    <cellStyle name="Comma 2 39 2 2 2 2 6" xfId="23427" xr:uid="{E77162A1-DFB4-4A6D-AF98-EA7AC7C63F4C}"/>
    <cellStyle name="Comma 2 39 2 2 2 2 7" xfId="45918" xr:uid="{2C0B86AC-9620-49EA-B066-B39A6A4B5147}"/>
    <cellStyle name="Comma 2 39 2 2 2 3" xfId="5925" xr:uid="{1F25E93D-3B4A-49C1-82DF-9ADCD2E7F196}"/>
    <cellStyle name="Comma 2 39 2 2 2 3 2" xfId="25202" xr:uid="{F584FA5E-1D5D-450D-8FDD-E904979BB7BE}"/>
    <cellStyle name="Comma 2 39 2 2 2 4" xfId="9634" xr:uid="{92896354-B800-420D-859B-5D710FF516E7}"/>
    <cellStyle name="Comma 2 39 2 2 2 4 2" xfId="28863" xr:uid="{6CFD270C-1310-4F49-AC68-E3F29667B9DF}"/>
    <cellStyle name="Comma 2 39 2 2 2 5" xfId="13816" xr:uid="{F345B78E-F311-469F-B781-5A6F1611620D}"/>
    <cellStyle name="Comma 2 39 2 2 2 5 2" xfId="32516" xr:uid="{3FD9AEAD-4F40-4F51-AA26-CD8F40B4C719}"/>
    <cellStyle name="Comma 2 39 2 2 2 6" xfId="17449" xr:uid="{698E73CE-5FBE-4C66-AF8E-2AFADB6CD1E1}"/>
    <cellStyle name="Comma 2 39 2 2 2 6 2" xfId="36149" xr:uid="{7BB70AF1-2E12-4D44-9710-A732869401E5}"/>
    <cellStyle name="Comma 2 39 2 2 2 7" xfId="39883" xr:uid="{657FCCBE-4390-4875-8A54-C4B631BC19BF}"/>
    <cellStyle name="Comma 2 39 2 2 2 8" xfId="41681" xr:uid="{7793CAF6-C85E-4369-AE42-D1104622EC2C}"/>
    <cellStyle name="Comma 2 39 2 2 2 9" xfId="21562" xr:uid="{AD2D2B3E-7D88-4E80-A10B-EDDA64033E37}"/>
    <cellStyle name="Comma 2 39 2 2 3" xfId="1500" xr:uid="{992B3213-A1E6-4B48-A8D7-3202D942B8A0}"/>
    <cellStyle name="Comma 2 39 2 2 3 10" xfId="43481" xr:uid="{7D2E27DF-449B-4EA0-8DD3-EE580139194A}"/>
    <cellStyle name="Comma 2 39 2 2 3 2" xfId="3559" xr:uid="{4B7D0C2A-2783-4B6B-B435-1B9B5E3925ED}"/>
    <cellStyle name="Comma 2 39 2 2 3 2 2" xfId="7240" xr:uid="{D0C3A072-C789-443F-9752-04F954D505EA}"/>
    <cellStyle name="Comma 2 39 2 2 3 2 2 2" xfId="26510" xr:uid="{8C2318FC-4C15-4436-A9BB-B02F97D9605A}"/>
    <cellStyle name="Comma 2 39 2 2 3 2 3" xfId="10936" xr:uid="{A137020A-720E-4C24-AB4D-D6D2F774ADD4}"/>
    <cellStyle name="Comma 2 39 2 2 3 2 3 2" xfId="30163" xr:uid="{99BF87A6-5768-474E-8BBA-9B2F8CC099AA}"/>
    <cellStyle name="Comma 2 39 2 2 3 2 4" xfId="15113" xr:uid="{FB6702F9-D8D9-4DFD-987F-E40A6B1734C1}"/>
    <cellStyle name="Comma 2 39 2 2 3 2 4 2" xfId="33813" xr:uid="{AA774806-303F-46E5-BE89-8A7A0CB0021B}"/>
    <cellStyle name="Comma 2 39 2 2 3 2 5" xfId="18748" xr:uid="{948A0CFE-746F-4DB4-9D15-4C1AC729B2B6}"/>
    <cellStyle name="Comma 2 39 2 2 3 2 5 2" xfId="37448" xr:uid="{DCEEBA41-F5F1-4EB9-A383-C0B0A336EAAA}"/>
    <cellStyle name="Comma 2 39 2 2 3 2 6" xfId="22861" xr:uid="{38BDD7B7-A064-4CE2-9826-00CB7A3DB8CE}"/>
    <cellStyle name="Comma 2 39 2 2 3 2 7" xfId="45352" xr:uid="{AD5C626E-DA37-430F-BEE6-4D7C1B3B5E0F}"/>
    <cellStyle name="Comma 2 39 2 2 3 3" xfId="5359" xr:uid="{52EE3920-1345-4553-B92E-E97E19C3A3E7}"/>
    <cellStyle name="Comma 2 39 2 2 3 3 2" xfId="24636" xr:uid="{2897E160-145C-42C8-AD5B-257CD6A36A1B}"/>
    <cellStyle name="Comma 2 39 2 2 3 4" xfId="9068" xr:uid="{96FBB1D5-ABF6-4582-86A9-79F70BCAB0FA}"/>
    <cellStyle name="Comma 2 39 2 2 3 4 2" xfId="28297" xr:uid="{C2C88A90-3618-4AA8-B5C3-349A3F6E9CDA}"/>
    <cellStyle name="Comma 2 39 2 2 3 5" xfId="13251" xr:uid="{4A91C2C5-1BC8-440A-A089-3A3D9F89DBF1}"/>
    <cellStyle name="Comma 2 39 2 2 3 5 2" xfId="31951" xr:uid="{991C49E6-2924-4109-B6BD-8E78049552AB}"/>
    <cellStyle name="Comma 2 39 2 2 3 6" xfId="16883" xr:uid="{0768DBB3-4EA7-423E-96AC-53D412AF6D33}"/>
    <cellStyle name="Comma 2 39 2 2 3 6 2" xfId="35583" xr:uid="{845BCF16-0541-4341-853A-7C96E4E7E792}"/>
    <cellStyle name="Comma 2 39 2 2 3 7" xfId="39317" xr:uid="{8E53EA21-1638-460B-AC29-9B0D21C5BC44}"/>
    <cellStyle name="Comma 2 39 2 2 3 8" xfId="41115" xr:uid="{B209DB93-BC9F-44A6-8815-F18AAFDCF42A}"/>
    <cellStyle name="Comma 2 39 2 2 3 9" xfId="20996" xr:uid="{698971B0-54A2-47E9-9295-8B27ECB50210}"/>
    <cellStyle name="Comma 2 39 2 2 4" xfId="2953" xr:uid="{8E63BD77-3142-48CC-8BCA-FD14E60E4AA9}"/>
    <cellStyle name="Comma 2 39 2 2 4 2" xfId="6634" xr:uid="{C568E397-FBEB-4C7B-BF4E-A8FC82EE9C31}"/>
    <cellStyle name="Comma 2 39 2 2 4 2 2" xfId="25904" xr:uid="{A61AC9ED-62E4-4FEC-B443-240B47064FA7}"/>
    <cellStyle name="Comma 2 39 2 2 4 3" xfId="10330" xr:uid="{D69388B6-6165-4D0A-A455-91A24184C642}"/>
    <cellStyle name="Comma 2 39 2 2 4 3 2" xfId="29557" xr:uid="{4436B393-A5E7-4EBF-95C6-E1E990A520D1}"/>
    <cellStyle name="Comma 2 39 2 2 4 4" xfId="14507" xr:uid="{95AAE1DD-68FE-4FB6-903A-06D4978E52A1}"/>
    <cellStyle name="Comma 2 39 2 2 4 4 2" xfId="33207" xr:uid="{E0484999-C911-4C7D-816D-F0DED85B41CC}"/>
    <cellStyle name="Comma 2 39 2 2 4 5" xfId="18142" xr:uid="{05F19988-44C6-4C74-A05B-7A187F140F29}"/>
    <cellStyle name="Comma 2 39 2 2 4 5 2" xfId="36842" xr:uid="{C46FF480-8ECF-4769-B34D-82C35B91BDF3}"/>
    <cellStyle name="Comma 2 39 2 2 4 6" xfId="22255" xr:uid="{D8EEF13F-362F-4E23-A7F4-6D5DFE27CCC6}"/>
    <cellStyle name="Comma 2 39 2 2 4 7" xfId="44746" xr:uid="{5BC835B5-A5DC-4B3A-A332-0D58BC5B508C}"/>
    <cellStyle name="Comma 2 39 2 2 5" xfId="4740" xr:uid="{D1DC4CD0-756B-4369-A016-93546AB368E1}"/>
    <cellStyle name="Comma 2 39 2 2 5 2" xfId="24027" xr:uid="{1943DF00-32B2-479B-9957-B0CCF3BA739E}"/>
    <cellStyle name="Comma 2 39 2 2 6" xfId="8456" xr:uid="{90D3A0E8-8BED-4A02-BBC2-B4E4371BA6F6}"/>
    <cellStyle name="Comma 2 39 2 2 6 2" xfId="27691" xr:uid="{C7694D06-30FF-430D-A968-92A98A01867E}"/>
    <cellStyle name="Comma 2 39 2 2 7" xfId="12648" xr:uid="{E434A7B1-C76B-4E97-AF4A-A78E860DA9F1}"/>
    <cellStyle name="Comma 2 39 2 2 7 2" xfId="31348" xr:uid="{43B66CBA-44D2-4289-90FC-90E947CB8739}"/>
    <cellStyle name="Comma 2 39 2 2 8" xfId="16277" xr:uid="{D75564B4-F04B-4002-A142-62667F05141C}"/>
    <cellStyle name="Comma 2 39 2 2 8 2" xfId="34977" xr:uid="{1A83A8B8-6979-49DD-9506-BDE9E1F419A4}"/>
    <cellStyle name="Comma 2 39 2 2 9" xfId="38711" xr:uid="{D217DDDB-0742-4461-94CA-15F5F8AE4831}"/>
    <cellStyle name="Comma 2 39 2 3" xfId="831" xr:uid="{F717A9AF-7000-42D6-B367-A7F6D61266D8}"/>
    <cellStyle name="Comma 2 39 2 3 10" xfId="40646" xr:uid="{9D1AB840-47F1-4229-B467-13327D463EC4}"/>
    <cellStyle name="Comma 2 39 2 3 11" xfId="20528" xr:uid="{1F4C2AAE-A31B-4564-9143-CFA5C95E3CF1}"/>
    <cellStyle name="Comma 2 39 2 3 12" xfId="43013" xr:uid="{18C2A5EF-F9FB-4089-A5E1-85FB2B2BC470}"/>
    <cellStyle name="Comma 2 39 2 3 2" xfId="2204" xr:uid="{2CBFF102-3911-4039-A569-034E4407983D}"/>
    <cellStyle name="Comma 2 39 2 3 2 10" xfId="44185" xr:uid="{E2E94AE2-1B45-461F-80C3-9A1B50674D8B}"/>
    <cellStyle name="Comma 2 39 2 3 2 2" xfId="4263" xr:uid="{64F82F41-43B4-4BE8-A606-A98366ACFA58}"/>
    <cellStyle name="Comma 2 39 2 3 2 2 2" xfId="7944" xr:uid="{00A20457-326B-499F-AB4B-75B82B7F33E0}"/>
    <cellStyle name="Comma 2 39 2 3 2 2 2 2" xfId="27214" xr:uid="{AC60AA35-F197-48F2-B93E-4E2BFD4AD36B}"/>
    <cellStyle name="Comma 2 39 2 3 2 2 3" xfId="11640" xr:uid="{F38B72EE-3A46-43C4-83A3-138420495A20}"/>
    <cellStyle name="Comma 2 39 2 3 2 2 3 2" xfId="30867" xr:uid="{7BC4EB10-7E44-47E3-8B84-64CAABE2D696}"/>
    <cellStyle name="Comma 2 39 2 3 2 2 4" xfId="15817" xr:uid="{11BE99D8-201E-4AE6-BC35-4D950A3A62F7}"/>
    <cellStyle name="Comma 2 39 2 3 2 2 4 2" xfId="34517" xr:uid="{D015C21C-3680-43F9-91EE-A39B6BF14227}"/>
    <cellStyle name="Comma 2 39 2 3 2 2 5" xfId="19452" xr:uid="{6665A1F2-068E-493F-B240-64C2F9B15A75}"/>
    <cellStyle name="Comma 2 39 2 3 2 2 5 2" xfId="38152" xr:uid="{F62B75D6-982B-4851-8861-35D89F5AABCC}"/>
    <cellStyle name="Comma 2 39 2 3 2 2 6" xfId="23565" xr:uid="{B9E5CC88-4226-44AA-9515-2C91BCC56F42}"/>
    <cellStyle name="Comma 2 39 2 3 2 2 7" xfId="46056" xr:uid="{66807A14-1A29-408C-939D-91DE2E0ED92D}"/>
    <cellStyle name="Comma 2 39 2 3 2 3" xfId="6063" xr:uid="{6AAB783D-65F5-4610-8DE5-5F9E5302DE29}"/>
    <cellStyle name="Comma 2 39 2 3 2 3 2" xfId="25340" xr:uid="{099B6263-8447-4E21-A370-18CB8B6BAA57}"/>
    <cellStyle name="Comma 2 39 2 3 2 4" xfId="9772" xr:uid="{570EB8E9-156F-4D5B-B7EE-BF40BFA3B4A7}"/>
    <cellStyle name="Comma 2 39 2 3 2 4 2" xfId="29001" xr:uid="{51447CF2-9DE2-4081-AF79-37CB8BDDEEDD}"/>
    <cellStyle name="Comma 2 39 2 3 2 5" xfId="13954" xr:uid="{C782001C-9BD5-492F-B681-4F4E543F9D38}"/>
    <cellStyle name="Comma 2 39 2 3 2 5 2" xfId="32654" xr:uid="{F3379E54-B8B3-496F-8CD6-1616DB91F1BC}"/>
    <cellStyle name="Comma 2 39 2 3 2 6" xfId="17587" xr:uid="{70ADB741-B157-4CEF-9F68-3A8DCB88BFC3}"/>
    <cellStyle name="Comma 2 39 2 3 2 6 2" xfId="36287" xr:uid="{5DD5B933-E0C7-4757-B300-091E6BB16439}"/>
    <cellStyle name="Comma 2 39 2 3 2 7" xfId="40021" xr:uid="{BA57D2D6-403E-4F13-B152-4C1B661C5890}"/>
    <cellStyle name="Comma 2 39 2 3 2 8" xfId="41819" xr:uid="{634C665A-FF7A-4C80-BDD8-BE4128A448A3}"/>
    <cellStyle name="Comma 2 39 2 3 2 9" xfId="21700" xr:uid="{09A803EE-6EBF-4DEB-9AEC-ACC4F1862F12}"/>
    <cellStyle name="Comma 2 39 2 3 3" xfId="1638" xr:uid="{4C62463F-8D31-48F6-82B1-88DDEDC111EC}"/>
    <cellStyle name="Comma 2 39 2 3 3 10" xfId="43619" xr:uid="{640BC755-C52E-4671-9CA1-0CC5C1DFC2B4}"/>
    <cellStyle name="Comma 2 39 2 3 3 2" xfId="3697" xr:uid="{EED91E89-282C-4D9A-880A-952D0EA565D5}"/>
    <cellStyle name="Comma 2 39 2 3 3 2 2" xfId="7378" xr:uid="{DE5D1C14-7153-43DC-80AB-B47A515E9EAD}"/>
    <cellStyle name="Comma 2 39 2 3 3 2 2 2" xfId="26648" xr:uid="{10F9B195-D8ED-4A07-9779-A6AEDB64475D}"/>
    <cellStyle name="Comma 2 39 2 3 3 2 3" xfId="11074" xr:uid="{5B3AC403-A511-4486-8433-E1AD45154FB6}"/>
    <cellStyle name="Comma 2 39 2 3 3 2 3 2" xfId="30301" xr:uid="{2C2747BA-9637-471F-885E-B3DC370252D6}"/>
    <cellStyle name="Comma 2 39 2 3 3 2 4" xfId="15251" xr:uid="{B4265600-6EC0-4171-8FAC-DAC75ABBE3C9}"/>
    <cellStyle name="Comma 2 39 2 3 3 2 4 2" xfId="33951" xr:uid="{176B3780-0573-4E00-8BBC-00D49B10BC20}"/>
    <cellStyle name="Comma 2 39 2 3 3 2 5" xfId="18886" xr:uid="{F2625C79-D387-440F-AF19-F93239CD4D71}"/>
    <cellStyle name="Comma 2 39 2 3 3 2 5 2" xfId="37586" xr:uid="{C02E4539-FA26-44D8-8F62-FDC9405A6F61}"/>
    <cellStyle name="Comma 2 39 2 3 3 2 6" xfId="22999" xr:uid="{D4949924-5B94-40B5-8E22-D25DDD38E100}"/>
    <cellStyle name="Comma 2 39 2 3 3 2 7" xfId="45490" xr:uid="{4425A082-4677-47EC-B3C0-E702E0C16C9D}"/>
    <cellStyle name="Comma 2 39 2 3 3 3" xfId="5497" xr:uid="{0BA79B4A-F35F-4962-BE97-D924721CACFD}"/>
    <cellStyle name="Comma 2 39 2 3 3 3 2" xfId="24774" xr:uid="{AD537FC5-FA67-4D94-8D95-2E03A22DA06A}"/>
    <cellStyle name="Comma 2 39 2 3 3 4" xfId="9206" xr:uid="{AC887587-FCAC-4D02-AB85-58779624CE7E}"/>
    <cellStyle name="Comma 2 39 2 3 3 4 2" xfId="28435" xr:uid="{45991B49-253F-49DC-9C62-B4CE46615EC4}"/>
    <cellStyle name="Comma 2 39 2 3 3 5" xfId="13389" xr:uid="{9BA3FEDF-38ED-470E-BC77-E352CCEFC745}"/>
    <cellStyle name="Comma 2 39 2 3 3 5 2" xfId="32089" xr:uid="{645E1E9D-FD0F-44AB-8552-2AEDB31082C6}"/>
    <cellStyle name="Comma 2 39 2 3 3 6" xfId="17021" xr:uid="{7E955D78-495A-4843-9B02-41625E20DDF7}"/>
    <cellStyle name="Comma 2 39 2 3 3 6 2" xfId="35721" xr:uid="{B42247BB-97A6-49A2-B59B-590842D4EF4E}"/>
    <cellStyle name="Comma 2 39 2 3 3 7" xfId="39455" xr:uid="{538FDD3C-699B-4FC6-ACA2-5921D6453E5A}"/>
    <cellStyle name="Comma 2 39 2 3 3 8" xfId="41253" xr:uid="{5D10BE1C-41D1-41D6-BC29-928DFDE2D93D}"/>
    <cellStyle name="Comma 2 39 2 3 3 9" xfId="21134" xr:uid="{C136FFC1-8802-4E32-9595-C112F3E9CE15}"/>
    <cellStyle name="Comma 2 39 2 3 4" xfId="3091" xr:uid="{1E14FB90-69A7-41B0-9349-B5E427356B4D}"/>
    <cellStyle name="Comma 2 39 2 3 4 2" xfId="6772" xr:uid="{753C632C-DE33-4C3F-AD3A-1908D20182FF}"/>
    <cellStyle name="Comma 2 39 2 3 4 2 2" xfId="26042" xr:uid="{9EB4DA15-786E-44C1-9E4C-298661D1D23A}"/>
    <cellStyle name="Comma 2 39 2 3 4 3" xfId="10468" xr:uid="{7CD38902-DF7A-4A47-9002-AE8A28503C92}"/>
    <cellStyle name="Comma 2 39 2 3 4 3 2" xfId="29695" xr:uid="{18D8316D-225C-42AF-BA95-89F018943E04}"/>
    <cellStyle name="Comma 2 39 2 3 4 4" xfId="14645" xr:uid="{D255CF14-44CA-46E3-AD2C-3641C4122137}"/>
    <cellStyle name="Comma 2 39 2 3 4 4 2" xfId="33345" xr:uid="{4F1595E7-1A82-4ED5-99E2-C6B67E4748D1}"/>
    <cellStyle name="Comma 2 39 2 3 4 5" xfId="18280" xr:uid="{48C3E5B8-EFE5-4324-BD51-7D63A8C56024}"/>
    <cellStyle name="Comma 2 39 2 3 4 5 2" xfId="36980" xr:uid="{BDACC928-6EA6-4A2A-942E-38539A466496}"/>
    <cellStyle name="Comma 2 39 2 3 4 6" xfId="22393" xr:uid="{64A49894-6F58-4543-9D17-2CDEBDBF598F}"/>
    <cellStyle name="Comma 2 39 2 3 4 7" xfId="44884" xr:uid="{B2A8A8EC-D00C-403A-914D-91DC1E192F8F}"/>
    <cellStyle name="Comma 2 39 2 3 5" xfId="4878" xr:uid="{4BBDBA4A-52C1-49E9-9F88-7D0A7C789ADE}"/>
    <cellStyle name="Comma 2 39 2 3 5 2" xfId="24165" xr:uid="{738151C8-5857-4F73-9A93-136B91ACB6FB}"/>
    <cellStyle name="Comma 2 39 2 3 6" xfId="8594" xr:uid="{46E0D539-4F55-43F8-8A5A-67DF31BA1BB7}"/>
    <cellStyle name="Comma 2 39 2 3 6 2" xfId="27829" xr:uid="{F48C3A5E-5CB2-4DDD-B361-E2ED762C218E}"/>
    <cellStyle name="Comma 2 39 2 3 7" xfId="12784" xr:uid="{7595C9A8-47B4-488F-B116-11B60DD0F0FD}"/>
    <cellStyle name="Comma 2 39 2 3 7 2" xfId="31484" xr:uid="{D72AF1AE-6151-4343-8419-EF0EA91237FC}"/>
    <cellStyle name="Comma 2 39 2 3 8" xfId="16415" xr:uid="{04C1B634-5141-427E-BDC4-F11FED31296D}"/>
    <cellStyle name="Comma 2 39 2 3 8 2" xfId="35115" xr:uid="{877F8072-8421-4F50-93DF-C5EDF4E6938B}"/>
    <cellStyle name="Comma 2 39 2 3 9" xfId="38849" xr:uid="{62CB5565-6D75-469C-8536-951A7A98D93C}"/>
    <cellStyle name="Comma 2 39 2 4" xfId="1877" xr:uid="{EE75FECF-1D65-4884-8D21-FCCABCB71EB9}"/>
    <cellStyle name="Comma 2 39 2 4 10" xfId="43858" xr:uid="{441852CB-823B-4FFE-B274-2C07E4191936}"/>
    <cellStyle name="Comma 2 39 2 4 2" xfId="3936" xr:uid="{8612B6B9-A2CE-462F-9DFA-3ACFD42B0F51}"/>
    <cellStyle name="Comma 2 39 2 4 2 2" xfId="7617" xr:uid="{72A5299A-2DBE-44BF-AC50-338B957011AE}"/>
    <cellStyle name="Comma 2 39 2 4 2 2 2" xfId="26887" xr:uid="{E00B3D6A-BF21-4D36-8C91-B44F6ADBA50A}"/>
    <cellStyle name="Comma 2 39 2 4 2 3" xfId="11313" xr:uid="{D30D0416-B224-478B-8E40-EE56B2D47ECA}"/>
    <cellStyle name="Comma 2 39 2 4 2 3 2" xfId="30540" xr:uid="{2A63AF18-320B-498F-8390-B3C0C8A0596A}"/>
    <cellStyle name="Comma 2 39 2 4 2 4" xfId="15490" xr:uid="{1E71AD5A-1C41-4846-ACF5-CE342FCF91DE}"/>
    <cellStyle name="Comma 2 39 2 4 2 4 2" xfId="34190" xr:uid="{AB08FAAE-097A-4F39-BC5B-E1B308DFA5A4}"/>
    <cellStyle name="Comma 2 39 2 4 2 5" xfId="19125" xr:uid="{07F85F88-AE9F-443B-90B3-F73AA8F313E3}"/>
    <cellStyle name="Comma 2 39 2 4 2 5 2" xfId="37825" xr:uid="{ED916AEE-AF16-42FF-952E-C8A44F72D8BD}"/>
    <cellStyle name="Comma 2 39 2 4 2 6" xfId="23238" xr:uid="{B6535C5A-5FBB-4F0C-B96C-CB460FAC2CFA}"/>
    <cellStyle name="Comma 2 39 2 4 2 7" xfId="45729" xr:uid="{EE12651D-CFA6-436E-A041-A91D91040019}"/>
    <cellStyle name="Comma 2 39 2 4 3" xfId="5736" xr:uid="{6CBB1F75-FA08-4852-9BAA-B31319143342}"/>
    <cellStyle name="Comma 2 39 2 4 3 2" xfId="25013" xr:uid="{A9CF6ADD-C42F-40A4-A8C5-9FAA1CA4D07B}"/>
    <cellStyle name="Comma 2 39 2 4 4" xfId="9445" xr:uid="{CAE66778-1548-4779-A2C8-24CBFBBFF068}"/>
    <cellStyle name="Comma 2 39 2 4 4 2" xfId="28674" xr:uid="{0F916B9C-799C-408C-9D79-FBAFFA7A18F5}"/>
    <cellStyle name="Comma 2 39 2 4 5" xfId="13627" xr:uid="{07801567-E97E-43C7-B854-D015561F7F2E}"/>
    <cellStyle name="Comma 2 39 2 4 5 2" xfId="32327" xr:uid="{87B1D283-CB07-4F96-9BB6-796611E7C7DC}"/>
    <cellStyle name="Comma 2 39 2 4 6" xfId="17260" xr:uid="{03307544-1969-455E-961E-D99A72AA8205}"/>
    <cellStyle name="Comma 2 39 2 4 6 2" xfId="35960" xr:uid="{AE744D5D-9934-475C-AC2E-BFFF323BFA90}"/>
    <cellStyle name="Comma 2 39 2 4 7" xfId="39694" xr:uid="{43A0A76E-40DB-47E0-9AD3-38EF5AFE3188}"/>
    <cellStyle name="Comma 2 39 2 4 8" xfId="41492" xr:uid="{91995E98-7DC3-4B98-A023-FC48C925E11B}"/>
    <cellStyle name="Comma 2 39 2 4 9" xfId="21373" xr:uid="{11A331B8-9A4E-4C2B-95D1-E83FAB3B51A5}"/>
    <cellStyle name="Comma 2 39 2 5" xfId="1313" xr:uid="{E9B01DD8-9D93-470E-98D5-D37B0A2B3532}"/>
    <cellStyle name="Comma 2 39 2 5 10" xfId="43294" xr:uid="{C44076A0-8F2B-459E-A290-F7908D7C4F4B}"/>
    <cellStyle name="Comma 2 39 2 5 2" xfId="3372" xr:uid="{F8FEAD1D-FA36-4EFA-99BB-AF7E49661509}"/>
    <cellStyle name="Comma 2 39 2 5 2 2" xfId="7053" xr:uid="{1D5E5209-F1D3-4D1A-BB93-7C33FA64B9F3}"/>
    <cellStyle name="Comma 2 39 2 5 2 2 2" xfId="26323" xr:uid="{899837ED-52F1-47BA-8BFE-5AB66D992490}"/>
    <cellStyle name="Comma 2 39 2 5 2 3" xfId="10749" xr:uid="{A70191C7-1C2F-4110-80DD-63881F52E9B0}"/>
    <cellStyle name="Comma 2 39 2 5 2 3 2" xfId="29976" xr:uid="{9F998C63-152A-4D54-A728-F1F73C762B05}"/>
    <cellStyle name="Comma 2 39 2 5 2 4" xfId="14926" xr:uid="{448CF2B5-2D72-4FE2-B259-C26E7DB29A66}"/>
    <cellStyle name="Comma 2 39 2 5 2 4 2" xfId="33626" xr:uid="{BE8BF17A-DBC8-4AB1-9469-DD7205AA7506}"/>
    <cellStyle name="Comma 2 39 2 5 2 5" xfId="18561" xr:uid="{B81E744A-85EE-4A58-8042-0BBCFEE6030B}"/>
    <cellStyle name="Comma 2 39 2 5 2 5 2" xfId="37261" xr:uid="{A5338B96-6C5F-46D9-82A9-93E178A4E9A3}"/>
    <cellStyle name="Comma 2 39 2 5 2 6" xfId="22674" xr:uid="{7E72F81B-F5B1-4523-A920-1F1F4BC906F2}"/>
    <cellStyle name="Comma 2 39 2 5 2 7" xfId="45165" xr:uid="{BEDFDDA1-213A-4959-8B95-FB1EC35C2F33}"/>
    <cellStyle name="Comma 2 39 2 5 3" xfId="5172" xr:uid="{E5971274-E906-460F-B80E-3284CD5100A8}"/>
    <cellStyle name="Comma 2 39 2 5 3 2" xfId="24449" xr:uid="{C75D4EE4-1EE7-440F-8F78-4A3095C95805}"/>
    <cellStyle name="Comma 2 39 2 5 4" xfId="8881" xr:uid="{AB4E19B6-8CFF-49D9-BC8A-B546539A22A4}"/>
    <cellStyle name="Comma 2 39 2 5 4 2" xfId="28110" xr:uid="{1941B39C-C098-4A36-8507-3FD2E68C40E0}"/>
    <cellStyle name="Comma 2 39 2 5 5" xfId="13064" xr:uid="{8F1227DF-5951-4FA1-BDE3-DB2C9ADC4631}"/>
    <cellStyle name="Comma 2 39 2 5 5 2" xfId="31764" xr:uid="{4BCF68EF-DF03-46BA-AFC8-6A1444237BD6}"/>
    <cellStyle name="Comma 2 39 2 5 6" xfId="16696" xr:uid="{8CEA9D18-56EA-4240-AFE5-0DF86F1EAE86}"/>
    <cellStyle name="Comma 2 39 2 5 6 2" xfId="35396" xr:uid="{0E097BF7-A559-451A-86BF-3DBD35CD2F10}"/>
    <cellStyle name="Comma 2 39 2 5 7" xfId="39130" xr:uid="{54217F62-D39C-4AAE-8540-0C250B66A8A6}"/>
    <cellStyle name="Comma 2 39 2 5 8" xfId="40928" xr:uid="{BE05D656-CDFF-4A5B-A780-E185AB9E44AD}"/>
    <cellStyle name="Comma 2 39 2 5 9" xfId="20809" xr:uid="{9BD7E0C8-08EB-4023-A1AA-074BF82F18D9}"/>
    <cellStyle name="Comma 2 39 2 6" xfId="2764" xr:uid="{C86226DA-F795-4B57-B325-1B62A514D9F0}"/>
    <cellStyle name="Comma 2 39 2 6 2" xfId="6445" xr:uid="{AFC2841D-C0AC-4398-8BAE-750A376322CB}"/>
    <cellStyle name="Comma 2 39 2 6 2 2" xfId="25715" xr:uid="{8C8A2350-741A-48B8-93D1-2100FEF19BA1}"/>
    <cellStyle name="Comma 2 39 2 6 3" xfId="10141" xr:uid="{9876F262-8B6D-4E14-98F8-BB59C26CF288}"/>
    <cellStyle name="Comma 2 39 2 6 3 2" xfId="29368" xr:uid="{345819A9-941C-4B27-943F-A9E80CF6B88F}"/>
    <cellStyle name="Comma 2 39 2 6 4" xfId="14318" xr:uid="{15B1775B-8C09-4CD7-9981-D05996108047}"/>
    <cellStyle name="Comma 2 39 2 6 4 2" xfId="33018" xr:uid="{DEC216B7-BB07-4255-84BB-4D298AE7A4FD}"/>
    <cellStyle name="Comma 2 39 2 6 5" xfId="17953" xr:uid="{EBF35C04-E3E5-424B-B3DC-3812433834D4}"/>
    <cellStyle name="Comma 2 39 2 6 5 2" xfId="36653" xr:uid="{86672680-692D-4FFF-A5C9-9E1EF6838832}"/>
    <cellStyle name="Comma 2 39 2 6 6" xfId="22066" xr:uid="{C5009780-2905-4ED1-AA3C-6DA191ACE982}"/>
    <cellStyle name="Comma 2 39 2 6 7" xfId="44557" xr:uid="{F89E55FA-A57B-4CE8-A216-BEA050161DEB}"/>
    <cellStyle name="Comma 2 39 2 7" xfId="4551" xr:uid="{92EE176C-97D2-4E34-B874-DAE27D843BDA}"/>
    <cellStyle name="Comma 2 39 2 7 2" xfId="23838" xr:uid="{DD8D627B-8320-41AE-A8F3-696EA2DFF392}"/>
    <cellStyle name="Comma 2 39 2 8" xfId="8267" xr:uid="{63A0EE3F-F2E7-477B-92B9-B3E9BBEE4EF4}"/>
    <cellStyle name="Comma 2 39 2 8 2" xfId="27502" xr:uid="{7C8D1DF3-132E-4E7D-9C36-53CCDF2855A6}"/>
    <cellStyle name="Comma 2 39 2 9" xfId="12028" xr:uid="{07F86D4B-BDA1-4208-BA65-E35025B67F7E}"/>
    <cellStyle name="Comma 2 39 2 9 2" xfId="31093" xr:uid="{99479FB6-B2AE-4A1E-BE47-786509032FD5}"/>
    <cellStyle name="Comma 2 39 3" xfId="595" xr:uid="{FFCC3456-C211-4D07-9633-9CCC60198D66}"/>
    <cellStyle name="Comma 2 39 3 10" xfId="40411" xr:uid="{96669B1B-6884-451F-892B-CB326B3C15DD}"/>
    <cellStyle name="Comma 2 39 3 11" xfId="20293" xr:uid="{1F13AB6E-0478-464C-8C11-285B21FFECDC}"/>
    <cellStyle name="Comma 2 39 3 12" xfId="42337" xr:uid="{C7C0420A-DBBB-4421-85DB-8B7BC7E209AC}"/>
    <cellStyle name="Comma 2 39 3 13" xfId="42778" xr:uid="{507B2CD9-51E0-496B-86E8-1A5F415B52F4}"/>
    <cellStyle name="Comma 2 39 3 2" xfId="1969" xr:uid="{FFB59650-54BD-4999-B706-99EA0A7C0F07}"/>
    <cellStyle name="Comma 2 39 3 2 10" xfId="43950" xr:uid="{A3DB14BD-29E4-434C-A094-67C505196674}"/>
    <cellStyle name="Comma 2 39 3 2 2" xfId="4028" xr:uid="{BDF00657-29C3-4451-9CFC-54903F021474}"/>
    <cellStyle name="Comma 2 39 3 2 2 2" xfId="7709" xr:uid="{C0C0397D-6DAA-4BFD-BBAF-F387404D815F}"/>
    <cellStyle name="Comma 2 39 3 2 2 2 2" xfId="26979" xr:uid="{C56B861A-EA2C-46D3-8A7E-F03D01A7610B}"/>
    <cellStyle name="Comma 2 39 3 2 2 3" xfId="11405" xr:uid="{138B2C1C-F273-45A9-9483-EE2C5325E108}"/>
    <cellStyle name="Comma 2 39 3 2 2 3 2" xfId="30632" xr:uid="{64348A7A-4D69-43DB-B244-03EB7DDB068D}"/>
    <cellStyle name="Comma 2 39 3 2 2 4" xfId="15582" xr:uid="{9054834E-919D-40FB-81EC-A7AB6C5AF1E8}"/>
    <cellStyle name="Comma 2 39 3 2 2 4 2" xfId="34282" xr:uid="{BFC180D3-B3F3-4B96-AF28-F6DCCF82D60E}"/>
    <cellStyle name="Comma 2 39 3 2 2 5" xfId="19217" xr:uid="{8DA3B90F-3437-48CD-A515-3D1D0A270523}"/>
    <cellStyle name="Comma 2 39 3 2 2 5 2" xfId="37917" xr:uid="{3E53D35A-9215-43CD-8E22-13F75E1C7ED3}"/>
    <cellStyle name="Comma 2 39 3 2 2 6" xfId="23330" xr:uid="{92A82198-DF11-4AB4-A81A-AEDAEC640722}"/>
    <cellStyle name="Comma 2 39 3 2 2 7" xfId="45821" xr:uid="{BDC69467-971C-46A2-9CD6-62820996260B}"/>
    <cellStyle name="Comma 2 39 3 2 3" xfId="5828" xr:uid="{1871DDFB-4907-4E35-8A88-E3468B22349E}"/>
    <cellStyle name="Comma 2 39 3 2 3 2" xfId="25105" xr:uid="{5813E6CD-C8DB-4C77-BF78-F7061E858A6C}"/>
    <cellStyle name="Comma 2 39 3 2 4" xfId="9537" xr:uid="{5F39468C-4C37-4E7A-B221-F4FA9B025786}"/>
    <cellStyle name="Comma 2 39 3 2 4 2" xfId="28766" xr:uid="{982959EA-D5F8-48BD-A2C1-FD43055B36AB}"/>
    <cellStyle name="Comma 2 39 3 2 5" xfId="13719" xr:uid="{D82EDFD8-1763-4718-9525-BA6B8C92B1A8}"/>
    <cellStyle name="Comma 2 39 3 2 5 2" xfId="32419" xr:uid="{0137818E-2632-4B41-9695-BE3BD97DA740}"/>
    <cellStyle name="Comma 2 39 3 2 6" xfId="17352" xr:uid="{1707BB41-02D2-4BD7-AB12-F1C77A2EAB3E}"/>
    <cellStyle name="Comma 2 39 3 2 6 2" xfId="36052" xr:uid="{377FAC1A-DD29-4E17-B395-6BD1D7A9B766}"/>
    <cellStyle name="Comma 2 39 3 2 7" xfId="39786" xr:uid="{FB2DD199-CBED-409A-A09B-D5EB1B2D7561}"/>
    <cellStyle name="Comma 2 39 3 2 8" xfId="41584" xr:uid="{0629EA08-4A66-4BAF-878F-8DACAF7F0565}"/>
    <cellStyle name="Comma 2 39 3 2 9" xfId="21465" xr:uid="{A5C590F7-65EE-498D-839F-70DC2BCD44C9}"/>
    <cellStyle name="Comma 2 39 3 3" xfId="1403" xr:uid="{34B70C52-143A-4D74-8982-BDCFEF4ED886}"/>
    <cellStyle name="Comma 2 39 3 3 10" xfId="43384" xr:uid="{5FABF965-B96B-411F-8411-CE53491B86D0}"/>
    <cellStyle name="Comma 2 39 3 3 2" xfId="3462" xr:uid="{7C9DE444-7816-43CC-8AF2-4BB5F8FEBF00}"/>
    <cellStyle name="Comma 2 39 3 3 2 2" xfId="7143" xr:uid="{35363D0E-85A1-48C0-BF4E-A9FEA59E9172}"/>
    <cellStyle name="Comma 2 39 3 3 2 2 2" xfId="26413" xr:uid="{46B8A016-862D-4D62-9844-3F56587C6407}"/>
    <cellStyle name="Comma 2 39 3 3 2 3" xfId="10839" xr:uid="{535D2861-25AA-476A-A97F-25F166D3F4D3}"/>
    <cellStyle name="Comma 2 39 3 3 2 3 2" xfId="30066" xr:uid="{D0D44ED4-01D3-41D6-811D-67567E5A026F}"/>
    <cellStyle name="Comma 2 39 3 3 2 4" xfId="15016" xr:uid="{2EBB948B-20FC-4CEF-AF38-254769C0A2D2}"/>
    <cellStyle name="Comma 2 39 3 3 2 4 2" xfId="33716" xr:uid="{7E95E4F0-0074-4202-BF0B-C43510AC7C7E}"/>
    <cellStyle name="Comma 2 39 3 3 2 5" xfId="18651" xr:uid="{86191F28-C9B6-4E9A-B8C1-28EA462BD5D4}"/>
    <cellStyle name="Comma 2 39 3 3 2 5 2" xfId="37351" xr:uid="{CF416B39-BC05-40A6-9AFD-3D5F9184332C}"/>
    <cellStyle name="Comma 2 39 3 3 2 6" xfId="22764" xr:uid="{D38451A2-4121-4F1C-A5E3-2BE0A41A1ED6}"/>
    <cellStyle name="Comma 2 39 3 3 2 7" xfId="45255" xr:uid="{320619D0-A0DF-4815-8A77-72087C5DDA07}"/>
    <cellStyle name="Comma 2 39 3 3 3" xfId="5262" xr:uid="{0FB3528E-8FE1-41B3-B520-FA65FBB89590}"/>
    <cellStyle name="Comma 2 39 3 3 3 2" xfId="24539" xr:uid="{DE74F95C-51AE-4EA8-9A27-3D42CD389EDC}"/>
    <cellStyle name="Comma 2 39 3 3 4" xfId="8971" xr:uid="{96454C8E-82C7-45A6-8883-521A44C3E274}"/>
    <cellStyle name="Comma 2 39 3 3 4 2" xfId="28200" xr:uid="{53309F47-A9B2-4C5D-A342-F8018DE290BA}"/>
    <cellStyle name="Comma 2 39 3 3 5" xfId="13154" xr:uid="{94AD261F-DD07-4E96-97BF-D476205ABBCA}"/>
    <cellStyle name="Comma 2 39 3 3 5 2" xfId="31854" xr:uid="{574BB87B-2036-4D98-8ABD-05E982C2D36A}"/>
    <cellStyle name="Comma 2 39 3 3 6" xfId="16786" xr:uid="{479E505A-7569-4F4F-B07C-AE6B9F028CD9}"/>
    <cellStyle name="Comma 2 39 3 3 6 2" xfId="35486" xr:uid="{7A88E702-E514-4D04-81E4-B8BBD59416CC}"/>
    <cellStyle name="Comma 2 39 3 3 7" xfId="39220" xr:uid="{8056B042-6983-4EDD-BC34-01B9B35FE6CC}"/>
    <cellStyle name="Comma 2 39 3 3 8" xfId="41018" xr:uid="{762BD7B2-1A9F-4028-8336-7703EAEE504D}"/>
    <cellStyle name="Comma 2 39 3 3 9" xfId="20899" xr:uid="{35784750-0380-42C0-94ED-C4B7FE6236A6}"/>
    <cellStyle name="Comma 2 39 3 4" xfId="2856" xr:uid="{D256B6CC-1C6B-4715-85D9-78DABBC3AEEF}"/>
    <cellStyle name="Comma 2 39 3 4 2" xfId="6537" xr:uid="{6B2FBC3C-7E15-4C32-9A88-E96149389C3C}"/>
    <cellStyle name="Comma 2 39 3 4 2 2" xfId="25807" xr:uid="{7315ADB2-6E20-4363-B3A0-1622AF1B9DB9}"/>
    <cellStyle name="Comma 2 39 3 4 3" xfId="10233" xr:uid="{8A718127-2968-470B-AC74-3E1C2ACEEF4C}"/>
    <cellStyle name="Comma 2 39 3 4 3 2" xfId="29460" xr:uid="{C67E42B3-6857-4C87-9B4C-820F5543CA52}"/>
    <cellStyle name="Comma 2 39 3 4 4" xfId="14410" xr:uid="{C47E5A80-5425-483E-9095-C6A54531A26F}"/>
    <cellStyle name="Comma 2 39 3 4 4 2" xfId="33110" xr:uid="{DC1421CA-F89C-4D84-A4C2-8525D07357E3}"/>
    <cellStyle name="Comma 2 39 3 4 5" xfId="18045" xr:uid="{99A4C968-31D0-4FC5-BEB8-91B269EEFFD4}"/>
    <cellStyle name="Comma 2 39 3 4 5 2" xfId="36745" xr:uid="{BCE85BAB-4701-47CD-AB02-41AE49537F90}"/>
    <cellStyle name="Comma 2 39 3 4 6" xfId="22158" xr:uid="{55ECD9BE-C40A-4399-BBE0-69E6D35DE66D}"/>
    <cellStyle name="Comma 2 39 3 4 7" xfId="44649" xr:uid="{7D52ABD5-505B-4F94-BF40-99540B5A576F}"/>
    <cellStyle name="Comma 2 39 3 5" xfId="4643" xr:uid="{8E5380D4-0B36-44EF-81AB-6CA044A96B71}"/>
    <cellStyle name="Comma 2 39 3 5 2" xfId="23930" xr:uid="{A00284BB-6441-4BB6-A2B4-5819D5C0E65B}"/>
    <cellStyle name="Comma 2 39 3 6" xfId="8359" xr:uid="{0FA9D2C2-6F77-4984-8474-18ED407CB32C}"/>
    <cellStyle name="Comma 2 39 3 6 2" xfId="27594" xr:uid="{34EB25E2-BC84-4A35-8229-C1DF2F8D1EF6}"/>
    <cellStyle name="Comma 2 39 3 7" xfId="12553" xr:uid="{A265FE3D-1B8D-43E2-9EEB-6E7B11B7DF10}"/>
    <cellStyle name="Comma 2 39 3 7 2" xfId="31253" xr:uid="{6DE225A0-419E-49EE-B0AD-265182AF2C0C}"/>
    <cellStyle name="Comma 2 39 3 8" xfId="16180" xr:uid="{1FFF5D05-606D-4FC5-B5C1-35100934C9FA}"/>
    <cellStyle name="Comma 2 39 3 8 2" xfId="34880" xr:uid="{696D1A41-CC04-4315-B958-CE2AEB080BBF}"/>
    <cellStyle name="Comma 2 39 3 9" xfId="38614" xr:uid="{9C1D734A-4597-4E23-B662-BB6B08961F12}"/>
    <cellStyle name="Comma 2 39 4" xfId="830" xr:uid="{B2EB0B49-ADA2-4076-A978-8947C5CB5011}"/>
    <cellStyle name="Comma 2 39 4 10" xfId="40645" xr:uid="{2F69B64B-6393-46E3-8BCB-D15EF85B522A}"/>
    <cellStyle name="Comma 2 39 4 11" xfId="20527" xr:uid="{0BB1948E-8DBF-41A6-91B8-3AE243A51492}"/>
    <cellStyle name="Comma 2 39 4 12" xfId="43012" xr:uid="{400D93BE-9479-421C-AAF3-E6E7E26E9DDE}"/>
    <cellStyle name="Comma 2 39 4 2" xfId="2203" xr:uid="{6E3EAE9B-D119-4B69-AF60-94D9F951CDF3}"/>
    <cellStyle name="Comma 2 39 4 2 10" xfId="44184" xr:uid="{8AA3CBF4-26AD-4F53-8192-B60A9137C1B3}"/>
    <cellStyle name="Comma 2 39 4 2 2" xfId="4262" xr:uid="{C2059ABE-7B62-499F-A06E-FC71249ABF6F}"/>
    <cellStyle name="Comma 2 39 4 2 2 2" xfId="7943" xr:uid="{4E8061DB-2554-447D-BBA9-1ECF996C16B8}"/>
    <cellStyle name="Comma 2 39 4 2 2 2 2" xfId="27213" xr:uid="{EC881156-445B-4173-828A-368650A06AF5}"/>
    <cellStyle name="Comma 2 39 4 2 2 3" xfId="11639" xr:uid="{9141CCBA-042E-4F01-A61B-BD8AAACC558A}"/>
    <cellStyle name="Comma 2 39 4 2 2 3 2" xfId="30866" xr:uid="{162AA088-CC82-42BD-B383-5FDD88CE0DB4}"/>
    <cellStyle name="Comma 2 39 4 2 2 4" xfId="15816" xr:uid="{92C100A0-3109-4734-8AA4-DD398B37C96A}"/>
    <cellStyle name="Comma 2 39 4 2 2 4 2" xfId="34516" xr:uid="{27ED044C-2B59-406A-80F8-BCA632C27DB9}"/>
    <cellStyle name="Comma 2 39 4 2 2 5" xfId="19451" xr:uid="{94E79246-D8CF-41A7-A71D-B63B6B37C0BE}"/>
    <cellStyle name="Comma 2 39 4 2 2 5 2" xfId="38151" xr:uid="{847F513C-0383-4E53-9C26-85E0E811F289}"/>
    <cellStyle name="Comma 2 39 4 2 2 6" xfId="23564" xr:uid="{80E4C576-FD39-4E61-83A3-AE27E595FD2D}"/>
    <cellStyle name="Comma 2 39 4 2 2 7" xfId="46055" xr:uid="{1F6C1CFF-3CBD-4E2A-B2AD-242C59211347}"/>
    <cellStyle name="Comma 2 39 4 2 3" xfId="6062" xr:uid="{1AA1430F-70E3-4390-83AA-83D3D5169A05}"/>
    <cellStyle name="Comma 2 39 4 2 3 2" xfId="25339" xr:uid="{38AA029A-3059-4053-A562-3A81C5C75F03}"/>
    <cellStyle name="Comma 2 39 4 2 4" xfId="9771" xr:uid="{BFD00A7A-1F95-4684-AC43-8CD7C72F402F}"/>
    <cellStyle name="Comma 2 39 4 2 4 2" xfId="29000" xr:uid="{04D46146-9ACC-4235-94E0-499FBE5C74A9}"/>
    <cellStyle name="Comma 2 39 4 2 5" xfId="13953" xr:uid="{239D3C8B-2669-4148-BB6A-8DB56413F190}"/>
    <cellStyle name="Comma 2 39 4 2 5 2" xfId="32653" xr:uid="{BD580369-2BB8-46AB-8B9A-2E0B3E70B397}"/>
    <cellStyle name="Comma 2 39 4 2 6" xfId="17586" xr:uid="{D42DBE70-AD40-4DDA-9CFA-BD7715F7EC3B}"/>
    <cellStyle name="Comma 2 39 4 2 6 2" xfId="36286" xr:uid="{CFBBA1D5-A036-44F8-A108-93AB3B789F81}"/>
    <cellStyle name="Comma 2 39 4 2 7" xfId="40020" xr:uid="{08FA0E4A-10FB-45BD-AAAD-1E36BFCA8727}"/>
    <cellStyle name="Comma 2 39 4 2 8" xfId="41818" xr:uid="{A6B6DB0A-757D-462F-B415-C8ADE9601601}"/>
    <cellStyle name="Comma 2 39 4 2 9" xfId="21699" xr:uid="{A19066DE-2B45-45ED-9047-559405D9009E}"/>
    <cellStyle name="Comma 2 39 4 3" xfId="1637" xr:uid="{2863C0B4-0E05-4FDF-A5B1-3C6C39F4C188}"/>
    <cellStyle name="Comma 2 39 4 3 10" xfId="43618" xr:uid="{84881D73-03F7-4A9E-B81C-3C21D0B7DEA7}"/>
    <cellStyle name="Comma 2 39 4 3 2" xfId="3696" xr:uid="{49F65E4C-7CAB-4C77-9A88-B50A3F91FE86}"/>
    <cellStyle name="Comma 2 39 4 3 2 2" xfId="7377" xr:uid="{0348210D-CB2C-4420-B7BB-343C4E8F18AD}"/>
    <cellStyle name="Comma 2 39 4 3 2 2 2" xfId="26647" xr:uid="{4DBB8146-D8E0-446E-B472-E483B900AA30}"/>
    <cellStyle name="Comma 2 39 4 3 2 3" xfId="11073" xr:uid="{80E196AD-153E-4A55-B53D-DD35ABA8E7BB}"/>
    <cellStyle name="Comma 2 39 4 3 2 3 2" xfId="30300" xr:uid="{363B1F31-F4E3-4D82-B40F-697C7ECD9691}"/>
    <cellStyle name="Comma 2 39 4 3 2 4" xfId="15250" xr:uid="{DCD79401-DBDD-423B-A1D2-453033389088}"/>
    <cellStyle name="Comma 2 39 4 3 2 4 2" xfId="33950" xr:uid="{AE57C839-CF08-46C5-8801-5BE50F9298EF}"/>
    <cellStyle name="Comma 2 39 4 3 2 5" xfId="18885" xr:uid="{F5E07B0F-FDA1-4D4F-A8D4-C57D6BE61425}"/>
    <cellStyle name="Comma 2 39 4 3 2 5 2" xfId="37585" xr:uid="{D931518A-9106-4422-9F0E-A17D519C5D53}"/>
    <cellStyle name="Comma 2 39 4 3 2 6" xfId="22998" xr:uid="{8C7AFB06-899B-40DB-A498-403B749C94A8}"/>
    <cellStyle name="Comma 2 39 4 3 2 7" xfId="45489" xr:uid="{3A3833CF-508C-4DBA-82FA-6DED646B0341}"/>
    <cellStyle name="Comma 2 39 4 3 3" xfId="5496" xr:uid="{B6C775E7-9763-42FA-9D5B-38D04EAF81B8}"/>
    <cellStyle name="Comma 2 39 4 3 3 2" xfId="24773" xr:uid="{1B902706-76CC-4D34-BB7D-23CE2AB395AC}"/>
    <cellStyle name="Comma 2 39 4 3 4" xfId="9205" xr:uid="{E9A6BBF1-BFB5-4173-A3E2-56BEAE790615}"/>
    <cellStyle name="Comma 2 39 4 3 4 2" xfId="28434" xr:uid="{32324CF2-5BAE-4F15-9AE4-832E55FA940E}"/>
    <cellStyle name="Comma 2 39 4 3 5" xfId="13388" xr:uid="{35563658-5DEB-4BD1-B513-11D35C187BFA}"/>
    <cellStyle name="Comma 2 39 4 3 5 2" xfId="32088" xr:uid="{FC142495-D40D-4C01-B8D9-17B0E7A5378E}"/>
    <cellStyle name="Comma 2 39 4 3 6" xfId="17020" xr:uid="{96C7856D-B20E-458A-AC3C-4A3EBD39067C}"/>
    <cellStyle name="Comma 2 39 4 3 6 2" xfId="35720" xr:uid="{F13F27BF-049D-453D-A81D-2ECA22BF0169}"/>
    <cellStyle name="Comma 2 39 4 3 7" xfId="39454" xr:uid="{1E1554E2-F6AF-432E-B23D-D0A1EBA345E8}"/>
    <cellStyle name="Comma 2 39 4 3 8" xfId="41252" xr:uid="{29377350-91D3-483C-9EE9-38A3A7EAE567}"/>
    <cellStyle name="Comma 2 39 4 3 9" xfId="21133" xr:uid="{017CA762-FBD9-4968-9A6F-CC2FC2257F19}"/>
    <cellStyle name="Comma 2 39 4 4" xfId="3090" xr:uid="{282BAC17-3E37-4994-A6E2-DF7D538CEFD9}"/>
    <cellStyle name="Comma 2 39 4 4 2" xfId="6771" xr:uid="{B694D01A-FCE2-4940-97D4-DCFDC42B8051}"/>
    <cellStyle name="Comma 2 39 4 4 2 2" xfId="26041" xr:uid="{44591215-71ED-4272-B165-1915EEE84A55}"/>
    <cellStyle name="Comma 2 39 4 4 3" xfId="10467" xr:uid="{FD6B3F08-B52E-4E0E-9664-BC0EA469EA3A}"/>
    <cellStyle name="Comma 2 39 4 4 3 2" xfId="29694" xr:uid="{B5AA0193-F326-474C-9F13-96D79272FB3F}"/>
    <cellStyle name="Comma 2 39 4 4 4" xfId="14644" xr:uid="{AD3283B9-C1D2-4219-B014-7D4E330A573C}"/>
    <cellStyle name="Comma 2 39 4 4 4 2" xfId="33344" xr:uid="{3AA7FCD4-5023-4C33-B820-9852CB69E476}"/>
    <cellStyle name="Comma 2 39 4 4 5" xfId="18279" xr:uid="{66727733-1C59-4187-BA88-492762C7F84D}"/>
    <cellStyle name="Comma 2 39 4 4 5 2" xfId="36979" xr:uid="{5783BBFA-9D26-4C75-AF61-89467ECC3EAA}"/>
    <cellStyle name="Comma 2 39 4 4 6" xfId="22392" xr:uid="{2BD04178-FDFE-43E7-BBDE-6A69E2717936}"/>
    <cellStyle name="Comma 2 39 4 4 7" xfId="44883" xr:uid="{F7B7549D-E955-4DA1-8AC5-DE6A75023686}"/>
    <cellStyle name="Comma 2 39 4 5" xfId="4877" xr:uid="{A14BA040-8BD2-48CD-9BDA-DB040CCE70F8}"/>
    <cellStyle name="Comma 2 39 4 5 2" xfId="24164" xr:uid="{3D3A6539-000C-4A11-95C8-EB7DF0AE7973}"/>
    <cellStyle name="Comma 2 39 4 6" xfId="8593" xr:uid="{B0CCE605-F02A-42F0-8B78-51405EA61D90}"/>
    <cellStyle name="Comma 2 39 4 6 2" xfId="27828" xr:uid="{7BBEEBCF-CC1E-424F-B0AE-EBF53C45FE55}"/>
    <cellStyle name="Comma 2 39 4 7" xfId="12783" xr:uid="{27E54327-679C-4272-A812-3467434067ED}"/>
    <cellStyle name="Comma 2 39 4 7 2" xfId="31483" xr:uid="{3DD259C6-B700-43CD-B32A-837ADEB9EE6A}"/>
    <cellStyle name="Comma 2 39 4 8" xfId="16414" xr:uid="{63FE9F39-378A-4260-B2DA-EBA16390BEB6}"/>
    <cellStyle name="Comma 2 39 4 8 2" xfId="35114" xr:uid="{989EDA12-96E6-4E79-8E63-BFE47C1DCAAE}"/>
    <cellStyle name="Comma 2 39 4 9" xfId="38848" xr:uid="{8CE80760-A33B-4440-B32F-4E97A03AA83D}"/>
    <cellStyle name="Comma 2 39 5" xfId="1780" xr:uid="{DF4E01DD-0073-4AC1-BD12-A714E0F15126}"/>
    <cellStyle name="Comma 2 39 5 10" xfId="43761" xr:uid="{0A504DAB-5525-4173-8959-0CEF7B5C9A5C}"/>
    <cellStyle name="Comma 2 39 5 2" xfId="3839" xr:uid="{BA3B2674-0A43-4259-9E90-3FFB437B6447}"/>
    <cellStyle name="Comma 2 39 5 2 2" xfId="7520" xr:uid="{73EEC131-AA3D-46B5-97B2-D41B9EB29CCC}"/>
    <cellStyle name="Comma 2 39 5 2 2 2" xfId="26790" xr:uid="{21018623-4D60-40D6-857F-BB0197102268}"/>
    <cellStyle name="Comma 2 39 5 2 3" xfId="11216" xr:uid="{3BC2E0FF-75EE-4D6F-B680-DBCD18385970}"/>
    <cellStyle name="Comma 2 39 5 2 3 2" xfId="30443" xr:uid="{DD39FEEA-22EC-4B86-989E-5C58AEE243B0}"/>
    <cellStyle name="Comma 2 39 5 2 4" xfId="15393" xr:uid="{3B3739A7-8A73-4D3E-A521-DC36E6C0F1C3}"/>
    <cellStyle name="Comma 2 39 5 2 4 2" xfId="34093" xr:uid="{EFB8E511-43AB-42BC-9E63-946695F8E194}"/>
    <cellStyle name="Comma 2 39 5 2 5" xfId="19028" xr:uid="{B17F688F-1B3C-455E-B857-D17F4FB4C260}"/>
    <cellStyle name="Comma 2 39 5 2 5 2" xfId="37728" xr:uid="{0C4F2DAE-7C03-461D-B466-1DD1600D5932}"/>
    <cellStyle name="Comma 2 39 5 2 6" xfId="23141" xr:uid="{30DA5B15-D80C-4413-A2BE-AF04FBB9517F}"/>
    <cellStyle name="Comma 2 39 5 2 7" xfId="45632" xr:uid="{3D8089C7-9ECF-4B3B-A246-4147A40FEF97}"/>
    <cellStyle name="Comma 2 39 5 3" xfId="5639" xr:uid="{A8168797-4D31-469C-8EA8-D19A372E6B3E}"/>
    <cellStyle name="Comma 2 39 5 3 2" xfId="24916" xr:uid="{3C89958E-CF44-49B1-A810-F1647E765EF1}"/>
    <cellStyle name="Comma 2 39 5 4" xfId="9348" xr:uid="{F31BA5CD-2E68-4ADE-AD57-053522D7B81F}"/>
    <cellStyle name="Comma 2 39 5 4 2" xfId="28577" xr:uid="{03C4B282-B08F-4F76-9A54-A6F814D1715D}"/>
    <cellStyle name="Comma 2 39 5 5" xfId="13530" xr:uid="{82D01E73-BBA3-4314-A39E-C1C4B8C07E36}"/>
    <cellStyle name="Comma 2 39 5 5 2" xfId="32230" xr:uid="{2F95971C-B2D0-44C4-AB3A-8FDDF7F9A1E1}"/>
    <cellStyle name="Comma 2 39 5 6" xfId="17163" xr:uid="{490AA652-FE70-4D93-8877-177931DC526A}"/>
    <cellStyle name="Comma 2 39 5 6 2" xfId="35863" xr:uid="{801C111A-2BF4-40DC-B166-8CD44EB58695}"/>
    <cellStyle name="Comma 2 39 5 7" xfId="39597" xr:uid="{1226251E-BC8B-4258-AD41-A17ECFFD136D}"/>
    <cellStyle name="Comma 2 39 5 8" xfId="41395" xr:uid="{5AE63950-A9E6-48D4-982A-E277BF4DE1C8}"/>
    <cellStyle name="Comma 2 39 5 9" xfId="21276" xr:uid="{00EC8770-D245-4F1D-A258-91EB6A85EF8A}"/>
    <cellStyle name="Comma 2 39 6" xfId="1202" xr:uid="{547B3A65-4124-4823-AFAD-FCF1260A2C10}"/>
    <cellStyle name="Comma 2 39 6 10" xfId="43183" xr:uid="{D4BAAD24-A352-4754-88BF-2CCB4050159C}"/>
    <cellStyle name="Comma 2 39 6 2" xfId="3261" xr:uid="{8D166B4E-E9A6-4EC6-A7A4-4F422D994E7C}"/>
    <cellStyle name="Comma 2 39 6 2 2" xfId="6942" xr:uid="{2DF6270F-792A-4844-8893-0F17DD800A6A}"/>
    <cellStyle name="Comma 2 39 6 2 2 2" xfId="26212" xr:uid="{A5A21EB4-2414-4CB1-8474-536920BD73B1}"/>
    <cellStyle name="Comma 2 39 6 2 3" xfId="10638" xr:uid="{407F0D36-7255-4A9D-A5A6-776F0210ED27}"/>
    <cellStyle name="Comma 2 39 6 2 3 2" xfId="29865" xr:uid="{EBACC30B-F2DB-455A-8331-53CB796E39D5}"/>
    <cellStyle name="Comma 2 39 6 2 4" xfId="14815" xr:uid="{1A69AB05-CAC5-4E06-963B-82FB69ABF7F8}"/>
    <cellStyle name="Comma 2 39 6 2 4 2" xfId="33515" xr:uid="{76ECD936-32CF-43D7-89BD-E8CABB61C6E8}"/>
    <cellStyle name="Comma 2 39 6 2 5" xfId="18450" xr:uid="{842202C3-D630-45C8-B100-BF82E22EDEBB}"/>
    <cellStyle name="Comma 2 39 6 2 5 2" xfId="37150" xr:uid="{476FE6F4-FE84-46A4-83A3-D7DC7C799E76}"/>
    <cellStyle name="Comma 2 39 6 2 6" xfId="22563" xr:uid="{4B79EC2C-22FE-4586-8477-AF58420BF22B}"/>
    <cellStyle name="Comma 2 39 6 2 7" xfId="45054" xr:uid="{B08B115B-3110-4F30-929A-0D3EF1266564}"/>
    <cellStyle name="Comma 2 39 6 3" xfId="5061" xr:uid="{1B47F2DE-CF49-4B7D-B14D-D434B025274D}"/>
    <cellStyle name="Comma 2 39 6 3 2" xfId="24338" xr:uid="{F262DE36-B3A1-47B7-A654-E8B02AFBF81D}"/>
    <cellStyle name="Comma 2 39 6 4" xfId="8770" xr:uid="{02B31608-638C-4107-A070-DE2ADDB1DA8B}"/>
    <cellStyle name="Comma 2 39 6 4 2" xfId="27999" xr:uid="{0AB18AAA-A411-4AFB-BAF8-AD1156560602}"/>
    <cellStyle name="Comma 2 39 6 5" xfId="12953" xr:uid="{35CC2701-4E27-4F45-A2D9-7A29E80784E3}"/>
    <cellStyle name="Comma 2 39 6 5 2" xfId="31653" xr:uid="{A0BD6AF6-206E-471B-BB2C-D32B962BDBF2}"/>
    <cellStyle name="Comma 2 39 6 6" xfId="16585" xr:uid="{29E28185-9F54-4676-B5D1-F7FF43CA6FDD}"/>
    <cellStyle name="Comma 2 39 6 6 2" xfId="35285" xr:uid="{8EEE6D40-27A1-4566-907A-18AA80B638F1}"/>
    <cellStyle name="Comma 2 39 6 7" xfId="39019" xr:uid="{EAF6D064-AAB1-48B1-B6CD-F10F7C72335E}"/>
    <cellStyle name="Comma 2 39 6 8" xfId="40817" xr:uid="{4DD1AF51-55D2-4A09-A9AC-F5886673F528}"/>
    <cellStyle name="Comma 2 39 6 9" xfId="20698" xr:uid="{05C3B1BB-52AD-4FFD-A083-E44E30A09D83}"/>
    <cellStyle name="Comma 2 39 7" xfId="2664" xr:uid="{4F93C501-268F-421E-AA95-7B133D60FF0C}"/>
    <cellStyle name="Comma 2 39 7 2" xfId="6345" xr:uid="{FB8B48B7-6AB9-4F61-A7AE-CDA25DC82B33}"/>
    <cellStyle name="Comma 2 39 7 2 2" xfId="25615" xr:uid="{11E31507-9FF0-4549-97C1-67E9457252E4}"/>
    <cellStyle name="Comma 2 39 7 3" xfId="10041" xr:uid="{42FD1CAE-F96F-4E80-9103-3F803370BB70}"/>
    <cellStyle name="Comma 2 39 7 3 2" xfId="29268" xr:uid="{240C9E89-8BB3-4F56-B2C6-F34CC498B0CE}"/>
    <cellStyle name="Comma 2 39 7 4" xfId="14218" xr:uid="{ACDA1E68-F840-44B6-B536-88FEAA083A35}"/>
    <cellStyle name="Comma 2 39 7 4 2" xfId="32918" xr:uid="{8BFF6C37-25F2-4020-A7E6-4A4CC5839801}"/>
    <cellStyle name="Comma 2 39 7 5" xfId="17853" xr:uid="{CDDDADC0-0C89-4FA6-90C9-7DEE6A291758}"/>
    <cellStyle name="Comma 2 39 7 5 2" xfId="36553" xr:uid="{BC049B4C-9DF1-4028-8E96-DDFCABB67F89}"/>
    <cellStyle name="Comma 2 39 7 6" xfId="21966" xr:uid="{3720CFD9-C948-4705-A99D-428BEB36E2A3}"/>
    <cellStyle name="Comma 2 39 7 7" xfId="44457" xr:uid="{C990543E-9F07-4C43-9D28-5952306888F0}"/>
    <cellStyle name="Comma 2 39 8" xfId="4446" xr:uid="{6E2B8FF5-9CFF-410E-98CE-603280595BF5}"/>
    <cellStyle name="Comma 2 39 8 2" xfId="23736" xr:uid="{8C2243CF-01F6-49A6-932F-E96114D7CE58}"/>
    <cellStyle name="Comma 2 39 9" xfId="8162" xr:uid="{72EF2330-B4DB-44AB-9EE2-56989AF76FCC}"/>
    <cellStyle name="Comma 2 39 9 2" xfId="27401" xr:uid="{82790710-1ABB-45A1-8A90-74D4D0C6D579}"/>
    <cellStyle name="Comma 2 4" xfId="154" xr:uid="{171B3FB6-DEDE-4289-A6E9-969F6B5920B7}"/>
    <cellStyle name="Comma 2 4 10" xfId="12029" xr:uid="{B015AED2-CA39-41FF-BDC0-BAEEF7F71356}"/>
    <cellStyle name="Comma 2 4 10 2" xfId="31094" xr:uid="{CDF9C9DC-AFF8-4F26-9613-13BAE85F5D29}"/>
    <cellStyle name="Comma 2 4 11" xfId="15989" xr:uid="{0738B106-189F-445F-99A3-FF66C3A7593A}"/>
    <cellStyle name="Comma 2 4 11 2" xfId="34689" xr:uid="{B0C1D36A-93DF-4EAD-BF62-33BC41C58472}"/>
    <cellStyle name="Comma 2 4 12" xfId="19662" xr:uid="{718FC072-4A51-4001-B716-C650A5EA35A8}"/>
    <cellStyle name="Comma 2 4 12 2" xfId="38323" xr:uid="{1F31E86E-8120-4153-98D3-AE52B168D93A}"/>
    <cellStyle name="Comma 2 4 13" xfId="38423" xr:uid="{AB8D2EDC-7E54-4733-9EE5-08C87B887313}"/>
    <cellStyle name="Comma 2 4 14" xfId="40219" xr:uid="{C5CBC1A9-BF1C-4013-A99B-D3553E657BA3}"/>
    <cellStyle name="Comma 2 4 15" xfId="20102" xr:uid="{C0485B97-A172-4F04-9E32-DA96CA3179FE}"/>
    <cellStyle name="Comma 2 4 16" xfId="42009" xr:uid="{E239A99F-8546-462E-B033-D1B73D2350B8}"/>
    <cellStyle name="Comma 2 4 17" xfId="42118" xr:uid="{D65C08F1-0029-4123-ABBE-312127C08DC1}"/>
    <cellStyle name="Comma 2 4 18" xfId="42489" xr:uid="{2DBDE736-3B9B-4147-A8CE-54EA1A364661}"/>
    <cellStyle name="Comma 2 4 19" xfId="42529" xr:uid="{00035CC2-6E8E-4FAD-9706-069DB5674653}"/>
    <cellStyle name="Comma 2 4 2" xfId="498" xr:uid="{5244863C-9A9C-4FCF-BE6F-B03B4FCF4102}"/>
    <cellStyle name="Comma 2 4 2 10" xfId="16089" xr:uid="{F6F96DCF-1CC4-453C-916D-7DEB2F96EA0C}"/>
    <cellStyle name="Comma 2 4 2 10 2" xfId="34789" xr:uid="{49196C88-C74A-4373-BD41-EA4E09BE6181}"/>
    <cellStyle name="Comma 2 4 2 11" xfId="38523" xr:uid="{4616E322-B3E2-47F4-B536-51043A75BD11}"/>
    <cellStyle name="Comma 2 4 2 12" xfId="40320" xr:uid="{2374B2B6-5EDA-4A01-BCF9-AEC6ED138A22}"/>
    <cellStyle name="Comma 2 4 2 13" xfId="20202" xr:uid="{D1D0E375-D557-4D8A-AE91-0E2EA2C5AB0D}"/>
    <cellStyle name="Comma 2 4 2 14" xfId="42119" xr:uid="{CC055AF0-C667-4A25-8BDC-992EA036C939}"/>
    <cellStyle name="Comma 2 4 2 15" xfId="42687" xr:uid="{D1269D58-59FC-457C-B193-DF8FD633FA77}"/>
    <cellStyle name="Comma 2 4 2 2" xfId="693" xr:uid="{10D696B6-C5F9-46B0-85C0-F76F8DF24AA4}"/>
    <cellStyle name="Comma 2 4 2 2 10" xfId="40509" xr:uid="{FF83E497-7920-4B9C-9F72-F544821C0F55}"/>
    <cellStyle name="Comma 2 4 2 2 11" xfId="20391" xr:uid="{D10EF322-269E-4277-AECF-DF88C6C84C37}"/>
    <cellStyle name="Comma 2 4 2 2 12" xfId="42340" xr:uid="{2F54AD3A-2D7D-45F8-BCCA-234936A9A430}"/>
    <cellStyle name="Comma 2 4 2 2 13" xfId="42876" xr:uid="{7056168F-7D70-481D-B2F4-5DF4F2363D85}"/>
    <cellStyle name="Comma 2 4 2 2 2" xfId="2067" xr:uid="{D6360044-950C-49CB-AF82-3D5B7420CD56}"/>
    <cellStyle name="Comma 2 4 2 2 2 10" xfId="44048" xr:uid="{6D537085-DCD3-42AF-BDC8-9D675F53E1D7}"/>
    <cellStyle name="Comma 2 4 2 2 2 2" xfId="4126" xr:uid="{EDB59E17-8501-42B7-8D61-DDED6CD06E39}"/>
    <cellStyle name="Comma 2 4 2 2 2 2 2" xfId="7807" xr:uid="{5E3FE80F-63AB-4B92-A512-3F08B00B534C}"/>
    <cellStyle name="Comma 2 4 2 2 2 2 2 2" xfId="27077" xr:uid="{6886B3E0-1B77-4E08-8FBE-5A49C479C694}"/>
    <cellStyle name="Comma 2 4 2 2 2 2 3" xfId="11503" xr:uid="{F9FF468B-7102-4A93-AA41-56827F42D6AD}"/>
    <cellStyle name="Comma 2 4 2 2 2 2 3 2" xfId="30730" xr:uid="{B9CF48ED-F8B1-4609-8233-BB87196BC853}"/>
    <cellStyle name="Comma 2 4 2 2 2 2 4" xfId="15680" xr:uid="{38BF0798-9ADE-44B0-960A-5BEA7E26CF9D}"/>
    <cellStyle name="Comma 2 4 2 2 2 2 4 2" xfId="34380" xr:uid="{C9CEF317-92EC-42E9-BA39-11FEE28CC3C0}"/>
    <cellStyle name="Comma 2 4 2 2 2 2 5" xfId="19315" xr:uid="{FF9AC2F6-27BA-42DE-BBE2-C765E8D6D357}"/>
    <cellStyle name="Comma 2 4 2 2 2 2 5 2" xfId="38015" xr:uid="{95CB16CB-E7F7-45E1-9A61-45CFBCC89582}"/>
    <cellStyle name="Comma 2 4 2 2 2 2 6" xfId="23428" xr:uid="{1943B3E9-89D1-44F9-8050-DFA84C87A583}"/>
    <cellStyle name="Comma 2 4 2 2 2 2 7" xfId="45919" xr:uid="{1127CA9C-CAEA-4AFE-9F3E-1A963F319517}"/>
    <cellStyle name="Comma 2 4 2 2 2 3" xfId="5926" xr:uid="{112FF2AC-927D-4754-8F33-E12EDB8FE4F3}"/>
    <cellStyle name="Comma 2 4 2 2 2 3 2" xfId="25203" xr:uid="{8AF40E58-B22D-45E4-8A0A-471B95548334}"/>
    <cellStyle name="Comma 2 4 2 2 2 4" xfId="9635" xr:uid="{5AC33619-1103-4842-9558-D49B473175A3}"/>
    <cellStyle name="Comma 2 4 2 2 2 4 2" xfId="28864" xr:uid="{9ACC326E-D459-4AE3-8B5D-723D9C28951A}"/>
    <cellStyle name="Comma 2 4 2 2 2 5" xfId="13817" xr:uid="{382970AC-D1C9-48AF-8048-91E9A1D2F674}"/>
    <cellStyle name="Comma 2 4 2 2 2 5 2" xfId="32517" xr:uid="{873A7CD0-5028-4AB9-9518-72A694669072}"/>
    <cellStyle name="Comma 2 4 2 2 2 6" xfId="17450" xr:uid="{E016FA16-4C72-4A5E-8261-0BD4B0913362}"/>
    <cellStyle name="Comma 2 4 2 2 2 6 2" xfId="36150" xr:uid="{33E75B97-150D-4217-B5D1-D7CC62065522}"/>
    <cellStyle name="Comma 2 4 2 2 2 7" xfId="39884" xr:uid="{9832FC46-14F1-4EE4-80E6-CE3BD557BBA6}"/>
    <cellStyle name="Comma 2 4 2 2 2 8" xfId="41682" xr:uid="{078D8FF7-F39A-44D1-BE29-DCF12B809A1C}"/>
    <cellStyle name="Comma 2 4 2 2 2 9" xfId="21563" xr:uid="{1E323C17-7DCB-496A-BBA6-33E7417475E2}"/>
    <cellStyle name="Comma 2 4 2 2 3" xfId="1501" xr:uid="{67204336-264F-4A2C-B1C1-35FFA6CE3A4C}"/>
    <cellStyle name="Comma 2 4 2 2 3 10" xfId="43482" xr:uid="{0E8E510C-B44A-4D1E-90FB-E6D63D762D49}"/>
    <cellStyle name="Comma 2 4 2 2 3 2" xfId="3560" xr:uid="{A751AEF6-BF75-4169-93F6-2185203BA148}"/>
    <cellStyle name="Comma 2 4 2 2 3 2 2" xfId="7241" xr:uid="{1D6561AD-C350-417B-AF10-48367DEFB73D}"/>
    <cellStyle name="Comma 2 4 2 2 3 2 2 2" xfId="26511" xr:uid="{43198703-32FE-4F51-A0B0-21D6B02DF6B3}"/>
    <cellStyle name="Comma 2 4 2 2 3 2 3" xfId="10937" xr:uid="{54938D57-BD4F-42C5-ADBE-4DD0D4C09745}"/>
    <cellStyle name="Comma 2 4 2 2 3 2 3 2" xfId="30164" xr:uid="{0F7A1209-47EE-4B00-9D91-1CC95174AE45}"/>
    <cellStyle name="Comma 2 4 2 2 3 2 4" xfId="15114" xr:uid="{76A4143E-22BA-41F4-9AB5-79F91340F777}"/>
    <cellStyle name="Comma 2 4 2 2 3 2 4 2" xfId="33814" xr:uid="{56105A6B-4967-4C14-861D-54C491D12A81}"/>
    <cellStyle name="Comma 2 4 2 2 3 2 5" xfId="18749" xr:uid="{9A0DA26D-9557-4B4E-8E84-7A312782AA6C}"/>
    <cellStyle name="Comma 2 4 2 2 3 2 5 2" xfId="37449" xr:uid="{FC9A99D6-CDCC-4CEF-A1BB-3B40EB7C16E3}"/>
    <cellStyle name="Comma 2 4 2 2 3 2 6" xfId="22862" xr:uid="{CF69200A-38A9-4039-8271-7FE6D99E96D9}"/>
    <cellStyle name="Comma 2 4 2 2 3 2 7" xfId="45353" xr:uid="{FAC86A89-2B02-44E4-BF3F-4BEEA0F4AB3D}"/>
    <cellStyle name="Comma 2 4 2 2 3 3" xfId="5360" xr:uid="{E90564E6-1894-4743-9E84-E1604B6E9588}"/>
    <cellStyle name="Comma 2 4 2 2 3 3 2" xfId="24637" xr:uid="{AF2CA154-117B-4688-B674-77E98599FD76}"/>
    <cellStyle name="Comma 2 4 2 2 3 4" xfId="9069" xr:uid="{5DA4F7BE-52DC-42BF-8F33-4B914F64B13E}"/>
    <cellStyle name="Comma 2 4 2 2 3 4 2" xfId="28298" xr:uid="{A45460B8-C400-4063-A5DE-6A922E1ADD71}"/>
    <cellStyle name="Comma 2 4 2 2 3 5" xfId="13252" xr:uid="{303ADEA7-944F-4CAD-9158-609ECC53D390}"/>
    <cellStyle name="Comma 2 4 2 2 3 5 2" xfId="31952" xr:uid="{4A594CEC-38A5-46A2-835E-9F7CA7D162E4}"/>
    <cellStyle name="Comma 2 4 2 2 3 6" xfId="16884" xr:uid="{CBF41CEC-0889-4AF5-AD26-84C5853F9ECD}"/>
    <cellStyle name="Comma 2 4 2 2 3 6 2" xfId="35584" xr:uid="{DE2041B3-B901-4225-B2D8-5046BAA2B44C}"/>
    <cellStyle name="Comma 2 4 2 2 3 7" xfId="39318" xr:uid="{5FEFB716-1401-4453-9753-21E7A3998125}"/>
    <cellStyle name="Comma 2 4 2 2 3 8" xfId="41116" xr:uid="{E05C591B-B33A-4BB8-A258-C92A3178DC1B}"/>
    <cellStyle name="Comma 2 4 2 2 3 9" xfId="20997" xr:uid="{E6AB5AC5-CC1C-4BE9-B9F7-B69453F68C1E}"/>
    <cellStyle name="Comma 2 4 2 2 4" xfId="2954" xr:uid="{4D29644E-9D43-4BE0-BE74-B88A8C10FDA1}"/>
    <cellStyle name="Comma 2 4 2 2 4 2" xfId="6635" xr:uid="{604D4D4F-0E52-4EA7-8B92-33EBC544EE02}"/>
    <cellStyle name="Comma 2 4 2 2 4 2 2" xfId="25905" xr:uid="{16D14C16-57A6-406C-8270-8D63A0A8417F}"/>
    <cellStyle name="Comma 2 4 2 2 4 3" xfId="10331" xr:uid="{D14283A6-3BA1-40DA-AF42-246E65C4033E}"/>
    <cellStyle name="Comma 2 4 2 2 4 3 2" xfId="29558" xr:uid="{9F78FC34-13B8-4D7E-ACFF-5694F1C84429}"/>
    <cellStyle name="Comma 2 4 2 2 4 4" xfId="14508" xr:uid="{4A9EEA35-3507-4420-9730-976ECC6025E9}"/>
    <cellStyle name="Comma 2 4 2 2 4 4 2" xfId="33208" xr:uid="{65F82159-DEF6-4E6C-931D-C3EF9545CDDD}"/>
    <cellStyle name="Comma 2 4 2 2 4 5" xfId="18143" xr:uid="{A44F6B7E-80F3-46F3-9247-0F9D30E5E0A7}"/>
    <cellStyle name="Comma 2 4 2 2 4 5 2" xfId="36843" xr:uid="{D10A0CAA-6FD1-4498-A11E-50FF0FC210DD}"/>
    <cellStyle name="Comma 2 4 2 2 4 6" xfId="22256" xr:uid="{2EED3F96-8346-476C-94DF-F395E61C3094}"/>
    <cellStyle name="Comma 2 4 2 2 4 7" xfId="44747" xr:uid="{E2CB2567-41F5-498D-B706-D6A4F43F9A16}"/>
    <cellStyle name="Comma 2 4 2 2 5" xfId="4741" xr:uid="{D394FECA-C2BE-4D95-8EBA-2CBBE12B3AA5}"/>
    <cellStyle name="Comma 2 4 2 2 5 2" xfId="24028" xr:uid="{F37A9B41-EA40-4FC4-998E-FF25FF045DA8}"/>
    <cellStyle name="Comma 2 4 2 2 6" xfId="8457" xr:uid="{9C61117C-9D46-43C4-AA2B-E76A7506C136}"/>
    <cellStyle name="Comma 2 4 2 2 6 2" xfId="27692" xr:uid="{AF6C5F52-8686-4746-AA82-B8858EC90FBA}"/>
    <cellStyle name="Comma 2 4 2 2 7" xfId="12649" xr:uid="{36B715F9-04E6-4B70-B310-648043C908C5}"/>
    <cellStyle name="Comma 2 4 2 2 7 2" xfId="31349" xr:uid="{47A2F37E-A324-452E-9FFE-46BEF61481B4}"/>
    <cellStyle name="Comma 2 4 2 2 8" xfId="16278" xr:uid="{1607314F-1D04-49FF-89AA-04231311F3DC}"/>
    <cellStyle name="Comma 2 4 2 2 8 2" xfId="34978" xr:uid="{55863276-0D44-4C24-B598-E97605765AF9}"/>
    <cellStyle name="Comma 2 4 2 2 9" xfId="38712" xr:uid="{0DA3EB02-5FBD-4CCB-BA9F-40CC9FE27A8F}"/>
    <cellStyle name="Comma 2 4 2 3" xfId="833" xr:uid="{3C82EE4A-E336-4296-8747-0CE96892BBCF}"/>
    <cellStyle name="Comma 2 4 2 3 10" xfId="40648" xr:uid="{F41D1C4C-B523-4596-A2C2-E2DBA01E6B2C}"/>
    <cellStyle name="Comma 2 4 2 3 11" xfId="20530" xr:uid="{D7D5D2E4-B466-4F06-93A4-D946FABE187C}"/>
    <cellStyle name="Comma 2 4 2 3 12" xfId="43015" xr:uid="{24203B63-7C43-4AC2-B694-43E88F1F02EB}"/>
    <cellStyle name="Comma 2 4 2 3 2" xfId="2206" xr:uid="{A08BAF6C-C5AC-4159-8BAB-DFF818562177}"/>
    <cellStyle name="Comma 2 4 2 3 2 10" xfId="44187" xr:uid="{B9EB4557-5CFD-492E-9B10-47B106DE200C}"/>
    <cellStyle name="Comma 2 4 2 3 2 2" xfId="4265" xr:uid="{02E1080F-9246-4761-AC82-36C12257CBF6}"/>
    <cellStyle name="Comma 2 4 2 3 2 2 2" xfId="7946" xr:uid="{3B575388-C292-473D-84A0-E63A82FDFB5E}"/>
    <cellStyle name="Comma 2 4 2 3 2 2 2 2" xfId="27216" xr:uid="{E21CB588-6614-4E45-9282-DCA75D4EDBCE}"/>
    <cellStyle name="Comma 2 4 2 3 2 2 3" xfId="11642" xr:uid="{AD4A98A5-182E-491B-AD6E-8690CD6A75E9}"/>
    <cellStyle name="Comma 2 4 2 3 2 2 3 2" xfId="30869" xr:uid="{5A21CF5C-F6EB-4DE3-B578-052139FA1311}"/>
    <cellStyle name="Comma 2 4 2 3 2 2 4" xfId="15819" xr:uid="{527CF7B3-D278-4984-A7BA-55169E4ABE52}"/>
    <cellStyle name="Comma 2 4 2 3 2 2 4 2" xfId="34519" xr:uid="{904864A0-D2D2-419F-83F4-66ABFA86FE5A}"/>
    <cellStyle name="Comma 2 4 2 3 2 2 5" xfId="19454" xr:uid="{735D5E24-4B68-413D-AB68-4C83EE7BCB27}"/>
    <cellStyle name="Comma 2 4 2 3 2 2 5 2" xfId="38154" xr:uid="{AA6182C9-C3F3-4CEC-8DE2-D94C04A92716}"/>
    <cellStyle name="Comma 2 4 2 3 2 2 6" xfId="23567" xr:uid="{67078C83-5F0E-431A-949E-1C23814A2A3B}"/>
    <cellStyle name="Comma 2 4 2 3 2 2 7" xfId="46058" xr:uid="{807CF0E5-5848-493D-9202-726969A73205}"/>
    <cellStyle name="Comma 2 4 2 3 2 3" xfId="6065" xr:uid="{705C8A9B-B597-4D75-AC07-B3BC92375897}"/>
    <cellStyle name="Comma 2 4 2 3 2 3 2" xfId="25342" xr:uid="{7E06203C-BCB4-4819-BFE4-BFAEC6CBC65F}"/>
    <cellStyle name="Comma 2 4 2 3 2 4" xfId="9774" xr:uid="{DB044F14-4498-44C4-8D2B-5EBFC61BEDF1}"/>
    <cellStyle name="Comma 2 4 2 3 2 4 2" xfId="29003" xr:uid="{8AC5835F-EE62-45A1-B053-6BF8A37ABCC8}"/>
    <cellStyle name="Comma 2 4 2 3 2 5" xfId="13956" xr:uid="{9BA9BCFE-0CB4-4A2E-88B6-C299D156613C}"/>
    <cellStyle name="Comma 2 4 2 3 2 5 2" xfId="32656" xr:uid="{D1B0F1CB-5ACE-442C-BC02-1F46FB644ABC}"/>
    <cellStyle name="Comma 2 4 2 3 2 6" xfId="17589" xr:uid="{60C13102-4507-41EC-A38B-073FD455373B}"/>
    <cellStyle name="Comma 2 4 2 3 2 6 2" xfId="36289" xr:uid="{1704C8CA-17EB-47E3-92E8-36D2BAA54910}"/>
    <cellStyle name="Comma 2 4 2 3 2 7" xfId="40023" xr:uid="{2E517A4E-D5E1-40A7-9F21-8472C2B2A895}"/>
    <cellStyle name="Comma 2 4 2 3 2 8" xfId="41821" xr:uid="{58D4BB04-448C-4CFA-A747-399A2F76ECA5}"/>
    <cellStyle name="Comma 2 4 2 3 2 9" xfId="21702" xr:uid="{68966F2E-70EA-4DE7-97FF-B2B19728897F}"/>
    <cellStyle name="Comma 2 4 2 3 3" xfId="1640" xr:uid="{EB271E1B-0B3A-4FB1-B2E4-D39A315DF659}"/>
    <cellStyle name="Comma 2 4 2 3 3 10" xfId="43621" xr:uid="{8493B90F-9211-4D61-AD8C-43D10173A666}"/>
    <cellStyle name="Comma 2 4 2 3 3 2" xfId="3699" xr:uid="{9CD651C1-E9FB-44E1-9CF1-358D86654797}"/>
    <cellStyle name="Comma 2 4 2 3 3 2 2" xfId="7380" xr:uid="{99342AF8-C53F-4599-A926-A938CF00C1C4}"/>
    <cellStyle name="Comma 2 4 2 3 3 2 2 2" xfId="26650" xr:uid="{17186F4A-991F-49F0-8AC2-4907DDCD39A2}"/>
    <cellStyle name="Comma 2 4 2 3 3 2 3" xfId="11076" xr:uid="{FFC68F84-91C1-4659-8383-A01EB026F987}"/>
    <cellStyle name="Comma 2 4 2 3 3 2 3 2" xfId="30303" xr:uid="{B02385CE-B7E8-4B64-B61E-B16E41000893}"/>
    <cellStyle name="Comma 2 4 2 3 3 2 4" xfId="15253" xr:uid="{F685A595-0779-45BF-9E29-55E3646BEF3F}"/>
    <cellStyle name="Comma 2 4 2 3 3 2 4 2" xfId="33953" xr:uid="{788F9DC8-42EB-49A1-B112-4999369312DA}"/>
    <cellStyle name="Comma 2 4 2 3 3 2 5" xfId="18888" xr:uid="{31FF2056-A0BC-4BB3-A6E3-B729DE452083}"/>
    <cellStyle name="Comma 2 4 2 3 3 2 5 2" xfId="37588" xr:uid="{88B7AF0B-086B-43FC-A645-05EE17DF8B0C}"/>
    <cellStyle name="Comma 2 4 2 3 3 2 6" xfId="23001" xr:uid="{101BC588-91C4-4A64-98AD-6AB858F28261}"/>
    <cellStyle name="Comma 2 4 2 3 3 2 7" xfId="45492" xr:uid="{6316A271-0D90-4D4F-B714-98D08614FEDB}"/>
    <cellStyle name="Comma 2 4 2 3 3 3" xfId="5499" xr:uid="{2EEF1C0A-9027-46C0-8721-23E3C238758A}"/>
    <cellStyle name="Comma 2 4 2 3 3 3 2" xfId="24776" xr:uid="{A6677B3D-40B5-4664-BABE-0882C0D682E6}"/>
    <cellStyle name="Comma 2 4 2 3 3 4" xfId="9208" xr:uid="{DF402BE9-D968-4297-ACD6-9B6CB2151988}"/>
    <cellStyle name="Comma 2 4 2 3 3 4 2" xfId="28437" xr:uid="{74D4F8D4-AE85-4797-8E83-41373BECCDBE}"/>
    <cellStyle name="Comma 2 4 2 3 3 5" xfId="13391" xr:uid="{C51515F9-BA8E-4551-995B-77B38FE84243}"/>
    <cellStyle name="Comma 2 4 2 3 3 5 2" xfId="32091" xr:uid="{7632D939-8625-41E0-8B19-526F7421E4FE}"/>
    <cellStyle name="Comma 2 4 2 3 3 6" xfId="17023" xr:uid="{5D53BB53-EE82-4197-BBCA-6CB75C4F0254}"/>
    <cellStyle name="Comma 2 4 2 3 3 6 2" xfId="35723" xr:uid="{0D6C1F88-3255-4B61-8324-86DCC3BB1044}"/>
    <cellStyle name="Comma 2 4 2 3 3 7" xfId="39457" xr:uid="{22A66A0F-89D0-42DD-8A3A-556AF589BCC4}"/>
    <cellStyle name="Comma 2 4 2 3 3 8" xfId="41255" xr:uid="{64749838-0D18-4B75-BE28-7D18AD809BAE}"/>
    <cellStyle name="Comma 2 4 2 3 3 9" xfId="21136" xr:uid="{30DAB678-DA9B-4BA5-B2BB-7C6244CB16CA}"/>
    <cellStyle name="Comma 2 4 2 3 4" xfId="3093" xr:uid="{666505D9-A27C-4826-AA32-D868408438F3}"/>
    <cellStyle name="Comma 2 4 2 3 4 2" xfId="6774" xr:uid="{CC50FA63-070C-4E1E-BD81-17A6AFDA4936}"/>
    <cellStyle name="Comma 2 4 2 3 4 2 2" xfId="26044" xr:uid="{615F0CF3-0087-47D2-8F0E-07B7E27199C4}"/>
    <cellStyle name="Comma 2 4 2 3 4 3" xfId="10470" xr:uid="{27970154-CEAA-4CF9-B0CF-B67EC1FFEC8F}"/>
    <cellStyle name="Comma 2 4 2 3 4 3 2" xfId="29697" xr:uid="{E3EF6595-99D6-482D-8734-615B23D6D039}"/>
    <cellStyle name="Comma 2 4 2 3 4 4" xfId="14647" xr:uid="{47A511C8-DFC5-4B0A-969E-48BF3A6A5B78}"/>
    <cellStyle name="Comma 2 4 2 3 4 4 2" xfId="33347" xr:uid="{BF17E802-B8D7-4CD0-B460-C6C6A47CCE83}"/>
    <cellStyle name="Comma 2 4 2 3 4 5" xfId="18282" xr:uid="{BAC420D0-5972-4C6D-B926-33A5882F483D}"/>
    <cellStyle name="Comma 2 4 2 3 4 5 2" xfId="36982" xr:uid="{9CF814B8-8FBB-4C65-9078-66C42F6DE19F}"/>
    <cellStyle name="Comma 2 4 2 3 4 6" xfId="22395" xr:uid="{C5E8E20B-5455-4E0E-BB82-0C5453B1F9DC}"/>
    <cellStyle name="Comma 2 4 2 3 4 7" xfId="44886" xr:uid="{242E2068-E23A-4818-BAD4-33FA02ED3F18}"/>
    <cellStyle name="Comma 2 4 2 3 5" xfId="4880" xr:uid="{91735769-EA26-44C3-99F2-A794631209B0}"/>
    <cellStyle name="Comma 2 4 2 3 5 2" xfId="24167" xr:uid="{EC527694-41C9-4DFB-A921-3457BFC3675E}"/>
    <cellStyle name="Comma 2 4 2 3 6" xfId="8596" xr:uid="{07E5E65A-6044-46F1-BFFD-9FA79558898A}"/>
    <cellStyle name="Comma 2 4 2 3 6 2" xfId="27831" xr:uid="{B514EAA3-1756-4F21-BCFD-A3B43FCAB9E3}"/>
    <cellStyle name="Comma 2 4 2 3 7" xfId="12786" xr:uid="{6E45A752-5C6D-4876-AF50-1F8EB70B07B1}"/>
    <cellStyle name="Comma 2 4 2 3 7 2" xfId="31486" xr:uid="{DBD753A9-00E1-4AB8-B447-F278EF344681}"/>
    <cellStyle name="Comma 2 4 2 3 8" xfId="16417" xr:uid="{CAD918E5-22F3-4037-AB7D-075B68BEB271}"/>
    <cellStyle name="Comma 2 4 2 3 8 2" xfId="35117" xr:uid="{DAEE19D2-CB1A-4912-B8F8-16F68E90717E}"/>
    <cellStyle name="Comma 2 4 2 3 9" xfId="38851" xr:uid="{B326C4DC-B4DF-40C7-855C-1A0646C19503}"/>
    <cellStyle name="Comma 2 4 2 4" xfId="1878" xr:uid="{0A19804C-A18A-498F-884F-FDFAB18DFDA3}"/>
    <cellStyle name="Comma 2 4 2 4 10" xfId="43859" xr:uid="{3E8B0DB6-757A-48F6-AC5E-33470DDF889C}"/>
    <cellStyle name="Comma 2 4 2 4 2" xfId="3937" xr:uid="{CD14769B-0FAF-44BE-8DF4-F03395DF0070}"/>
    <cellStyle name="Comma 2 4 2 4 2 2" xfId="7618" xr:uid="{AE6BC700-7D2C-4FC7-96A8-FA8D9D7943C5}"/>
    <cellStyle name="Comma 2 4 2 4 2 2 2" xfId="26888" xr:uid="{3AFD369E-D5DC-4C63-96B7-C89D55FF5821}"/>
    <cellStyle name="Comma 2 4 2 4 2 3" xfId="11314" xr:uid="{442AD6AC-68CE-48D2-9BFA-F27D90F782A7}"/>
    <cellStyle name="Comma 2 4 2 4 2 3 2" xfId="30541" xr:uid="{3BCF3946-8FF5-4F4C-8AB8-51F236EA0701}"/>
    <cellStyle name="Comma 2 4 2 4 2 4" xfId="15491" xr:uid="{02BAE45F-FEBA-44D6-A294-31BCFF37CBED}"/>
    <cellStyle name="Comma 2 4 2 4 2 4 2" xfId="34191" xr:uid="{2783A3AA-E1D2-40E4-A184-5C8B84BBD773}"/>
    <cellStyle name="Comma 2 4 2 4 2 5" xfId="19126" xr:uid="{8A7F19A7-32CD-48D1-8E5D-E52774EEC853}"/>
    <cellStyle name="Comma 2 4 2 4 2 5 2" xfId="37826" xr:uid="{5DA3F297-EAB7-44A1-97E6-1060A38D75CA}"/>
    <cellStyle name="Comma 2 4 2 4 2 6" xfId="23239" xr:uid="{48702321-51BB-4A6E-AC5E-7BACA3FF3B5B}"/>
    <cellStyle name="Comma 2 4 2 4 2 7" xfId="45730" xr:uid="{6787875C-6504-4C56-A042-A6644CF97B0B}"/>
    <cellStyle name="Comma 2 4 2 4 3" xfId="5737" xr:uid="{E9FEE887-2D7B-4013-8E76-25E67A93009B}"/>
    <cellStyle name="Comma 2 4 2 4 3 2" xfId="25014" xr:uid="{895E05CB-1FB6-4B78-8E30-D258BF807158}"/>
    <cellStyle name="Comma 2 4 2 4 4" xfId="9446" xr:uid="{F31D2986-8F7E-4698-994D-1368BA19BFEB}"/>
    <cellStyle name="Comma 2 4 2 4 4 2" xfId="28675" xr:uid="{08B13EED-DE68-40E1-95B4-0777850C89B1}"/>
    <cellStyle name="Comma 2 4 2 4 5" xfId="13628" xr:uid="{C9AFF0EF-0D5A-4D7D-A4FC-BE8CF6D17DC2}"/>
    <cellStyle name="Comma 2 4 2 4 5 2" xfId="32328" xr:uid="{AA5CC0D8-03C4-4047-9DB3-E2166BCB2272}"/>
    <cellStyle name="Comma 2 4 2 4 6" xfId="17261" xr:uid="{DF0549D9-C41A-4F15-9A4D-8089C117F0BC}"/>
    <cellStyle name="Comma 2 4 2 4 6 2" xfId="35961" xr:uid="{F4BD366A-CC84-4D01-908D-78833779D9C5}"/>
    <cellStyle name="Comma 2 4 2 4 7" xfId="39695" xr:uid="{E77D48F8-7F71-48BF-98CF-4F151CFABDE8}"/>
    <cellStyle name="Comma 2 4 2 4 8" xfId="41493" xr:uid="{4F7D30E7-4874-4BD5-97BB-AC34DC74E42D}"/>
    <cellStyle name="Comma 2 4 2 4 9" xfId="21374" xr:uid="{3A6272D1-3986-4A2F-AD2A-E2EEF4D63D92}"/>
    <cellStyle name="Comma 2 4 2 5" xfId="1314" xr:uid="{B14A2E48-31D9-4B3B-887F-EADBDB459CC7}"/>
    <cellStyle name="Comma 2 4 2 5 10" xfId="43295" xr:uid="{731801C9-E2A7-4676-82AF-B750D7C6E863}"/>
    <cellStyle name="Comma 2 4 2 5 2" xfId="3373" xr:uid="{EB78E9AD-62D8-40FE-8FAF-8648BF21104A}"/>
    <cellStyle name="Comma 2 4 2 5 2 2" xfId="7054" xr:uid="{9BFE891C-B198-4ED8-916B-AF822EA8B0CA}"/>
    <cellStyle name="Comma 2 4 2 5 2 2 2" xfId="26324" xr:uid="{5CB26440-3205-4648-81A2-A6D8AE884C2E}"/>
    <cellStyle name="Comma 2 4 2 5 2 3" xfId="10750" xr:uid="{EB648967-4384-42CC-8168-9639668EF6A9}"/>
    <cellStyle name="Comma 2 4 2 5 2 3 2" xfId="29977" xr:uid="{E0624948-9066-4A9B-A1D5-4C8F9F9169A7}"/>
    <cellStyle name="Comma 2 4 2 5 2 4" xfId="14927" xr:uid="{D33D5ECE-A326-4C8F-961C-CEC53ADAE277}"/>
    <cellStyle name="Comma 2 4 2 5 2 4 2" xfId="33627" xr:uid="{44E70FA0-E65E-4EEE-BEDA-7162491FE7C0}"/>
    <cellStyle name="Comma 2 4 2 5 2 5" xfId="18562" xr:uid="{400857B2-8ED6-4A59-BD43-BB8DFFF8B648}"/>
    <cellStyle name="Comma 2 4 2 5 2 5 2" xfId="37262" xr:uid="{0F75307E-4211-44B5-A8D2-EA8CB9366AFB}"/>
    <cellStyle name="Comma 2 4 2 5 2 6" xfId="22675" xr:uid="{F32678B4-F0D4-4FF2-B244-EEDC9940A7FB}"/>
    <cellStyle name="Comma 2 4 2 5 2 7" xfId="45166" xr:uid="{E6C9638A-6DC5-4CFE-AFB9-5353D2D97A30}"/>
    <cellStyle name="Comma 2 4 2 5 3" xfId="5173" xr:uid="{68307ECA-0A28-4848-9E97-FBFC2B9B49E8}"/>
    <cellStyle name="Comma 2 4 2 5 3 2" xfId="24450" xr:uid="{209839F7-203E-4520-91DA-65CB910FDF65}"/>
    <cellStyle name="Comma 2 4 2 5 4" xfId="8882" xr:uid="{F1AD5D9D-977B-434A-A2AA-EDCB272991DF}"/>
    <cellStyle name="Comma 2 4 2 5 4 2" xfId="28111" xr:uid="{F0D889F7-AA7B-430C-AC19-C121C5B46CEC}"/>
    <cellStyle name="Comma 2 4 2 5 5" xfId="13065" xr:uid="{90926147-5847-42C4-B956-CFDE0F421E50}"/>
    <cellStyle name="Comma 2 4 2 5 5 2" xfId="31765" xr:uid="{13080CA7-CB9F-4B18-99F9-13D2B7D65A51}"/>
    <cellStyle name="Comma 2 4 2 5 6" xfId="16697" xr:uid="{3C9B65AA-B13F-436C-AFB5-DEA7E1D7F88D}"/>
    <cellStyle name="Comma 2 4 2 5 6 2" xfId="35397" xr:uid="{86FCAA74-B326-408F-B53E-60A1DF8EBEFD}"/>
    <cellStyle name="Comma 2 4 2 5 7" xfId="39131" xr:uid="{2A5E21DE-5CE7-4AA6-90A0-FF7DE05AD459}"/>
    <cellStyle name="Comma 2 4 2 5 8" xfId="40929" xr:uid="{C1EA0E62-348D-4250-997E-81C313910591}"/>
    <cellStyle name="Comma 2 4 2 5 9" xfId="20810" xr:uid="{F8440DFF-D266-489F-A0C3-062A5EF9602A}"/>
    <cellStyle name="Comma 2 4 2 6" xfId="2765" xr:uid="{B45C6476-CEC8-4863-9E49-D8C92DE0634A}"/>
    <cellStyle name="Comma 2 4 2 6 2" xfId="6446" xr:uid="{709E2D37-4638-4A04-9438-33F062BBB391}"/>
    <cellStyle name="Comma 2 4 2 6 2 2" xfId="25716" xr:uid="{89CDB67A-236D-411B-ABE8-D7D227A0B5CE}"/>
    <cellStyle name="Comma 2 4 2 6 3" xfId="10142" xr:uid="{0283E4FE-7A60-406A-9188-400C82E1AAC7}"/>
    <cellStyle name="Comma 2 4 2 6 3 2" xfId="29369" xr:uid="{FCCED9A3-8466-4E57-B4F2-278B0B01B117}"/>
    <cellStyle name="Comma 2 4 2 6 4" xfId="14319" xr:uid="{58034E8F-18D0-4EB7-9FBF-6EB28A1BCE0B}"/>
    <cellStyle name="Comma 2 4 2 6 4 2" xfId="33019" xr:uid="{E32707A2-CABB-41E8-AF3D-49CE74C45221}"/>
    <cellStyle name="Comma 2 4 2 6 5" xfId="17954" xr:uid="{B0C1A7A2-3CE7-4828-BF1D-701FDCBDC33B}"/>
    <cellStyle name="Comma 2 4 2 6 5 2" xfId="36654" xr:uid="{AC34B513-9A63-446A-A85B-0F53CBF7B86E}"/>
    <cellStyle name="Comma 2 4 2 6 6" xfId="22067" xr:uid="{38F0A556-C1E8-4E2B-AF3C-D3C9081E80D7}"/>
    <cellStyle name="Comma 2 4 2 6 7" xfId="44558" xr:uid="{9791E9E2-64AD-457A-9698-D35CED72CA8A}"/>
    <cellStyle name="Comma 2 4 2 7" xfId="4552" xr:uid="{37E7C727-7D08-4C31-8184-29260512ED98}"/>
    <cellStyle name="Comma 2 4 2 7 2" xfId="23839" xr:uid="{292A5301-BAB0-4259-84D3-9262B43C063F}"/>
    <cellStyle name="Comma 2 4 2 8" xfId="8268" xr:uid="{13C6030C-70B9-42B7-86A0-AE075F5C4717}"/>
    <cellStyle name="Comma 2 4 2 8 2" xfId="27503" xr:uid="{3643ACA0-69F5-467E-AF93-09D77C942494}"/>
    <cellStyle name="Comma 2 4 2 9" xfId="12030" xr:uid="{EDFD8D45-DEE1-4032-9249-B6082B6C2BFA}"/>
    <cellStyle name="Comma 2 4 2 9 2" xfId="31095" xr:uid="{46564FD1-0B5E-492B-8AA8-B7E9FD8DAC26}"/>
    <cellStyle name="Comma 2 4 20" xfId="42587" xr:uid="{1B1A5D57-CF43-4F87-8818-39326794F4FB}"/>
    <cellStyle name="Comma 2 4 21" xfId="46261" xr:uid="{6A109D88-F19A-4875-B548-DC0BE37C78F7}"/>
    <cellStyle name="Comma 2 4 3" xfId="596" xr:uid="{48322462-F23D-46A7-9552-B45BABBD515E}"/>
    <cellStyle name="Comma 2 4 3 10" xfId="40412" xr:uid="{1B02AA93-9C6F-44B8-A018-A763A851B77F}"/>
    <cellStyle name="Comma 2 4 3 11" xfId="20294" xr:uid="{D8B8B955-9849-44A5-A2F4-62B86D711673}"/>
    <cellStyle name="Comma 2 4 3 12" xfId="42339" xr:uid="{632C1359-C713-4468-9EF6-95C438AA3FC1}"/>
    <cellStyle name="Comma 2 4 3 13" xfId="42779" xr:uid="{97997DBC-AF4B-4B52-9F43-E7CFD15A3904}"/>
    <cellStyle name="Comma 2 4 3 2" xfId="1970" xr:uid="{632D34E6-C928-4484-BD32-0456AE66809C}"/>
    <cellStyle name="Comma 2 4 3 2 10" xfId="43951" xr:uid="{9582C80F-E97D-4C9B-A0FE-C10B727C01CA}"/>
    <cellStyle name="Comma 2 4 3 2 2" xfId="4029" xr:uid="{FA70DC8D-F8B6-46BA-9B89-78670C572D9C}"/>
    <cellStyle name="Comma 2 4 3 2 2 2" xfId="7710" xr:uid="{271FA0F7-04E6-4111-8117-72F2E6AEB4A6}"/>
    <cellStyle name="Comma 2 4 3 2 2 2 2" xfId="26980" xr:uid="{41638D5D-9EF3-4416-AEBB-C2614D3B5CFD}"/>
    <cellStyle name="Comma 2 4 3 2 2 3" xfId="11406" xr:uid="{B7E74124-C84C-4651-B5B5-4DCA90F1C05F}"/>
    <cellStyle name="Comma 2 4 3 2 2 3 2" xfId="30633" xr:uid="{D76F3720-F431-41AC-9C5A-9375467A2CE4}"/>
    <cellStyle name="Comma 2 4 3 2 2 4" xfId="15583" xr:uid="{564460F8-AF2D-4CB5-AFE6-0DE7CDCCFE7B}"/>
    <cellStyle name="Comma 2 4 3 2 2 4 2" xfId="34283" xr:uid="{1171E16D-6E7D-4995-A5DC-0B1C96297709}"/>
    <cellStyle name="Comma 2 4 3 2 2 5" xfId="19218" xr:uid="{0D38A384-C30F-477B-9683-2F1C84E82F7A}"/>
    <cellStyle name="Comma 2 4 3 2 2 5 2" xfId="37918" xr:uid="{AC13C823-060A-49B8-A481-5135433F96C1}"/>
    <cellStyle name="Comma 2 4 3 2 2 6" xfId="23331" xr:uid="{94A2FD70-DE38-4DF7-9F53-20BCBC86F316}"/>
    <cellStyle name="Comma 2 4 3 2 2 7" xfId="45822" xr:uid="{8DFA89EF-DD2D-4005-ACB0-EE6AD6CF8141}"/>
    <cellStyle name="Comma 2 4 3 2 3" xfId="5829" xr:uid="{0C0FB7DD-FB0A-4978-8E21-0627262F25A4}"/>
    <cellStyle name="Comma 2 4 3 2 3 2" xfId="25106" xr:uid="{D1FFA045-5D89-4CB2-8107-4245361DB510}"/>
    <cellStyle name="Comma 2 4 3 2 4" xfId="9538" xr:uid="{E2AD03DE-3B5C-406D-8D5E-A4C6B0B99C1F}"/>
    <cellStyle name="Comma 2 4 3 2 4 2" xfId="28767" xr:uid="{310E591E-F57D-4271-A5AF-20C4CF2FAD0D}"/>
    <cellStyle name="Comma 2 4 3 2 5" xfId="13720" xr:uid="{1AA89CF3-D3CD-447D-AB82-96FCD8AF4221}"/>
    <cellStyle name="Comma 2 4 3 2 5 2" xfId="32420" xr:uid="{1B8BF583-C280-45ED-8E47-954918DDE4DA}"/>
    <cellStyle name="Comma 2 4 3 2 6" xfId="17353" xr:uid="{697378B9-F51E-4EA2-80B3-0BC2B2CD4F42}"/>
    <cellStyle name="Comma 2 4 3 2 6 2" xfId="36053" xr:uid="{40F1BA46-BD62-4E0E-85A5-44DB9599C306}"/>
    <cellStyle name="Comma 2 4 3 2 7" xfId="39787" xr:uid="{C51695DD-BC34-43F6-AD82-E99653F780B8}"/>
    <cellStyle name="Comma 2 4 3 2 8" xfId="41585" xr:uid="{F25895C3-1E0F-4FD2-A860-2887DBD842A7}"/>
    <cellStyle name="Comma 2 4 3 2 9" xfId="21466" xr:uid="{94C3D09D-A38F-43A7-B987-37D9E27C5D4E}"/>
    <cellStyle name="Comma 2 4 3 3" xfId="1404" xr:uid="{00AAC3C0-A500-48D7-AD81-944548C153CF}"/>
    <cellStyle name="Comma 2 4 3 3 10" xfId="43385" xr:uid="{8834AE4D-B9B8-40FC-99EB-0FCC87762BC7}"/>
    <cellStyle name="Comma 2 4 3 3 2" xfId="3463" xr:uid="{A5DFFBDD-E796-4CEE-9B9D-EE2AC6F72BBB}"/>
    <cellStyle name="Comma 2 4 3 3 2 2" xfId="7144" xr:uid="{079DAAC6-A000-4141-8599-D98658B8EA16}"/>
    <cellStyle name="Comma 2 4 3 3 2 2 2" xfId="26414" xr:uid="{32B63C8F-9F20-4592-A3EB-A1DBDCA28950}"/>
    <cellStyle name="Comma 2 4 3 3 2 3" xfId="10840" xr:uid="{C91F78B0-2191-43EF-9233-335D7248064B}"/>
    <cellStyle name="Comma 2 4 3 3 2 3 2" xfId="30067" xr:uid="{F175D745-E0F9-4FF1-A5B5-F6E1EB8CD8A9}"/>
    <cellStyle name="Comma 2 4 3 3 2 4" xfId="15017" xr:uid="{28495E3F-B1F1-4BC3-92FD-B432607EF95F}"/>
    <cellStyle name="Comma 2 4 3 3 2 4 2" xfId="33717" xr:uid="{37BDC524-6531-4F9A-958E-3BDD71DB6273}"/>
    <cellStyle name="Comma 2 4 3 3 2 5" xfId="18652" xr:uid="{D82C5E69-97D2-4824-BBCF-3B8AAC4ABB9C}"/>
    <cellStyle name="Comma 2 4 3 3 2 5 2" xfId="37352" xr:uid="{9C2EAB14-E4C2-4D48-8B04-E87FA567E0D1}"/>
    <cellStyle name="Comma 2 4 3 3 2 6" xfId="22765" xr:uid="{1EBC7BBC-ED9C-4C31-B76B-8F699CC24C71}"/>
    <cellStyle name="Comma 2 4 3 3 2 7" xfId="45256" xr:uid="{A4133CC5-C9C6-4A11-9527-62D7AF4FD908}"/>
    <cellStyle name="Comma 2 4 3 3 3" xfId="5263" xr:uid="{E7DE16F3-E68D-45D2-AB2A-5D4B147897CD}"/>
    <cellStyle name="Comma 2 4 3 3 3 2" xfId="24540" xr:uid="{8F3145A1-6E17-45F8-B446-00F8DEADC629}"/>
    <cellStyle name="Comma 2 4 3 3 4" xfId="8972" xr:uid="{EDD3BB09-6F07-49FA-BFD9-9747ACDD3118}"/>
    <cellStyle name="Comma 2 4 3 3 4 2" xfId="28201" xr:uid="{F81F6E40-404A-4011-B438-152D0C20D536}"/>
    <cellStyle name="Comma 2 4 3 3 5" xfId="13155" xr:uid="{58F103C6-FAF5-4D3E-A7DB-0A82BAC3145A}"/>
    <cellStyle name="Comma 2 4 3 3 5 2" xfId="31855" xr:uid="{4303A05C-9FAD-4323-837D-E956CB741613}"/>
    <cellStyle name="Comma 2 4 3 3 6" xfId="16787" xr:uid="{4B9E86C6-F27E-4008-9F45-0E2B1F0351D4}"/>
    <cellStyle name="Comma 2 4 3 3 6 2" xfId="35487" xr:uid="{4F596E2F-5830-4E78-B981-737083693216}"/>
    <cellStyle name="Comma 2 4 3 3 7" xfId="39221" xr:uid="{F7709DFD-BA86-49F3-9F11-DEF8020525EE}"/>
    <cellStyle name="Comma 2 4 3 3 8" xfId="41019" xr:uid="{7A696B2B-DF99-479D-9B10-A4A1DB00C570}"/>
    <cellStyle name="Comma 2 4 3 3 9" xfId="20900" xr:uid="{B0A673D0-E6C8-40A0-B367-C203BE310251}"/>
    <cellStyle name="Comma 2 4 3 4" xfId="2857" xr:uid="{1F43BBA5-FF0E-438B-A494-1B259B1C944C}"/>
    <cellStyle name="Comma 2 4 3 4 2" xfId="6538" xr:uid="{C5531D6D-8704-49E7-B5DE-A1F1FA4709A0}"/>
    <cellStyle name="Comma 2 4 3 4 2 2" xfId="25808" xr:uid="{112D5C4E-1BF9-4D26-BA1C-ABFBD9B5C4CA}"/>
    <cellStyle name="Comma 2 4 3 4 3" xfId="10234" xr:uid="{B3EBD35E-FADA-45CA-B2F3-2564471926C8}"/>
    <cellStyle name="Comma 2 4 3 4 3 2" xfId="29461" xr:uid="{D1755C96-F0D3-4E88-BFDB-F94C2E79E9E6}"/>
    <cellStyle name="Comma 2 4 3 4 4" xfId="14411" xr:uid="{0E539CD7-9979-418A-BE73-6E6150C51862}"/>
    <cellStyle name="Comma 2 4 3 4 4 2" xfId="33111" xr:uid="{58F63045-9E74-499C-B9EB-09F677283ADF}"/>
    <cellStyle name="Comma 2 4 3 4 5" xfId="18046" xr:uid="{95E17C7B-3E7B-4329-A170-0D7167975BF5}"/>
    <cellStyle name="Comma 2 4 3 4 5 2" xfId="36746" xr:uid="{694B3E64-AF3E-4F94-9F11-86C08333AB63}"/>
    <cellStyle name="Comma 2 4 3 4 6" xfId="22159" xr:uid="{DE59696D-8F70-4809-B420-70A1615608A3}"/>
    <cellStyle name="Comma 2 4 3 4 7" xfId="44650" xr:uid="{0A1A0AC9-8F8A-4251-B5EF-6AA9F81A5868}"/>
    <cellStyle name="Comma 2 4 3 5" xfId="4644" xr:uid="{C0BA8251-D0B5-43F3-8B12-1E0903178782}"/>
    <cellStyle name="Comma 2 4 3 5 2" xfId="23931" xr:uid="{448F82C7-12DC-4DD5-9C01-9E06DB757ED0}"/>
    <cellStyle name="Comma 2 4 3 6" xfId="8360" xr:uid="{397507FF-0E22-40DA-A99F-718203107117}"/>
    <cellStyle name="Comma 2 4 3 6 2" xfId="27595" xr:uid="{1C6F3EF0-1AB9-4D1B-890F-C26356948B18}"/>
    <cellStyle name="Comma 2 4 3 7" xfId="12554" xr:uid="{A17A817C-C692-4D06-A18D-CA76F1342A13}"/>
    <cellStyle name="Comma 2 4 3 7 2" xfId="31254" xr:uid="{3EEE720D-7F38-4A67-B728-389C40CD6410}"/>
    <cellStyle name="Comma 2 4 3 8" xfId="16181" xr:uid="{8CBB2E95-FA85-4A49-9FF2-285A89A3DCB9}"/>
    <cellStyle name="Comma 2 4 3 8 2" xfId="34881" xr:uid="{CA19EE61-6AF5-4E92-B4A4-E01B6F684C90}"/>
    <cellStyle name="Comma 2 4 3 9" xfId="38615" xr:uid="{C8DDAF4E-EA5D-439E-A303-E4AE099DBFAF}"/>
    <cellStyle name="Comma 2 4 4" xfId="832" xr:uid="{50252AA2-EA62-49BF-B9FB-F05CBCAA5CDE}"/>
    <cellStyle name="Comma 2 4 4 10" xfId="40647" xr:uid="{4C19072E-3DB7-4C1E-AE43-83CEC8E19EEE}"/>
    <cellStyle name="Comma 2 4 4 11" xfId="20529" xr:uid="{DBE62C3D-2C0F-45AF-8D6B-CCEE7F46B42A}"/>
    <cellStyle name="Comma 2 4 4 12" xfId="43014" xr:uid="{16B98384-74ED-4CDF-AB9E-0F5A298F2263}"/>
    <cellStyle name="Comma 2 4 4 2" xfId="2205" xr:uid="{D251A138-34EE-4BA5-A2EA-1A8FDBACEF3C}"/>
    <cellStyle name="Comma 2 4 4 2 10" xfId="44186" xr:uid="{B40C67D5-7B00-4192-920F-077054F28966}"/>
    <cellStyle name="Comma 2 4 4 2 2" xfId="4264" xr:uid="{F81E1714-3F05-41E4-8681-0328D002AA90}"/>
    <cellStyle name="Comma 2 4 4 2 2 2" xfId="7945" xr:uid="{0E3F7FD3-21B2-44EC-8D87-13BB1827CFA1}"/>
    <cellStyle name="Comma 2 4 4 2 2 2 2" xfId="27215" xr:uid="{4F25734C-AF00-42A9-A348-619670E2E1B3}"/>
    <cellStyle name="Comma 2 4 4 2 2 3" xfId="11641" xr:uid="{09415B26-647D-4B77-9359-CA7C382E0C8E}"/>
    <cellStyle name="Comma 2 4 4 2 2 3 2" xfId="30868" xr:uid="{E5129436-3AF4-4742-85D8-4609E430BB16}"/>
    <cellStyle name="Comma 2 4 4 2 2 4" xfId="15818" xr:uid="{A59F7C16-D5A8-4997-A2E6-4467AD9F87D4}"/>
    <cellStyle name="Comma 2 4 4 2 2 4 2" xfId="34518" xr:uid="{1427BC7C-449E-43FA-B13E-A60D6791ED46}"/>
    <cellStyle name="Comma 2 4 4 2 2 5" xfId="19453" xr:uid="{EF24FE97-A3BB-451F-AEE4-9DBE72AEEFFF}"/>
    <cellStyle name="Comma 2 4 4 2 2 5 2" xfId="38153" xr:uid="{6D56A4E7-EE2E-4860-B686-DD28ECF2628E}"/>
    <cellStyle name="Comma 2 4 4 2 2 6" xfId="23566" xr:uid="{1C6C69A0-9E54-432B-86EC-710F24BCDC0C}"/>
    <cellStyle name="Comma 2 4 4 2 2 7" xfId="46057" xr:uid="{E093F1AF-3170-480E-9FCC-752EB7F869F8}"/>
    <cellStyle name="Comma 2 4 4 2 3" xfId="6064" xr:uid="{F3987AFC-A61B-480F-855D-51092191B2BB}"/>
    <cellStyle name="Comma 2 4 4 2 3 2" xfId="25341" xr:uid="{3C7AA0E2-E497-482A-B577-E85024FC9886}"/>
    <cellStyle name="Comma 2 4 4 2 4" xfId="9773" xr:uid="{59C050C7-103B-49EF-9440-3D300EF0E283}"/>
    <cellStyle name="Comma 2 4 4 2 4 2" xfId="29002" xr:uid="{B6EBF849-474A-4290-8DAE-FDFC725BAE72}"/>
    <cellStyle name="Comma 2 4 4 2 5" xfId="13955" xr:uid="{4FAB93B5-174F-4A87-ABE5-40F5AAF71D43}"/>
    <cellStyle name="Comma 2 4 4 2 5 2" xfId="32655" xr:uid="{943A0857-E000-4DFD-9FAF-E0C50FB443B3}"/>
    <cellStyle name="Comma 2 4 4 2 6" xfId="17588" xr:uid="{6759D1A1-068D-4687-BC7E-2FAFC42DEFDD}"/>
    <cellStyle name="Comma 2 4 4 2 6 2" xfId="36288" xr:uid="{7C0851BF-6434-4735-8346-B47E798E7CB7}"/>
    <cellStyle name="Comma 2 4 4 2 7" xfId="40022" xr:uid="{1EA719DB-F2BB-46CC-B5D2-26D816984A0B}"/>
    <cellStyle name="Comma 2 4 4 2 8" xfId="41820" xr:uid="{8DEC5511-B3C6-406C-9E04-25D567AF50FF}"/>
    <cellStyle name="Comma 2 4 4 2 9" xfId="21701" xr:uid="{EC8039F0-513A-4DBA-B85D-57E8AE64603C}"/>
    <cellStyle name="Comma 2 4 4 3" xfId="1639" xr:uid="{70E57701-AADB-4C16-A552-63883D6CBBC7}"/>
    <cellStyle name="Comma 2 4 4 3 10" xfId="43620" xr:uid="{94603A5A-AACB-4354-ABAD-737295053B75}"/>
    <cellStyle name="Comma 2 4 4 3 2" xfId="3698" xr:uid="{17932081-118D-4673-9C36-B1CB712FE2C8}"/>
    <cellStyle name="Comma 2 4 4 3 2 2" xfId="7379" xr:uid="{B9DB68BF-0D2D-481C-8FD7-768E6CAFEB10}"/>
    <cellStyle name="Comma 2 4 4 3 2 2 2" xfId="26649" xr:uid="{63ED757F-525F-44B4-85AD-CA75E966C283}"/>
    <cellStyle name="Comma 2 4 4 3 2 3" xfId="11075" xr:uid="{AAADFB0C-D7D6-48E0-B92A-70EFE36EA31F}"/>
    <cellStyle name="Comma 2 4 4 3 2 3 2" xfId="30302" xr:uid="{7096222E-1B03-4383-8446-ECB086C27DF6}"/>
    <cellStyle name="Comma 2 4 4 3 2 4" xfId="15252" xr:uid="{8405C444-D347-4686-A3FA-6243A3BF2C58}"/>
    <cellStyle name="Comma 2 4 4 3 2 4 2" xfId="33952" xr:uid="{ECD2DF94-DF24-45FF-9966-73B4028E9276}"/>
    <cellStyle name="Comma 2 4 4 3 2 5" xfId="18887" xr:uid="{36BDD523-EF50-4737-BDA0-E4C7ECC47EB2}"/>
    <cellStyle name="Comma 2 4 4 3 2 5 2" xfId="37587" xr:uid="{DE60C09E-F5AD-4EC5-8C61-B33409385390}"/>
    <cellStyle name="Comma 2 4 4 3 2 6" xfId="23000" xr:uid="{29B04E53-4608-4C31-92EB-EE5FA1836551}"/>
    <cellStyle name="Comma 2 4 4 3 2 7" xfId="45491" xr:uid="{5305B61D-E18B-43E7-8DD4-D939EF6F1B3D}"/>
    <cellStyle name="Comma 2 4 4 3 3" xfId="5498" xr:uid="{90BB3CFD-4F11-4299-8DE0-A0D7947CDAD9}"/>
    <cellStyle name="Comma 2 4 4 3 3 2" xfId="24775" xr:uid="{610A67B2-32EC-41B0-B1ED-A03328A2AEB1}"/>
    <cellStyle name="Comma 2 4 4 3 4" xfId="9207" xr:uid="{F9E7CE11-FB90-406D-B340-743A166B5205}"/>
    <cellStyle name="Comma 2 4 4 3 4 2" xfId="28436" xr:uid="{9B791D06-137D-414C-B1A0-870FBCF9CC58}"/>
    <cellStyle name="Comma 2 4 4 3 5" xfId="13390" xr:uid="{A16464B4-DA38-4C2B-81A9-6B2FB1B0B639}"/>
    <cellStyle name="Comma 2 4 4 3 5 2" xfId="32090" xr:uid="{81D9F85C-73C7-4016-8FA4-3995CE2960FB}"/>
    <cellStyle name="Comma 2 4 4 3 6" xfId="17022" xr:uid="{A9BE49AC-7AEC-437C-861C-E3B646B5C46D}"/>
    <cellStyle name="Comma 2 4 4 3 6 2" xfId="35722" xr:uid="{063CD590-9548-41DB-906D-E0E9D695B9F0}"/>
    <cellStyle name="Comma 2 4 4 3 7" xfId="39456" xr:uid="{B57EFF0C-8EDB-4356-8BA9-E8DC53B6F25E}"/>
    <cellStyle name="Comma 2 4 4 3 8" xfId="41254" xr:uid="{3DB08C84-C9C6-4882-A549-E736691A1414}"/>
    <cellStyle name="Comma 2 4 4 3 9" xfId="21135" xr:uid="{C552EB7A-F28A-47CB-85F0-2B95B634E56B}"/>
    <cellStyle name="Comma 2 4 4 4" xfId="3092" xr:uid="{D4A84DD2-0614-4891-A6A5-DEDEAAB9C141}"/>
    <cellStyle name="Comma 2 4 4 4 2" xfId="6773" xr:uid="{38FA8CBF-B2F3-4022-A8AC-333773C4D6AC}"/>
    <cellStyle name="Comma 2 4 4 4 2 2" xfId="26043" xr:uid="{61395A96-2914-4B54-B9DA-9EE80F41FBDA}"/>
    <cellStyle name="Comma 2 4 4 4 3" xfId="10469" xr:uid="{83902E5C-5B44-4513-8D50-FD8459EFF40D}"/>
    <cellStyle name="Comma 2 4 4 4 3 2" xfId="29696" xr:uid="{388D9AD5-A3A9-48EA-91DC-455E1E7DD13D}"/>
    <cellStyle name="Comma 2 4 4 4 4" xfId="14646" xr:uid="{37D7B976-CDAE-4F12-AF62-8E3A7826ED6B}"/>
    <cellStyle name="Comma 2 4 4 4 4 2" xfId="33346" xr:uid="{B9C4F195-81D8-4C62-920C-CBD5E1C33A93}"/>
    <cellStyle name="Comma 2 4 4 4 5" xfId="18281" xr:uid="{6E076475-4E43-47FE-9191-C93B414492FE}"/>
    <cellStyle name="Comma 2 4 4 4 5 2" xfId="36981" xr:uid="{B9AB186E-1B59-41C1-BD1A-686688031CDA}"/>
    <cellStyle name="Comma 2 4 4 4 6" xfId="22394" xr:uid="{0331188B-F8F4-4D41-A176-F880380A0AB2}"/>
    <cellStyle name="Comma 2 4 4 4 7" xfId="44885" xr:uid="{31D8F04C-7767-4656-AA04-C5E87011C1FB}"/>
    <cellStyle name="Comma 2 4 4 5" xfId="4879" xr:uid="{7AEE9656-C29A-4DB2-920E-F5100F6DE514}"/>
    <cellStyle name="Comma 2 4 4 5 2" xfId="24166" xr:uid="{C082E42E-6083-4741-9E95-1ED34E3F707D}"/>
    <cellStyle name="Comma 2 4 4 6" xfId="8595" xr:uid="{1002018E-05B2-4DCB-A188-FE837C2650B4}"/>
    <cellStyle name="Comma 2 4 4 6 2" xfId="27830" xr:uid="{423741D0-FE8D-490B-BC5B-0EAD75B3FDA1}"/>
    <cellStyle name="Comma 2 4 4 7" xfId="12785" xr:uid="{5A38A8E8-06DB-4C6C-9EFC-A33BF6E32B12}"/>
    <cellStyle name="Comma 2 4 4 7 2" xfId="31485" xr:uid="{FB44D161-6788-4A8D-BA2A-AE1AD23928D0}"/>
    <cellStyle name="Comma 2 4 4 8" xfId="16416" xr:uid="{ED6B1275-FBC2-48E8-846E-12C9BD9F74FA}"/>
    <cellStyle name="Comma 2 4 4 8 2" xfId="35116" xr:uid="{9EE4FCC9-4953-4572-8C4D-62372852E2B8}"/>
    <cellStyle name="Comma 2 4 4 9" xfId="38850" xr:uid="{F34D428C-37F2-496B-833E-A6577A10AF20}"/>
    <cellStyle name="Comma 2 4 5" xfId="1781" xr:uid="{3C26CA38-F09D-4796-84CD-B89FA8262756}"/>
    <cellStyle name="Comma 2 4 5 10" xfId="43762" xr:uid="{8A8754B0-7DAB-4F65-9477-E1A2519386BE}"/>
    <cellStyle name="Comma 2 4 5 2" xfId="3840" xr:uid="{0795DBC7-0A50-48C9-BBDE-3289B0382ADD}"/>
    <cellStyle name="Comma 2 4 5 2 2" xfId="7521" xr:uid="{326F470F-2998-4EBA-86EF-4758C379471D}"/>
    <cellStyle name="Comma 2 4 5 2 2 2" xfId="26791" xr:uid="{FA138214-0B49-4BD3-A2A2-3403DF776C8A}"/>
    <cellStyle name="Comma 2 4 5 2 3" xfId="11217" xr:uid="{64489AFC-70A3-4B1C-B293-067BB746408B}"/>
    <cellStyle name="Comma 2 4 5 2 3 2" xfId="30444" xr:uid="{6F44E297-897C-4AD7-9880-841C66E9E186}"/>
    <cellStyle name="Comma 2 4 5 2 4" xfId="15394" xr:uid="{CA82ECDF-03FE-4F8C-B839-5C3403EA2C13}"/>
    <cellStyle name="Comma 2 4 5 2 4 2" xfId="34094" xr:uid="{872E64DF-AB3D-4DE9-BB06-7981E6AC1565}"/>
    <cellStyle name="Comma 2 4 5 2 5" xfId="19029" xr:uid="{4F3E97EB-459C-4753-B4A9-6E72ADBF88E2}"/>
    <cellStyle name="Comma 2 4 5 2 5 2" xfId="37729" xr:uid="{C0430041-7576-431D-B880-8A2146561E27}"/>
    <cellStyle name="Comma 2 4 5 2 6" xfId="23142" xr:uid="{72C0A7B3-F4DE-4ED3-BE34-91507CE3B4B6}"/>
    <cellStyle name="Comma 2 4 5 2 7" xfId="45633" xr:uid="{E6E8721E-C8E0-449B-9AD7-DEEF9D9C86AD}"/>
    <cellStyle name="Comma 2 4 5 3" xfId="5640" xr:uid="{D90C444A-85FF-42DD-B29F-940E70DECE5B}"/>
    <cellStyle name="Comma 2 4 5 3 2" xfId="24917" xr:uid="{D9CDF6A3-947F-43C3-B083-B9B5F65AD9C8}"/>
    <cellStyle name="Comma 2 4 5 4" xfId="9349" xr:uid="{1E5E7A58-5845-47F9-8626-6B9C0D75778B}"/>
    <cellStyle name="Comma 2 4 5 4 2" xfId="28578" xr:uid="{0A868026-F32D-43B8-9ACD-2B8DB2E253C9}"/>
    <cellStyle name="Comma 2 4 5 5" xfId="13531" xr:uid="{7CEB80FE-46D2-4BD0-A07A-0A7CA79D95BC}"/>
    <cellStyle name="Comma 2 4 5 5 2" xfId="32231" xr:uid="{4799B9A5-C929-4128-922E-FD0FC5F8070E}"/>
    <cellStyle name="Comma 2 4 5 6" xfId="17164" xr:uid="{9757E7D7-7AED-4FCB-A3ED-70CDDB23218D}"/>
    <cellStyle name="Comma 2 4 5 6 2" xfId="35864" xr:uid="{E5296B8D-A917-4EA7-9312-4EA428CB6500}"/>
    <cellStyle name="Comma 2 4 5 7" xfId="39598" xr:uid="{B2568791-CAFB-4EE6-9515-F184181A0169}"/>
    <cellStyle name="Comma 2 4 5 8" xfId="41396" xr:uid="{E3433D28-988F-4D98-AA33-DCA083E2BC8B}"/>
    <cellStyle name="Comma 2 4 5 9" xfId="21277" xr:uid="{44E68E1E-16AB-4AE9-AE23-4153C17FCD9D}"/>
    <cellStyle name="Comma 2 4 6" xfId="1234" xr:uid="{B5A11638-6BE7-470E-BEA3-BC5D92386D41}"/>
    <cellStyle name="Comma 2 4 6 10" xfId="43215" xr:uid="{5B4AE861-6099-4D6D-867E-E5581790FA5E}"/>
    <cellStyle name="Comma 2 4 6 2" xfId="3293" xr:uid="{01F9EC70-4210-4890-9C00-67C8524B506A}"/>
    <cellStyle name="Comma 2 4 6 2 2" xfId="6974" xr:uid="{C23E9A3C-C972-4AE4-A71E-6D2E1B92E072}"/>
    <cellStyle name="Comma 2 4 6 2 2 2" xfId="26244" xr:uid="{C185FE06-6D9F-4E90-B36B-142C8C02A3D6}"/>
    <cellStyle name="Comma 2 4 6 2 3" xfId="10670" xr:uid="{9FDBCABD-5042-449B-8FB4-778098912744}"/>
    <cellStyle name="Comma 2 4 6 2 3 2" xfId="29897" xr:uid="{FBA6AD5A-D4F4-450F-9BB8-995D986E5EA6}"/>
    <cellStyle name="Comma 2 4 6 2 4" xfId="14847" xr:uid="{B452D4A3-F233-4693-826E-9C1000E40BC1}"/>
    <cellStyle name="Comma 2 4 6 2 4 2" xfId="33547" xr:uid="{2363870A-E215-44DB-AEE6-615B8AA326BC}"/>
    <cellStyle name="Comma 2 4 6 2 5" xfId="18482" xr:uid="{AF3995ED-8A97-4573-9BB6-9E68C35B5BDF}"/>
    <cellStyle name="Comma 2 4 6 2 5 2" xfId="37182" xr:uid="{C4A1F008-732F-4644-93C8-C6DCACF22805}"/>
    <cellStyle name="Comma 2 4 6 2 6" xfId="22595" xr:uid="{CD7F337B-5F60-48EB-8897-5711E0F572E5}"/>
    <cellStyle name="Comma 2 4 6 2 7" xfId="45086" xr:uid="{CF4E8FAE-6805-49AB-89AA-D5DC63D93C55}"/>
    <cellStyle name="Comma 2 4 6 3" xfId="5093" xr:uid="{3F991A3B-27AF-4FFD-8E19-82FC318CBEB7}"/>
    <cellStyle name="Comma 2 4 6 3 2" xfId="24370" xr:uid="{45E870F2-77A7-4BD0-8579-82BBEE077D14}"/>
    <cellStyle name="Comma 2 4 6 4" xfId="8802" xr:uid="{DF890C28-AFAF-40D7-8D9B-A63A490DE137}"/>
    <cellStyle name="Comma 2 4 6 4 2" xfId="28031" xr:uid="{BAAA7836-D259-449D-B5DA-090DBC9DFADB}"/>
    <cellStyle name="Comma 2 4 6 5" xfId="12985" xr:uid="{B5847328-F60F-4612-97A6-0A07E8D42339}"/>
    <cellStyle name="Comma 2 4 6 5 2" xfId="31685" xr:uid="{F2772E62-27EA-47F3-9394-ED81D91E89F2}"/>
    <cellStyle name="Comma 2 4 6 6" xfId="16617" xr:uid="{64E78A1C-47E4-4200-BD92-5588AB3151DC}"/>
    <cellStyle name="Comma 2 4 6 6 2" xfId="35317" xr:uid="{57E42A74-C66D-445C-B861-7AD86CF9B2E8}"/>
    <cellStyle name="Comma 2 4 6 7" xfId="39051" xr:uid="{3949A0F1-D4DF-4FA7-B7C8-5CD7917533B7}"/>
    <cellStyle name="Comma 2 4 6 8" xfId="40849" xr:uid="{0B94E4F5-F610-49AF-8D20-7B5BA8BF3193}"/>
    <cellStyle name="Comma 2 4 6 9" xfId="20730" xr:uid="{7792ABB5-320F-44C0-AA86-F9D1CF705310}"/>
    <cellStyle name="Comma 2 4 7" xfId="2665" xr:uid="{C2F84337-CC6B-4A63-BFA9-19602C19BE43}"/>
    <cellStyle name="Comma 2 4 7 2" xfId="6346" xr:uid="{BB1785C6-3FDD-49D6-9FC8-71B0F089EDC2}"/>
    <cellStyle name="Comma 2 4 7 2 2" xfId="25616" xr:uid="{2D7C801B-953D-4121-A651-6CAA4F5A889C}"/>
    <cellStyle name="Comma 2 4 7 3" xfId="10042" xr:uid="{69B2EB4C-11B1-4281-8DFE-5151DAD22C00}"/>
    <cellStyle name="Comma 2 4 7 3 2" xfId="29269" xr:uid="{68156D9A-A162-4DBF-A03A-899B8DB42014}"/>
    <cellStyle name="Comma 2 4 7 4" xfId="14219" xr:uid="{EFFC0707-0329-4939-AA4B-5A6CCE124C60}"/>
    <cellStyle name="Comma 2 4 7 4 2" xfId="32919" xr:uid="{AA29CD18-CEB4-4BE5-A40B-44F1C42095F9}"/>
    <cellStyle name="Comma 2 4 7 5" xfId="17854" xr:uid="{B7F7D051-AF9F-4856-BFCD-EB753CE436AC}"/>
    <cellStyle name="Comma 2 4 7 5 2" xfId="36554" xr:uid="{DA39A929-3B96-48AA-801B-A9A1147F4971}"/>
    <cellStyle name="Comma 2 4 7 6" xfId="21967" xr:uid="{A95439A5-B084-45CE-A243-9D6F89A9A71D}"/>
    <cellStyle name="Comma 2 4 7 7" xfId="44458" xr:uid="{D6897942-CAD6-4531-8B44-3FE681B4B3FA}"/>
    <cellStyle name="Comma 2 4 8" xfId="4447" xr:uid="{73D28298-BE00-4B7D-A8FA-F4C98CA36DB9}"/>
    <cellStyle name="Comma 2 4 8 2" xfId="23737" xr:uid="{18A4F923-B013-457E-879C-959C06EEA29D}"/>
    <cellStyle name="Comma 2 4 9" xfId="8163" xr:uid="{2066C5BC-9C71-44C3-AF43-E0A2D5286C7C}"/>
    <cellStyle name="Comma 2 4 9 2" xfId="27402" xr:uid="{661D6B56-E4E2-42ED-80A9-9F95C417F7FF}"/>
    <cellStyle name="Comma 2 40" xfId="155" xr:uid="{D82A58AC-4E33-49EF-B515-F4C071F9A65D}"/>
    <cellStyle name="Comma 2 40 10" xfId="12031" xr:uid="{9240565F-8C9E-4E19-B3A9-336E01AE5672}"/>
    <cellStyle name="Comma 2 40 10 2" xfId="31096" xr:uid="{48E73A96-F71D-4BDB-98A2-1E1D1F3A9BFF}"/>
    <cellStyle name="Comma 2 40 11" xfId="15990" xr:uid="{730BAA60-9EBE-42DC-8ABB-7CA763A24C65}"/>
    <cellStyle name="Comma 2 40 11 2" xfId="34690" xr:uid="{5E9EDFF0-FECA-484A-BD0C-768D1E2B1D8F}"/>
    <cellStyle name="Comma 2 40 12" xfId="19663" xr:uid="{261BF4EE-B0B5-4044-ACBB-1E0B6E75C010}"/>
    <cellStyle name="Comma 2 40 12 2" xfId="38324" xr:uid="{12284359-8CD8-4A22-9A78-81A4B5D7FD5E}"/>
    <cellStyle name="Comma 2 40 13" xfId="38424" xr:uid="{46B0CA0A-831F-4E9C-A22C-2A02511BB356}"/>
    <cellStyle name="Comma 2 40 14" xfId="40220" xr:uid="{A8689A36-FCB0-40F1-93D2-F1C5E1A275C9}"/>
    <cellStyle name="Comma 2 40 15" xfId="20103" xr:uid="{2E40A525-190D-436E-8EB8-BB822D882000}"/>
    <cellStyle name="Comma 2 40 16" xfId="42120" xr:uid="{2FA915F9-5805-4DC2-AF76-2CCF0E55075B}"/>
    <cellStyle name="Comma 2 40 17" xfId="42588" xr:uid="{7E82B7CA-9540-4699-86F4-EB47583AD08E}"/>
    <cellStyle name="Comma 2 40 18" xfId="46262" xr:uid="{2C4A4BEA-10F9-4B67-8835-61AB66854020}"/>
    <cellStyle name="Comma 2 40 2" xfId="499" xr:uid="{97D198C8-9278-408B-8BAC-9246A70C14FC}"/>
    <cellStyle name="Comma 2 40 2 10" xfId="16090" xr:uid="{CA26D9EC-4AC7-44C1-8D0B-67BE1FE4984A}"/>
    <cellStyle name="Comma 2 40 2 10 2" xfId="34790" xr:uid="{AB98DE71-2561-487F-8E3D-3E15046EB3A4}"/>
    <cellStyle name="Comma 2 40 2 11" xfId="38524" xr:uid="{6AC4102D-A371-43A4-932C-BBA60E78CD3D}"/>
    <cellStyle name="Comma 2 40 2 12" xfId="40321" xr:uid="{EB19E154-3A2F-4D29-AB05-B8C556C9FAF7}"/>
    <cellStyle name="Comma 2 40 2 13" xfId="20203" xr:uid="{DBD666F1-4FCF-4554-A505-C7523AB1834B}"/>
    <cellStyle name="Comma 2 40 2 14" xfId="42121" xr:uid="{20C22D05-9651-429B-8721-DD03FC93FC55}"/>
    <cellStyle name="Comma 2 40 2 15" xfId="42688" xr:uid="{CCC890B3-3C54-46EA-8BAC-F0D3C215B3ED}"/>
    <cellStyle name="Comma 2 40 2 2" xfId="694" xr:uid="{D1EB555C-F34E-4244-B486-898C33E708A6}"/>
    <cellStyle name="Comma 2 40 2 2 10" xfId="40510" xr:uid="{157259C7-B339-4D20-A0F4-36F95439B04F}"/>
    <cellStyle name="Comma 2 40 2 2 11" xfId="20392" xr:uid="{4DCE99ED-EE2A-42FD-ACF7-BE004FFF7BD7}"/>
    <cellStyle name="Comma 2 40 2 2 12" xfId="42342" xr:uid="{2F65D433-C5DA-4CAB-87B9-62F03692411A}"/>
    <cellStyle name="Comma 2 40 2 2 13" xfId="42877" xr:uid="{0F20AAD2-654F-4E34-9423-761D09E23C7F}"/>
    <cellStyle name="Comma 2 40 2 2 2" xfId="2068" xr:uid="{39286277-ACA0-40F0-9D3D-94F84BBC4326}"/>
    <cellStyle name="Comma 2 40 2 2 2 10" xfId="44049" xr:uid="{1D4A8847-4317-4993-BF5E-E4F2E55191E2}"/>
    <cellStyle name="Comma 2 40 2 2 2 2" xfId="4127" xr:uid="{65184EA9-4732-4170-8654-F60FE0EB01DB}"/>
    <cellStyle name="Comma 2 40 2 2 2 2 2" xfId="7808" xr:uid="{1ABD1449-42BE-48EA-A14D-4AAE89D8174C}"/>
    <cellStyle name="Comma 2 40 2 2 2 2 2 2" xfId="27078" xr:uid="{7758C248-5DDA-41AC-BFD5-970263D66B2A}"/>
    <cellStyle name="Comma 2 40 2 2 2 2 3" xfId="11504" xr:uid="{2F602254-365E-4DAA-869B-97A35C748AB6}"/>
    <cellStyle name="Comma 2 40 2 2 2 2 3 2" xfId="30731" xr:uid="{033A741E-B0AE-422C-B6AD-012E1BF655BD}"/>
    <cellStyle name="Comma 2 40 2 2 2 2 4" xfId="15681" xr:uid="{A3A4E49E-F862-4371-8495-DD9FF3E85021}"/>
    <cellStyle name="Comma 2 40 2 2 2 2 4 2" xfId="34381" xr:uid="{43022733-4EE1-4C52-808E-0C63AC65186D}"/>
    <cellStyle name="Comma 2 40 2 2 2 2 5" xfId="19316" xr:uid="{9C0F345B-B13E-4FD0-ACD3-D004C49C9315}"/>
    <cellStyle name="Comma 2 40 2 2 2 2 5 2" xfId="38016" xr:uid="{F9A31466-31C5-4C24-AC54-EB9B92BB0FA7}"/>
    <cellStyle name="Comma 2 40 2 2 2 2 6" xfId="23429" xr:uid="{27188E29-0683-4F04-96D0-9107794DEEEE}"/>
    <cellStyle name="Comma 2 40 2 2 2 2 7" xfId="45920" xr:uid="{9EEF89D7-9D41-464A-9279-4328C7B394EF}"/>
    <cellStyle name="Comma 2 40 2 2 2 3" xfId="5927" xr:uid="{00C8C2AA-4B13-4534-B5B2-A12465E23958}"/>
    <cellStyle name="Comma 2 40 2 2 2 3 2" xfId="25204" xr:uid="{1D941464-7D1D-4E1B-925C-E278C578D038}"/>
    <cellStyle name="Comma 2 40 2 2 2 4" xfId="9636" xr:uid="{E189F5C9-F7EF-4C9F-B346-491B160D9776}"/>
    <cellStyle name="Comma 2 40 2 2 2 4 2" xfId="28865" xr:uid="{844D1290-5293-48C6-B587-E375D3AE307E}"/>
    <cellStyle name="Comma 2 40 2 2 2 5" xfId="13818" xr:uid="{FDA29731-6893-4D06-90FB-399CE77DAD2E}"/>
    <cellStyle name="Comma 2 40 2 2 2 5 2" xfId="32518" xr:uid="{953C59CD-38CF-431C-BF93-A3AC9E49BD96}"/>
    <cellStyle name="Comma 2 40 2 2 2 6" xfId="17451" xr:uid="{847FEC75-7D76-443F-99AC-F4D9266D6624}"/>
    <cellStyle name="Comma 2 40 2 2 2 6 2" xfId="36151" xr:uid="{F15CE307-3CAD-4D85-B16F-B19FDFEE287B}"/>
    <cellStyle name="Comma 2 40 2 2 2 7" xfId="39885" xr:uid="{A03CD697-A985-4048-A0AE-4271AD92F190}"/>
    <cellStyle name="Comma 2 40 2 2 2 8" xfId="41683" xr:uid="{14D39C03-B737-4BCA-A042-BC102E756FD0}"/>
    <cellStyle name="Comma 2 40 2 2 2 9" xfId="21564" xr:uid="{4521505F-5433-4A93-8DA7-564BD76DF325}"/>
    <cellStyle name="Comma 2 40 2 2 3" xfId="1502" xr:uid="{1E0131C6-E2A3-4B2C-B192-C945E656D976}"/>
    <cellStyle name="Comma 2 40 2 2 3 10" xfId="43483" xr:uid="{75182978-69C0-4BCB-8207-633E670B17F3}"/>
    <cellStyle name="Comma 2 40 2 2 3 2" xfId="3561" xr:uid="{19CEA222-BA79-442F-A073-9F61E7D56B35}"/>
    <cellStyle name="Comma 2 40 2 2 3 2 2" xfId="7242" xr:uid="{936AFEDA-A3F3-43C3-839B-8AEA86CF8B4E}"/>
    <cellStyle name="Comma 2 40 2 2 3 2 2 2" xfId="26512" xr:uid="{823BB11D-7BF8-4D63-9491-1346C1594B1B}"/>
    <cellStyle name="Comma 2 40 2 2 3 2 3" xfId="10938" xr:uid="{E6D78238-EEFC-46AE-ACC3-8D7F9305DA83}"/>
    <cellStyle name="Comma 2 40 2 2 3 2 3 2" xfId="30165" xr:uid="{8F5FF1C1-D658-4AC5-B8EE-E124737ECE5F}"/>
    <cellStyle name="Comma 2 40 2 2 3 2 4" xfId="15115" xr:uid="{50A9BFA9-F1FB-44D1-83AD-4D02ED1142E9}"/>
    <cellStyle name="Comma 2 40 2 2 3 2 4 2" xfId="33815" xr:uid="{EF781F43-8365-47E1-86BF-8627386142B8}"/>
    <cellStyle name="Comma 2 40 2 2 3 2 5" xfId="18750" xr:uid="{BA0A4A85-B19D-43C0-BF0F-E0EB5B7197BA}"/>
    <cellStyle name="Comma 2 40 2 2 3 2 5 2" xfId="37450" xr:uid="{48807E49-4289-4CC0-AA00-EC6651319721}"/>
    <cellStyle name="Comma 2 40 2 2 3 2 6" xfId="22863" xr:uid="{FDB4CCB2-7C88-4299-AAF3-546136DFF1EA}"/>
    <cellStyle name="Comma 2 40 2 2 3 2 7" xfId="45354" xr:uid="{AB13774B-CF60-4187-9142-C66689C9270C}"/>
    <cellStyle name="Comma 2 40 2 2 3 3" xfId="5361" xr:uid="{6A079050-CDA0-4CF5-9329-FC094D794D1E}"/>
    <cellStyle name="Comma 2 40 2 2 3 3 2" xfId="24638" xr:uid="{744915AE-0FB8-4001-A54E-20D51478A630}"/>
    <cellStyle name="Comma 2 40 2 2 3 4" xfId="9070" xr:uid="{78722918-7F4C-4383-8FCA-4142A713A1EA}"/>
    <cellStyle name="Comma 2 40 2 2 3 4 2" xfId="28299" xr:uid="{07062B2E-530C-4691-B18D-CEF350FC9690}"/>
    <cellStyle name="Comma 2 40 2 2 3 5" xfId="13253" xr:uid="{BF7ED217-6A04-49E0-A586-29C53F4ED07C}"/>
    <cellStyle name="Comma 2 40 2 2 3 5 2" xfId="31953" xr:uid="{01095148-1937-4719-B2CF-D1BEE76E551E}"/>
    <cellStyle name="Comma 2 40 2 2 3 6" xfId="16885" xr:uid="{67E8E579-F87E-4E0E-A333-53861851A61F}"/>
    <cellStyle name="Comma 2 40 2 2 3 6 2" xfId="35585" xr:uid="{BC53E9DE-9270-4954-B6F8-CCA16A56E4CE}"/>
    <cellStyle name="Comma 2 40 2 2 3 7" xfId="39319" xr:uid="{B6BE32A5-0B9C-438F-9A81-0D343F3A5B6E}"/>
    <cellStyle name="Comma 2 40 2 2 3 8" xfId="41117" xr:uid="{66FBF184-4459-4916-ABF2-6C270099F3C5}"/>
    <cellStyle name="Comma 2 40 2 2 3 9" xfId="20998" xr:uid="{CFFEB42B-A96B-43D2-9726-99864C586F5C}"/>
    <cellStyle name="Comma 2 40 2 2 4" xfId="2955" xr:uid="{44560C1A-04E0-4DD4-A2B6-5FA48CFD190B}"/>
    <cellStyle name="Comma 2 40 2 2 4 2" xfId="6636" xr:uid="{0AAE91F1-1918-428C-AF0A-ABD0D94B5A9F}"/>
    <cellStyle name="Comma 2 40 2 2 4 2 2" xfId="25906" xr:uid="{2F95AB16-1850-458D-B8AA-FADA34178ABF}"/>
    <cellStyle name="Comma 2 40 2 2 4 3" xfId="10332" xr:uid="{DA0E020D-9FCF-469F-8435-51FCD2800367}"/>
    <cellStyle name="Comma 2 40 2 2 4 3 2" xfId="29559" xr:uid="{584E8292-D8E9-4A6A-BE43-63043F086F59}"/>
    <cellStyle name="Comma 2 40 2 2 4 4" xfId="14509" xr:uid="{BB821BE5-E263-41D6-9A1E-D04A1A521613}"/>
    <cellStyle name="Comma 2 40 2 2 4 4 2" xfId="33209" xr:uid="{E6656F62-EE0C-4AD4-BEDA-6E7A14109000}"/>
    <cellStyle name="Comma 2 40 2 2 4 5" xfId="18144" xr:uid="{EAD33229-4C4B-4982-A1D3-304FC650FED9}"/>
    <cellStyle name="Comma 2 40 2 2 4 5 2" xfId="36844" xr:uid="{8EA5C800-DEDF-42EB-8A0E-E743EAF6C8ED}"/>
    <cellStyle name="Comma 2 40 2 2 4 6" xfId="22257" xr:uid="{F9E19989-8A98-4241-ABA8-02EE41A2A42A}"/>
    <cellStyle name="Comma 2 40 2 2 4 7" xfId="44748" xr:uid="{287F5900-99A2-4D66-87CE-6B89C194DC89}"/>
    <cellStyle name="Comma 2 40 2 2 5" xfId="4742" xr:uid="{0B8A8C71-7622-49FD-9D11-2F7309763CF0}"/>
    <cellStyle name="Comma 2 40 2 2 5 2" xfId="24029" xr:uid="{54B6BB94-9177-4DBE-80C8-506916ECD399}"/>
    <cellStyle name="Comma 2 40 2 2 6" xfId="8458" xr:uid="{3ABAF413-B75E-4ECD-8182-26A7340427A0}"/>
    <cellStyle name="Comma 2 40 2 2 6 2" xfId="27693" xr:uid="{2776175C-8422-4549-8FB9-3DCA11503895}"/>
    <cellStyle name="Comma 2 40 2 2 7" xfId="12650" xr:uid="{06F2A6EA-99D6-4E7F-809E-4609BF693149}"/>
    <cellStyle name="Comma 2 40 2 2 7 2" xfId="31350" xr:uid="{91359368-E621-445F-A97F-BECF833D6781}"/>
    <cellStyle name="Comma 2 40 2 2 8" xfId="16279" xr:uid="{F2526302-79AF-4142-AA4D-313F3A39056F}"/>
    <cellStyle name="Comma 2 40 2 2 8 2" xfId="34979" xr:uid="{0F9D7B88-E726-46F0-AE39-EEC95FC60EB5}"/>
    <cellStyle name="Comma 2 40 2 2 9" xfId="38713" xr:uid="{576B4B99-B98B-491E-9175-1780200AB49C}"/>
    <cellStyle name="Comma 2 40 2 3" xfId="835" xr:uid="{A591DADA-C4F0-47FD-B09C-1D7BDB86C6E1}"/>
    <cellStyle name="Comma 2 40 2 3 10" xfId="40650" xr:uid="{274AAFDE-C573-4822-A418-A61A8E13B035}"/>
    <cellStyle name="Comma 2 40 2 3 11" xfId="20532" xr:uid="{570837F3-F7CB-4D90-9D5C-95D68EE1FD76}"/>
    <cellStyle name="Comma 2 40 2 3 12" xfId="43017" xr:uid="{FF230E65-0CF6-427D-A708-E657C87129E9}"/>
    <cellStyle name="Comma 2 40 2 3 2" xfId="2208" xr:uid="{8C1AFAAA-0ED4-4A8F-B2D8-C7830295E6EE}"/>
    <cellStyle name="Comma 2 40 2 3 2 10" xfId="44189" xr:uid="{DF204D48-FF3C-40C3-8F4D-9000B624F6CE}"/>
    <cellStyle name="Comma 2 40 2 3 2 2" xfId="4267" xr:uid="{BAF752B2-131C-44F6-98A1-4F24A841BD3F}"/>
    <cellStyle name="Comma 2 40 2 3 2 2 2" xfId="7948" xr:uid="{E2082F26-F2A4-4462-8B84-469A231E72A5}"/>
    <cellStyle name="Comma 2 40 2 3 2 2 2 2" xfId="27218" xr:uid="{19C6F474-E33F-4798-A007-65711AA2C2C9}"/>
    <cellStyle name="Comma 2 40 2 3 2 2 3" xfId="11644" xr:uid="{39C0EB08-617A-4023-B1BB-B4BC3FB45844}"/>
    <cellStyle name="Comma 2 40 2 3 2 2 3 2" xfId="30871" xr:uid="{224DDEC7-ED4E-42CA-B993-BC8E9E343286}"/>
    <cellStyle name="Comma 2 40 2 3 2 2 4" xfId="15821" xr:uid="{C052CE94-4601-476B-9BF5-8A5CBA499F0F}"/>
    <cellStyle name="Comma 2 40 2 3 2 2 4 2" xfId="34521" xr:uid="{E0E2072C-8C2D-46FE-A172-2227E1DF35DD}"/>
    <cellStyle name="Comma 2 40 2 3 2 2 5" xfId="19456" xr:uid="{BB8F73D5-EDB1-4F1B-87B2-87A1346CAF6A}"/>
    <cellStyle name="Comma 2 40 2 3 2 2 5 2" xfId="38156" xr:uid="{9B5BB4E5-51F3-490E-B63B-307B9F6B7DEC}"/>
    <cellStyle name="Comma 2 40 2 3 2 2 6" xfId="23569" xr:uid="{B3E39F16-A797-4382-948E-2397540BD0ED}"/>
    <cellStyle name="Comma 2 40 2 3 2 2 7" xfId="46060" xr:uid="{98BECF00-F1CA-43A3-9D92-0B2119790A68}"/>
    <cellStyle name="Comma 2 40 2 3 2 3" xfId="6067" xr:uid="{80491315-D9F2-4C4C-AEB8-B40C1B9601CC}"/>
    <cellStyle name="Comma 2 40 2 3 2 3 2" xfId="25344" xr:uid="{5DFF3DD6-82E9-4B4A-839E-EA160FFBFE30}"/>
    <cellStyle name="Comma 2 40 2 3 2 4" xfId="9776" xr:uid="{F2D934A3-EF58-497D-B948-314F36E69D80}"/>
    <cellStyle name="Comma 2 40 2 3 2 4 2" xfId="29005" xr:uid="{A94B381C-C4F3-4B22-A178-A62F61354CDD}"/>
    <cellStyle name="Comma 2 40 2 3 2 5" xfId="13958" xr:uid="{23B515B0-D4DD-4652-B4F6-86FA5B0F2331}"/>
    <cellStyle name="Comma 2 40 2 3 2 5 2" xfId="32658" xr:uid="{4668F3BF-7160-4C32-AAAC-A7161270E4AA}"/>
    <cellStyle name="Comma 2 40 2 3 2 6" xfId="17591" xr:uid="{55814C94-0852-410D-B9FA-BA696DAE811B}"/>
    <cellStyle name="Comma 2 40 2 3 2 6 2" xfId="36291" xr:uid="{E9CF9480-7738-46B3-901A-5CA775926602}"/>
    <cellStyle name="Comma 2 40 2 3 2 7" xfId="40025" xr:uid="{7C2B3AA4-C9C1-433A-B3BC-1B39F32131EB}"/>
    <cellStyle name="Comma 2 40 2 3 2 8" xfId="41823" xr:uid="{99EC9898-C313-485A-88BF-A30F757C6A42}"/>
    <cellStyle name="Comma 2 40 2 3 2 9" xfId="21704" xr:uid="{79BF78AB-105B-413A-9AC4-ABA0B96416B2}"/>
    <cellStyle name="Comma 2 40 2 3 3" xfId="1642" xr:uid="{CCD81657-CA4B-491E-BFE7-DA75AB4A6C84}"/>
    <cellStyle name="Comma 2 40 2 3 3 10" xfId="43623" xr:uid="{9F4CD09D-ED9B-44F0-98CA-8D3AD53C9FDD}"/>
    <cellStyle name="Comma 2 40 2 3 3 2" xfId="3701" xr:uid="{5F4AF0B4-86D2-4BCE-81A0-ADC1B25CA9F7}"/>
    <cellStyle name="Comma 2 40 2 3 3 2 2" xfId="7382" xr:uid="{39596D1A-3D49-4DF0-9116-D614CFDE61D2}"/>
    <cellStyle name="Comma 2 40 2 3 3 2 2 2" xfId="26652" xr:uid="{D203239C-3833-4E09-9D06-77FAEACE35AF}"/>
    <cellStyle name="Comma 2 40 2 3 3 2 3" xfId="11078" xr:uid="{727DF008-815D-49C5-9A02-598BB1098C72}"/>
    <cellStyle name="Comma 2 40 2 3 3 2 3 2" xfId="30305" xr:uid="{1B4F841F-315E-4DE3-B4CD-B2D563DA5E5F}"/>
    <cellStyle name="Comma 2 40 2 3 3 2 4" xfId="15255" xr:uid="{06C94A30-2511-48AA-9618-3A192F616628}"/>
    <cellStyle name="Comma 2 40 2 3 3 2 4 2" xfId="33955" xr:uid="{1BE3A36E-529A-4AE6-A685-B180200C2283}"/>
    <cellStyle name="Comma 2 40 2 3 3 2 5" xfId="18890" xr:uid="{4099D84D-EC13-4FE4-AA00-21EA1D7DFBC9}"/>
    <cellStyle name="Comma 2 40 2 3 3 2 5 2" xfId="37590" xr:uid="{EA9453C2-DE20-4080-BB96-6B7D735572A9}"/>
    <cellStyle name="Comma 2 40 2 3 3 2 6" xfId="23003" xr:uid="{B264A094-62B9-420C-9B2D-4B4339C81F29}"/>
    <cellStyle name="Comma 2 40 2 3 3 2 7" xfId="45494" xr:uid="{29DB25DF-EF1E-48F4-8CEC-C05E8C84A997}"/>
    <cellStyle name="Comma 2 40 2 3 3 3" xfId="5501" xr:uid="{27A8BF43-D1A3-4887-8651-9956BB10EB3F}"/>
    <cellStyle name="Comma 2 40 2 3 3 3 2" xfId="24778" xr:uid="{3E38564F-6D56-4D6A-948F-2A95CE0019B5}"/>
    <cellStyle name="Comma 2 40 2 3 3 4" xfId="9210" xr:uid="{84920572-CED9-4A06-9D5E-923F05FA799A}"/>
    <cellStyle name="Comma 2 40 2 3 3 4 2" xfId="28439" xr:uid="{BB5CE5F0-0D01-4FEA-96AF-DE8F690B1D58}"/>
    <cellStyle name="Comma 2 40 2 3 3 5" xfId="13393" xr:uid="{4B08D9C9-3B6F-41F7-AA0E-09A5FF638B38}"/>
    <cellStyle name="Comma 2 40 2 3 3 5 2" xfId="32093" xr:uid="{B2B79536-4B1F-4B2D-8EE7-397E41EBD394}"/>
    <cellStyle name="Comma 2 40 2 3 3 6" xfId="17025" xr:uid="{E02E9585-02BF-48CB-B424-856E950362FA}"/>
    <cellStyle name="Comma 2 40 2 3 3 6 2" xfId="35725" xr:uid="{AF7284C0-8727-4D25-8531-0BCB2952AFBD}"/>
    <cellStyle name="Comma 2 40 2 3 3 7" xfId="39459" xr:uid="{967D5DBB-2EE1-4420-8E51-73BC30400E5D}"/>
    <cellStyle name="Comma 2 40 2 3 3 8" xfId="41257" xr:uid="{3E51D4BB-2BC1-4113-96F6-6D95C53D4CE2}"/>
    <cellStyle name="Comma 2 40 2 3 3 9" xfId="21138" xr:uid="{C507F150-911A-4D1D-B620-EDDEDC510BA3}"/>
    <cellStyle name="Comma 2 40 2 3 4" xfId="3095" xr:uid="{B4D864D1-5956-4A40-AAEE-18D8FBC07279}"/>
    <cellStyle name="Comma 2 40 2 3 4 2" xfId="6776" xr:uid="{803F5403-459D-4F75-B110-53F5D8AF5685}"/>
    <cellStyle name="Comma 2 40 2 3 4 2 2" xfId="26046" xr:uid="{5E8CD929-9D91-42F3-BD21-6DBCD74A0CB3}"/>
    <cellStyle name="Comma 2 40 2 3 4 3" xfId="10472" xr:uid="{B89AB275-3C06-416B-858A-2212DD3AE5BB}"/>
    <cellStyle name="Comma 2 40 2 3 4 3 2" xfId="29699" xr:uid="{77F0297C-FFD1-45BD-ACD7-305AF8E77194}"/>
    <cellStyle name="Comma 2 40 2 3 4 4" xfId="14649" xr:uid="{388A7B21-7D00-4318-B3DF-66BDCE3043CA}"/>
    <cellStyle name="Comma 2 40 2 3 4 4 2" xfId="33349" xr:uid="{C32F7BF2-C408-4EC2-A8BD-313383BB7C69}"/>
    <cellStyle name="Comma 2 40 2 3 4 5" xfId="18284" xr:uid="{3176763C-6F06-41C3-984B-489832329DD7}"/>
    <cellStyle name="Comma 2 40 2 3 4 5 2" xfId="36984" xr:uid="{D1E158B3-BA57-4179-A770-12BED85C06CE}"/>
    <cellStyle name="Comma 2 40 2 3 4 6" xfId="22397" xr:uid="{15F30F88-DB8A-4C87-88DF-29EE68419C69}"/>
    <cellStyle name="Comma 2 40 2 3 4 7" xfId="44888" xr:uid="{08E27B33-560F-4A50-AA61-CA29F4494CDD}"/>
    <cellStyle name="Comma 2 40 2 3 5" xfId="4882" xr:uid="{FB092A98-D8F8-4F73-98F5-492B0E691A74}"/>
    <cellStyle name="Comma 2 40 2 3 5 2" xfId="24169" xr:uid="{C5908947-7214-4F51-9175-69386AD61B63}"/>
    <cellStyle name="Comma 2 40 2 3 6" xfId="8598" xr:uid="{866FCA70-BC97-4850-A223-0CCF92508D84}"/>
    <cellStyle name="Comma 2 40 2 3 6 2" xfId="27833" xr:uid="{0DD29594-16A8-4EB8-8135-5CBA042AF1D7}"/>
    <cellStyle name="Comma 2 40 2 3 7" xfId="12788" xr:uid="{B5E1E8EF-8E8B-4495-88BA-2DF834BB0E86}"/>
    <cellStyle name="Comma 2 40 2 3 7 2" xfId="31488" xr:uid="{C38D4CB5-0F2F-4E7E-8635-C309923A55D5}"/>
    <cellStyle name="Comma 2 40 2 3 8" xfId="16419" xr:uid="{61F6B412-E60E-4863-9594-2017D1A26007}"/>
    <cellStyle name="Comma 2 40 2 3 8 2" xfId="35119" xr:uid="{9EDA4914-059D-42B7-B029-2EC193AE4EB9}"/>
    <cellStyle name="Comma 2 40 2 3 9" xfId="38853" xr:uid="{1C1CFB50-FAC8-4F95-B023-F86983C175B1}"/>
    <cellStyle name="Comma 2 40 2 4" xfId="1879" xr:uid="{D8A13CB3-7F29-48EF-B579-F29CA100E1AE}"/>
    <cellStyle name="Comma 2 40 2 4 10" xfId="43860" xr:uid="{764346C7-47C1-444E-BD66-4889E76AFEF0}"/>
    <cellStyle name="Comma 2 40 2 4 2" xfId="3938" xr:uid="{AE7D5931-1021-41F4-8A0E-7EBD4B1BB8B3}"/>
    <cellStyle name="Comma 2 40 2 4 2 2" xfId="7619" xr:uid="{7F8F7447-A018-4955-BD9E-3BAFF953F9CA}"/>
    <cellStyle name="Comma 2 40 2 4 2 2 2" xfId="26889" xr:uid="{0EB4E90B-BEBE-45F2-AEDC-712A228B220E}"/>
    <cellStyle name="Comma 2 40 2 4 2 3" xfId="11315" xr:uid="{062C556C-CFA8-453C-9C4F-93A7DD9D3C04}"/>
    <cellStyle name="Comma 2 40 2 4 2 3 2" xfId="30542" xr:uid="{CE7CE460-AD7F-400A-A7BF-E7BE20CCC2FE}"/>
    <cellStyle name="Comma 2 40 2 4 2 4" xfId="15492" xr:uid="{E988E3D8-4369-4A69-B82D-8264CD621DA7}"/>
    <cellStyle name="Comma 2 40 2 4 2 4 2" xfId="34192" xr:uid="{D62B6440-02A0-4B57-A8D3-63F0EAAE534F}"/>
    <cellStyle name="Comma 2 40 2 4 2 5" xfId="19127" xr:uid="{E7AFFE34-7707-43A8-8915-83A955DCFB3D}"/>
    <cellStyle name="Comma 2 40 2 4 2 5 2" xfId="37827" xr:uid="{94CEC85F-E022-4699-B432-843316579B9B}"/>
    <cellStyle name="Comma 2 40 2 4 2 6" xfId="23240" xr:uid="{53DCCB14-0131-4B12-8467-E832B6878E38}"/>
    <cellStyle name="Comma 2 40 2 4 2 7" xfId="45731" xr:uid="{0F6A241D-D082-4643-BC1E-F5C4500166AD}"/>
    <cellStyle name="Comma 2 40 2 4 3" xfId="5738" xr:uid="{50971B5A-F657-478C-95CC-FE5E1FFD3447}"/>
    <cellStyle name="Comma 2 40 2 4 3 2" xfId="25015" xr:uid="{D9ACA6B4-449F-46B8-B901-0C8A21EFFA3C}"/>
    <cellStyle name="Comma 2 40 2 4 4" xfId="9447" xr:uid="{EFDFA9B0-1E6C-4850-BD7D-30A038DAFF4D}"/>
    <cellStyle name="Comma 2 40 2 4 4 2" xfId="28676" xr:uid="{EAFA6148-E791-4E42-96CA-AE8FD03E8DAC}"/>
    <cellStyle name="Comma 2 40 2 4 5" xfId="13629" xr:uid="{A2F71057-9852-4EC6-9431-C289C71B73AC}"/>
    <cellStyle name="Comma 2 40 2 4 5 2" xfId="32329" xr:uid="{244CB7E5-78B3-4154-B906-617944EFAC78}"/>
    <cellStyle name="Comma 2 40 2 4 6" xfId="17262" xr:uid="{B238B94C-B378-43F4-BDA2-8428351F65B8}"/>
    <cellStyle name="Comma 2 40 2 4 6 2" xfId="35962" xr:uid="{21C7FE09-D9E1-4910-AB7A-970D95C7F442}"/>
    <cellStyle name="Comma 2 40 2 4 7" xfId="39696" xr:uid="{4406085F-05AF-4AC1-AC62-1992B945EC07}"/>
    <cellStyle name="Comma 2 40 2 4 8" xfId="41494" xr:uid="{434FC10E-7FED-4BFD-87AD-0ADD7CC19B6A}"/>
    <cellStyle name="Comma 2 40 2 4 9" xfId="21375" xr:uid="{56F2F9BD-7D0A-4E39-869D-4B57E4EB6F86}"/>
    <cellStyle name="Comma 2 40 2 5" xfId="1315" xr:uid="{7F77BAF3-0AAA-4541-82A8-EADB46E3EC14}"/>
    <cellStyle name="Comma 2 40 2 5 10" xfId="43296" xr:uid="{5C11B343-8691-42B5-9CD0-FFB185E70498}"/>
    <cellStyle name="Comma 2 40 2 5 2" xfId="3374" xr:uid="{AD4E6B74-6E30-468C-B54C-97925B7A6A35}"/>
    <cellStyle name="Comma 2 40 2 5 2 2" xfId="7055" xr:uid="{C939C02B-8753-4D7F-98D7-DBC70DCFCDE4}"/>
    <cellStyle name="Comma 2 40 2 5 2 2 2" xfId="26325" xr:uid="{C15838DD-7FDB-420F-BE00-74BD866B53FA}"/>
    <cellStyle name="Comma 2 40 2 5 2 3" xfId="10751" xr:uid="{1983271B-922D-4C32-AFD7-0DF751266C1C}"/>
    <cellStyle name="Comma 2 40 2 5 2 3 2" xfId="29978" xr:uid="{67B66957-AB2D-4E4B-AA11-EC4C0F3E68F4}"/>
    <cellStyle name="Comma 2 40 2 5 2 4" xfId="14928" xr:uid="{7EA0A828-A27E-4466-9424-7B7D081E577B}"/>
    <cellStyle name="Comma 2 40 2 5 2 4 2" xfId="33628" xr:uid="{CB7EBA1D-3EE1-4001-B6D8-56EE6F2F6879}"/>
    <cellStyle name="Comma 2 40 2 5 2 5" xfId="18563" xr:uid="{6F3FEA51-118B-45C7-8AEF-5BCFEC382F6B}"/>
    <cellStyle name="Comma 2 40 2 5 2 5 2" xfId="37263" xr:uid="{C4B533AA-3640-4028-A089-0F715EA0427A}"/>
    <cellStyle name="Comma 2 40 2 5 2 6" xfId="22676" xr:uid="{AD08F7E7-C8FC-4BC5-BC9A-14D9DA67FA6D}"/>
    <cellStyle name="Comma 2 40 2 5 2 7" xfId="45167" xr:uid="{ECCA77F3-F274-48D9-A7DD-5D03D2806921}"/>
    <cellStyle name="Comma 2 40 2 5 3" xfId="5174" xr:uid="{A5AEF5F8-AA0F-49C7-A7EA-6BF247635872}"/>
    <cellStyle name="Comma 2 40 2 5 3 2" xfId="24451" xr:uid="{D3CF2732-A6C1-4E0F-8BC9-E0D35C1C5593}"/>
    <cellStyle name="Comma 2 40 2 5 4" xfId="8883" xr:uid="{7A4E024C-B607-4BE0-8F66-C138780C157F}"/>
    <cellStyle name="Comma 2 40 2 5 4 2" xfId="28112" xr:uid="{5234BF9A-BEB2-40D3-B6D1-E1BBBB9AC668}"/>
    <cellStyle name="Comma 2 40 2 5 5" xfId="13066" xr:uid="{FE605664-9644-4CF3-BDAB-0211710F4CEE}"/>
    <cellStyle name="Comma 2 40 2 5 5 2" xfId="31766" xr:uid="{599B50D9-C7AF-400F-9427-BE8066DA1E3E}"/>
    <cellStyle name="Comma 2 40 2 5 6" xfId="16698" xr:uid="{DC22C241-A076-491B-AB1F-0B5C2EFFC146}"/>
    <cellStyle name="Comma 2 40 2 5 6 2" xfId="35398" xr:uid="{93A5EE45-5037-403A-B8FA-ACE3E59149F1}"/>
    <cellStyle name="Comma 2 40 2 5 7" xfId="39132" xr:uid="{1C7C990B-2D98-400D-81AC-09A4FB5CA7D1}"/>
    <cellStyle name="Comma 2 40 2 5 8" xfId="40930" xr:uid="{AA072C1E-EE0E-4B86-BC34-263CA6FB8210}"/>
    <cellStyle name="Comma 2 40 2 5 9" xfId="20811" xr:uid="{E8118CF8-6F2E-42BD-85AF-949428E2915E}"/>
    <cellStyle name="Comma 2 40 2 6" xfId="2766" xr:uid="{359C27A7-F049-41F3-BD50-8539CA410C39}"/>
    <cellStyle name="Comma 2 40 2 6 2" xfId="6447" xr:uid="{3C0AB45C-E1B0-4F69-A2BD-39DBE55BD7B3}"/>
    <cellStyle name="Comma 2 40 2 6 2 2" xfId="25717" xr:uid="{5F99ECE3-DB3C-4963-9224-64ECBC4D0540}"/>
    <cellStyle name="Comma 2 40 2 6 3" xfId="10143" xr:uid="{97C2DB9D-144E-42D0-BD8F-0BFB1FDA7516}"/>
    <cellStyle name="Comma 2 40 2 6 3 2" xfId="29370" xr:uid="{15B02C91-17F4-4A79-B488-69153D09DC0B}"/>
    <cellStyle name="Comma 2 40 2 6 4" xfId="14320" xr:uid="{116E8E5E-B01B-4154-8327-69DF1B8089B0}"/>
    <cellStyle name="Comma 2 40 2 6 4 2" xfId="33020" xr:uid="{EA1B8BE4-6E82-4094-B64D-04445F4329EE}"/>
    <cellStyle name="Comma 2 40 2 6 5" xfId="17955" xr:uid="{1629C35D-1390-44FC-B57F-1396A7675844}"/>
    <cellStyle name="Comma 2 40 2 6 5 2" xfId="36655" xr:uid="{3465F7B9-7719-4ADC-83F1-E27347427166}"/>
    <cellStyle name="Comma 2 40 2 6 6" xfId="22068" xr:uid="{0D52F5F6-448E-4D1F-B573-0E7764E444F5}"/>
    <cellStyle name="Comma 2 40 2 6 7" xfId="44559" xr:uid="{CC7D1B7C-3F90-429D-83BC-EA0AB765E1E1}"/>
    <cellStyle name="Comma 2 40 2 7" xfId="4553" xr:uid="{512A0778-7966-495E-93E9-86E1284F679A}"/>
    <cellStyle name="Comma 2 40 2 7 2" xfId="23840" xr:uid="{0384D6C8-BF41-4C78-8F75-8E563E3FB89E}"/>
    <cellStyle name="Comma 2 40 2 8" xfId="8269" xr:uid="{AA274D0C-D9D2-4A94-B242-89E05EC23C92}"/>
    <cellStyle name="Comma 2 40 2 8 2" xfId="27504" xr:uid="{EC9D4A32-7687-48CE-897D-026A199E2FAF}"/>
    <cellStyle name="Comma 2 40 2 9" xfId="12032" xr:uid="{E596AB89-B23A-4F1C-9050-80C59207DF9A}"/>
    <cellStyle name="Comma 2 40 2 9 2" xfId="31097" xr:uid="{6DFCA1DA-FD83-45C2-9524-BCABCBBE90A4}"/>
    <cellStyle name="Comma 2 40 3" xfId="597" xr:uid="{666D9F20-E44B-441B-A369-ADB7315E175B}"/>
    <cellStyle name="Comma 2 40 3 10" xfId="40413" xr:uid="{71F328A0-391A-46F1-9577-D8E6FB1DD4A4}"/>
    <cellStyle name="Comma 2 40 3 11" xfId="20295" xr:uid="{814594C4-BBDA-4552-BF1A-437E6CB8871A}"/>
    <cellStyle name="Comma 2 40 3 12" xfId="42341" xr:uid="{9FD8E1BB-968C-4B09-A2D2-9A3C2CF9A4DD}"/>
    <cellStyle name="Comma 2 40 3 13" xfId="42780" xr:uid="{782EAD61-5A28-447A-A582-EF47309169B3}"/>
    <cellStyle name="Comma 2 40 3 2" xfId="1971" xr:uid="{2F9B024D-C046-494F-91AF-4E9DFC7B9248}"/>
    <cellStyle name="Comma 2 40 3 2 10" xfId="43952" xr:uid="{919C8CAC-DC68-43AA-AAB9-C788B751B0C4}"/>
    <cellStyle name="Comma 2 40 3 2 2" xfId="4030" xr:uid="{D5640E2D-6E74-46ED-8F77-3699DFEC369E}"/>
    <cellStyle name="Comma 2 40 3 2 2 2" xfId="7711" xr:uid="{4729DBA3-946A-4882-893F-80CB2BDAD070}"/>
    <cellStyle name="Comma 2 40 3 2 2 2 2" xfId="26981" xr:uid="{D03CC18E-038C-4828-AAFB-87256E63EAC9}"/>
    <cellStyle name="Comma 2 40 3 2 2 3" xfId="11407" xr:uid="{A13BCB41-AFA2-4C93-80BF-3DA7EA99917C}"/>
    <cellStyle name="Comma 2 40 3 2 2 3 2" xfId="30634" xr:uid="{FF530A0E-8439-4DB5-BFD0-257A0E20ADEF}"/>
    <cellStyle name="Comma 2 40 3 2 2 4" xfId="15584" xr:uid="{39BB88FB-D9C5-4372-83E2-856E39277D66}"/>
    <cellStyle name="Comma 2 40 3 2 2 4 2" xfId="34284" xr:uid="{6CF8F554-5CFF-421A-BA86-83D11439702D}"/>
    <cellStyle name="Comma 2 40 3 2 2 5" xfId="19219" xr:uid="{904D17DA-5EDA-49E5-95EA-7F1D96B88AD6}"/>
    <cellStyle name="Comma 2 40 3 2 2 5 2" xfId="37919" xr:uid="{67F6DB74-80D4-4FCE-A053-05997E861697}"/>
    <cellStyle name="Comma 2 40 3 2 2 6" xfId="23332" xr:uid="{A44B589E-DC61-47A1-B95C-570655500B13}"/>
    <cellStyle name="Comma 2 40 3 2 2 7" xfId="45823" xr:uid="{E0312FBC-0B02-47CB-9029-81EB1015C557}"/>
    <cellStyle name="Comma 2 40 3 2 3" xfId="5830" xr:uid="{56A635D4-8483-4568-9353-77288574171A}"/>
    <cellStyle name="Comma 2 40 3 2 3 2" xfId="25107" xr:uid="{0EB3B3AD-A8A3-4D18-A0CA-215D6B200BBE}"/>
    <cellStyle name="Comma 2 40 3 2 4" xfId="9539" xr:uid="{A9507659-0D34-4C6D-ABB3-3D67AAD52EB9}"/>
    <cellStyle name="Comma 2 40 3 2 4 2" xfId="28768" xr:uid="{3194CA5F-ED68-482E-BF5A-66CF83600378}"/>
    <cellStyle name="Comma 2 40 3 2 5" xfId="13721" xr:uid="{AC9728C2-9C46-44D5-823B-3DE36F1AB421}"/>
    <cellStyle name="Comma 2 40 3 2 5 2" xfId="32421" xr:uid="{FA19C605-F4AD-4AC2-96B8-4C0DE428B881}"/>
    <cellStyle name="Comma 2 40 3 2 6" xfId="17354" xr:uid="{41515626-89CE-4B09-98FB-2F7C18A211DB}"/>
    <cellStyle name="Comma 2 40 3 2 6 2" xfId="36054" xr:uid="{0F2C6567-7F5E-49EA-B6E1-6CEBC7802890}"/>
    <cellStyle name="Comma 2 40 3 2 7" xfId="39788" xr:uid="{110990F3-D2A6-4E33-A430-CBCEAA333781}"/>
    <cellStyle name="Comma 2 40 3 2 8" xfId="41586" xr:uid="{5FC309F7-7FCE-49E4-BD16-F5A0AB620041}"/>
    <cellStyle name="Comma 2 40 3 2 9" xfId="21467" xr:uid="{1458B942-B62F-4F2F-85E7-8D860F8C17E6}"/>
    <cellStyle name="Comma 2 40 3 3" xfId="1405" xr:uid="{99E687CE-B205-4EC5-BC7C-E87C7AEC0417}"/>
    <cellStyle name="Comma 2 40 3 3 10" xfId="43386" xr:uid="{3B40C910-8705-4502-A5EB-83D6E8079FD6}"/>
    <cellStyle name="Comma 2 40 3 3 2" xfId="3464" xr:uid="{AA6EAF74-5571-49B8-9B26-BB5DAE0D7146}"/>
    <cellStyle name="Comma 2 40 3 3 2 2" xfId="7145" xr:uid="{5B6D3F69-5817-42C9-B687-2AFB465DDD1A}"/>
    <cellStyle name="Comma 2 40 3 3 2 2 2" xfId="26415" xr:uid="{DC9185B7-3E53-4D55-9795-076853DFA856}"/>
    <cellStyle name="Comma 2 40 3 3 2 3" xfId="10841" xr:uid="{73EA51F2-8BD9-4854-B4E6-7EF21F6AAFAF}"/>
    <cellStyle name="Comma 2 40 3 3 2 3 2" xfId="30068" xr:uid="{EA2E82DF-7050-4CC8-9601-D43AD9D26CA7}"/>
    <cellStyle name="Comma 2 40 3 3 2 4" xfId="15018" xr:uid="{3693D8BC-7D5E-4E16-91CC-81EE67ADB174}"/>
    <cellStyle name="Comma 2 40 3 3 2 4 2" xfId="33718" xr:uid="{E325B6E0-833E-4D06-9BA7-7B23959A8DC2}"/>
    <cellStyle name="Comma 2 40 3 3 2 5" xfId="18653" xr:uid="{9894EC71-C4CF-48FB-B172-037331187D54}"/>
    <cellStyle name="Comma 2 40 3 3 2 5 2" xfId="37353" xr:uid="{02DDFD6D-3FF1-4963-A16F-04D200242120}"/>
    <cellStyle name="Comma 2 40 3 3 2 6" xfId="22766" xr:uid="{2C6E43DF-6E54-4CF5-9792-44AA9C48E9AA}"/>
    <cellStyle name="Comma 2 40 3 3 2 7" xfId="45257" xr:uid="{AACB3DBA-552F-495A-A077-535130196122}"/>
    <cellStyle name="Comma 2 40 3 3 3" xfId="5264" xr:uid="{B4F81FDA-22ED-4721-B570-DF027A0C9971}"/>
    <cellStyle name="Comma 2 40 3 3 3 2" xfId="24541" xr:uid="{64352545-A889-4918-9E77-9CEF2846F2FB}"/>
    <cellStyle name="Comma 2 40 3 3 4" xfId="8973" xr:uid="{29D32239-DC07-4976-967D-040533E425B6}"/>
    <cellStyle name="Comma 2 40 3 3 4 2" xfId="28202" xr:uid="{FFBA9B19-9130-45F7-8799-D0AEDD5EFAE4}"/>
    <cellStyle name="Comma 2 40 3 3 5" xfId="13156" xr:uid="{6A6FF77A-407A-45B0-87BB-F20BBE124C1C}"/>
    <cellStyle name="Comma 2 40 3 3 5 2" xfId="31856" xr:uid="{CBFC350A-3ED9-4323-9C5D-D34F30A44AAE}"/>
    <cellStyle name="Comma 2 40 3 3 6" xfId="16788" xr:uid="{F5536662-D4FE-4F0F-B51C-D98E56229E53}"/>
    <cellStyle name="Comma 2 40 3 3 6 2" xfId="35488" xr:uid="{CB77FEEA-19B7-4257-B768-253ECBDCFD04}"/>
    <cellStyle name="Comma 2 40 3 3 7" xfId="39222" xr:uid="{AAD9DF7E-D270-475D-8BF2-8FC44050E112}"/>
    <cellStyle name="Comma 2 40 3 3 8" xfId="41020" xr:uid="{A6803911-9F45-4DCF-92F9-F4B4B386CD0F}"/>
    <cellStyle name="Comma 2 40 3 3 9" xfId="20901" xr:uid="{7BC79216-F955-4D8A-B7F9-BB93A2A45AD7}"/>
    <cellStyle name="Comma 2 40 3 4" xfId="2858" xr:uid="{A787B835-94C8-45C8-B8B1-16C3B4E2E208}"/>
    <cellStyle name="Comma 2 40 3 4 2" xfId="6539" xr:uid="{0F678F2A-D7E3-47A5-88AB-E8A829672E1C}"/>
    <cellStyle name="Comma 2 40 3 4 2 2" xfId="25809" xr:uid="{D6574070-BF5A-4D58-A282-1DB16F3EC3BE}"/>
    <cellStyle name="Comma 2 40 3 4 3" xfId="10235" xr:uid="{3C2936EE-AFFC-49DD-9A89-9CA58F39D0A7}"/>
    <cellStyle name="Comma 2 40 3 4 3 2" xfId="29462" xr:uid="{F0A9878C-6634-4B58-B62D-528545C36C95}"/>
    <cellStyle name="Comma 2 40 3 4 4" xfId="14412" xr:uid="{D14E86F4-D4BE-4533-8127-A375ADAE8A91}"/>
    <cellStyle name="Comma 2 40 3 4 4 2" xfId="33112" xr:uid="{85C76E30-372F-4B98-BCD3-4F48484DAD4A}"/>
    <cellStyle name="Comma 2 40 3 4 5" xfId="18047" xr:uid="{7BC49708-1783-4F2B-B967-6B27D619B7D0}"/>
    <cellStyle name="Comma 2 40 3 4 5 2" xfId="36747" xr:uid="{26502E1F-BE78-4F1A-BA17-F6ACCC8A8D58}"/>
    <cellStyle name="Comma 2 40 3 4 6" xfId="22160" xr:uid="{6526047F-BE88-4A1B-A6B2-D8E9AED49FBB}"/>
    <cellStyle name="Comma 2 40 3 4 7" xfId="44651" xr:uid="{3F5D8018-AEAE-49A4-B67D-CD09610E4908}"/>
    <cellStyle name="Comma 2 40 3 5" xfId="4645" xr:uid="{82AEB811-25C5-4E21-B5F4-488F22CC723A}"/>
    <cellStyle name="Comma 2 40 3 5 2" xfId="23932" xr:uid="{4BE2A82D-C307-4C0E-8F19-891900DD3081}"/>
    <cellStyle name="Comma 2 40 3 6" xfId="8361" xr:uid="{7B032578-ECD0-4787-9E7B-C1E3305C94AA}"/>
    <cellStyle name="Comma 2 40 3 6 2" xfId="27596" xr:uid="{063E3F34-CDA7-4F4F-B17D-45FB11413128}"/>
    <cellStyle name="Comma 2 40 3 7" xfId="12555" xr:uid="{FFB0BFA2-69E2-444F-AD54-6EBB6A7FD9B9}"/>
    <cellStyle name="Comma 2 40 3 7 2" xfId="31255" xr:uid="{D3D4A29A-020C-4053-8A05-E849FB4B756F}"/>
    <cellStyle name="Comma 2 40 3 8" xfId="16182" xr:uid="{CFEA35B6-9079-4865-A694-58083C7EEB37}"/>
    <cellStyle name="Comma 2 40 3 8 2" xfId="34882" xr:uid="{01C13468-25D3-416E-B921-1A8203F410D1}"/>
    <cellStyle name="Comma 2 40 3 9" xfId="38616" xr:uid="{FDBBB715-8F74-470E-887B-4D0D73E4485B}"/>
    <cellStyle name="Comma 2 40 4" xfId="834" xr:uid="{99001220-A79D-42C4-A8A3-3248E8EEE7CF}"/>
    <cellStyle name="Comma 2 40 4 10" xfId="40649" xr:uid="{B71A824B-06C3-49F6-BBEA-8D308858637D}"/>
    <cellStyle name="Comma 2 40 4 11" xfId="20531" xr:uid="{B0E2FB0A-42FE-4365-A4C3-5EECB686B3BB}"/>
    <cellStyle name="Comma 2 40 4 12" xfId="43016" xr:uid="{61EAC1B0-EEEE-41D2-AFD3-5C15084CDDD7}"/>
    <cellStyle name="Comma 2 40 4 2" xfId="2207" xr:uid="{E2A6AE46-53DA-44DD-A5A8-E266F506CA5A}"/>
    <cellStyle name="Comma 2 40 4 2 10" xfId="44188" xr:uid="{7F79883C-92E3-4A09-B9DC-F6B6C44FA9B9}"/>
    <cellStyle name="Comma 2 40 4 2 2" xfId="4266" xr:uid="{1BE5F7F6-82A9-4353-B567-AC0D952018E9}"/>
    <cellStyle name="Comma 2 40 4 2 2 2" xfId="7947" xr:uid="{DD69D01B-420C-49AC-845F-060CE55A7EC9}"/>
    <cellStyle name="Comma 2 40 4 2 2 2 2" xfId="27217" xr:uid="{89A3F08B-73C4-4D39-AB27-EE4825B2459A}"/>
    <cellStyle name="Comma 2 40 4 2 2 3" xfId="11643" xr:uid="{CF5B09E9-C791-45BF-B655-59562D4DA5C7}"/>
    <cellStyle name="Comma 2 40 4 2 2 3 2" xfId="30870" xr:uid="{64D27C3F-855C-4C4B-BD74-0A4119735B66}"/>
    <cellStyle name="Comma 2 40 4 2 2 4" xfId="15820" xr:uid="{186B0316-F898-4160-9A62-576B9023B754}"/>
    <cellStyle name="Comma 2 40 4 2 2 4 2" xfId="34520" xr:uid="{4CF30482-8F1B-4C0F-99D2-0A421CB5398D}"/>
    <cellStyle name="Comma 2 40 4 2 2 5" xfId="19455" xr:uid="{1E9E8430-CC45-4F31-BDF7-DCA50DCBE268}"/>
    <cellStyle name="Comma 2 40 4 2 2 5 2" xfId="38155" xr:uid="{A2D25F4D-08F7-4FB2-B773-A523A6C8153B}"/>
    <cellStyle name="Comma 2 40 4 2 2 6" xfId="23568" xr:uid="{14364286-0E7E-444D-AF51-64C79E030FB2}"/>
    <cellStyle name="Comma 2 40 4 2 2 7" xfId="46059" xr:uid="{CE9B9EF6-2FE3-4152-810E-3F69D340AE8D}"/>
    <cellStyle name="Comma 2 40 4 2 3" xfId="6066" xr:uid="{41EA1198-5A21-48CA-A8D0-DA9696713DFF}"/>
    <cellStyle name="Comma 2 40 4 2 3 2" xfId="25343" xr:uid="{045C8D0F-C49F-4F74-9966-7AE4532021F9}"/>
    <cellStyle name="Comma 2 40 4 2 4" xfId="9775" xr:uid="{169A4968-F4A5-4C48-BE44-DE8476C58AC0}"/>
    <cellStyle name="Comma 2 40 4 2 4 2" xfId="29004" xr:uid="{74CBC79B-D538-473E-97CD-9194830972DE}"/>
    <cellStyle name="Comma 2 40 4 2 5" xfId="13957" xr:uid="{04DD5417-C159-4C30-B0CD-CED5AB1928F4}"/>
    <cellStyle name="Comma 2 40 4 2 5 2" xfId="32657" xr:uid="{CE8C936D-B4E0-4D49-9D9B-EA0830F076B9}"/>
    <cellStyle name="Comma 2 40 4 2 6" xfId="17590" xr:uid="{A0048B45-5339-4D1C-A85D-EB50B036573E}"/>
    <cellStyle name="Comma 2 40 4 2 6 2" xfId="36290" xr:uid="{7C3FE36D-274F-4084-B451-6C4BE741FCEE}"/>
    <cellStyle name="Comma 2 40 4 2 7" xfId="40024" xr:uid="{33CE5505-4669-4DD9-9986-EFFDA587085D}"/>
    <cellStyle name="Comma 2 40 4 2 8" xfId="41822" xr:uid="{2A2AFA7B-F3FB-4A1A-AD40-3AF8A09D6C61}"/>
    <cellStyle name="Comma 2 40 4 2 9" xfId="21703" xr:uid="{A7E6E235-A1AB-4808-B21D-E674C44D3008}"/>
    <cellStyle name="Comma 2 40 4 3" xfId="1641" xr:uid="{E2124DFE-D461-486D-BEF4-6E277B2BD1FF}"/>
    <cellStyle name="Comma 2 40 4 3 10" xfId="43622" xr:uid="{85392671-7290-4775-A4AE-F94C0C22F441}"/>
    <cellStyle name="Comma 2 40 4 3 2" xfId="3700" xr:uid="{5317DB83-B6DB-4D56-9080-C4EF58D264D0}"/>
    <cellStyle name="Comma 2 40 4 3 2 2" xfId="7381" xr:uid="{E7B59F11-FDA4-4434-8FE0-01FF82E319A9}"/>
    <cellStyle name="Comma 2 40 4 3 2 2 2" xfId="26651" xr:uid="{01D2ADA6-5E3E-4756-8BAA-EEC57B6E0EFB}"/>
    <cellStyle name="Comma 2 40 4 3 2 3" xfId="11077" xr:uid="{E034BBBD-0E44-4690-B38A-A4E397B7364B}"/>
    <cellStyle name="Comma 2 40 4 3 2 3 2" xfId="30304" xr:uid="{CD020127-4814-4F3C-838F-4F0325675CCD}"/>
    <cellStyle name="Comma 2 40 4 3 2 4" xfId="15254" xr:uid="{64D56D5D-489D-4F80-A0FE-E5F631287656}"/>
    <cellStyle name="Comma 2 40 4 3 2 4 2" xfId="33954" xr:uid="{698D2587-A460-48D5-82CE-79F926978898}"/>
    <cellStyle name="Comma 2 40 4 3 2 5" xfId="18889" xr:uid="{64B97EC8-C457-4B37-B076-1D7A79CF574C}"/>
    <cellStyle name="Comma 2 40 4 3 2 5 2" xfId="37589" xr:uid="{32F9233C-CA87-4A11-AD0F-ADF0FFD55D20}"/>
    <cellStyle name="Comma 2 40 4 3 2 6" xfId="23002" xr:uid="{EEDEB948-2BA7-492B-8706-4FEC1DD6C88E}"/>
    <cellStyle name="Comma 2 40 4 3 2 7" xfId="45493" xr:uid="{7BB9548E-227E-4864-BA16-7A20D02EAB7E}"/>
    <cellStyle name="Comma 2 40 4 3 3" xfId="5500" xr:uid="{673D5349-C1D6-44D7-AC0C-47787A60ACFF}"/>
    <cellStyle name="Comma 2 40 4 3 3 2" xfId="24777" xr:uid="{7DECDAB6-DB4F-42B6-B524-64F8CDDCD713}"/>
    <cellStyle name="Comma 2 40 4 3 4" xfId="9209" xr:uid="{B8D951C6-A1DF-4214-B7C6-E55FBA500D19}"/>
    <cellStyle name="Comma 2 40 4 3 4 2" xfId="28438" xr:uid="{32895778-766B-4ADE-AC03-182DD05A691A}"/>
    <cellStyle name="Comma 2 40 4 3 5" xfId="13392" xr:uid="{B49FFA33-7371-47DD-AF25-3912A12295B3}"/>
    <cellStyle name="Comma 2 40 4 3 5 2" xfId="32092" xr:uid="{7A42F78A-AF3E-489F-94BB-8FB5F19100F1}"/>
    <cellStyle name="Comma 2 40 4 3 6" xfId="17024" xr:uid="{B3D1051F-09EB-4B39-9C62-65833EB3E213}"/>
    <cellStyle name="Comma 2 40 4 3 6 2" xfId="35724" xr:uid="{0A418C5E-39BF-4B8E-97F3-E28D73A0CEA3}"/>
    <cellStyle name="Comma 2 40 4 3 7" xfId="39458" xr:uid="{1488839D-EBAE-42BA-B415-209AD5EEFAD5}"/>
    <cellStyle name="Comma 2 40 4 3 8" xfId="41256" xr:uid="{77B03DD4-485B-477A-92D8-4D7ECB5F0577}"/>
    <cellStyle name="Comma 2 40 4 3 9" xfId="21137" xr:uid="{77F1BD1C-1292-4C80-8830-B083FE23D9CC}"/>
    <cellStyle name="Comma 2 40 4 4" xfId="3094" xr:uid="{8C3DA84E-39FC-46AC-ACD3-918B2AAD1860}"/>
    <cellStyle name="Comma 2 40 4 4 2" xfId="6775" xr:uid="{60EAE734-13D9-46D8-80A9-88BC82E21B32}"/>
    <cellStyle name="Comma 2 40 4 4 2 2" xfId="26045" xr:uid="{B13F1647-7302-4B2E-AA5F-B16C58E82B74}"/>
    <cellStyle name="Comma 2 40 4 4 3" xfId="10471" xr:uid="{FAAAC005-A6C5-4CD1-80DD-7CE85DF565DC}"/>
    <cellStyle name="Comma 2 40 4 4 3 2" xfId="29698" xr:uid="{870DD9F2-3422-4F2B-B29F-ABFFDD35D271}"/>
    <cellStyle name="Comma 2 40 4 4 4" xfId="14648" xr:uid="{80EBB33F-1245-4977-BD23-C81DE3CAD080}"/>
    <cellStyle name="Comma 2 40 4 4 4 2" xfId="33348" xr:uid="{53F87CAC-FE4A-4AD4-9FF3-D46F7C679FA5}"/>
    <cellStyle name="Comma 2 40 4 4 5" xfId="18283" xr:uid="{F9CB60FA-493A-44D5-8FDB-0955B61B57F1}"/>
    <cellStyle name="Comma 2 40 4 4 5 2" xfId="36983" xr:uid="{2073058E-FDCF-48E5-B26C-08CC44EB8239}"/>
    <cellStyle name="Comma 2 40 4 4 6" xfId="22396" xr:uid="{4D5C16BA-BFCA-4619-AE17-A6EFEE44CA55}"/>
    <cellStyle name="Comma 2 40 4 4 7" xfId="44887" xr:uid="{3EC8BA4F-E9D5-43E5-93A1-1CBDAAEE9BE4}"/>
    <cellStyle name="Comma 2 40 4 5" xfId="4881" xr:uid="{764EBEB6-2F32-4F5E-9108-52BABB57FBB3}"/>
    <cellStyle name="Comma 2 40 4 5 2" xfId="24168" xr:uid="{D9526C79-D6CD-4EBF-AF8C-9EBF19776F55}"/>
    <cellStyle name="Comma 2 40 4 6" xfId="8597" xr:uid="{1026A747-1164-4E07-A94C-F79CF8E7A8AC}"/>
    <cellStyle name="Comma 2 40 4 6 2" xfId="27832" xr:uid="{796B66A2-783C-4214-B099-39EB7D9C266E}"/>
    <cellStyle name="Comma 2 40 4 7" xfId="12787" xr:uid="{DF0F9842-82E4-4B34-8620-470245248FB9}"/>
    <cellStyle name="Comma 2 40 4 7 2" xfId="31487" xr:uid="{43D20FBE-9329-4608-8412-5DB26DA983E3}"/>
    <cellStyle name="Comma 2 40 4 8" xfId="16418" xr:uid="{731F4FE6-0977-4921-94BB-4FC452ED88F0}"/>
    <cellStyle name="Comma 2 40 4 8 2" xfId="35118" xr:uid="{A7507584-D51B-4591-B615-DBBEFA351534}"/>
    <cellStyle name="Comma 2 40 4 9" xfId="38852" xr:uid="{E698AAB5-20B5-453D-B7A4-7D691AE4F7FD}"/>
    <cellStyle name="Comma 2 40 5" xfId="1782" xr:uid="{638617A8-BEFF-46FD-94E0-E834BF077D79}"/>
    <cellStyle name="Comma 2 40 5 10" xfId="43763" xr:uid="{431A3621-0511-4799-ABA9-3B5CFFD57EA4}"/>
    <cellStyle name="Comma 2 40 5 2" xfId="3841" xr:uid="{1F7DADD6-57C3-4EB7-BE39-B03DB1E9DE99}"/>
    <cellStyle name="Comma 2 40 5 2 2" xfId="7522" xr:uid="{18DEAD7B-2CE0-41F2-84F6-452427BE5AF3}"/>
    <cellStyle name="Comma 2 40 5 2 2 2" xfId="26792" xr:uid="{3CF27F01-112E-4350-8528-1590BCA5C50F}"/>
    <cellStyle name="Comma 2 40 5 2 3" xfId="11218" xr:uid="{617ADE35-3DC4-4744-B59A-81B577D9E68E}"/>
    <cellStyle name="Comma 2 40 5 2 3 2" xfId="30445" xr:uid="{A834FB2C-6EB4-4A93-AF5B-06AE6DCADC1A}"/>
    <cellStyle name="Comma 2 40 5 2 4" xfId="15395" xr:uid="{E556C670-394A-4645-BAF0-EEAD5F89078B}"/>
    <cellStyle name="Comma 2 40 5 2 4 2" xfId="34095" xr:uid="{0FED921B-DBA1-4BA4-980D-45182E61A5C1}"/>
    <cellStyle name="Comma 2 40 5 2 5" xfId="19030" xr:uid="{DEDE6934-1758-4D55-92C8-D4D96A4CA6A6}"/>
    <cellStyle name="Comma 2 40 5 2 5 2" xfId="37730" xr:uid="{4772B527-7985-4BB1-B9E2-A64A17D710F1}"/>
    <cellStyle name="Comma 2 40 5 2 6" xfId="23143" xr:uid="{F738F0DC-F635-4F16-8AF3-D8ED0C9A89CE}"/>
    <cellStyle name="Comma 2 40 5 2 7" xfId="45634" xr:uid="{DE636708-B542-48C4-BE9E-188BA094A22D}"/>
    <cellStyle name="Comma 2 40 5 3" xfId="5641" xr:uid="{03F7FE2D-C570-4F26-9225-64C5E09CDBDA}"/>
    <cellStyle name="Comma 2 40 5 3 2" xfId="24918" xr:uid="{3A7FCA8C-F3B1-44CD-AE42-5B7DFFF5E0CE}"/>
    <cellStyle name="Comma 2 40 5 4" xfId="9350" xr:uid="{850C833B-0D8B-4128-B196-4111D3AA84AA}"/>
    <cellStyle name="Comma 2 40 5 4 2" xfId="28579" xr:uid="{E8D1A3D0-B55C-444D-B4DB-DD945685CD88}"/>
    <cellStyle name="Comma 2 40 5 5" xfId="13532" xr:uid="{ECCFBEE9-9DD3-419A-82C3-636BDFE5BD35}"/>
    <cellStyle name="Comma 2 40 5 5 2" xfId="32232" xr:uid="{65267ECF-0881-4F68-867D-7B5FF80764DA}"/>
    <cellStyle name="Comma 2 40 5 6" xfId="17165" xr:uid="{3D4DFACC-269C-4F51-9F80-357F5A43D6AB}"/>
    <cellStyle name="Comma 2 40 5 6 2" xfId="35865" xr:uid="{E96305B2-2E78-4ACE-8516-3761E17CCF3A}"/>
    <cellStyle name="Comma 2 40 5 7" xfId="39599" xr:uid="{645E0F3E-94CD-4CA9-A737-718882112BE4}"/>
    <cellStyle name="Comma 2 40 5 8" xfId="41397" xr:uid="{68D80034-DBD3-4DBC-AB53-BA2B9D9D136F}"/>
    <cellStyle name="Comma 2 40 5 9" xfId="21278" xr:uid="{D1DEB5C9-C170-495C-A914-6CB5A2CB96D0}"/>
    <cellStyle name="Comma 2 40 6" xfId="1193" xr:uid="{D6FC2798-338A-448E-865A-34C4EEB9691D}"/>
    <cellStyle name="Comma 2 40 6 10" xfId="43174" xr:uid="{6168075D-1160-4066-BCCE-BCBAC864232A}"/>
    <cellStyle name="Comma 2 40 6 2" xfId="3252" xr:uid="{AF8AA0A1-61FE-4D2E-A23A-46CE17D55C59}"/>
    <cellStyle name="Comma 2 40 6 2 2" xfId="6933" xr:uid="{D99E5A05-122F-4B16-9D64-01E43A55C29D}"/>
    <cellStyle name="Comma 2 40 6 2 2 2" xfId="26203" xr:uid="{EB07F4F4-1EF0-40F0-B0B7-AF6682368C37}"/>
    <cellStyle name="Comma 2 40 6 2 3" xfId="10629" xr:uid="{D46CF54C-BAC1-4A92-9EED-3A2D44339F04}"/>
    <cellStyle name="Comma 2 40 6 2 3 2" xfId="29856" xr:uid="{733884CF-D872-483E-B04A-1A306DC89AF5}"/>
    <cellStyle name="Comma 2 40 6 2 4" xfId="14806" xr:uid="{41DCB626-97B6-4D72-9CC4-DD0F7545CF18}"/>
    <cellStyle name="Comma 2 40 6 2 4 2" xfId="33506" xr:uid="{F2F95969-1172-43A4-BA31-07278F6BE15E}"/>
    <cellStyle name="Comma 2 40 6 2 5" xfId="18441" xr:uid="{0AB8F150-2B01-4C7C-A08D-8C924DB5491D}"/>
    <cellStyle name="Comma 2 40 6 2 5 2" xfId="37141" xr:uid="{7AD3B683-7EDD-4D3D-8B16-A1CE561DFD11}"/>
    <cellStyle name="Comma 2 40 6 2 6" xfId="22554" xr:uid="{115C8810-1BEF-4686-BD9A-3F1711871466}"/>
    <cellStyle name="Comma 2 40 6 2 7" xfId="45045" xr:uid="{F69C8198-6932-41FF-B890-59D35D007D15}"/>
    <cellStyle name="Comma 2 40 6 3" xfId="5052" xr:uid="{D23D1483-EF59-44CB-A8BA-20B3B2BE1A47}"/>
    <cellStyle name="Comma 2 40 6 3 2" xfId="24329" xr:uid="{DC589FD4-8A2F-468A-AFE1-085C5A462F76}"/>
    <cellStyle name="Comma 2 40 6 4" xfId="8761" xr:uid="{E3F7F7DC-F867-4A69-A514-1EAB7219CAAD}"/>
    <cellStyle name="Comma 2 40 6 4 2" xfId="27990" xr:uid="{BEDEAEB3-0AB3-4FA4-8C1D-E8EF92530017}"/>
    <cellStyle name="Comma 2 40 6 5" xfId="12944" xr:uid="{65995059-4106-4CF6-B383-5C0D5EDE5B69}"/>
    <cellStyle name="Comma 2 40 6 5 2" xfId="31644" xr:uid="{08BADE80-F725-4E9E-9678-E657CB7FD086}"/>
    <cellStyle name="Comma 2 40 6 6" xfId="16576" xr:uid="{6C1FFBAE-4C4C-4232-AB80-401B0756871C}"/>
    <cellStyle name="Comma 2 40 6 6 2" xfId="35276" xr:uid="{4E8FB79E-5287-4DDD-AD38-FD8A06C16BA7}"/>
    <cellStyle name="Comma 2 40 6 7" xfId="39010" xr:uid="{CC5B8AFB-C4E4-4CCA-B1D6-1E8B6B8BF3A1}"/>
    <cellStyle name="Comma 2 40 6 8" xfId="40808" xr:uid="{30500B48-3BB1-4130-A44B-F3007AFE38AE}"/>
    <cellStyle name="Comma 2 40 6 9" xfId="20689" xr:uid="{1601EDCF-E64F-4215-8C30-73A2774A20E1}"/>
    <cellStyle name="Comma 2 40 7" xfId="2666" xr:uid="{162870AF-A037-4B1E-A3EE-18378B1B718F}"/>
    <cellStyle name="Comma 2 40 7 2" xfId="6347" xr:uid="{260FD14F-2A00-4B01-81D8-F79C416AD34D}"/>
    <cellStyle name="Comma 2 40 7 2 2" xfId="25617" xr:uid="{9D18FE1A-65A5-45C3-9524-38EB1BCC33DB}"/>
    <cellStyle name="Comma 2 40 7 3" xfId="10043" xr:uid="{C521361B-B374-48AA-AC61-79AFFC3E0635}"/>
    <cellStyle name="Comma 2 40 7 3 2" xfId="29270" xr:uid="{C25E0B5B-7D17-4979-BBCB-D25EFC59C392}"/>
    <cellStyle name="Comma 2 40 7 4" xfId="14220" xr:uid="{2D0B368F-F75E-4320-983F-BE45CD821854}"/>
    <cellStyle name="Comma 2 40 7 4 2" xfId="32920" xr:uid="{A460EE40-5140-4BF6-88BC-86238947660E}"/>
    <cellStyle name="Comma 2 40 7 5" xfId="17855" xr:uid="{DAF6588D-65E1-49A1-87C8-CF97E7B22181}"/>
    <cellStyle name="Comma 2 40 7 5 2" xfId="36555" xr:uid="{B8A188E5-4951-4325-841B-909B711E43F1}"/>
    <cellStyle name="Comma 2 40 7 6" xfId="21968" xr:uid="{62094A6D-389E-40D3-8F9D-2FB7C967E77B}"/>
    <cellStyle name="Comma 2 40 7 7" xfId="44459" xr:uid="{A5817E48-77AB-40FD-9630-5FAAA6BC4B0E}"/>
    <cellStyle name="Comma 2 40 8" xfId="4448" xr:uid="{832A2511-FEB6-4624-9549-554E35347E7A}"/>
    <cellStyle name="Comma 2 40 8 2" xfId="23738" xr:uid="{1A1E329F-B615-4596-AB9D-9FBA2F5AF2C5}"/>
    <cellStyle name="Comma 2 40 9" xfId="8164" xr:uid="{CCBB465C-CB6C-49C5-ADFB-F3C4387DA29C}"/>
    <cellStyle name="Comma 2 40 9 2" xfId="27403" xr:uid="{93F35BFC-AF05-4B10-A723-1590B14D5AF8}"/>
    <cellStyle name="Comma 2 41" xfId="156" xr:uid="{DA46FB61-7C7F-4851-98DF-A59D7603301A}"/>
    <cellStyle name="Comma 2 41 10" xfId="12033" xr:uid="{2F27443B-246B-4F61-9AEF-FDF72A0CA157}"/>
    <cellStyle name="Comma 2 41 10 2" xfId="31098" xr:uid="{E885B7ED-C7F4-4689-BBEE-3455E5327512}"/>
    <cellStyle name="Comma 2 41 11" xfId="15991" xr:uid="{F2A59807-EDD3-4FB7-8BDB-DE536186F9A1}"/>
    <cellStyle name="Comma 2 41 11 2" xfId="34691" xr:uid="{6A53F88D-2087-4BAC-BEFA-0C473E69B194}"/>
    <cellStyle name="Comma 2 41 12" xfId="19664" xr:uid="{DC517ACC-685E-4A94-B16C-5A597117691E}"/>
    <cellStyle name="Comma 2 41 12 2" xfId="38325" xr:uid="{72D1440B-0976-4C90-BE12-A14A7A45760E}"/>
    <cellStyle name="Comma 2 41 13" xfId="38425" xr:uid="{EE028005-F508-4ACA-956E-C85FF6C831CF}"/>
    <cellStyle name="Comma 2 41 14" xfId="40221" xr:uid="{EB39C8BC-7C27-4DEE-88BC-595A9B778F5F}"/>
    <cellStyle name="Comma 2 41 15" xfId="20104" xr:uid="{536A8D08-0B63-401C-862B-21A16A2CEB1F}"/>
    <cellStyle name="Comma 2 41 16" xfId="42122" xr:uid="{B4729680-5C05-4887-A5BD-1131192162F6}"/>
    <cellStyle name="Comma 2 41 17" xfId="42589" xr:uid="{338A7BEF-6A3F-4142-94CE-86AB37CF4097}"/>
    <cellStyle name="Comma 2 41 18" xfId="46263" xr:uid="{211CCA25-0425-40CD-9707-DF62DF527873}"/>
    <cellStyle name="Comma 2 41 2" xfId="500" xr:uid="{769EB99F-9F7E-439D-98A4-A4BCDFBE3E2B}"/>
    <cellStyle name="Comma 2 41 2 10" xfId="16091" xr:uid="{B015AE27-7EFB-4797-B6D7-B174729510E5}"/>
    <cellStyle name="Comma 2 41 2 10 2" xfId="34791" xr:uid="{CFCCFC2C-0D92-4E26-9B96-7A5FBCE2850A}"/>
    <cellStyle name="Comma 2 41 2 11" xfId="38525" xr:uid="{527C560B-7250-4225-8512-E401EC985118}"/>
    <cellStyle name="Comma 2 41 2 12" xfId="40322" xr:uid="{5D8D6399-A764-4257-995F-C75380B1B7DE}"/>
    <cellStyle name="Comma 2 41 2 13" xfId="20204" xr:uid="{81EB7857-8631-40CA-9691-0DBAF23473DD}"/>
    <cellStyle name="Comma 2 41 2 14" xfId="42123" xr:uid="{E8B7A9A5-EC49-4C92-83FD-F3AB8279ADBF}"/>
    <cellStyle name="Comma 2 41 2 15" xfId="42689" xr:uid="{194AF40C-11B2-47DB-9B9D-212704F70CE3}"/>
    <cellStyle name="Comma 2 41 2 2" xfId="695" xr:uid="{BDE2EECB-DE1E-4332-9F63-CA72A3BB230E}"/>
    <cellStyle name="Comma 2 41 2 2 10" xfId="40511" xr:uid="{9F9C629A-D7C0-4FD5-A78A-001256B97FBD}"/>
    <cellStyle name="Comma 2 41 2 2 11" xfId="20393" xr:uid="{5B22107E-DB07-4725-8398-FF048307AFB4}"/>
    <cellStyle name="Comma 2 41 2 2 12" xfId="42344" xr:uid="{CEFB1E66-257B-4159-9C86-762979F41BAE}"/>
    <cellStyle name="Comma 2 41 2 2 13" xfId="42878" xr:uid="{38514D41-22E7-44D1-A3C8-C5896D380E6D}"/>
    <cellStyle name="Comma 2 41 2 2 2" xfId="2069" xr:uid="{9E1CDE48-A9D2-48DA-8EFC-3A3F8A5975E0}"/>
    <cellStyle name="Comma 2 41 2 2 2 10" xfId="44050" xr:uid="{B9906DF3-5271-4BFE-98D7-692B98ABF63D}"/>
    <cellStyle name="Comma 2 41 2 2 2 2" xfId="4128" xr:uid="{C884BA15-D854-4E6F-AB45-BD9A027E109F}"/>
    <cellStyle name="Comma 2 41 2 2 2 2 2" xfId="7809" xr:uid="{25329F1A-C311-43CD-B064-9D9DA0CC5EB1}"/>
    <cellStyle name="Comma 2 41 2 2 2 2 2 2" xfId="27079" xr:uid="{66BBF7B8-ABEB-4258-A9C7-3D51FF4656AC}"/>
    <cellStyle name="Comma 2 41 2 2 2 2 3" xfId="11505" xr:uid="{4A3C21FB-7D7A-4DA4-A4D6-D69108F19386}"/>
    <cellStyle name="Comma 2 41 2 2 2 2 3 2" xfId="30732" xr:uid="{D40B2D3C-2A3C-4DEA-95AD-87900EFC0A21}"/>
    <cellStyle name="Comma 2 41 2 2 2 2 4" xfId="15682" xr:uid="{F6E0FD69-4BF4-4A9D-B244-D7E779460C79}"/>
    <cellStyle name="Comma 2 41 2 2 2 2 4 2" xfId="34382" xr:uid="{6E3775B2-EAF4-40D9-847F-5936E72C25C4}"/>
    <cellStyle name="Comma 2 41 2 2 2 2 5" xfId="19317" xr:uid="{30B70216-A866-4B7E-83D5-E5009D347637}"/>
    <cellStyle name="Comma 2 41 2 2 2 2 5 2" xfId="38017" xr:uid="{F4409EDE-ACCC-4196-A3E7-ECE518DE242B}"/>
    <cellStyle name="Comma 2 41 2 2 2 2 6" xfId="23430" xr:uid="{30D4FF31-0B46-4658-9745-90096C94DB46}"/>
    <cellStyle name="Comma 2 41 2 2 2 2 7" xfId="45921" xr:uid="{EE737190-4797-4B09-AAF3-E4A2F9EE08A9}"/>
    <cellStyle name="Comma 2 41 2 2 2 3" xfId="5928" xr:uid="{0EEF86B2-A36D-4735-9E5C-280AD65083B4}"/>
    <cellStyle name="Comma 2 41 2 2 2 3 2" xfId="25205" xr:uid="{8CD564AE-ED15-4C88-871F-2141C2BD50C4}"/>
    <cellStyle name="Comma 2 41 2 2 2 4" xfId="9637" xr:uid="{DE38D6B0-3BF3-4E06-A91D-FC768720A383}"/>
    <cellStyle name="Comma 2 41 2 2 2 4 2" xfId="28866" xr:uid="{FB37C251-B25A-4AC5-8048-6AF8B2DF42D7}"/>
    <cellStyle name="Comma 2 41 2 2 2 5" xfId="13819" xr:uid="{FF3FF8B4-CF58-4FA6-877A-9E3B7BF90B27}"/>
    <cellStyle name="Comma 2 41 2 2 2 5 2" xfId="32519" xr:uid="{793172FF-D1AB-49EE-BAB0-BC044426C8C5}"/>
    <cellStyle name="Comma 2 41 2 2 2 6" xfId="17452" xr:uid="{8B0FBF93-6CB5-4D6F-B822-3C2A196D17EF}"/>
    <cellStyle name="Comma 2 41 2 2 2 6 2" xfId="36152" xr:uid="{14190C9E-E13D-4658-9F9F-3C4ECD031554}"/>
    <cellStyle name="Comma 2 41 2 2 2 7" xfId="39886" xr:uid="{74776ECE-C2A9-4442-8326-036CFD16C537}"/>
    <cellStyle name="Comma 2 41 2 2 2 8" xfId="41684" xr:uid="{E167ACC5-B83F-463F-BEFC-F66097533DA5}"/>
    <cellStyle name="Comma 2 41 2 2 2 9" xfId="21565" xr:uid="{91A58923-097E-4E80-9798-4B6598232ACF}"/>
    <cellStyle name="Comma 2 41 2 2 3" xfId="1503" xr:uid="{A2697D63-5007-405B-95FD-1D9BC3C2E59E}"/>
    <cellStyle name="Comma 2 41 2 2 3 10" xfId="43484" xr:uid="{1E664EA9-CE13-4195-9E30-7DA0AE9660F4}"/>
    <cellStyle name="Comma 2 41 2 2 3 2" xfId="3562" xr:uid="{357A4271-93DB-44A1-9E69-44DD43812AD7}"/>
    <cellStyle name="Comma 2 41 2 2 3 2 2" xfId="7243" xr:uid="{BBA9B385-6152-45FE-BC1A-3A3D9ACB7CB4}"/>
    <cellStyle name="Comma 2 41 2 2 3 2 2 2" xfId="26513" xr:uid="{B607AE6A-1D94-4676-A15F-F4F579A7E304}"/>
    <cellStyle name="Comma 2 41 2 2 3 2 3" xfId="10939" xr:uid="{64D6051E-21DD-4EF6-878C-49E3F3CAF972}"/>
    <cellStyle name="Comma 2 41 2 2 3 2 3 2" xfId="30166" xr:uid="{0B20D599-B6B6-4E6F-ABA0-C24FD0439A81}"/>
    <cellStyle name="Comma 2 41 2 2 3 2 4" xfId="15116" xr:uid="{3CBB9A17-A82A-4FF5-B40B-1820B404D4FF}"/>
    <cellStyle name="Comma 2 41 2 2 3 2 4 2" xfId="33816" xr:uid="{4FDBCB88-8B03-4EAE-9F2C-BD83C18D0E3A}"/>
    <cellStyle name="Comma 2 41 2 2 3 2 5" xfId="18751" xr:uid="{7251995D-FB56-4DD8-A871-D429A5F69024}"/>
    <cellStyle name="Comma 2 41 2 2 3 2 5 2" xfId="37451" xr:uid="{895F883B-81DC-4232-9206-4F07AE7EE580}"/>
    <cellStyle name="Comma 2 41 2 2 3 2 6" xfId="22864" xr:uid="{64C77B8F-7CFF-4395-9DD3-CFDC181C324F}"/>
    <cellStyle name="Comma 2 41 2 2 3 2 7" xfId="45355" xr:uid="{89A781B6-1138-4692-AB52-995FD684875E}"/>
    <cellStyle name="Comma 2 41 2 2 3 3" xfId="5362" xr:uid="{B2B6421C-0D42-4657-B251-DA25F2FAA0BE}"/>
    <cellStyle name="Comma 2 41 2 2 3 3 2" xfId="24639" xr:uid="{B4C504DA-6E8B-41CC-BA7F-392CF1FBD519}"/>
    <cellStyle name="Comma 2 41 2 2 3 4" xfId="9071" xr:uid="{D578AD6E-A424-4349-8ECE-DE501D5AB31F}"/>
    <cellStyle name="Comma 2 41 2 2 3 4 2" xfId="28300" xr:uid="{ACAAA21D-12E3-486B-98A9-854C990E8370}"/>
    <cellStyle name="Comma 2 41 2 2 3 5" xfId="13254" xr:uid="{C995C991-17A5-48A1-9475-82C46EA5DF55}"/>
    <cellStyle name="Comma 2 41 2 2 3 5 2" xfId="31954" xr:uid="{743DC53E-9AE2-4761-8CEB-0C6DAA725727}"/>
    <cellStyle name="Comma 2 41 2 2 3 6" xfId="16886" xr:uid="{977DCB37-7EB2-44EB-9A59-937D17C63A0B}"/>
    <cellStyle name="Comma 2 41 2 2 3 6 2" xfId="35586" xr:uid="{C725521E-09A1-48F7-9A56-DC24F687F718}"/>
    <cellStyle name="Comma 2 41 2 2 3 7" xfId="39320" xr:uid="{F080D3A9-BC20-499F-9350-4263B72026BD}"/>
    <cellStyle name="Comma 2 41 2 2 3 8" xfId="41118" xr:uid="{3378EF15-FE65-4395-91D8-FDA59B233F01}"/>
    <cellStyle name="Comma 2 41 2 2 3 9" xfId="20999" xr:uid="{4022A716-DB83-4C4A-8DB1-10B1D5B7E000}"/>
    <cellStyle name="Comma 2 41 2 2 4" xfId="2956" xr:uid="{584D3250-056F-4CA5-97C2-63A9BB55FAE0}"/>
    <cellStyle name="Comma 2 41 2 2 4 2" xfId="6637" xr:uid="{3014F454-CD6E-4AB3-AE2F-A2D106481013}"/>
    <cellStyle name="Comma 2 41 2 2 4 2 2" xfId="25907" xr:uid="{71E00ABF-EF9B-4AAA-8315-7CE9DF98A5F0}"/>
    <cellStyle name="Comma 2 41 2 2 4 3" xfId="10333" xr:uid="{88876B25-9481-48E0-99C3-8F8ED9107B03}"/>
    <cellStyle name="Comma 2 41 2 2 4 3 2" xfId="29560" xr:uid="{F925CEE5-0459-48A3-A881-2D999BCEBB87}"/>
    <cellStyle name="Comma 2 41 2 2 4 4" xfId="14510" xr:uid="{F4BDD26D-0FE8-4142-998B-9C46DFE86068}"/>
    <cellStyle name="Comma 2 41 2 2 4 4 2" xfId="33210" xr:uid="{BD7B731F-B834-45EC-98AC-79E3E0F13632}"/>
    <cellStyle name="Comma 2 41 2 2 4 5" xfId="18145" xr:uid="{5CA61BA8-690C-423C-9EB3-967CB9ED668E}"/>
    <cellStyle name="Comma 2 41 2 2 4 5 2" xfId="36845" xr:uid="{2E0A65A0-FC92-4056-A2C2-C677278C04B8}"/>
    <cellStyle name="Comma 2 41 2 2 4 6" xfId="22258" xr:uid="{34290E67-A360-4648-872B-A05BF30AAD8D}"/>
    <cellStyle name="Comma 2 41 2 2 4 7" xfId="44749" xr:uid="{7A2710B5-C9A8-4AA7-AC3E-7C70F17B697D}"/>
    <cellStyle name="Comma 2 41 2 2 5" xfId="4743" xr:uid="{7936EC59-B01D-41E6-BE9B-FD3F8B3A4230}"/>
    <cellStyle name="Comma 2 41 2 2 5 2" xfId="24030" xr:uid="{71C6C1E7-0272-48E4-8D7B-5A8D8FB8381F}"/>
    <cellStyle name="Comma 2 41 2 2 6" xfId="8459" xr:uid="{C85E5FC5-8BD7-4ACA-A859-BD6DFBFAEBB1}"/>
    <cellStyle name="Comma 2 41 2 2 6 2" xfId="27694" xr:uid="{38983334-402B-40BE-9CC9-21A22C013ACC}"/>
    <cellStyle name="Comma 2 41 2 2 7" xfId="12651" xr:uid="{F7EE3631-9C9F-4563-8CEF-7D57A724FADB}"/>
    <cellStyle name="Comma 2 41 2 2 7 2" xfId="31351" xr:uid="{660BC510-BC9A-4FB4-909C-29A2E6073CB0}"/>
    <cellStyle name="Comma 2 41 2 2 8" xfId="16280" xr:uid="{E7BA734C-9FC0-4EFB-A6EA-58228E405E64}"/>
    <cellStyle name="Comma 2 41 2 2 8 2" xfId="34980" xr:uid="{B9031B75-953C-4F6A-BCDB-69CCD606528D}"/>
    <cellStyle name="Comma 2 41 2 2 9" xfId="38714" xr:uid="{A0137105-F6B4-470B-ABF4-C7687CC052AF}"/>
    <cellStyle name="Comma 2 41 2 3" xfId="837" xr:uid="{BC065DD6-DC87-41C4-B0D6-FE4BA4E049D4}"/>
    <cellStyle name="Comma 2 41 2 3 10" xfId="40652" xr:uid="{2D781297-3B7F-4D4A-AA14-839EC1E51860}"/>
    <cellStyle name="Comma 2 41 2 3 11" xfId="20534" xr:uid="{2C722CAB-24F1-440F-B580-A4359B3DD888}"/>
    <cellStyle name="Comma 2 41 2 3 12" xfId="43019" xr:uid="{731EE569-CBA4-4520-872D-4BA19F41ACA0}"/>
    <cellStyle name="Comma 2 41 2 3 2" xfId="2210" xr:uid="{6814EB85-B195-464D-8DA0-6F8D172284B7}"/>
    <cellStyle name="Comma 2 41 2 3 2 10" xfId="44191" xr:uid="{55E2C2F9-B8CB-4D66-B563-87BDC1226F80}"/>
    <cellStyle name="Comma 2 41 2 3 2 2" xfId="4269" xr:uid="{AB757427-46F4-4654-9253-98322CBE767C}"/>
    <cellStyle name="Comma 2 41 2 3 2 2 2" xfId="7950" xr:uid="{52CDBF90-94D9-46FD-87CD-2789A98FC71C}"/>
    <cellStyle name="Comma 2 41 2 3 2 2 2 2" xfId="27220" xr:uid="{F89FDEC6-CFF7-429C-82E9-210D98EE621B}"/>
    <cellStyle name="Comma 2 41 2 3 2 2 3" xfId="11646" xr:uid="{10851947-D31B-4789-AD83-71CF32BA16FE}"/>
    <cellStyle name="Comma 2 41 2 3 2 2 3 2" xfId="30873" xr:uid="{DDC163D6-4FB9-40D6-9D69-34ACCFEC29C0}"/>
    <cellStyle name="Comma 2 41 2 3 2 2 4" xfId="15823" xr:uid="{29633CE0-C727-4D7D-9DEB-73F54D26E34A}"/>
    <cellStyle name="Comma 2 41 2 3 2 2 4 2" xfId="34523" xr:uid="{1E0A7941-1EDE-4C33-A189-0D6A392BB792}"/>
    <cellStyle name="Comma 2 41 2 3 2 2 5" xfId="19458" xr:uid="{31F3A31D-FEEC-46BF-BB8B-80D5B0F82BED}"/>
    <cellStyle name="Comma 2 41 2 3 2 2 5 2" xfId="38158" xr:uid="{BED8DCE2-DAF1-47D0-917B-5085CBAADDC8}"/>
    <cellStyle name="Comma 2 41 2 3 2 2 6" xfId="23571" xr:uid="{30AD9391-454F-4C76-BFFC-226AB9EDBD0F}"/>
    <cellStyle name="Comma 2 41 2 3 2 2 7" xfId="46062" xr:uid="{34376A9C-B09B-4899-ADDF-8E007E8C27CD}"/>
    <cellStyle name="Comma 2 41 2 3 2 3" xfId="6069" xr:uid="{B9F3F895-FD37-4BD7-B524-996A026937ED}"/>
    <cellStyle name="Comma 2 41 2 3 2 3 2" xfId="25346" xr:uid="{7CE37025-CACA-4FB0-899F-AAC8236F3D6B}"/>
    <cellStyle name="Comma 2 41 2 3 2 4" xfId="9778" xr:uid="{E71C9B17-6582-4049-AF38-20993739A528}"/>
    <cellStyle name="Comma 2 41 2 3 2 4 2" xfId="29007" xr:uid="{9924C3FA-57B9-4BD1-9785-2BDC1DCCDED6}"/>
    <cellStyle name="Comma 2 41 2 3 2 5" xfId="13960" xr:uid="{ED5C2572-ECDA-47C2-AC17-9AD7CB2C8FF4}"/>
    <cellStyle name="Comma 2 41 2 3 2 5 2" xfId="32660" xr:uid="{42358773-425F-4967-BEA1-61C1C23FD6CD}"/>
    <cellStyle name="Comma 2 41 2 3 2 6" xfId="17593" xr:uid="{41F11395-C395-4795-995F-156144113F34}"/>
    <cellStyle name="Comma 2 41 2 3 2 6 2" xfId="36293" xr:uid="{ACEBBE95-C187-4A93-9462-2A6645ADD066}"/>
    <cellStyle name="Comma 2 41 2 3 2 7" xfId="40027" xr:uid="{2B2E5CF9-3B74-4EA9-A6D5-A82ADAE0AF6D}"/>
    <cellStyle name="Comma 2 41 2 3 2 8" xfId="41825" xr:uid="{8505E07E-E550-4942-B624-F5E48B0BD2E5}"/>
    <cellStyle name="Comma 2 41 2 3 2 9" xfId="21706" xr:uid="{E45DC055-16B8-4E4A-AB4E-E74E093CA56B}"/>
    <cellStyle name="Comma 2 41 2 3 3" xfId="1644" xr:uid="{85CAED11-BFD9-4999-B3CE-F9BE56C9A0AA}"/>
    <cellStyle name="Comma 2 41 2 3 3 10" xfId="43625" xr:uid="{7254989C-5C73-41DB-BA1B-CA0B321DF4A5}"/>
    <cellStyle name="Comma 2 41 2 3 3 2" xfId="3703" xr:uid="{60AEC251-7292-4457-8021-95D6F2F0D4EA}"/>
    <cellStyle name="Comma 2 41 2 3 3 2 2" xfId="7384" xr:uid="{33FD8C6A-10FC-4BA3-A886-F870AD047E98}"/>
    <cellStyle name="Comma 2 41 2 3 3 2 2 2" xfId="26654" xr:uid="{88CE0DAB-8EEE-40EB-9DAA-337A1F92F43D}"/>
    <cellStyle name="Comma 2 41 2 3 3 2 3" xfId="11080" xr:uid="{60BCD289-0076-4525-9DB6-BAE32D898ED7}"/>
    <cellStyle name="Comma 2 41 2 3 3 2 3 2" xfId="30307" xr:uid="{B4284D32-E64D-4108-9091-76BA8D9EEBCA}"/>
    <cellStyle name="Comma 2 41 2 3 3 2 4" xfId="15257" xr:uid="{3B078B71-FAD7-48CE-8E85-79228254AB5D}"/>
    <cellStyle name="Comma 2 41 2 3 3 2 4 2" xfId="33957" xr:uid="{6FE27497-248F-4A6C-BD15-174A2FF3906F}"/>
    <cellStyle name="Comma 2 41 2 3 3 2 5" xfId="18892" xr:uid="{E545FF89-AE39-4531-AC6E-830463424C43}"/>
    <cellStyle name="Comma 2 41 2 3 3 2 5 2" xfId="37592" xr:uid="{292294BA-C9A7-4F1D-8987-2995818D8025}"/>
    <cellStyle name="Comma 2 41 2 3 3 2 6" xfId="23005" xr:uid="{042519EC-2A16-464E-A4A1-690333B7AC4A}"/>
    <cellStyle name="Comma 2 41 2 3 3 2 7" xfId="45496" xr:uid="{36828846-77A1-4D3A-8892-950C3F1814A6}"/>
    <cellStyle name="Comma 2 41 2 3 3 3" xfId="5503" xr:uid="{BE67D989-F034-40E1-8E25-8CA47227D7C9}"/>
    <cellStyle name="Comma 2 41 2 3 3 3 2" xfId="24780" xr:uid="{A97554EE-8AFC-4C2A-A4C5-A35F0825F20A}"/>
    <cellStyle name="Comma 2 41 2 3 3 4" xfId="9212" xr:uid="{57C170E5-DDF0-4896-AFD2-FAB428C33F09}"/>
    <cellStyle name="Comma 2 41 2 3 3 4 2" xfId="28441" xr:uid="{8E37E027-F5DF-4D5C-A740-90BE8F174607}"/>
    <cellStyle name="Comma 2 41 2 3 3 5" xfId="13395" xr:uid="{4AAA71D7-3851-4FE7-9210-0C689F8BA05B}"/>
    <cellStyle name="Comma 2 41 2 3 3 5 2" xfId="32095" xr:uid="{722A5A53-4D1B-4361-A1FE-E57A2731212C}"/>
    <cellStyle name="Comma 2 41 2 3 3 6" xfId="17027" xr:uid="{BCE5B01F-5A6F-4984-A055-1C4E5E834034}"/>
    <cellStyle name="Comma 2 41 2 3 3 6 2" xfId="35727" xr:uid="{C646B640-4BD9-403B-8B08-ACE2C929F0EB}"/>
    <cellStyle name="Comma 2 41 2 3 3 7" xfId="39461" xr:uid="{710352CF-7C76-49AB-8FB1-811B8B03E3B3}"/>
    <cellStyle name="Comma 2 41 2 3 3 8" xfId="41259" xr:uid="{98CCA898-ED4B-499B-BD32-989D77089710}"/>
    <cellStyle name="Comma 2 41 2 3 3 9" xfId="21140" xr:uid="{29AD00E0-034B-4610-B78F-191760FA4C19}"/>
    <cellStyle name="Comma 2 41 2 3 4" xfId="3097" xr:uid="{1B5160F0-3C31-4CB4-9F7C-BDA958B738A6}"/>
    <cellStyle name="Comma 2 41 2 3 4 2" xfId="6778" xr:uid="{25A75DD3-0F1B-4180-925C-2D651B1D33C8}"/>
    <cellStyle name="Comma 2 41 2 3 4 2 2" xfId="26048" xr:uid="{051D33E0-F211-4696-AD7E-01FBB09EF99C}"/>
    <cellStyle name="Comma 2 41 2 3 4 3" xfId="10474" xr:uid="{396A3D15-EA3B-4D8B-800B-17134D18C50E}"/>
    <cellStyle name="Comma 2 41 2 3 4 3 2" xfId="29701" xr:uid="{CAB2CC5E-CD3E-40E6-A1FA-35DDAFAEA2F4}"/>
    <cellStyle name="Comma 2 41 2 3 4 4" xfId="14651" xr:uid="{5D5789CA-AB7D-4074-ADE7-95746CCE5F02}"/>
    <cellStyle name="Comma 2 41 2 3 4 4 2" xfId="33351" xr:uid="{79FFFD31-3AA3-4A4C-8524-253AD1361E37}"/>
    <cellStyle name="Comma 2 41 2 3 4 5" xfId="18286" xr:uid="{75CE75D6-E69E-422D-9E70-EC35515278AA}"/>
    <cellStyle name="Comma 2 41 2 3 4 5 2" xfId="36986" xr:uid="{44BF18C8-4E21-4D0A-B751-1DB9808BDA7C}"/>
    <cellStyle name="Comma 2 41 2 3 4 6" xfId="22399" xr:uid="{1CDA0187-8748-4A92-AD59-A9C3B75D019B}"/>
    <cellStyle name="Comma 2 41 2 3 4 7" xfId="44890" xr:uid="{CDAFFBE1-FB24-4FD8-A757-DD3FB3F31550}"/>
    <cellStyle name="Comma 2 41 2 3 5" xfId="4884" xr:uid="{60E5B13A-209D-457A-AA7E-95D5BC378B84}"/>
    <cellStyle name="Comma 2 41 2 3 5 2" xfId="24171" xr:uid="{6FC240DB-B243-422D-8EEC-3F08AC631A1F}"/>
    <cellStyle name="Comma 2 41 2 3 6" xfId="8600" xr:uid="{AB473277-699E-44C3-9078-1457A66B3906}"/>
    <cellStyle name="Comma 2 41 2 3 6 2" xfId="27835" xr:uid="{9C302FB5-A69B-49A6-86AE-59461E3BA087}"/>
    <cellStyle name="Comma 2 41 2 3 7" xfId="12790" xr:uid="{E994C3EF-C95F-4864-A16F-C2BD9EA08381}"/>
    <cellStyle name="Comma 2 41 2 3 7 2" xfId="31490" xr:uid="{EE03E533-7E1A-4DB5-911B-09D42FC5AE86}"/>
    <cellStyle name="Comma 2 41 2 3 8" xfId="16421" xr:uid="{7E406832-D7A6-41CD-B98E-FF6AC7716A8C}"/>
    <cellStyle name="Comma 2 41 2 3 8 2" xfId="35121" xr:uid="{27D1BCA3-4D7D-4D09-AC37-EA5B313D7033}"/>
    <cellStyle name="Comma 2 41 2 3 9" xfId="38855" xr:uid="{DBD2DAF7-EB04-4D98-B3EE-48A989CBBDA8}"/>
    <cellStyle name="Comma 2 41 2 4" xfId="1880" xr:uid="{5D6CB9C8-A4D8-48CC-B1AD-6327F81F9B39}"/>
    <cellStyle name="Comma 2 41 2 4 10" xfId="43861" xr:uid="{05548812-E12C-4673-BA13-92FE38216835}"/>
    <cellStyle name="Comma 2 41 2 4 2" xfId="3939" xr:uid="{1233568B-C42D-423A-9699-D9A9E593B8B2}"/>
    <cellStyle name="Comma 2 41 2 4 2 2" xfId="7620" xr:uid="{09461631-E22D-434A-92A2-D8E39B77FA51}"/>
    <cellStyle name="Comma 2 41 2 4 2 2 2" xfId="26890" xr:uid="{EC20C931-D87B-41CF-A5A0-7852DC614F57}"/>
    <cellStyle name="Comma 2 41 2 4 2 3" xfId="11316" xr:uid="{E131FDFC-C7BC-407B-9FB1-E96AB5A6ECCA}"/>
    <cellStyle name="Comma 2 41 2 4 2 3 2" xfId="30543" xr:uid="{99D9F287-0B11-4508-A909-E3C7E3A3895B}"/>
    <cellStyle name="Comma 2 41 2 4 2 4" xfId="15493" xr:uid="{CC9D31F6-4063-49A3-B060-9854FA8BD64A}"/>
    <cellStyle name="Comma 2 41 2 4 2 4 2" xfId="34193" xr:uid="{B73C2310-BDA9-461B-BDC0-CA56B4F63428}"/>
    <cellStyle name="Comma 2 41 2 4 2 5" xfId="19128" xr:uid="{1613E175-EA92-4335-AD9E-DA50CA3B32D4}"/>
    <cellStyle name="Comma 2 41 2 4 2 5 2" xfId="37828" xr:uid="{173800A9-0F62-4538-A423-41818000497B}"/>
    <cellStyle name="Comma 2 41 2 4 2 6" xfId="23241" xr:uid="{4A2135BD-0A25-40B0-88A8-97579799103C}"/>
    <cellStyle name="Comma 2 41 2 4 2 7" xfId="45732" xr:uid="{30F058F4-2440-4852-801E-DC6C17185CB0}"/>
    <cellStyle name="Comma 2 41 2 4 3" xfId="5739" xr:uid="{FB342C1B-91E9-4247-9E10-82C9B2D39637}"/>
    <cellStyle name="Comma 2 41 2 4 3 2" xfId="25016" xr:uid="{D1EBDB99-D5B6-4D76-8599-EAD6E4C5FD52}"/>
    <cellStyle name="Comma 2 41 2 4 4" xfId="9448" xr:uid="{4CD633DB-C3FD-48FB-AE36-2B9AFBD80B76}"/>
    <cellStyle name="Comma 2 41 2 4 4 2" xfId="28677" xr:uid="{DE57B056-5586-4FB3-BF85-990EC7B9E176}"/>
    <cellStyle name="Comma 2 41 2 4 5" xfId="13630" xr:uid="{8EBB7076-97E7-4C19-B519-E8C4A8203F12}"/>
    <cellStyle name="Comma 2 41 2 4 5 2" xfId="32330" xr:uid="{545A39E0-F04C-425B-AFE4-4F870B02759E}"/>
    <cellStyle name="Comma 2 41 2 4 6" xfId="17263" xr:uid="{9A27E7E4-E21A-4CD3-A54A-DB17A873D985}"/>
    <cellStyle name="Comma 2 41 2 4 6 2" xfId="35963" xr:uid="{31270AA7-C595-4167-8465-50DD51B25BA9}"/>
    <cellStyle name="Comma 2 41 2 4 7" xfId="39697" xr:uid="{DC0B5670-8B45-4D2E-A847-517A549BD484}"/>
    <cellStyle name="Comma 2 41 2 4 8" xfId="41495" xr:uid="{B8820F9A-B6B3-42FA-B66A-AE0230189904}"/>
    <cellStyle name="Comma 2 41 2 4 9" xfId="21376" xr:uid="{0CB715CF-D79E-462E-B296-0550E60B6DF2}"/>
    <cellStyle name="Comma 2 41 2 5" xfId="1316" xr:uid="{B6E7BBEF-4B0C-4D47-AC95-447F3B214A07}"/>
    <cellStyle name="Comma 2 41 2 5 10" xfId="43297" xr:uid="{8A3D7797-836F-4DCD-9F77-9232A12471D2}"/>
    <cellStyle name="Comma 2 41 2 5 2" xfId="3375" xr:uid="{DFCD3E5A-F1D7-40AD-A9E9-72E8ADA00348}"/>
    <cellStyle name="Comma 2 41 2 5 2 2" xfId="7056" xr:uid="{7F23CC05-11B2-4FD1-AF96-C9A6614288E1}"/>
    <cellStyle name="Comma 2 41 2 5 2 2 2" xfId="26326" xr:uid="{9EAE2179-B8A6-42A5-B6AC-7E00F6539D7F}"/>
    <cellStyle name="Comma 2 41 2 5 2 3" xfId="10752" xr:uid="{01A2FD48-A8DD-4083-BECC-06E25A74DC74}"/>
    <cellStyle name="Comma 2 41 2 5 2 3 2" xfId="29979" xr:uid="{4C7DCC9D-D007-4F34-9342-2359DFBB3578}"/>
    <cellStyle name="Comma 2 41 2 5 2 4" xfId="14929" xr:uid="{0AFF83E0-6CF5-43D2-BC0E-C46C03FBE2F5}"/>
    <cellStyle name="Comma 2 41 2 5 2 4 2" xfId="33629" xr:uid="{183BDFD5-5A2D-49D9-8CB2-DFB2996190C4}"/>
    <cellStyle name="Comma 2 41 2 5 2 5" xfId="18564" xr:uid="{881B91F1-0827-4D7B-B900-597CC138FFA5}"/>
    <cellStyle name="Comma 2 41 2 5 2 5 2" xfId="37264" xr:uid="{3D4C78B4-96CA-40B9-BBDB-39DC110D7B87}"/>
    <cellStyle name="Comma 2 41 2 5 2 6" xfId="22677" xr:uid="{FFD3ECEF-89A9-4B5A-B0A7-EA9330E10A9E}"/>
    <cellStyle name="Comma 2 41 2 5 2 7" xfId="45168" xr:uid="{4940140D-19CA-4157-AB70-E27B3FA89FEC}"/>
    <cellStyle name="Comma 2 41 2 5 3" xfId="5175" xr:uid="{FC1326A8-D744-463B-85C9-EBE5B87BCDB8}"/>
    <cellStyle name="Comma 2 41 2 5 3 2" xfId="24452" xr:uid="{337559DB-8347-4F33-B301-1F86CC4C2F4E}"/>
    <cellStyle name="Comma 2 41 2 5 4" xfId="8884" xr:uid="{3BA66056-9497-4497-8A8D-B5A1E1EAB535}"/>
    <cellStyle name="Comma 2 41 2 5 4 2" xfId="28113" xr:uid="{08C64808-26E1-4A0D-91AC-E5D5BA23755E}"/>
    <cellStyle name="Comma 2 41 2 5 5" xfId="13067" xr:uid="{47D83D2D-0DD4-449D-9A9F-BB746C26056E}"/>
    <cellStyle name="Comma 2 41 2 5 5 2" xfId="31767" xr:uid="{8C5B7426-EB64-48D0-B73B-EE4605945F21}"/>
    <cellStyle name="Comma 2 41 2 5 6" xfId="16699" xr:uid="{C46DB07B-3166-40E5-9CEB-5A5E0533DE3B}"/>
    <cellStyle name="Comma 2 41 2 5 6 2" xfId="35399" xr:uid="{C0847736-1AB4-4E06-B7E7-7015F7C7D101}"/>
    <cellStyle name="Comma 2 41 2 5 7" xfId="39133" xr:uid="{A7BBC010-DD25-4B94-9D82-06F785105DA8}"/>
    <cellStyle name="Comma 2 41 2 5 8" xfId="40931" xr:uid="{94DF8512-63C1-487B-9070-E113B974473A}"/>
    <cellStyle name="Comma 2 41 2 5 9" xfId="20812" xr:uid="{A11A5359-772A-4063-AB81-28EE9C699A43}"/>
    <cellStyle name="Comma 2 41 2 6" xfId="2767" xr:uid="{A467C486-E939-45D8-9750-F6BE26D15303}"/>
    <cellStyle name="Comma 2 41 2 6 2" xfId="6448" xr:uid="{18448323-100B-4550-BFBF-2DB492815F16}"/>
    <cellStyle name="Comma 2 41 2 6 2 2" xfId="25718" xr:uid="{2B57BDAB-2BF8-420F-AB10-1761024DC61C}"/>
    <cellStyle name="Comma 2 41 2 6 3" xfId="10144" xr:uid="{D5EA92C5-E1CB-4A7E-B4D3-ED716D78B8A3}"/>
    <cellStyle name="Comma 2 41 2 6 3 2" xfId="29371" xr:uid="{57491E60-960D-4C93-B1F1-4BAB44F7FAF1}"/>
    <cellStyle name="Comma 2 41 2 6 4" xfId="14321" xr:uid="{60DC6D8A-828A-4599-9B3A-D2A48B9903D6}"/>
    <cellStyle name="Comma 2 41 2 6 4 2" xfId="33021" xr:uid="{C2D1C3BE-EC94-45EB-88AA-8CA473AA8DB3}"/>
    <cellStyle name="Comma 2 41 2 6 5" xfId="17956" xr:uid="{6D80A3DF-393C-4173-B68A-44B9EE35C326}"/>
    <cellStyle name="Comma 2 41 2 6 5 2" xfId="36656" xr:uid="{0DA12D0F-3AA2-4D0C-B53F-82760CFDE212}"/>
    <cellStyle name="Comma 2 41 2 6 6" xfId="22069" xr:uid="{E3740E45-B293-4955-870C-6FAE056DC035}"/>
    <cellStyle name="Comma 2 41 2 6 7" xfId="44560" xr:uid="{9C04739A-4880-44D6-AFC4-3A5DE12CF996}"/>
    <cellStyle name="Comma 2 41 2 7" xfId="4554" xr:uid="{19C0E8F7-1396-47A8-B9DB-1FE2AC7A05A7}"/>
    <cellStyle name="Comma 2 41 2 7 2" xfId="23841" xr:uid="{E1B51E37-4C96-4951-AEB4-D6E6F2E6043D}"/>
    <cellStyle name="Comma 2 41 2 8" xfId="8270" xr:uid="{1AC8C768-15A5-4C5F-8D8B-23516D37AD65}"/>
    <cellStyle name="Comma 2 41 2 8 2" xfId="27505" xr:uid="{321F1199-F888-464C-ACED-44F935FA696B}"/>
    <cellStyle name="Comma 2 41 2 9" xfId="12034" xr:uid="{55DA9C8B-05AB-4E43-9CCE-1A03BC0E8AE3}"/>
    <cellStyle name="Comma 2 41 2 9 2" xfId="31099" xr:uid="{DC830823-DBE3-48AB-9685-5131B4B7A2B3}"/>
    <cellStyle name="Comma 2 41 3" xfId="598" xr:uid="{8B45F39D-3999-4FE8-8ABA-4B2F3F8B4B8F}"/>
    <cellStyle name="Comma 2 41 3 10" xfId="40414" xr:uid="{D7B9CE71-C9A2-42A2-ACE9-9B3FB4BA0091}"/>
    <cellStyle name="Comma 2 41 3 11" xfId="20296" xr:uid="{B4AD059A-D4AF-4CA1-99B8-A196871E393D}"/>
    <cellStyle name="Comma 2 41 3 12" xfId="42343" xr:uid="{8846864D-B9D0-45F6-B5E1-101255D26194}"/>
    <cellStyle name="Comma 2 41 3 13" xfId="42781" xr:uid="{2EEB1C31-D849-45E1-8950-23A8B5FC7E75}"/>
    <cellStyle name="Comma 2 41 3 2" xfId="1972" xr:uid="{8C70CCE3-8214-4B2C-8F58-97FDAC82EDFD}"/>
    <cellStyle name="Comma 2 41 3 2 10" xfId="43953" xr:uid="{3FCE505F-5095-40D2-B026-94AB26AF902A}"/>
    <cellStyle name="Comma 2 41 3 2 2" xfId="4031" xr:uid="{C1A55010-7BDE-4FF3-AE08-880768099E3B}"/>
    <cellStyle name="Comma 2 41 3 2 2 2" xfId="7712" xr:uid="{C8378495-1B2D-4BF3-8F61-C692644002B5}"/>
    <cellStyle name="Comma 2 41 3 2 2 2 2" xfId="26982" xr:uid="{FB72C620-CFBD-4130-8377-272B6B762CE3}"/>
    <cellStyle name="Comma 2 41 3 2 2 3" xfId="11408" xr:uid="{02A88D54-F72B-4C92-B8A8-B792AE70F1EF}"/>
    <cellStyle name="Comma 2 41 3 2 2 3 2" xfId="30635" xr:uid="{17C53C4C-FA3C-431B-9E75-FBC3410C4275}"/>
    <cellStyle name="Comma 2 41 3 2 2 4" xfId="15585" xr:uid="{F8E6961E-B8DB-44D6-86F0-E24031F449BF}"/>
    <cellStyle name="Comma 2 41 3 2 2 4 2" xfId="34285" xr:uid="{67BA81AC-6E53-4F38-B9F1-79EAF333004D}"/>
    <cellStyle name="Comma 2 41 3 2 2 5" xfId="19220" xr:uid="{844AFBE3-637F-4703-8FB2-D857E7E3E8EE}"/>
    <cellStyle name="Comma 2 41 3 2 2 5 2" xfId="37920" xr:uid="{5F2BE2C3-9427-48CD-9B8D-0560765A1FB2}"/>
    <cellStyle name="Comma 2 41 3 2 2 6" xfId="23333" xr:uid="{23AAB3D5-1A43-4D8D-B4BA-B7086B97D855}"/>
    <cellStyle name="Comma 2 41 3 2 2 7" xfId="45824" xr:uid="{AD181401-8F53-4A8A-84C2-461734B5D0B6}"/>
    <cellStyle name="Comma 2 41 3 2 3" xfId="5831" xr:uid="{140D1B7D-5FB2-4C5A-8C44-5A7DAA9C3F52}"/>
    <cellStyle name="Comma 2 41 3 2 3 2" xfId="25108" xr:uid="{29D6B5EF-A3A6-4954-B71A-D9722779015B}"/>
    <cellStyle name="Comma 2 41 3 2 4" xfId="9540" xr:uid="{6CBDFAB3-564A-499B-9EA5-777CE7A7C390}"/>
    <cellStyle name="Comma 2 41 3 2 4 2" xfId="28769" xr:uid="{F347A504-6AEE-4BE7-B425-4B83680B9441}"/>
    <cellStyle name="Comma 2 41 3 2 5" xfId="13722" xr:uid="{554DE849-8346-4880-9C88-ED3F46D9981D}"/>
    <cellStyle name="Comma 2 41 3 2 5 2" xfId="32422" xr:uid="{F5D783EC-E946-4C79-BD5B-B2B922CC2C41}"/>
    <cellStyle name="Comma 2 41 3 2 6" xfId="17355" xr:uid="{A2A419FB-B91D-45E2-ABEA-0E84B0167C07}"/>
    <cellStyle name="Comma 2 41 3 2 6 2" xfId="36055" xr:uid="{4F8D1CE7-06B9-4F47-921D-F30117E006BB}"/>
    <cellStyle name="Comma 2 41 3 2 7" xfId="39789" xr:uid="{F53F9131-B775-44B9-8B2D-E92325DD8D6B}"/>
    <cellStyle name="Comma 2 41 3 2 8" xfId="41587" xr:uid="{DD66F5F2-B890-4037-85B8-359BB5FDB7E7}"/>
    <cellStyle name="Comma 2 41 3 2 9" xfId="21468" xr:uid="{C3FB98CC-C969-451B-B1D5-5B090CEEB426}"/>
    <cellStyle name="Comma 2 41 3 3" xfId="1406" xr:uid="{457BE2AA-91E4-48BF-BF92-77E5749FF566}"/>
    <cellStyle name="Comma 2 41 3 3 10" xfId="43387" xr:uid="{D8C2F658-AAA1-46E7-98D0-927838E99598}"/>
    <cellStyle name="Comma 2 41 3 3 2" xfId="3465" xr:uid="{78C29627-B13E-4267-A540-2BA6DB2E5E54}"/>
    <cellStyle name="Comma 2 41 3 3 2 2" xfId="7146" xr:uid="{4BA4594A-DB21-4F55-AE3F-2ED799AFBC11}"/>
    <cellStyle name="Comma 2 41 3 3 2 2 2" xfId="26416" xr:uid="{EB20496F-DA12-4B01-B532-E1BAA0BAA725}"/>
    <cellStyle name="Comma 2 41 3 3 2 3" xfId="10842" xr:uid="{75B32877-376F-41F4-ACD9-CDC6E4A6A196}"/>
    <cellStyle name="Comma 2 41 3 3 2 3 2" xfId="30069" xr:uid="{00E1C223-3560-4BB8-A8DF-721D0F6CE2C9}"/>
    <cellStyle name="Comma 2 41 3 3 2 4" xfId="15019" xr:uid="{BDBA5038-9884-4E66-9F9F-A456E0B76E45}"/>
    <cellStyle name="Comma 2 41 3 3 2 4 2" xfId="33719" xr:uid="{4D8038E9-ED91-4135-B7A4-6ADB356C2223}"/>
    <cellStyle name="Comma 2 41 3 3 2 5" xfId="18654" xr:uid="{9E929DB0-3F56-4721-ADB4-CDEFE8C9ACFF}"/>
    <cellStyle name="Comma 2 41 3 3 2 5 2" xfId="37354" xr:uid="{8C0CD97F-A815-4BDF-A9D7-EE54DD07D54E}"/>
    <cellStyle name="Comma 2 41 3 3 2 6" xfId="22767" xr:uid="{516F70C3-498A-416F-A84D-ED5D47570008}"/>
    <cellStyle name="Comma 2 41 3 3 2 7" xfId="45258" xr:uid="{27B1BE3E-2ED7-4851-B608-EB8B17F55FAC}"/>
    <cellStyle name="Comma 2 41 3 3 3" xfId="5265" xr:uid="{DD6F15C0-8706-466B-B776-5E630609E51A}"/>
    <cellStyle name="Comma 2 41 3 3 3 2" xfId="24542" xr:uid="{0623367D-3546-4E7B-B22D-819E1CBA9090}"/>
    <cellStyle name="Comma 2 41 3 3 4" xfId="8974" xr:uid="{1F3A67D8-E6DC-4597-A73D-92410892F801}"/>
    <cellStyle name="Comma 2 41 3 3 4 2" xfId="28203" xr:uid="{2CC94F72-3904-411A-8480-AB527BCF0758}"/>
    <cellStyle name="Comma 2 41 3 3 5" xfId="13157" xr:uid="{3BC7B448-CB4F-47BF-BA88-FFBA55E8132F}"/>
    <cellStyle name="Comma 2 41 3 3 5 2" xfId="31857" xr:uid="{897EB148-EBE9-4541-BC4A-281D18A0F007}"/>
    <cellStyle name="Comma 2 41 3 3 6" xfId="16789" xr:uid="{84479A88-DF12-4E62-A054-F172118D36B4}"/>
    <cellStyle name="Comma 2 41 3 3 6 2" xfId="35489" xr:uid="{B5B5A446-20B4-411E-9589-8501B33495B8}"/>
    <cellStyle name="Comma 2 41 3 3 7" xfId="39223" xr:uid="{AB992DF0-8CE1-4AF7-8FD2-2A0BCF2C56E7}"/>
    <cellStyle name="Comma 2 41 3 3 8" xfId="41021" xr:uid="{6B17CAB1-542D-435B-B690-E8028324D633}"/>
    <cellStyle name="Comma 2 41 3 3 9" xfId="20902" xr:uid="{FC40B3F9-A94C-45AB-A05B-ABF4BB43405E}"/>
    <cellStyle name="Comma 2 41 3 4" xfId="2859" xr:uid="{C87C14FE-5947-4034-9AC5-62E89E3CF3D4}"/>
    <cellStyle name="Comma 2 41 3 4 2" xfId="6540" xr:uid="{B2FC99D9-A7DF-49F3-88CD-8B6B6A19D35A}"/>
    <cellStyle name="Comma 2 41 3 4 2 2" xfId="25810" xr:uid="{EF274199-63AE-4AB0-BE48-62CBC7B6E150}"/>
    <cellStyle name="Comma 2 41 3 4 3" xfId="10236" xr:uid="{11F75294-259E-44DA-AC3F-293D45018C55}"/>
    <cellStyle name="Comma 2 41 3 4 3 2" xfId="29463" xr:uid="{F37AE9DD-ED70-48B2-BE1F-DFF07D72804D}"/>
    <cellStyle name="Comma 2 41 3 4 4" xfId="14413" xr:uid="{411DC5D1-0A4B-44E7-99C3-2CC3BE202408}"/>
    <cellStyle name="Comma 2 41 3 4 4 2" xfId="33113" xr:uid="{A2545A29-B371-48B7-B16E-A53C307CB797}"/>
    <cellStyle name="Comma 2 41 3 4 5" xfId="18048" xr:uid="{8F9C69C0-6AFC-41B6-8944-B7639CD9F70A}"/>
    <cellStyle name="Comma 2 41 3 4 5 2" xfId="36748" xr:uid="{CA3162E8-8E70-47AE-9E40-E4E0AB6A7AD1}"/>
    <cellStyle name="Comma 2 41 3 4 6" xfId="22161" xr:uid="{2CEAD348-C6BC-4513-A6E3-43CC0CE73CB8}"/>
    <cellStyle name="Comma 2 41 3 4 7" xfId="44652" xr:uid="{F0BB58B0-DC20-4054-9424-9C485153E485}"/>
    <cellStyle name="Comma 2 41 3 5" xfId="4646" xr:uid="{E59F6BA5-FF7C-4E77-BF74-C3635E3FF181}"/>
    <cellStyle name="Comma 2 41 3 5 2" xfId="23933" xr:uid="{66B1E404-0308-4693-9C14-372DA2100256}"/>
    <cellStyle name="Comma 2 41 3 6" xfId="8362" xr:uid="{5FEB8D82-3976-40A5-B49A-40865E3CD231}"/>
    <cellStyle name="Comma 2 41 3 6 2" xfId="27597" xr:uid="{3DC1F24F-E23A-47E7-8BCF-E35F50C9AB96}"/>
    <cellStyle name="Comma 2 41 3 7" xfId="12556" xr:uid="{8D00D9C1-3AA6-42CA-9166-315BABFD722B}"/>
    <cellStyle name="Comma 2 41 3 7 2" xfId="31256" xr:uid="{B950E6BE-B56F-43A8-BBF3-065C2184E642}"/>
    <cellStyle name="Comma 2 41 3 8" xfId="16183" xr:uid="{67145F85-A6D6-4224-B5A8-A4E8252CADE2}"/>
    <cellStyle name="Comma 2 41 3 8 2" xfId="34883" xr:uid="{F07329DC-DFD0-4D9A-BD54-50D0309C1382}"/>
    <cellStyle name="Comma 2 41 3 9" xfId="38617" xr:uid="{E1023F64-4325-4ACD-88B0-5CFD0C6EA30B}"/>
    <cellStyle name="Comma 2 41 4" xfId="836" xr:uid="{78645A89-B365-42E3-B988-576040C5C9BC}"/>
    <cellStyle name="Comma 2 41 4 10" xfId="40651" xr:uid="{594F51E1-2526-4451-9F15-6BA60580AB5A}"/>
    <cellStyle name="Comma 2 41 4 11" xfId="20533" xr:uid="{EFCFBEE2-E4EE-49EC-90A0-DADF5FD3E285}"/>
    <cellStyle name="Comma 2 41 4 12" xfId="43018" xr:uid="{76396C57-7E32-4066-8EAA-DB7BF37AB269}"/>
    <cellStyle name="Comma 2 41 4 2" xfId="2209" xr:uid="{B3D3B76B-24F7-4A1E-863F-0318B6246167}"/>
    <cellStyle name="Comma 2 41 4 2 10" xfId="44190" xr:uid="{2A4D14DF-85E6-435C-B4FF-44123F9C14E3}"/>
    <cellStyle name="Comma 2 41 4 2 2" xfId="4268" xr:uid="{8AD240F1-E75A-47B3-A028-491EC048404F}"/>
    <cellStyle name="Comma 2 41 4 2 2 2" xfId="7949" xr:uid="{690D5016-AAA6-4876-951C-8FB95E081888}"/>
    <cellStyle name="Comma 2 41 4 2 2 2 2" xfId="27219" xr:uid="{35E93D09-F24E-4683-82CF-0344C6478D02}"/>
    <cellStyle name="Comma 2 41 4 2 2 3" xfId="11645" xr:uid="{6480FEE4-633E-4297-924E-A697A5F1D71F}"/>
    <cellStyle name="Comma 2 41 4 2 2 3 2" xfId="30872" xr:uid="{38EC3B2B-F7F3-4ADE-A3F9-735BF8CA96EC}"/>
    <cellStyle name="Comma 2 41 4 2 2 4" xfId="15822" xr:uid="{6B75245F-E95A-45F9-A5D9-34B0BF99ED1F}"/>
    <cellStyle name="Comma 2 41 4 2 2 4 2" xfId="34522" xr:uid="{E24A2362-78F9-42F6-B95B-FA5FF463FACE}"/>
    <cellStyle name="Comma 2 41 4 2 2 5" xfId="19457" xr:uid="{D2699041-2407-48B7-BEB1-4881DAFA45BE}"/>
    <cellStyle name="Comma 2 41 4 2 2 5 2" xfId="38157" xr:uid="{5FD81D70-E91F-4780-9322-55F6A8A57A2C}"/>
    <cellStyle name="Comma 2 41 4 2 2 6" xfId="23570" xr:uid="{35818A2D-2FC0-447F-AD26-CD6828F88140}"/>
    <cellStyle name="Comma 2 41 4 2 2 7" xfId="46061" xr:uid="{A82EB916-8301-4A78-83DA-CB78E2F5EBFD}"/>
    <cellStyle name="Comma 2 41 4 2 3" xfId="6068" xr:uid="{3787073E-838D-49A0-B354-36DBB94ACFAA}"/>
    <cellStyle name="Comma 2 41 4 2 3 2" xfId="25345" xr:uid="{3436374C-1716-450D-A619-17861582D04B}"/>
    <cellStyle name="Comma 2 41 4 2 4" xfId="9777" xr:uid="{8A980DB4-32A3-49B6-B42B-1853E58992BF}"/>
    <cellStyle name="Comma 2 41 4 2 4 2" xfId="29006" xr:uid="{1390E3EA-D879-49B2-9C4C-70B4F97540D7}"/>
    <cellStyle name="Comma 2 41 4 2 5" xfId="13959" xr:uid="{C1100DD6-491B-4CA0-8643-382A6DD21D77}"/>
    <cellStyle name="Comma 2 41 4 2 5 2" xfId="32659" xr:uid="{DEBB6E52-6EBC-4923-9957-ED34C0C04099}"/>
    <cellStyle name="Comma 2 41 4 2 6" xfId="17592" xr:uid="{1DC9E891-1488-48EB-9386-79BC3D935137}"/>
    <cellStyle name="Comma 2 41 4 2 6 2" xfId="36292" xr:uid="{97BF7526-2D2A-4EDD-A310-BC2D6C8619DF}"/>
    <cellStyle name="Comma 2 41 4 2 7" xfId="40026" xr:uid="{47FC4A91-F91F-4709-BF6C-935E75A45C35}"/>
    <cellStyle name="Comma 2 41 4 2 8" xfId="41824" xr:uid="{7B3810C4-47E6-4B2E-8324-7A04B220E10F}"/>
    <cellStyle name="Comma 2 41 4 2 9" xfId="21705" xr:uid="{363EE1EF-F57D-42F2-9D58-AA5B1E5147B0}"/>
    <cellStyle name="Comma 2 41 4 3" xfId="1643" xr:uid="{98783CE1-B57C-4967-A0ED-C2DAEA122AD8}"/>
    <cellStyle name="Comma 2 41 4 3 10" xfId="43624" xr:uid="{A7DD4D31-6FA5-4A17-B52E-94D69F78F089}"/>
    <cellStyle name="Comma 2 41 4 3 2" xfId="3702" xr:uid="{43809370-2D4A-46A5-9C2A-216E11DE5B14}"/>
    <cellStyle name="Comma 2 41 4 3 2 2" xfId="7383" xr:uid="{00F43EF3-9162-4D49-9969-0A9F5975DE49}"/>
    <cellStyle name="Comma 2 41 4 3 2 2 2" xfId="26653" xr:uid="{5D4F2DAA-4A9C-48AF-AFCC-E10197FDA1B1}"/>
    <cellStyle name="Comma 2 41 4 3 2 3" xfId="11079" xr:uid="{98ABE4F9-2623-48B5-A854-4633A980B3E2}"/>
    <cellStyle name="Comma 2 41 4 3 2 3 2" xfId="30306" xr:uid="{C7625938-36E1-4EF1-AC41-A5159F64FF48}"/>
    <cellStyle name="Comma 2 41 4 3 2 4" xfId="15256" xr:uid="{95A3B61E-CBCF-46F1-A98C-956AEB54E055}"/>
    <cellStyle name="Comma 2 41 4 3 2 4 2" xfId="33956" xr:uid="{0D03DE72-7788-4E53-9A98-9F3EB576644E}"/>
    <cellStyle name="Comma 2 41 4 3 2 5" xfId="18891" xr:uid="{C17DB235-1D4E-4C14-AF41-3D2CE201D059}"/>
    <cellStyle name="Comma 2 41 4 3 2 5 2" xfId="37591" xr:uid="{EE61CC8C-2EEA-4BC9-BA10-BD4B3A26D818}"/>
    <cellStyle name="Comma 2 41 4 3 2 6" xfId="23004" xr:uid="{85EE968B-BEFD-4045-89F6-F0CFBBC785F3}"/>
    <cellStyle name="Comma 2 41 4 3 2 7" xfId="45495" xr:uid="{49855810-59A1-4444-9324-FBF817E819E7}"/>
    <cellStyle name="Comma 2 41 4 3 3" xfId="5502" xr:uid="{963ED66D-073C-468E-A2F5-899F548CAD0A}"/>
    <cellStyle name="Comma 2 41 4 3 3 2" xfId="24779" xr:uid="{193F38F1-B31E-4E81-8DA1-53902D32ED42}"/>
    <cellStyle name="Comma 2 41 4 3 4" xfId="9211" xr:uid="{6800652B-1584-4E61-88C1-4141C257FA83}"/>
    <cellStyle name="Comma 2 41 4 3 4 2" xfId="28440" xr:uid="{0DAEC58B-88C4-4779-9DA1-CF1EF593D8A7}"/>
    <cellStyle name="Comma 2 41 4 3 5" xfId="13394" xr:uid="{6118FC04-43BD-471F-8628-516BE3D63D95}"/>
    <cellStyle name="Comma 2 41 4 3 5 2" xfId="32094" xr:uid="{525EA9BA-1006-4FB4-81CF-F5E0F8A810A3}"/>
    <cellStyle name="Comma 2 41 4 3 6" xfId="17026" xr:uid="{C506223C-E5F4-4FCC-89C0-E230062A996E}"/>
    <cellStyle name="Comma 2 41 4 3 6 2" xfId="35726" xr:uid="{2058E64C-9B91-4373-BC82-F11DEDD432A2}"/>
    <cellStyle name="Comma 2 41 4 3 7" xfId="39460" xr:uid="{55D7C1ED-FDA3-4C91-AF55-1F76BFED4CA3}"/>
    <cellStyle name="Comma 2 41 4 3 8" xfId="41258" xr:uid="{BA46B845-F6E8-4EE4-8525-1930DB494B11}"/>
    <cellStyle name="Comma 2 41 4 3 9" xfId="21139" xr:uid="{D0B6798C-66CD-46EC-82C5-5FC723C58124}"/>
    <cellStyle name="Comma 2 41 4 4" xfId="3096" xr:uid="{36B48809-524A-4820-A6E1-66586C87BEB9}"/>
    <cellStyle name="Comma 2 41 4 4 2" xfId="6777" xr:uid="{85A23D3A-C3C4-4FB9-A807-49761D083C65}"/>
    <cellStyle name="Comma 2 41 4 4 2 2" xfId="26047" xr:uid="{DEA10846-D3B1-4C3A-9193-06F3E6950167}"/>
    <cellStyle name="Comma 2 41 4 4 3" xfId="10473" xr:uid="{187B90A4-4094-4753-A411-CEB3144DB999}"/>
    <cellStyle name="Comma 2 41 4 4 3 2" xfId="29700" xr:uid="{5612F448-480D-4609-8314-31F1E2659F5D}"/>
    <cellStyle name="Comma 2 41 4 4 4" xfId="14650" xr:uid="{EAAEE444-CC6C-4EC2-B613-ABB71745463E}"/>
    <cellStyle name="Comma 2 41 4 4 4 2" xfId="33350" xr:uid="{E1A59747-5905-4389-BAB9-48CC94BEB836}"/>
    <cellStyle name="Comma 2 41 4 4 5" xfId="18285" xr:uid="{37C94333-B2E7-4310-9E01-2302422934CB}"/>
    <cellStyle name="Comma 2 41 4 4 5 2" xfId="36985" xr:uid="{9989D1FA-915E-4D09-8A36-94CC3E8AE36D}"/>
    <cellStyle name="Comma 2 41 4 4 6" xfId="22398" xr:uid="{B02A35B5-90DC-4734-980F-0B90369B1595}"/>
    <cellStyle name="Comma 2 41 4 4 7" xfId="44889" xr:uid="{8E5B5D86-0E8B-422B-830A-34A852D03FCA}"/>
    <cellStyle name="Comma 2 41 4 5" xfId="4883" xr:uid="{E5F2EF66-FF85-45D9-B8DB-8AE102FCEDE6}"/>
    <cellStyle name="Comma 2 41 4 5 2" xfId="24170" xr:uid="{439699AD-469F-413D-AB04-C1BEBA6AE44C}"/>
    <cellStyle name="Comma 2 41 4 6" xfId="8599" xr:uid="{DE4437DC-62D2-4B60-84A4-24049FB6D04E}"/>
    <cellStyle name="Comma 2 41 4 6 2" xfId="27834" xr:uid="{7F0D654D-DA7E-42A6-9B4C-63262A38DDEC}"/>
    <cellStyle name="Comma 2 41 4 7" xfId="12789" xr:uid="{01AEBE05-40FD-4A40-80AC-CE72559329EA}"/>
    <cellStyle name="Comma 2 41 4 7 2" xfId="31489" xr:uid="{A5FCAB79-3C7E-47B5-8868-E8A843FDE0CD}"/>
    <cellStyle name="Comma 2 41 4 8" xfId="16420" xr:uid="{CB477E07-7879-45F9-A129-DAC209E2E4C3}"/>
    <cellStyle name="Comma 2 41 4 8 2" xfId="35120" xr:uid="{F721A125-4AFE-4515-BF2A-E627228C30CE}"/>
    <cellStyle name="Comma 2 41 4 9" xfId="38854" xr:uid="{AADAEA1F-7C6A-4021-BC75-F1144D810741}"/>
    <cellStyle name="Comma 2 41 5" xfId="1783" xr:uid="{8B626F0E-5616-4589-AB6D-1991440D2A75}"/>
    <cellStyle name="Comma 2 41 5 10" xfId="43764" xr:uid="{19BCBDD9-58F7-43AD-AA2A-D74428B4EC10}"/>
    <cellStyle name="Comma 2 41 5 2" xfId="3842" xr:uid="{22A6A93F-C14E-4E7D-947E-1DA02A98A94C}"/>
    <cellStyle name="Comma 2 41 5 2 2" xfId="7523" xr:uid="{FA7E6C33-F66F-4777-8078-24093C865CFE}"/>
    <cellStyle name="Comma 2 41 5 2 2 2" xfId="26793" xr:uid="{B002E580-CCC6-4514-A4FD-5E6E55BEF493}"/>
    <cellStyle name="Comma 2 41 5 2 3" xfId="11219" xr:uid="{21B52650-8D2A-4346-A5E8-66E0E912F145}"/>
    <cellStyle name="Comma 2 41 5 2 3 2" xfId="30446" xr:uid="{E9C51A23-C2CE-4E86-99F6-58300BF7485C}"/>
    <cellStyle name="Comma 2 41 5 2 4" xfId="15396" xr:uid="{764BD9E3-A89F-4264-9570-F3F4DE325184}"/>
    <cellStyle name="Comma 2 41 5 2 4 2" xfId="34096" xr:uid="{1A2126AF-85AC-480C-BA39-1D4813D273A5}"/>
    <cellStyle name="Comma 2 41 5 2 5" xfId="19031" xr:uid="{37164B00-DD9B-4230-BBCE-4AB62142ECC1}"/>
    <cellStyle name="Comma 2 41 5 2 5 2" xfId="37731" xr:uid="{BBAAA939-7DD0-431B-AB2B-A4CA9C5464A2}"/>
    <cellStyle name="Comma 2 41 5 2 6" xfId="23144" xr:uid="{E0CE98CE-8AAB-461C-8042-2F3E6F1FFAF3}"/>
    <cellStyle name="Comma 2 41 5 2 7" xfId="45635" xr:uid="{D32BC70E-6AE0-4AF8-A845-F56A977C3202}"/>
    <cellStyle name="Comma 2 41 5 3" xfId="5642" xr:uid="{09F152E8-D8A4-454C-8448-72ECDD57D5F9}"/>
    <cellStyle name="Comma 2 41 5 3 2" xfId="24919" xr:uid="{D5B70E0E-463D-4593-92E4-0A0984032EFB}"/>
    <cellStyle name="Comma 2 41 5 4" xfId="9351" xr:uid="{7AE0DF0E-B3FA-425B-93EE-568FACF2F3FD}"/>
    <cellStyle name="Comma 2 41 5 4 2" xfId="28580" xr:uid="{DDDB5270-2BBF-42E2-8E11-57A69F53CB5A}"/>
    <cellStyle name="Comma 2 41 5 5" xfId="13533" xr:uid="{8B93EF04-F7D8-436F-9473-AC6634A6FFBA}"/>
    <cellStyle name="Comma 2 41 5 5 2" xfId="32233" xr:uid="{AEF3AFFB-009F-4306-9442-5BB747E8DD6E}"/>
    <cellStyle name="Comma 2 41 5 6" xfId="17166" xr:uid="{FB579BB5-0217-42E5-BAD7-440F2D5D9D06}"/>
    <cellStyle name="Comma 2 41 5 6 2" xfId="35866" xr:uid="{F76FFB1A-40A9-4309-BD55-490DE3513720}"/>
    <cellStyle name="Comma 2 41 5 7" xfId="39600" xr:uid="{5D7E91BB-B354-4C1D-90FA-A044D99D5116}"/>
    <cellStyle name="Comma 2 41 5 8" xfId="41398" xr:uid="{2B8CCB69-386F-4488-85A8-F88393DD2B8A}"/>
    <cellStyle name="Comma 2 41 5 9" xfId="21279" xr:uid="{E120BCE6-F97B-45A9-8CDD-9E595EA5869C}"/>
    <cellStyle name="Comma 2 41 6" xfId="1228" xr:uid="{3AE9194E-AC43-434C-95F2-9622695B5711}"/>
    <cellStyle name="Comma 2 41 6 10" xfId="43209" xr:uid="{FBBFD341-7CB2-453D-AF98-83508D162287}"/>
    <cellStyle name="Comma 2 41 6 2" xfId="3287" xr:uid="{7F036D22-29A9-41DE-8ECA-FD1E303FB343}"/>
    <cellStyle name="Comma 2 41 6 2 2" xfId="6968" xr:uid="{9BCD5886-88FE-44F4-A2C1-CF31CA2DD630}"/>
    <cellStyle name="Comma 2 41 6 2 2 2" xfId="26238" xr:uid="{2C52E741-205D-4636-84DA-EB1A22D94D1C}"/>
    <cellStyle name="Comma 2 41 6 2 3" xfId="10664" xr:uid="{DBEB3E06-A66A-4F9C-B052-CE96AAEB786A}"/>
    <cellStyle name="Comma 2 41 6 2 3 2" xfId="29891" xr:uid="{DDD9ADEE-623B-44FE-9ED5-D63EAD13EFC8}"/>
    <cellStyle name="Comma 2 41 6 2 4" xfId="14841" xr:uid="{20495264-A536-4C24-8653-C270CBE2AFB8}"/>
    <cellStyle name="Comma 2 41 6 2 4 2" xfId="33541" xr:uid="{8401E4A8-7BCF-45DC-B7D6-A8344755A676}"/>
    <cellStyle name="Comma 2 41 6 2 5" xfId="18476" xr:uid="{2A2E128D-3AF0-4405-B89D-E7F20BF3752C}"/>
    <cellStyle name="Comma 2 41 6 2 5 2" xfId="37176" xr:uid="{5BBE492E-40A5-4FBD-B044-1447C8478E7B}"/>
    <cellStyle name="Comma 2 41 6 2 6" xfId="22589" xr:uid="{C7008D7C-98DB-461B-A329-43382464ACC1}"/>
    <cellStyle name="Comma 2 41 6 2 7" xfId="45080" xr:uid="{5CD75ACF-DE1E-4C42-BFCE-E8AF699DFB7A}"/>
    <cellStyle name="Comma 2 41 6 3" xfId="5087" xr:uid="{FFB1A0AA-EFF9-4E55-9FF6-E9854A6E1CA3}"/>
    <cellStyle name="Comma 2 41 6 3 2" xfId="24364" xr:uid="{AD8C6E44-CD53-4B6F-A35E-7CAAC7417AC9}"/>
    <cellStyle name="Comma 2 41 6 4" xfId="8796" xr:uid="{7079645B-024A-449A-97C4-50A9405FB82D}"/>
    <cellStyle name="Comma 2 41 6 4 2" xfId="28025" xr:uid="{8EA12038-97C9-4F9C-B5E0-01B1C73F293D}"/>
    <cellStyle name="Comma 2 41 6 5" xfId="12979" xr:uid="{9A90D241-9A96-4703-87C4-3B8CC19F4FD1}"/>
    <cellStyle name="Comma 2 41 6 5 2" xfId="31679" xr:uid="{0C51CB80-D487-40D6-8094-CB72248A4832}"/>
    <cellStyle name="Comma 2 41 6 6" xfId="16611" xr:uid="{446A575A-8BD3-49A1-AB6A-7ED68A00E94C}"/>
    <cellStyle name="Comma 2 41 6 6 2" xfId="35311" xr:uid="{54B85EEE-F8F9-46A7-AEA5-B6E4928469A0}"/>
    <cellStyle name="Comma 2 41 6 7" xfId="39045" xr:uid="{4249AF3D-AAEE-4A1D-A619-92A0A35038A6}"/>
    <cellStyle name="Comma 2 41 6 8" xfId="40843" xr:uid="{DC2B0D3C-7BC3-4109-9587-899A0B2648D1}"/>
    <cellStyle name="Comma 2 41 6 9" xfId="20724" xr:uid="{88A2C885-9408-4F87-918B-BA65BC784A6B}"/>
    <cellStyle name="Comma 2 41 7" xfId="2667" xr:uid="{75E6B981-00D0-4040-B1AA-09EA84D52CE9}"/>
    <cellStyle name="Comma 2 41 7 2" xfId="6348" xr:uid="{8A860F96-D005-41C7-A96E-9F810EE2D59E}"/>
    <cellStyle name="Comma 2 41 7 2 2" xfId="25618" xr:uid="{C894E38A-0A0D-469C-8BF4-949A9612EBC8}"/>
    <cellStyle name="Comma 2 41 7 3" xfId="10044" xr:uid="{1AE5EC88-E303-4A7F-801D-539687C95E4A}"/>
    <cellStyle name="Comma 2 41 7 3 2" xfId="29271" xr:uid="{1B906F73-4D68-4245-8A7C-9B48CDDA75B1}"/>
    <cellStyle name="Comma 2 41 7 4" xfId="14221" xr:uid="{7F85F7EC-D21A-4088-BC5D-09284EEF7D75}"/>
    <cellStyle name="Comma 2 41 7 4 2" xfId="32921" xr:uid="{CCA3AF7C-2AA9-4650-8988-3273122A40BE}"/>
    <cellStyle name="Comma 2 41 7 5" xfId="17856" xr:uid="{F5260588-67F0-43F4-A4D5-55099EB93CDE}"/>
    <cellStyle name="Comma 2 41 7 5 2" xfId="36556" xr:uid="{24386E03-E6A5-40AE-A219-F00A1ABDD6D6}"/>
    <cellStyle name="Comma 2 41 7 6" xfId="21969" xr:uid="{768940C9-14C3-44AF-8C89-6BC80B9069E5}"/>
    <cellStyle name="Comma 2 41 7 7" xfId="44460" xr:uid="{E67BE8C2-3264-4D57-882F-78094CB6BD48}"/>
    <cellStyle name="Comma 2 41 8" xfId="4449" xr:uid="{915B560C-E44F-417D-8482-715D583F8674}"/>
    <cellStyle name="Comma 2 41 8 2" xfId="23739" xr:uid="{CD81DD40-006F-49CD-A5EB-93070DCC42BC}"/>
    <cellStyle name="Comma 2 41 9" xfId="8165" xr:uid="{2D62FC46-80E5-43EC-8EDD-0B1F970111AB}"/>
    <cellStyle name="Comma 2 41 9 2" xfId="27404" xr:uid="{7ADE07F5-0743-4165-A8F6-6DBF56F676AA}"/>
    <cellStyle name="Comma 2 42" xfId="157" xr:uid="{C3FC68A5-97EF-4882-B426-412551C9632C}"/>
    <cellStyle name="Comma 2 42 10" xfId="12035" xr:uid="{276D242C-0C0C-4770-9CA9-E89DE582D31D}"/>
    <cellStyle name="Comma 2 42 10 2" xfId="31100" xr:uid="{2F905D81-6400-4F6D-9434-E3BF71897112}"/>
    <cellStyle name="Comma 2 42 11" xfId="15992" xr:uid="{5BBC50F4-636F-4883-929E-93B61B51E46B}"/>
    <cellStyle name="Comma 2 42 11 2" xfId="34692" xr:uid="{7D5B6252-4644-4A02-B4D1-B186F3807D8A}"/>
    <cellStyle name="Comma 2 42 12" xfId="19665" xr:uid="{70BF5188-0A2F-40DB-B692-E471419E2DF9}"/>
    <cellStyle name="Comma 2 42 12 2" xfId="38326" xr:uid="{D5E085D2-1294-4488-AEEE-783593C16D5D}"/>
    <cellStyle name="Comma 2 42 13" xfId="38426" xr:uid="{9CFEBDAF-0E69-459A-B6A0-4934958C0D2B}"/>
    <cellStyle name="Comma 2 42 14" xfId="40222" xr:uid="{638B2096-B092-4E8A-86D1-BF6E858E4075}"/>
    <cellStyle name="Comma 2 42 15" xfId="20105" xr:uid="{28C04EEB-B60B-44B8-91ED-59EFA7BA17DF}"/>
    <cellStyle name="Comma 2 42 16" xfId="42124" xr:uid="{172DD48B-B6BD-409F-97C3-5828B7297F9D}"/>
    <cellStyle name="Comma 2 42 17" xfId="42590" xr:uid="{38F509F5-FFCE-496E-9404-94F4811A5425}"/>
    <cellStyle name="Comma 2 42 18" xfId="46264" xr:uid="{D17D9958-E66A-4A29-B1E6-19C97B1EABDC}"/>
    <cellStyle name="Comma 2 42 2" xfId="501" xr:uid="{D2938B05-CBBE-41BD-84ED-A9374EDE4FAA}"/>
    <cellStyle name="Comma 2 42 2 10" xfId="16092" xr:uid="{41456869-C160-4C78-892D-E542E956300C}"/>
    <cellStyle name="Comma 2 42 2 10 2" xfId="34792" xr:uid="{D53BBCFA-6295-4711-AA1D-8C73C2081D28}"/>
    <cellStyle name="Comma 2 42 2 11" xfId="38526" xr:uid="{FE80C137-BC26-413E-8C16-8F3C6204E6C4}"/>
    <cellStyle name="Comma 2 42 2 12" xfId="40323" xr:uid="{53793D12-07B5-4D24-8C3D-FD3C8147AF5E}"/>
    <cellStyle name="Comma 2 42 2 13" xfId="20205" xr:uid="{3B77DB3B-630F-4887-B983-7F134FFE9C6E}"/>
    <cellStyle name="Comma 2 42 2 14" xfId="42125" xr:uid="{C5E3C4BD-6B68-48B1-99F8-7B7B220B526D}"/>
    <cellStyle name="Comma 2 42 2 15" xfId="42690" xr:uid="{297C199E-B15D-4DEF-9756-BAAB5BA98C91}"/>
    <cellStyle name="Comma 2 42 2 2" xfId="696" xr:uid="{A38DD531-B6FF-48AE-8F2F-F076C371C2E5}"/>
    <cellStyle name="Comma 2 42 2 2 10" xfId="40512" xr:uid="{4029B627-3233-402C-B7A8-99D354F92FEC}"/>
    <cellStyle name="Comma 2 42 2 2 11" xfId="20394" xr:uid="{2BC9C16C-3EE7-4779-8846-3897B7D738B5}"/>
    <cellStyle name="Comma 2 42 2 2 12" xfId="42346" xr:uid="{7564D7D0-7338-433B-A0C5-E327FB11421B}"/>
    <cellStyle name="Comma 2 42 2 2 13" xfId="42879" xr:uid="{4A4B73D1-A4A0-4DDF-9CE2-7A8805A2D745}"/>
    <cellStyle name="Comma 2 42 2 2 2" xfId="2070" xr:uid="{D4607703-0D19-44AB-A4C0-A613AB9D0459}"/>
    <cellStyle name="Comma 2 42 2 2 2 10" xfId="44051" xr:uid="{28E02837-026E-43B2-AF4A-F6954AB5A764}"/>
    <cellStyle name="Comma 2 42 2 2 2 2" xfId="4129" xr:uid="{986F301F-98B4-45C5-86A9-99A7A9AB40BF}"/>
    <cellStyle name="Comma 2 42 2 2 2 2 2" xfId="7810" xr:uid="{ED5537B5-A9D0-4D84-B655-2E9C33163BC4}"/>
    <cellStyle name="Comma 2 42 2 2 2 2 2 2" xfId="27080" xr:uid="{E7B59C7B-9505-4982-8EF3-8E52F6C7E4DF}"/>
    <cellStyle name="Comma 2 42 2 2 2 2 3" xfId="11506" xr:uid="{7962B284-4E66-4BF6-9667-22783FC3DE58}"/>
    <cellStyle name="Comma 2 42 2 2 2 2 3 2" xfId="30733" xr:uid="{40A950C4-66BC-4FF6-9FB5-5227C11BB218}"/>
    <cellStyle name="Comma 2 42 2 2 2 2 4" xfId="15683" xr:uid="{00C2911E-0997-41A3-B77D-B41324F181F6}"/>
    <cellStyle name="Comma 2 42 2 2 2 2 4 2" xfId="34383" xr:uid="{F898D662-D9D8-455C-81E1-56BA1EC83F39}"/>
    <cellStyle name="Comma 2 42 2 2 2 2 5" xfId="19318" xr:uid="{9CD6CA08-1BD7-485B-803F-17C336849235}"/>
    <cellStyle name="Comma 2 42 2 2 2 2 5 2" xfId="38018" xr:uid="{835F7249-E471-42F8-BCAA-23AB629C1B09}"/>
    <cellStyle name="Comma 2 42 2 2 2 2 6" xfId="23431" xr:uid="{60968EF5-1BF3-4614-88D8-1988438CCB9B}"/>
    <cellStyle name="Comma 2 42 2 2 2 2 7" xfId="45922" xr:uid="{BE79215D-5632-4029-A1FA-BC6EF775041E}"/>
    <cellStyle name="Comma 2 42 2 2 2 3" xfId="5929" xr:uid="{DDEA994B-8ED9-4484-A2AF-40A1D71B056B}"/>
    <cellStyle name="Comma 2 42 2 2 2 3 2" xfId="25206" xr:uid="{4A85A8BB-2540-49D5-BB5F-628113A88A91}"/>
    <cellStyle name="Comma 2 42 2 2 2 4" xfId="9638" xr:uid="{398B6902-5474-4708-8ACB-A63951525AC1}"/>
    <cellStyle name="Comma 2 42 2 2 2 4 2" xfId="28867" xr:uid="{F3B2ED5E-2440-4E03-9310-8A7F8344D3B7}"/>
    <cellStyle name="Comma 2 42 2 2 2 5" xfId="13820" xr:uid="{A3A5C1D1-2942-4A7C-99BE-6BFF01C9B842}"/>
    <cellStyle name="Comma 2 42 2 2 2 5 2" xfId="32520" xr:uid="{88411753-3C27-45FF-AF6D-F5FCE87A6EC3}"/>
    <cellStyle name="Comma 2 42 2 2 2 6" xfId="17453" xr:uid="{159BA6DF-3C48-4359-B74A-31C898C4377B}"/>
    <cellStyle name="Comma 2 42 2 2 2 6 2" xfId="36153" xr:uid="{8FF2EE81-2C81-4F26-884D-456EA2E7B496}"/>
    <cellStyle name="Comma 2 42 2 2 2 7" xfId="39887" xr:uid="{C70B1E93-0DEF-4684-BB63-DF6C639393B4}"/>
    <cellStyle name="Comma 2 42 2 2 2 8" xfId="41685" xr:uid="{A9579396-9938-43BB-8EF6-1A0A638D482B}"/>
    <cellStyle name="Comma 2 42 2 2 2 9" xfId="21566" xr:uid="{AF73FC1C-ED51-4B5E-BB78-EFFE3E157546}"/>
    <cellStyle name="Comma 2 42 2 2 3" xfId="1504" xr:uid="{FE3271A4-95C8-44C6-A64D-EF27DEEF9817}"/>
    <cellStyle name="Comma 2 42 2 2 3 10" xfId="43485" xr:uid="{AEEB7249-6A31-46B9-914A-879EB5A61E30}"/>
    <cellStyle name="Comma 2 42 2 2 3 2" xfId="3563" xr:uid="{0F5B8C84-A53E-475F-95A2-CCCC19C646CC}"/>
    <cellStyle name="Comma 2 42 2 2 3 2 2" xfId="7244" xr:uid="{7F0BF647-6590-4F33-B644-68079C6826BE}"/>
    <cellStyle name="Comma 2 42 2 2 3 2 2 2" xfId="26514" xr:uid="{68485BF0-AB96-472A-9693-3E5757DEAB9F}"/>
    <cellStyle name="Comma 2 42 2 2 3 2 3" xfId="10940" xr:uid="{256A813E-B2CA-41F9-84C8-5772A08575F7}"/>
    <cellStyle name="Comma 2 42 2 2 3 2 3 2" xfId="30167" xr:uid="{79586838-EDEC-4376-BFD0-08874957EFB8}"/>
    <cellStyle name="Comma 2 42 2 2 3 2 4" xfId="15117" xr:uid="{ED8CAD9C-AB98-485E-8AD7-440F835036EB}"/>
    <cellStyle name="Comma 2 42 2 2 3 2 4 2" xfId="33817" xr:uid="{9B242C6D-3982-477B-8795-0739BEBC968E}"/>
    <cellStyle name="Comma 2 42 2 2 3 2 5" xfId="18752" xr:uid="{BB8C26DF-46FE-46C2-8027-F1AF8C3DDA67}"/>
    <cellStyle name="Comma 2 42 2 2 3 2 5 2" xfId="37452" xr:uid="{E7D22C98-AB0E-423D-99E1-C9B80C8FFF3E}"/>
    <cellStyle name="Comma 2 42 2 2 3 2 6" xfId="22865" xr:uid="{4A9DDFB6-CAE3-4801-BB01-BC2F0CA135C6}"/>
    <cellStyle name="Comma 2 42 2 2 3 2 7" xfId="45356" xr:uid="{B7ED067C-5501-47A8-860F-F3589C7E11F7}"/>
    <cellStyle name="Comma 2 42 2 2 3 3" xfId="5363" xr:uid="{55726BED-21F1-4465-B16B-869AA6111BD5}"/>
    <cellStyle name="Comma 2 42 2 2 3 3 2" xfId="24640" xr:uid="{A95B1273-9336-4451-B295-492F893FD91E}"/>
    <cellStyle name="Comma 2 42 2 2 3 4" xfId="9072" xr:uid="{8FC954DC-AEC1-4753-BD95-2AE9A5987BDF}"/>
    <cellStyle name="Comma 2 42 2 2 3 4 2" xfId="28301" xr:uid="{6F8AB4D2-5A08-413D-89E6-71A6A12DE10B}"/>
    <cellStyle name="Comma 2 42 2 2 3 5" xfId="13255" xr:uid="{47A377FC-E8F4-499D-AE8C-B5D945E9D4F2}"/>
    <cellStyle name="Comma 2 42 2 2 3 5 2" xfId="31955" xr:uid="{4B206B68-9166-40B1-BF2E-3D18E8737367}"/>
    <cellStyle name="Comma 2 42 2 2 3 6" xfId="16887" xr:uid="{275E3483-EFCE-4C53-BDF4-8B7712783A0F}"/>
    <cellStyle name="Comma 2 42 2 2 3 6 2" xfId="35587" xr:uid="{165DFF1B-C47F-4860-B27C-6E7A139DE4BA}"/>
    <cellStyle name="Comma 2 42 2 2 3 7" xfId="39321" xr:uid="{3A211ED5-08A3-41BD-A43B-0927BBCA7BED}"/>
    <cellStyle name="Comma 2 42 2 2 3 8" xfId="41119" xr:uid="{C5970D1D-386F-445B-AB32-4E8E955E3CA2}"/>
    <cellStyle name="Comma 2 42 2 2 3 9" xfId="21000" xr:uid="{ACF18AE8-2767-4D73-9D76-A352551E8E93}"/>
    <cellStyle name="Comma 2 42 2 2 4" xfId="2957" xr:uid="{102E34A7-7C77-4714-BF94-25DE20D79C44}"/>
    <cellStyle name="Comma 2 42 2 2 4 2" xfId="6638" xr:uid="{55A80E07-B581-4FCE-B8B4-DB11550B0ED1}"/>
    <cellStyle name="Comma 2 42 2 2 4 2 2" xfId="25908" xr:uid="{9386FA8D-8CA7-4EDE-9D1D-16F0347B53BD}"/>
    <cellStyle name="Comma 2 42 2 2 4 3" xfId="10334" xr:uid="{C8A3C13B-211E-45A9-9BCF-1189CE2A0C78}"/>
    <cellStyle name="Comma 2 42 2 2 4 3 2" xfId="29561" xr:uid="{1CAE9F37-3A56-4535-9522-72E8E3675ECA}"/>
    <cellStyle name="Comma 2 42 2 2 4 4" xfId="14511" xr:uid="{28781B52-EECF-4FAB-9FE7-11726C7D133B}"/>
    <cellStyle name="Comma 2 42 2 2 4 4 2" xfId="33211" xr:uid="{48DFC070-298E-4755-AEBB-15F7817D4071}"/>
    <cellStyle name="Comma 2 42 2 2 4 5" xfId="18146" xr:uid="{8CC7883C-2971-494F-B95D-0F720E6BF5B9}"/>
    <cellStyle name="Comma 2 42 2 2 4 5 2" xfId="36846" xr:uid="{E574CAF9-C7D3-46D4-82E1-97F529963B0D}"/>
    <cellStyle name="Comma 2 42 2 2 4 6" xfId="22259" xr:uid="{4948C2C6-518D-41AD-9417-2719E6931481}"/>
    <cellStyle name="Comma 2 42 2 2 4 7" xfId="44750" xr:uid="{8215D872-EFE6-467C-952E-51EBA11F844E}"/>
    <cellStyle name="Comma 2 42 2 2 5" xfId="4744" xr:uid="{E441F0B4-BB49-490D-BE7E-39423E8C846D}"/>
    <cellStyle name="Comma 2 42 2 2 5 2" xfId="24031" xr:uid="{878BABC0-BE57-440C-AF23-0D5ABFE1583A}"/>
    <cellStyle name="Comma 2 42 2 2 6" xfId="8460" xr:uid="{D32C5873-A890-4A9B-B3CA-1B9F074B404A}"/>
    <cellStyle name="Comma 2 42 2 2 6 2" xfId="27695" xr:uid="{E1BD98C3-02CE-4345-950A-CB3628D5FE35}"/>
    <cellStyle name="Comma 2 42 2 2 7" xfId="12652" xr:uid="{DC9D1234-0092-4E68-AACA-B5C0A773F057}"/>
    <cellStyle name="Comma 2 42 2 2 7 2" xfId="31352" xr:uid="{45BA9573-FBE8-4919-B1B2-E366DF4833C1}"/>
    <cellStyle name="Comma 2 42 2 2 8" xfId="16281" xr:uid="{079A8FB0-FACC-4202-A1B2-231AB1BFA6E5}"/>
    <cellStyle name="Comma 2 42 2 2 8 2" xfId="34981" xr:uid="{EC2C138C-77A5-4F0E-9403-9D07BF106303}"/>
    <cellStyle name="Comma 2 42 2 2 9" xfId="38715" xr:uid="{2B543ECA-CDBC-40BC-B981-7DA8AC20445B}"/>
    <cellStyle name="Comma 2 42 2 3" xfId="839" xr:uid="{835DC057-10D2-4DFC-969B-1ABEE8438B04}"/>
    <cellStyle name="Comma 2 42 2 3 10" xfId="40654" xr:uid="{1B8FA44B-8A00-451E-B411-3E5DFEA55DC5}"/>
    <cellStyle name="Comma 2 42 2 3 11" xfId="20536" xr:uid="{B96D0EE0-DBAB-4379-81E2-F87642CE1AF1}"/>
    <cellStyle name="Comma 2 42 2 3 12" xfId="43021" xr:uid="{E7F943A4-8EC6-4EE6-B2F4-2990FF078325}"/>
    <cellStyle name="Comma 2 42 2 3 2" xfId="2212" xr:uid="{46FDA2BA-0470-4466-9947-AD030DC71042}"/>
    <cellStyle name="Comma 2 42 2 3 2 10" xfId="44193" xr:uid="{B0FCB58E-1423-44C7-B03F-03A4047832D4}"/>
    <cellStyle name="Comma 2 42 2 3 2 2" xfId="4271" xr:uid="{CF03B7FC-5680-4FA6-BA1D-41F2C1923E12}"/>
    <cellStyle name="Comma 2 42 2 3 2 2 2" xfId="7952" xr:uid="{6A9751B2-34A6-4882-B4AC-7A21086E19D2}"/>
    <cellStyle name="Comma 2 42 2 3 2 2 2 2" xfId="27222" xr:uid="{180C05A7-AADB-4B68-B29A-9B55EE33261F}"/>
    <cellStyle name="Comma 2 42 2 3 2 2 3" xfId="11648" xr:uid="{D7D57D23-4C4D-421E-A5AF-79057172B765}"/>
    <cellStyle name="Comma 2 42 2 3 2 2 3 2" xfId="30875" xr:uid="{24416C71-C7A5-4363-B8FA-72559C93D706}"/>
    <cellStyle name="Comma 2 42 2 3 2 2 4" xfId="15825" xr:uid="{69873E59-99F0-498F-9B1B-B4FED338E9C3}"/>
    <cellStyle name="Comma 2 42 2 3 2 2 4 2" xfId="34525" xr:uid="{92DE2194-E61E-4F1A-90CC-44A229569771}"/>
    <cellStyle name="Comma 2 42 2 3 2 2 5" xfId="19460" xr:uid="{FC896B45-58B9-4A0F-B0AC-B94165FB5DB9}"/>
    <cellStyle name="Comma 2 42 2 3 2 2 5 2" xfId="38160" xr:uid="{D048FE9A-1B83-426A-8341-650DA83AE50E}"/>
    <cellStyle name="Comma 2 42 2 3 2 2 6" xfId="23573" xr:uid="{A9BD788E-E41D-44A5-B562-E03ADEB76F95}"/>
    <cellStyle name="Comma 2 42 2 3 2 2 7" xfId="46064" xr:uid="{FF423EA3-A87F-4C3E-A544-4593808F3688}"/>
    <cellStyle name="Comma 2 42 2 3 2 3" xfId="6071" xr:uid="{B69A10FD-B45E-485F-9FC5-642591B39003}"/>
    <cellStyle name="Comma 2 42 2 3 2 3 2" xfId="25348" xr:uid="{59B3BC13-6D6B-4CD3-BE6F-4569874677E8}"/>
    <cellStyle name="Comma 2 42 2 3 2 4" xfId="9780" xr:uid="{DFF36952-722E-4151-9E2F-DCE779E1BE39}"/>
    <cellStyle name="Comma 2 42 2 3 2 4 2" xfId="29009" xr:uid="{21EF7D9D-88F2-490A-A391-6B99F72DC749}"/>
    <cellStyle name="Comma 2 42 2 3 2 5" xfId="13962" xr:uid="{65A280FE-C6E2-486F-B0F2-11C62E37EADB}"/>
    <cellStyle name="Comma 2 42 2 3 2 5 2" xfId="32662" xr:uid="{2FBFF140-EAF9-41F2-AE03-EE777292B33E}"/>
    <cellStyle name="Comma 2 42 2 3 2 6" xfId="17595" xr:uid="{10F43A81-25A0-4C65-8866-4853830D9603}"/>
    <cellStyle name="Comma 2 42 2 3 2 6 2" xfId="36295" xr:uid="{F724CFA6-EA3E-411F-9DA8-59D5BDFE26E0}"/>
    <cellStyle name="Comma 2 42 2 3 2 7" xfId="40029" xr:uid="{EA659CBB-4D2D-4ED8-A5CF-A20D45D51832}"/>
    <cellStyle name="Comma 2 42 2 3 2 8" xfId="41827" xr:uid="{5F2FEC88-E1B8-4C52-8945-F835850FE636}"/>
    <cellStyle name="Comma 2 42 2 3 2 9" xfId="21708" xr:uid="{EDFBCD5E-2147-470C-96DC-0F6CCD1F3AE3}"/>
    <cellStyle name="Comma 2 42 2 3 3" xfId="1646" xr:uid="{A2C1E0D7-DB85-4815-84B6-836E1C4AAF6F}"/>
    <cellStyle name="Comma 2 42 2 3 3 10" xfId="43627" xr:uid="{70C02018-6B6C-42DC-8F84-F17106400CD0}"/>
    <cellStyle name="Comma 2 42 2 3 3 2" xfId="3705" xr:uid="{DFCEE6E3-D59C-4A58-AACB-DD35FFBDD045}"/>
    <cellStyle name="Comma 2 42 2 3 3 2 2" xfId="7386" xr:uid="{E0E880FD-9555-437F-B04E-4797BABCF060}"/>
    <cellStyle name="Comma 2 42 2 3 3 2 2 2" xfId="26656" xr:uid="{D71987F7-45F4-42F4-A5AB-86FF34DCEECE}"/>
    <cellStyle name="Comma 2 42 2 3 3 2 3" xfId="11082" xr:uid="{23F5E054-BB80-4FE1-B8B5-5EDD489E64F3}"/>
    <cellStyle name="Comma 2 42 2 3 3 2 3 2" xfId="30309" xr:uid="{B0C95364-0F7E-4844-8C18-D8DF4CAB603D}"/>
    <cellStyle name="Comma 2 42 2 3 3 2 4" xfId="15259" xr:uid="{E33899FD-52AE-4075-92EB-69692B2F1EDC}"/>
    <cellStyle name="Comma 2 42 2 3 3 2 4 2" xfId="33959" xr:uid="{14CA9FC3-295C-4453-AEC7-80641783A4B0}"/>
    <cellStyle name="Comma 2 42 2 3 3 2 5" xfId="18894" xr:uid="{226E2BF7-EBE4-45A5-AE92-36725999A53C}"/>
    <cellStyle name="Comma 2 42 2 3 3 2 5 2" xfId="37594" xr:uid="{676D627E-2A4A-4EDA-BFD6-E9F9A423DBAC}"/>
    <cellStyle name="Comma 2 42 2 3 3 2 6" xfId="23007" xr:uid="{5D601BA7-15FB-4132-A53B-523602BBFA10}"/>
    <cellStyle name="Comma 2 42 2 3 3 2 7" xfId="45498" xr:uid="{52D458B9-9033-47A1-9EDC-D5209EAFCF21}"/>
    <cellStyle name="Comma 2 42 2 3 3 3" xfId="5505" xr:uid="{7E31FA05-F9D3-4DE0-8731-6851377A22A5}"/>
    <cellStyle name="Comma 2 42 2 3 3 3 2" xfId="24782" xr:uid="{94D6D793-6BFD-4CFB-93B6-269A8897B4FD}"/>
    <cellStyle name="Comma 2 42 2 3 3 4" xfId="9214" xr:uid="{376C1157-A6E5-467D-8E82-4EFB208101BE}"/>
    <cellStyle name="Comma 2 42 2 3 3 4 2" xfId="28443" xr:uid="{26C478F0-BD60-4F68-A769-FF016DB17575}"/>
    <cellStyle name="Comma 2 42 2 3 3 5" xfId="13397" xr:uid="{5EB54D5E-7445-4ADA-B491-21CF5FAF4A70}"/>
    <cellStyle name="Comma 2 42 2 3 3 5 2" xfId="32097" xr:uid="{7D45969B-D52A-42A2-9135-D71D28CCCF78}"/>
    <cellStyle name="Comma 2 42 2 3 3 6" xfId="17029" xr:uid="{60062CC2-0E8E-40F0-B79D-F3B02CA88D9B}"/>
    <cellStyle name="Comma 2 42 2 3 3 6 2" xfId="35729" xr:uid="{16D4D666-ECC1-4AB3-BE37-DF8CBC48CE6E}"/>
    <cellStyle name="Comma 2 42 2 3 3 7" xfId="39463" xr:uid="{E4423CB5-54D8-462E-B195-89C40A69C197}"/>
    <cellStyle name="Comma 2 42 2 3 3 8" xfId="41261" xr:uid="{93AD867C-ACDB-494A-9275-71D02EBC543B}"/>
    <cellStyle name="Comma 2 42 2 3 3 9" xfId="21142" xr:uid="{4A670F75-77FF-4C70-8045-DDD6E0752D22}"/>
    <cellStyle name="Comma 2 42 2 3 4" xfId="3099" xr:uid="{AE2B8CA8-F32D-4DB3-8137-7D4DB6EF9728}"/>
    <cellStyle name="Comma 2 42 2 3 4 2" xfId="6780" xr:uid="{5AA537D3-30E5-49BF-8B16-271C55070C0B}"/>
    <cellStyle name="Comma 2 42 2 3 4 2 2" xfId="26050" xr:uid="{B90005FB-AAC7-4340-8B42-5674A4C4D7C5}"/>
    <cellStyle name="Comma 2 42 2 3 4 3" xfId="10476" xr:uid="{6C6F45A7-51FF-42E0-BF48-833B077A53EC}"/>
    <cellStyle name="Comma 2 42 2 3 4 3 2" xfId="29703" xr:uid="{53A89FFB-DCE6-43C8-875A-42419308521D}"/>
    <cellStyle name="Comma 2 42 2 3 4 4" xfId="14653" xr:uid="{EC292AA3-400D-423B-95ED-4C5F670667A1}"/>
    <cellStyle name="Comma 2 42 2 3 4 4 2" xfId="33353" xr:uid="{B1F025DB-D30E-4162-B68D-8A05519F1860}"/>
    <cellStyle name="Comma 2 42 2 3 4 5" xfId="18288" xr:uid="{33AAE030-7131-4325-BACE-4BCC23702678}"/>
    <cellStyle name="Comma 2 42 2 3 4 5 2" xfId="36988" xr:uid="{419C243F-7741-47DB-9A8C-7E867C95F1A8}"/>
    <cellStyle name="Comma 2 42 2 3 4 6" xfId="22401" xr:uid="{FF90C33B-F2EC-4A09-9ADB-2438E2D1FBD9}"/>
    <cellStyle name="Comma 2 42 2 3 4 7" xfId="44892" xr:uid="{3DB4A937-4FFD-40A2-A792-DAB346DA9406}"/>
    <cellStyle name="Comma 2 42 2 3 5" xfId="4886" xr:uid="{A92D368B-2723-4C8A-B16D-3E0AA6C9BECC}"/>
    <cellStyle name="Comma 2 42 2 3 5 2" xfId="24173" xr:uid="{681864A9-5D24-4FB6-AE8A-FA31E0E4601A}"/>
    <cellStyle name="Comma 2 42 2 3 6" xfId="8602" xr:uid="{4DFD4BAA-2680-48D1-93AB-A3E0D2F58BF5}"/>
    <cellStyle name="Comma 2 42 2 3 6 2" xfId="27837" xr:uid="{B306A4C3-C56D-4C52-9788-AF04E05AB059}"/>
    <cellStyle name="Comma 2 42 2 3 7" xfId="12792" xr:uid="{559E5128-99E6-4DAC-BD9D-AF575FEE491B}"/>
    <cellStyle name="Comma 2 42 2 3 7 2" xfId="31492" xr:uid="{7F568C8C-37FD-4AD0-86DC-ABE60F8193EF}"/>
    <cellStyle name="Comma 2 42 2 3 8" xfId="16423" xr:uid="{A163304F-1594-4145-AA32-CFC703484AFF}"/>
    <cellStyle name="Comma 2 42 2 3 8 2" xfId="35123" xr:uid="{EC507445-7070-45EC-9529-755CF1F844AF}"/>
    <cellStyle name="Comma 2 42 2 3 9" xfId="38857" xr:uid="{55839C4D-F1C7-4CCB-907E-A2EE749BE908}"/>
    <cellStyle name="Comma 2 42 2 4" xfId="1881" xr:uid="{157C8329-53B9-4147-83F3-364DE7F32191}"/>
    <cellStyle name="Comma 2 42 2 4 10" xfId="43862" xr:uid="{BF037B17-40C9-4093-8DF1-EADA72C1AB68}"/>
    <cellStyle name="Comma 2 42 2 4 2" xfId="3940" xr:uid="{71958E0F-E899-4C0F-84CA-3128AE72854D}"/>
    <cellStyle name="Comma 2 42 2 4 2 2" xfId="7621" xr:uid="{39EAD0BC-5DC6-45F6-B319-BFBA652F0E5E}"/>
    <cellStyle name="Comma 2 42 2 4 2 2 2" xfId="26891" xr:uid="{211CEF2E-6BEC-4DAD-9E03-6865E482C111}"/>
    <cellStyle name="Comma 2 42 2 4 2 3" xfId="11317" xr:uid="{9AA4888D-AA0C-4E34-A51B-BA88C73494F6}"/>
    <cellStyle name="Comma 2 42 2 4 2 3 2" xfId="30544" xr:uid="{59F05EE9-478F-4B08-9760-630BEE0F3FB5}"/>
    <cellStyle name="Comma 2 42 2 4 2 4" xfId="15494" xr:uid="{75B88537-5FEA-4364-894A-CBDAEE9E64A6}"/>
    <cellStyle name="Comma 2 42 2 4 2 4 2" xfId="34194" xr:uid="{82B1FD1D-CC0C-4C3D-B21B-D5826E9317A1}"/>
    <cellStyle name="Comma 2 42 2 4 2 5" xfId="19129" xr:uid="{5584B53E-8F29-48BE-98A3-8C094CD597FD}"/>
    <cellStyle name="Comma 2 42 2 4 2 5 2" xfId="37829" xr:uid="{DED3FE05-246E-4075-A6C4-B1738D5F5435}"/>
    <cellStyle name="Comma 2 42 2 4 2 6" xfId="23242" xr:uid="{A2FC6FCE-C21A-4A6F-8BEC-9912C392BCFA}"/>
    <cellStyle name="Comma 2 42 2 4 2 7" xfId="45733" xr:uid="{0AD99C86-6BBD-45B3-9E9F-F5518BB015F3}"/>
    <cellStyle name="Comma 2 42 2 4 3" xfId="5740" xr:uid="{C09B1534-E2D7-47F3-9EE0-8D7F440D5FFB}"/>
    <cellStyle name="Comma 2 42 2 4 3 2" xfId="25017" xr:uid="{92117D97-3824-47A2-85FF-80BB78018C1B}"/>
    <cellStyle name="Comma 2 42 2 4 4" xfId="9449" xr:uid="{F576CAE0-D54B-4451-9A22-6BFFB48056C5}"/>
    <cellStyle name="Comma 2 42 2 4 4 2" xfId="28678" xr:uid="{83228C90-C67C-4A80-A8CE-4A659DF5321A}"/>
    <cellStyle name="Comma 2 42 2 4 5" xfId="13631" xr:uid="{DE637B56-79DF-40CD-BEBB-C52F50CF0B2E}"/>
    <cellStyle name="Comma 2 42 2 4 5 2" xfId="32331" xr:uid="{135629B8-FC86-4543-8C56-40DEEC620095}"/>
    <cellStyle name="Comma 2 42 2 4 6" xfId="17264" xr:uid="{DEA0516A-9101-4DCD-A5E7-CF73EFB85B54}"/>
    <cellStyle name="Comma 2 42 2 4 6 2" xfId="35964" xr:uid="{50D89D83-8E37-4897-B1AB-03CE1B35B79F}"/>
    <cellStyle name="Comma 2 42 2 4 7" xfId="39698" xr:uid="{1335F0EC-D038-4861-9BE9-00725D15965A}"/>
    <cellStyle name="Comma 2 42 2 4 8" xfId="41496" xr:uid="{3A5984F5-E463-4416-9FC1-3ACC200C73E1}"/>
    <cellStyle name="Comma 2 42 2 4 9" xfId="21377" xr:uid="{F2AE8F2B-DD88-45CB-AE9F-D0F5875A604B}"/>
    <cellStyle name="Comma 2 42 2 5" xfId="1317" xr:uid="{0160808E-3085-459A-964D-895A3988DC95}"/>
    <cellStyle name="Comma 2 42 2 5 10" xfId="43298" xr:uid="{E8CFC4BE-20BD-4818-A0D0-1C0D547E206F}"/>
    <cellStyle name="Comma 2 42 2 5 2" xfId="3376" xr:uid="{D0F0DE21-5BC9-4F1B-98B3-42CE902040E5}"/>
    <cellStyle name="Comma 2 42 2 5 2 2" xfId="7057" xr:uid="{594665B0-B7B6-4059-B258-5C13789A5B4A}"/>
    <cellStyle name="Comma 2 42 2 5 2 2 2" xfId="26327" xr:uid="{2E4F6D02-D220-41A0-81C4-25E79D6C2D1C}"/>
    <cellStyle name="Comma 2 42 2 5 2 3" xfId="10753" xr:uid="{91E27456-0013-4CC8-866A-A068438B9486}"/>
    <cellStyle name="Comma 2 42 2 5 2 3 2" xfId="29980" xr:uid="{26B17802-6F24-4DDC-A9B8-DEE65078EA26}"/>
    <cellStyle name="Comma 2 42 2 5 2 4" xfId="14930" xr:uid="{F9701B8F-BAA8-457A-BA73-73D5D025BC5A}"/>
    <cellStyle name="Comma 2 42 2 5 2 4 2" xfId="33630" xr:uid="{09A4B4D9-356E-4354-BC77-9EF5999423DB}"/>
    <cellStyle name="Comma 2 42 2 5 2 5" xfId="18565" xr:uid="{659FDA28-490E-4FDC-BCE8-DFEDAA6D1134}"/>
    <cellStyle name="Comma 2 42 2 5 2 5 2" xfId="37265" xr:uid="{F5C6CA57-664B-4D17-97E1-E743BEDDFF85}"/>
    <cellStyle name="Comma 2 42 2 5 2 6" xfId="22678" xr:uid="{ECCE9C10-26D2-49E4-9F8F-1EE621A1F8AA}"/>
    <cellStyle name="Comma 2 42 2 5 2 7" xfId="45169" xr:uid="{72680178-0F77-4C57-B50A-1222743EA8AE}"/>
    <cellStyle name="Comma 2 42 2 5 3" xfId="5176" xr:uid="{CE040470-8B59-4914-B69D-E79406722C8F}"/>
    <cellStyle name="Comma 2 42 2 5 3 2" xfId="24453" xr:uid="{1B4327FA-F37E-4FC0-B1B6-178209C63533}"/>
    <cellStyle name="Comma 2 42 2 5 4" xfId="8885" xr:uid="{1555C357-9DFD-483F-A93E-CEF31B2525DE}"/>
    <cellStyle name="Comma 2 42 2 5 4 2" xfId="28114" xr:uid="{BD4E2FEA-88D6-41BD-996A-B257CFD0EDF4}"/>
    <cellStyle name="Comma 2 42 2 5 5" xfId="13068" xr:uid="{E1EDCC19-0C3A-41A6-8690-C2AA3629AEFC}"/>
    <cellStyle name="Comma 2 42 2 5 5 2" xfId="31768" xr:uid="{0EC84950-62AE-40F3-9A25-06D79FEF8B49}"/>
    <cellStyle name="Comma 2 42 2 5 6" xfId="16700" xr:uid="{14AEFB21-E9DE-4616-9A26-D94F62A6056D}"/>
    <cellStyle name="Comma 2 42 2 5 6 2" xfId="35400" xr:uid="{D231F721-4313-4FFE-9A8E-29D9FD58A568}"/>
    <cellStyle name="Comma 2 42 2 5 7" xfId="39134" xr:uid="{C6C7B789-0161-46FD-A08F-BD2C3142EAAE}"/>
    <cellStyle name="Comma 2 42 2 5 8" xfId="40932" xr:uid="{5D2E3E37-9553-4AC2-82BB-0076436D0CE2}"/>
    <cellStyle name="Comma 2 42 2 5 9" xfId="20813" xr:uid="{B0BE4CBD-ACF1-4ED4-AA74-229320185C3B}"/>
    <cellStyle name="Comma 2 42 2 6" xfId="2768" xr:uid="{20B78C6B-94FB-4E40-AFA0-C273EA7AC2CD}"/>
    <cellStyle name="Comma 2 42 2 6 2" xfId="6449" xr:uid="{1A371741-90BC-4357-92B4-BF5841D83556}"/>
    <cellStyle name="Comma 2 42 2 6 2 2" xfId="25719" xr:uid="{70791A25-244A-4B15-8510-47BF3ECA73EF}"/>
    <cellStyle name="Comma 2 42 2 6 3" xfId="10145" xr:uid="{C296A561-C040-4BC5-806C-94265A57640B}"/>
    <cellStyle name="Comma 2 42 2 6 3 2" xfId="29372" xr:uid="{3DE0080D-AB58-4599-B768-142C2E0BC572}"/>
    <cellStyle name="Comma 2 42 2 6 4" xfId="14322" xr:uid="{406755DC-64CC-41AF-A273-D4EB494E90CD}"/>
    <cellStyle name="Comma 2 42 2 6 4 2" xfId="33022" xr:uid="{267A6EB1-4C20-416F-8E21-895A1DA40A9E}"/>
    <cellStyle name="Comma 2 42 2 6 5" xfId="17957" xr:uid="{F5D501B7-FEBB-497F-9162-BAB5778339FE}"/>
    <cellStyle name="Comma 2 42 2 6 5 2" xfId="36657" xr:uid="{7EC85526-243A-4DBB-832E-7840BC8757E3}"/>
    <cellStyle name="Comma 2 42 2 6 6" xfId="22070" xr:uid="{18D873E5-2DE9-4017-B47C-800DD4614127}"/>
    <cellStyle name="Comma 2 42 2 6 7" xfId="44561" xr:uid="{CE18B9ED-BD60-4E56-9088-27BC0694BD3C}"/>
    <cellStyle name="Comma 2 42 2 7" xfId="4555" xr:uid="{801110EA-6D49-418A-9940-8FAA0B43F4C3}"/>
    <cellStyle name="Comma 2 42 2 7 2" xfId="23842" xr:uid="{9A6EC86B-033E-40D9-8F4F-093024AEE4F7}"/>
    <cellStyle name="Comma 2 42 2 8" xfId="8271" xr:uid="{819F4B66-D8A5-4F59-A971-1AE1FD6DBC16}"/>
    <cellStyle name="Comma 2 42 2 8 2" xfId="27506" xr:uid="{E755F1F4-9C7F-43DD-83FC-8D10CE7E15E4}"/>
    <cellStyle name="Comma 2 42 2 9" xfId="12036" xr:uid="{C682F298-B4D4-4354-A438-858C8409D612}"/>
    <cellStyle name="Comma 2 42 2 9 2" xfId="31101" xr:uid="{49FD2FFE-8792-4756-A8A1-5B5348EC6B4C}"/>
    <cellStyle name="Comma 2 42 3" xfId="599" xr:uid="{191D2019-4EBC-41E1-924B-A6387AAF3F53}"/>
    <cellStyle name="Comma 2 42 3 10" xfId="40415" xr:uid="{420330AA-0BD5-415A-A261-784C21257C3E}"/>
    <cellStyle name="Comma 2 42 3 11" xfId="20297" xr:uid="{8B68A1EE-2775-4D53-907D-13684B393A6B}"/>
    <cellStyle name="Comma 2 42 3 12" xfId="42345" xr:uid="{17CECFBE-3E4E-4E04-9E3D-804F2FC59AB7}"/>
    <cellStyle name="Comma 2 42 3 13" xfId="42782" xr:uid="{6235F457-F6F8-438D-A423-5ECB9A408211}"/>
    <cellStyle name="Comma 2 42 3 2" xfId="1973" xr:uid="{6F458263-49BA-4FC4-A9F3-69B8165C6A7E}"/>
    <cellStyle name="Comma 2 42 3 2 10" xfId="43954" xr:uid="{73E0A7D9-7AEC-4972-B049-EFC0A1F41CC5}"/>
    <cellStyle name="Comma 2 42 3 2 2" xfId="4032" xr:uid="{9942384D-ECF4-490C-96AE-DFFA2D53109F}"/>
    <cellStyle name="Comma 2 42 3 2 2 2" xfId="7713" xr:uid="{5181000E-9C90-4FDB-8657-D4AE63685B18}"/>
    <cellStyle name="Comma 2 42 3 2 2 2 2" xfId="26983" xr:uid="{D9839C8D-456B-412A-89F6-7C5AA4743C43}"/>
    <cellStyle name="Comma 2 42 3 2 2 3" xfId="11409" xr:uid="{447AF0D3-897C-43DE-9E6F-BD6C2E8D639D}"/>
    <cellStyle name="Comma 2 42 3 2 2 3 2" xfId="30636" xr:uid="{03D0AB81-6BBB-4B9E-965C-A1E9B638B5FA}"/>
    <cellStyle name="Comma 2 42 3 2 2 4" xfId="15586" xr:uid="{0920736A-04B5-4801-A5AD-B4522184B0B9}"/>
    <cellStyle name="Comma 2 42 3 2 2 4 2" xfId="34286" xr:uid="{541F0D94-2394-4B1C-BCBC-1B46AFBEE3EE}"/>
    <cellStyle name="Comma 2 42 3 2 2 5" xfId="19221" xr:uid="{3589E7CA-C339-4500-8FF7-11ED8262A0BE}"/>
    <cellStyle name="Comma 2 42 3 2 2 5 2" xfId="37921" xr:uid="{9EDD3DBC-9448-4880-AF7D-2FECF2DB04F5}"/>
    <cellStyle name="Comma 2 42 3 2 2 6" xfId="23334" xr:uid="{A672B923-C5C4-4A27-A4CE-ED217245D37A}"/>
    <cellStyle name="Comma 2 42 3 2 2 7" xfId="45825" xr:uid="{CB7BBF25-6C76-44FC-BD1B-F55AE893C7F8}"/>
    <cellStyle name="Comma 2 42 3 2 3" xfId="5832" xr:uid="{EADEAA70-15F0-473E-900B-20706661FA75}"/>
    <cellStyle name="Comma 2 42 3 2 3 2" xfId="25109" xr:uid="{7094D400-DD7F-470C-B505-C64A9528AB52}"/>
    <cellStyle name="Comma 2 42 3 2 4" xfId="9541" xr:uid="{FE91F189-2FB6-4B0D-BDE0-71F18CD4DE13}"/>
    <cellStyle name="Comma 2 42 3 2 4 2" xfId="28770" xr:uid="{27F46F73-648A-47D0-BA00-9206E9803178}"/>
    <cellStyle name="Comma 2 42 3 2 5" xfId="13723" xr:uid="{132355DF-C64C-49BA-B33D-1E9FA12E2A7B}"/>
    <cellStyle name="Comma 2 42 3 2 5 2" xfId="32423" xr:uid="{1D236708-44C1-4F9A-AC96-F37209E576CF}"/>
    <cellStyle name="Comma 2 42 3 2 6" xfId="17356" xr:uid="{E1924853-A16F-42C3-8602-1236A34DC8F1}"/>
    <cellStyle name="Comma 2 42 3 2 6 2" xfId="36056" xr:uid="{BD8ABBF7-8805-4B47-B891-A3DA4406B1DE}"/>
    <cellStyle name="Comma 2 42 3 2 7" xfId="39790" xr:uid="{7FA09E1F-A403-4F45-B017-87BDDEE7DC16}"/>
    <cellStyle name="Comma 2 42 3 2 8" xfId="41588" xr:uid="{B1F1A691-E506-4AD7-9288-3065E7E72AF3}"/>
    <cellStyle name="Comma 2 42 3 2 9" xfId="21469" xr:uid="{7B8F70A5-571F-4266-B705-DDBB63F744B5}"/>
    <cellStyle name="Comma 2 42 3 3" xfId="1407" xr:uid="{016DF885-A24C-4A3C-9810-EF3C6802BCCF}"/>
    <cellStyle name="Comma 2 42 3 3 10" xfId="43388" xr:uid="{DA5190FF-C946-4338-B8A1-CFB0D06290A4}"/>
    <cellStyle name="Comma 2 42 3 3 2" xfId="3466" xr:uid="{91AEBD37-1350-458B-BF3F-2935B2B15538}"/>
    <cellStyle name="Comma 2 42 3 3 2 2" xfId="7147" xr:uid="{8BB8C1C9-5D2D-4936-B27A-84762B9C3FF3}"/>
    <cellStyle name="Comma 2 42 3 3 2 2 2" xfId="26417" xr:uid="{3A7D1022-4F2F-4B9F-9096-09A86ED96E1E}"/>
    <cellStyle name="Comma 2 42 3 3 2 3" xfId="10843" xr:uid="{B5FF204B-4771-4924-8E62-65A2239437F5}"/>
    <cellStyle name="Comma 2 42 3 3 2 3 2" xfId="30070" xr:uid="{9058D4A8-0EF1-439C-A160-A07EB4D43AD0}"/>
    <cellStyle name="Comma 2 42 3 3 2 4" xfId="15020" xr:uid="{C851914D-CB8C-4BA7-B0F7-CE76A47941E3}"/>
    <cellStyle name="Comma 2 42 3 3 2 4 2" xfId="33720" xr:uid="{E3D60115-BCBC-4971-8E0E-DB1764D97CF6}"/>
    <cellStyle name="Comma 2 42 3 3 2 5" xfId="18655" xr:uid="{7F865552-E8FA-423B-BE82-0437A5B98A69}"/>
    <cellStyle name="Comma 2 42 3 3 2 5 2" xfId="37355" xr:uid="{EF05B019-4273-4970-B066-28C806DE5039}"/>
    <cellStyle name="Comma 2 42 3 3 2 6" xfId="22768" xr:uid="{D393424E-11C6-4711-9640-E36280988262}"/>
    <cellStyle name="Comma 2 42 3 3 2 7" xfId="45259" xr:uid="{2D297155-6732-46C9-8084-7C03BF912E8A}"/>
    <cellStyle name="Comma 2 42 3 3 3" xfId="5266" xr:uid="{CF75A067-8D01-4451-AB49-30519879B12C}"/>
    <cellStyle name="Comma 2 42 3 3 3 2" xfId="24543" xr:uid="{72E96F98-813B-460C-A616-678E97D1D4C7}"/>
    <cellStyle name="Comma 2 42 3 3 4" xfId="8975" xr:uid="{080FFCF6-B1A5-4D1C-B332-3CE264994781}"/>
    <cellStyle name="Comma 2 42 3 3 4 2" xfId="28204" xr:uid="{9B1BCDB1-480F-447D-A54A-CB3E71772B38}"/>
    <cellStyle name="Comma 2 42 3 3 5" xfId="13158" xr:uid="{481D289F-7412-456E-8BF6-72ED010110C4}"/>
    <cellStyle name="Comma 2 42 3 3 5 2" xfId="31858" xr:uid="{6BC1B8BA-F154-4A93-B791-4CBF0E42EF49}"/>
    <cellStyle name="Comma 2 42 3 3 6" xfId="16790" xr:uid="{1814F667-3EF7-4E0F-A970-F52D81B49516}"/>
    <cellStyle name="Comma 2 42 3 3 6 2" xfId="35490" xr:uid="{42F726FF-2FF1-4C54-B4D6-9F902E3BFF2F}"/>
    <cellStyle name="Comma 2 42 3 3 7" xfId="39224" xr:uid="{48930719-CC07-42FB-AECD-4C84E2EEBA09}"/>
    <cellStyle name="Comma 2 42 3 3 8" xfId="41022" xr:uid="{F8D6E64E-448E-44D9-8EAA-AB70E3DFED36}"/>
    <cellStyle name="Comma 2 42 3 3 9" xfId="20903" xr:uid="{FA590C0E-4F7D-47FC-8DCC-42A30CC851B3}"/>
    <cellStyle name="Comma 2 42 3 4" xfId="2860" xr:uid="{E6356812-D31A-4105-BF18-21A98899E6AC}"/>
    <cellStyle name="Comma 2 42 3 4 2" xfId="6541" xr:uid="{B8A8CCFC-12F9-4EDA-B867-FD0D82E62498}"/>
    <cellStyle name="Comma 2 42 3 4 2 2" xfId="25811" xr:uid="{2F66D0B6-71EE-4A56-9F87-69383A145F18}"/>
    <cellStyle name="Comma 2 42 3 4 3" xfId="10237" xr:uid="{3A6796F0-C974-4DB6-BBFF-44D5463662E7}"/>
    <cellStyle name="Comma 2 42 3 4 3 2" xfId="29464" xr:uid="{FEAA3A33-A3DD-45E0-94FE-E52B2B2C5B8A}"/>
    <cellStyle name="Comma 2 42 3 4 4" xfId="14414" xr:uid="{3E450E94-C18A-44EC-A8E1-6B48C6C978C9}"/>
    <cellStyle name="Comma 2 42 3 4 4 2" xfId="33114" xr:uid="{9A319EC9-C284-4621-97F3-B021B0022FE8}"/>
    <cellStyle name="Comma 2 42 3 4 5" xfId="18049" xr:uid="{2A02D6C4-B84D-4806-8F54-4ACDC0FF8C19}"/>
    <cellStyle name="Comma 2 42 3 4 5 2" xfId="36749" xr:uid="{C5500F31-6F93-45F5-BA5A-9F3DA3197CD9}"/>
    <cellStyle name="Comma 2 42 3 4 6" xfId="22162" xr:uid="{A6554F94-E1D6-4A46-AB57-F2BF52474BBF}"/>
    <cellStyle name="Comma 2 42 3 4 7" xfId="44653" xr:uid="{323E499F-5EF2-4335-952E-B902BFD6B7DC}"/>
    <cellStyle name="Comma 2 42 3 5" xfId="4647" xr:uid="{23AA1589-932B-4442-AA1F-9DF975D234C4}"/>
    <cellStyle name="Comma 2 42 3 5 2" xfId="23934" xr:uid="{4EEFF308-AFB2-413C-846E-A390D54F6507}"/>
    <cellStyle name="Comma 2 42 3 6" xfId="8363" xr:uid="{AEF59F52-6FDB-40C0-A72C-E2786FE92015}"/>
    <cellStyle name="Comma 2 42 3 6 2" xfId="27598" xr:uid="{E9039BB0-29D8-435D-B436-6B47ECB3FCD7}"/>
    <cellStyle name="Comma 2 42 3 7" xfId="12557" xr:uid="{DCA58E04-6E7D-4B18-B6CC-CA2DD444ED5E}"/>
    <cellStyle name="Comma 2 42 3 7 2" xfId="31257" xr:uid="{C2C0A039-E571-4EF8-AB18-386B55A5418D}"/>
    <cellStyle name="Comma 2 42 3 8" xfId="16184" xr:uid="{421A7BDD-34A7-49BB-BCE6-FBCF9E901778}"/>
    <cellStyle name="Comma 2 42 3 8 2" xfId="34884" xr:uid="{66BF0CC7-9E5A-4819-9845-4A33F3C82851}"/>
    <cellStyle name="Comma 2 42 3 9" xfId="38618" xr:uid="{C6E0D800-E879-49AB-8AB2-7FA1024F7D3D}"/>
    <cellStyle name="Comma 2 42 4" xfId="838" xr:uid="{398D2F7C-B111-451D-8A26-B66E929C5900}"/>
    <cellStyle name="Comma 2 42 4 10" xfId="40653" xr:uid="{BE91DF8A-366B-425A-9CF5-4CA54DC0ED73}"/>
    <cellStyle name="Comma 2 42 4 11" xfId="20535" xr:uid="{6BD274AD-5A57-4154-9219-31AE707D9DBF}"/>
    <cellStyle name="Comma 2 42 4 12" xfId="43020" xr:uid="{2E49A897-CF9E-45A1-843A-E22F0473D0CB}"/>
    <cellStyle name="Comma 2 42 4 2" xfId="2211" xr:uid="{C4F75E0F-D94A-42F8-99A6-B22A470CC234}"/>
    <cellStyle name="Comma 2 42 4 2 10" xfId="44192" xr:uid="{D9BFD992-B9B5-4F98-86E8-BB82ADCBF4C5}"/>
    <cellStyle name="Comma 2 42 4 2 2" xfId="4270" xr:uid="{6D29BFDC-20C2-4DD4-8562-66836C010D72}"/>
    <cellStyle name="Comma 2 42 4 2 2 2" xfId="7951" xr:uid="{1B7B3C0A-96DF-40D4-BFEE-AF9A749FCE54}"/>
    <cellStyle name="Comma 2 42 4 2 2 2 2" xfId="27221" xr:uid="{EC83BEFF-C5F4-40D1-914F-C3E33E7120BA}"/>
    <cellStyle name="Comma 2 42 4 2 2 3" xfId="11647" xr:uid="{6A03DFB3-3348-4524-8EFF-E1D8F44CB19D}"/>
    <cellStyle name="Comma 2 42 4 2 2 3 2" xfId="30874" xr:uid="{E7B11F22-2D67-4EF7-8437-87EC8EF3B58A}"/>
    <cellStyle name="Comma 2 42 4 2 2 4" xfId="15824" xr:uid="{72D6D240-F591-4D0A-8EDA-08B2A01D95F3}"/>
    <cellStyle name="Comma 2 42 4 2 2 4 2" xfId="34524" xr:uid="{132346B6-0B3F-45F4-81F5-825DD22CAA73}"/>
    <cellStyle name="Comma 2 42 4 2 2 5" xfId="19459" xr:uid="{9B418B85-465A-4381-B149-3B4D98F0758B}"/>
    <cellStyle name="Comma 2 42 4 2 2 5 2" xfId="38159" xr:uid="{F127F744-942E-41ED-8E0F-34CD9E85BFEC}"/>
    <cellStyle name="Comma 2 42 4 2 2 6" xfId="23572" xr:uid="{5CF98DCC-E2F3-4B32-A4EA-8085F0D2FD02}"/>
    <cellStyle name="Comma 2 42 4 2 2 7" xfId="46063" xr:uid="{2C2233DE-3E61-4E5C-BD7A-6D089C50530A}"/>
    <cellStyle name="Comma 2 42 4 2 3" xfId="6070" xr:uid="{1AA5741F-9E5C-4A9E-8364-04F5D5860AB7}"/>
    <cellStyle name="Comma 2 42 4 2 3 2" xfId="25347" xr:uid="{7FB1D556-0A1A-4FAD-83EF-5976EFA1D54C}"/>
    <cellStyle name="Comma 2 42 4 2 4" xfId="9779" xr:uid="{FAF22735-2A10-4617-848B-8CEA134DBB97}"/>
    <cellStyle name="Comma 2 42 4 2 4 2" xfId="29008" xr:uid="{17718C91-647C-4F14-8C04-84A95C8045B7}"/>
    <cellStyle name="Comma 2 42 4 2 5" xfId="13961" xr:uid="{1F713F6E-8EF2-4B78-9786-B031394CD8E9}"/>
    <cellStyle name="Comma 2 42 4 2 5 2" xfId="32661" xr:uid="{40FBFF23-652C-47EA-B5D7-FCF9B420412B}"/>
    <cellStyle name="Comma 2 42 4 2 6" xfId="17594" xr:uid="{20B7925C-7EDF-401F-BFB7-5D391CB85F0B}"/>
    <cellStyle name="Comma 2 42 4 2 6 2" xfId="36294" xr:uid="{BA23CBF0-DF8F-40ED-9612-3BCAEA266E50}"/>
    <cellStyle name="Comma 2 42 4 2 7" xfId="40028" xr:uid="{7A942CCC-5E7E-4985-804B-EBFA42C80880}"/>
    <cellStyle name="Comma 2 42 4 2 8" xfId="41826" xr:uid="{C751DA1B-7021-4038-9D77-5BAB7964973D}"/>
    <cellStyle name="Comma 2 42 4 2 9" xfId="21707" xr:uid="{3F6C207F-E214-411D-BFBC-14804C4DB314}"/>
    <cellStyle name="Comma 2 42 4 3" xfId="1645" xr:uid="{84196ED0-B23D-408E-B902-FCD90B76DAE9}"/>
    <cellStyle name="Comma 2 42 4 3 10" xfId="43626" xr:uid="{E36D2B23-D07A-420F-A950-5FD9A9591A56}"/>
    <cellStyle name="Comma 2 42 4 3 2" xfId="3704" xr:uid="{84E2788C-F8E1-4617-A368-5DD6ED95DB7C}"/>
    <cellStyle name="Comma 2 42 4 3 2 2" xfId="7385" xr:uid="{B3EBBD04-2265-47B5-8B2A-5D28AFDB6C8F}"/>
    <cellStyle name="Comma 2 42 4 3 2 2 2" xfId="26655" xr:uid="{87715C49-A9F5-4977-A981-E18FF39889F1}"/>
    <cellStyle name="Comma 2 42 4 3 2 3" xfId="11081" xr:uid="{36F6FDCE-D4DF-43A1-9AE5-237E384B76BE}"/>
    <cellStyle name="Comma 2 42 4 3 2 3 2" xfId="30308" xr:uid="{BA4E3071-5CA8-4648-A0DF-DA919C24DDCF}"/>
    <cellStyle name="Comma 2 42 4 3 2 4" xfId="15258" xr:uid="{59496855-0721-43DC-A50D-71B71D4DB6F1}"/>
    <cellStyle name="Comma 2 42 4 3 2 4 2" xfId="33958" xr:uid="{F2D61326-3BAE-4CE8-BC72-1EBF032F4B12}"/>
    <cellStyle name="Comma 2 42 4 3 2 5" xfId="18893" xr:uid="{E26E13BE-38ED-40D4-9F3B-E7015F3334FA}"/>
    <cellStyle name="Comma 2 42 4 3 2 5 2" xfId="37593" xr:uid="{126CFDDA-BBCA-4C39-9E25-212D7E5C0D34}"/>
    <cellStyle name="Comma 2 42 4 3 2 6" xfId="23006" xr:uid="{5E03CD8D-96B0-4567-92F2-EF736EBDAF14}"/>
    <cellStyle name="Comma 2 42 4 3 2 7" xfId="45497" xr:uid="{7AA3D259-C665-47D3-A9D3-19A376560EB5}"/>
    <cellStyle name="Comma 2 42 4 3 3" xfId="5504" xr:uid="{26F1549D-D120-46A2-AD5E-87AF69E822E9}"/>
    <cellStyle name="Comma 2 42 4 3 3 2" xfId="24781" xr:uid="{88C500DA-60D9-4492-BEC1-A02BFF5CBC75}"/>
    <cellStyle name="Comma 2 42 4 3 4" xfId="9213" xr:uid="{835F8623-C9D1-4772-99C4-31BA436689EA}"/>
    <cellStyle name="Comma 2 42 4 3 4 2" xfId="28442" xr:uid="{0BFDF87B-E208-49CA-9F6F-03A9069D1ACE}"/>
    <cellStyle name="Comma 2 42 4 3 5" xfId="13396" xr:uid="{F8214008-E1D6-4931-9C71-1450EF94126F}"/>
    <cellStyle name="Comma 2 42 4 3 5 2" xfId="32096" xr:uid="{C1E616EA-1D31-4BB5-90A5-05C624B33AD4}"/>
    <cellStyle name="Comma 2 42 4 3 6" xfId="17028" xr:uid="{3BAF7775-23CF-472F-8FC1-9752BBC150FD}"/>
    <cellStyle name="Comma 2 42 4 3 6 2" xfId="35728" xr:uid="{506804D8-3BEC-473C-AC87-5E7EB20D554C}"/>
    <cellStyle name="Comma 2 42 4 3 7" xfId="39462" xr:uid="{BE862BA2-BF81-4258-BF4B-EF2E2BC8C606}"/>
    <cellStyle name="Comma 2 42 4 3 8" xfId="41260" xr:uid="{B6EFF5C7-E7B6-41B7-A2E3-C348750E16CE}"/>
    <cellStyle name="Comma 2 42 4 3 9" xfId="21141" xr:uid="{5F94CD7C-B108-4B79-8EBF-DAC1DC4EA0CF}"/>
    <cellStyle name="Comma 2 42 4 4" xfId="3098" xr:uid="{5E9A5605-7592-4D32-B3F7-D1DFBDB30A53}"/>
    <cellStyle name="Comma 2 42 4 4 2" xfId="6779" xr:uid="{15E58119-70CB-42CF-BF78-AC8F3CF20506}"/>
    <cellStyle name="Comma 2 42 4 4 2 2" xfId="26049" xr:uid="{EDAE92B9-83F0-4C36-94DA-C5734732E6B2}"/>
    <cellStyle name="Comma 2 42 4 4 3" xfId="10475" xr:uid="{92F436CF-7365-44A2-8F6D-44A03AC49103}"/>
    <cellStyle name="Comma 2 42 4 4 3 2" xfId="29702" xr:uid="{9531BAC1-6B09-46BF-9126-63837E5E7EDE}"/>
    <cellStyle name="Comma 2 42 4 4 4" xfId="14652" xr:uid="{8A032C4B-D54C-4E93-BD7E-1209304FE402}"/>
    <cellStyle name="Comma 2 42 4 4 4 2" xfId="33352" xr:uid="{169121FB-5437-49FD-9A9A-592A09594358}"/>
    <cellStyle name="Comma 2 42 4 4 5" xfId="18287" xr:uid="{EDE915B4-A7A3-4486-A9AC-52EDC04123A0}"/>
    <cellStyle name="Comma 2 42 4 4 5 2" xfId="36987" xr:uid="{A34EC3D9-0372-4E21-8384-DF45DFE32534}"/>
    <cellStyle name="Comma 2 42 4 4 6" xfId="22400" xr:uid="{348B7403-2839-48BE-8D12-25F75AB2F70C}"/>
    <cellStyle name="Comma 2 42 4 4 7" xfId="44891" xr:uid="{D25EE610-E0C4-402A-8E73-4316F2A4C2CA}"/>
    <cellStyle name="Comma 2 42 4 5" xfId="4885" xr:uid="{7F001F88-11D6-48DF-9938-48DA26DB2F63}"/>
    <cellStyle name="Comma 2 42 4 5 2" xfId="24172" xr:uid="{C1750B63-F319-4C40-A876-B2B234D262A9}"/>
    <cellStyle name="Comma 2 42 4 6" xfId="8601" xr:uid="{598F98F2-1978-4D21-8271-C6B62B4DD65D}"/>
    <cellStyle name="Comma 2 42 4 6 2" xfId="27836" xr:uid="{57898CA3-8A63-4B70-A461-E0BB251E8D3B}"/>
    <cellStyle name="Comma 2 42 4 7" xfId="12791" xr:uid="{D060B568-FF5B-4EB1-AC80-2089F6889F9B}"/>
    <cellStyle name="Comma 2 42 4 7 2" xfId="31491" xr:uid="{6B82DFD6-5D1E-4DD3-B9E7-A7C9CFF1EA0C}"/>
    <cellStyle name="Comma 2 42 4 8" xfId="16422" xr:uid="{2990E347-6579-473D-81D2-0B9FF779D1FD}"/>
    <cellStyle name="Comma 2 42 4 8 2" xfId="35122" xr:uid="{9D234DC9-BD6F-4797-BF23-FD5CA09C24E1}"/>
    <cellStyle name="Comma 2 42 4 9" xfId="38856" xr:uid="{272D15DC-325C-4BE6-B2D0-411DBA43DFC2}"/>
    <cellStyle name="Comma 2 42 5" xfId="1784" xr:uid="{BDD37A15-5EAB-471C-9740-BBE7A9EC04A2}"/>
    <cellStyle name="Comma 2 42 5 10" xfId="43765" xr:uid="{27A9093D-F2D6-4E86-8898-F5A15E7119A8}"/>
    <cellStyle name="Comma 2 42 5 2" xfId="3843" xr:uid="{3FB7F8DF-4637-4295-B354-81B8A84CDAF3}"/>
    <cellStyle name="Comma 2 42 5 2 2" xfId="7524" xr:uid="{5977BFC7-2764-43C5-8DBC-A47B3E472A37}"/>
    <cellStyle name="Comma 2 42 5 2 2 2" xfId="26794" xr:uid="{E4A772EB-0419-4D7C-8CB2-8D40C5A0ED03}"/>
    <cellStyle name="Comma 2 42 5 2 3" xfId="11220" xr:uid="{CC8D236F-656E-4416-857C-308E3327D069}"/>
    <cellStyle name="Comma 2 42 5 2 3 2" xfId="30447" xr:uid="{EC1F460B-EF11-488D-A0EE-92451B3CC599}"/>
    <cellStyle name="Comma 2 42 5 2 4" xfId="15397" xr:uid="{6A60930A-0F91-4C91-80F8-CB272F476785}"/>
    <cellStyle name="Comma 2 42 5 2 4 2" xfId="34097" xr:uid="{CD9505B8-52F7-4571-96F4-90FB9211B836}"/>
    <cellStyle name="Comma 2 42 5 2 5" xfId="19032" xr:uid="{3C6BF4C0-5FCC-4612-A5EA-8F8664408B62}"/>
    <cellStyle name="Comma 2 42 5 2 5 2" xfId="37732" xr:uid="{E394D998-F8E5-48E7-B223-C59DDD99AE1B}"/>
    <cellStyle name="Comma 2 42 5 2 6" xfId="23145" xr:uid="{FB4A2AFF-75AF-489A-8D2C-52D4A1DD4486}"/>
    <cellStyle name="Comma 2 42 5 2 7" xfId="45636" xr:uid="{65BF7027-C9C6-4802-9237-BBF9F97EA4B2}"/>
    <cellStyle name="Comma 2 42 5 3" xfId="5643" xr:uid="{4E5A1BE0-AA05-4048-8D15-2B3AF9134C52}"/>
    <cellStyle name="Comma 2 42 5 3 2" xfId="24920" xr:uid="{17D6F085-0EF6-455C-B25D-6EF2ED75E8D5}"/>
    <cellStyle name="Comma 2 42 5 4" xfId="9352" xr:uid="{461CC4F6-0712-47FC-B9F1-C24661E12F1A}"/>
    <cellStyle name="Comma 2 42 5 4 2" xfId="28581" xr:uid="{BF3C7AA7-9D5D-48B8-A858-3C021EC38D4C}"/>
    <cellStyle name="Comma 2 42 5 5" xfId="13534" xr:uid="{B986AEF5-0AD8-4D67-824B-66FE5CDE802A}"/>
    <cellStyle name="Comma 2 42 5 5 2" xfId="32234" xr:uid="{561F8994-2059-442E-8442-0900303920D2}"/>
    <cellStyle name="Comma 2 42 5 6" xfId="17167" xr:uid="{5488A9C2-FEF8-4DA8-BF58-C94C78B596FB}"/>
    <cellStyle name="Comma 2 42 5 6 2" xfId="35867" xr:uid="{726ADA2E-B495-46E5-BFBE-D12472431E5C}"/>
    <cellStyle name="Comma 2 42 5 7" xfId="39601" xr:uid="{4483E0BA-298F-418C-8AA6-9EA6B36B88EF}"/>
    <cellStyle name="Comma 2 42 5 8" xfId="41399" xr:uid="{F4033228-CF6E-40CC-9373-29DAF1EEAD33}"/>
    <cellStyle name="Comma 2 42 5 9" xfId="21280" xr:uid="{120644C1-0C2B-45B7-81E7-AE70676962BE}"/>
    <cellStyle name="Comma 2 42 6" xfId="1187" xr:uid="{72CADF8F-CE17-417C-931D-687F864DB2B4}"/>
    <cellStyle name="Comma 2 42 6 10" xfId="43168" xr:uid="{356BC0AA-DE4E-4EC6-A5A0-1D64ADFFA548}"/>
    <cellStyle name="Comma 2 42 6 2" xfId="3246" xr:uid="{79D863AB-03A8-4A9F-8FCA-49B251B6A26B}"/>
    <cellStyle name="Comma 2 42 6 2 2" xfId="6927" xr:uid="{058D5C9E-2E60-4833-8F5A-E4D78264CC02}"/>
    <cellStyle name="Comma 2 42 6 2 2 2" xfId="26197" xr:uid="{E7AEA823-E1CA-416E-B2ED-659B6B2C40E3}"/>
    <cellStyle name="Comma 2 42 6 2 3" xfId="10623" xr:uid="{02D5A172-E360-42E8-AF4B-7575FC30778B}"/>
    <cellStyle name="Comma 2 42 6 2 3 2" xfId="29850" xr:uid="{94C9E084-40F1-4F5B-B614-A2306C916A05}"/>
    <cellStyle name="Comma 2 42 6 2 4" xfId="14800" xr:uid="{2AEC324D-B737-4556-A59E-822C25CD4EC2}"/>
    <cellStyle name="Comma 2 42 6 2 4 2" xfId="33500" xr:uid="{DACE7D8B-43CE-410A-ACC7-6D9EB4EC9FBE}"/>
    <cellStyle name="Comma 2 42 6 2 5" xfId="18435" xr:uid="{A0AC37A9-838E-4A35-A6B5-13898F04E9BE}"/>
    <cellStyle name="Comma 2 42 6 2 5 2" xfId="37135" xr:uid="{9E949FE8-BD70-4161-A0F2-DE1507574FA8}"/>
    <cellStyle name="Comma 2 42 6 2 6" xfId="22548" xr:uid="{8CBDA8C0-DA5D-407F-8C4F-069C21496E96}"/>
    <cellStyle name="Comma 2 42 6 2 7" xfId="45039" xr:uid="{6527F80A-B0B1-4743-9F91-883BDCCE6873}"/>
    <cellStyle name="Comma 2 42 6 3" xfId="5046" xr:uid="{1C016E2E-2392-48F0-A9E9-CE5ACBF9A23D}"/>
    <cellStyle name="Comma 2 42 6 3 2" xfId="24323" xr:uid="{6F8FEFC3-C505-4F9A-88C0-92D0B361D2B0}"/>
    <cellStyle name="Comma 2 42 6 4" xfId="8755" xr:uid="{D07DAED9-33BF-4612-9D4B-03B13623D290}"/>
    <cellStyle name="Comma 2 42 6 4 2" xfId="27984" xr:uid="{20594717-F00C-4098-80E6-3D64DB95A971}"/>
    <cellStyle name="Comma 2 42 6 5" xfId="12938" xr:uid="{45B3B112-BD31-4FD1-8115-C30220B36601}"/>
    <cellStyle name="Comma 2 42 6 5 2" xfId="31638" xr:uid="{12C09012-7D03-42B2-95B0-A5EE7D46767A}"/>
    <cellStyle name="Comma 2 42 6 6" xfId="16570" xr:uid="{90124FAB-7B90-486A-BE8B-D007EF4CFA06}"/>
    <cellStyle name="Comma 2 42 6 6 2" xfId="35270" xr:uid="{61ACE357-EDC8-4D8F-A3AD-11B84B1E427B}"/>
    <cellStyle name="Comma 2 42 6 7" xfId="39004" xr:uid="{F9DBF809-210E-4AFC-87C6-5770EBBD922D}"/>
    <cellStyle name="Comma 2 42 6 8" xfId="40802" xr:uid="{AB5FE971-BDBD-4D21-BE71-3EB96F869512}"/>
    <cellStyle name="Comma 2 42 6 9" xfId="20683" xr:uid="{7671C840-FC7A-42ED-A684-1D7ED5B888C8}"/>
    <cellStyle name="Comma 2 42 7" xfId="2668" xr:uid="{A7C43B42-6FF7-47CB-A811-ED9AF1376F23}"/>
    <cellStyle name="Comma 2 42 7 2" xfId="6349" xr:uid="{2EB510FE-C5E4-4D9B-B940-6537B9E8C0CA}"/>
    <cellStyle name="Comma 2 42 7 2 2" xfId="25619" xr:uid="{6BDA078C-D823-42E4-B82F-194E4D5F0E05}"/>
    <cellStyle name="Comma 2 42 7 3" xfId="10045" xr:uid="{92053F59-5BCC-42A5-8074-CF919A9297CD}"/>
    <cellStyle name="Comma 2 42 7 3 2" xfId="29272" xr:uid="{89D56B3D-7A9F-4D60-8118-04FE0677F11F}"/>
    <cellStyle name="Comma 2 42 7 4" xfId="14222" xr:uid="{B76EF207-9242-45C4-9909-AF036F752DA9}"/>
    <cellStyle name="Comma 2 42 7 4 2" xfId="32922" xr:uid="{D400ECE7-1452-4BF2-BE18-6B7920F00C19}"/>
    <cellStyle name="Comma 2 42 7 5" xfId="17857" xr:uid="{8932DC7E-4ADF-4883-9F8E-A66A499AB151}"/>
    <cellStyle name="Comma 2 42 7 5 2" xfId="36557" xr:uid="{96C0E553-E038-4A08-A3E6-B97694A9C186}"/>
    <cellStyle name="Comma 2 42 7 6" xfId="21970" xr:uid="{4EB51BAC-68B0-48B9-BBF1-F52281FD6CC1}"/>
    <cellStyle name="Comma 2 42 7 7" xfId="44461" xr:uid="{A1E89A2E-6C2E-4F81-8F60-90EA7C8DA97A}"/>
    <cellStyle name="Comma 2 42 8" xfId="4450" xr:uid="{4007B42E-B23B-4C8D-B2AF-8DD5516CFD87}"/>
    <cellStyle name="Comma 2 42 8 2" xfId="23740" xr:uid="{BE86816C-69C2-47FF-B8D3-CE4A83DD0CA6}"/>
    <cellStyle name="Comma 2 42 9" xfId="8166" xr:uid="{8F9D2FED-578B-4C02-85E0-4A1A753D467B}"/>
    <cellStyle name="Comma 2 42 9 2" xfId="27405" xr:uid="{F71C08F6-7A88-404F-B026-6F2812E7EBB7}"/>
    <cellStyle name="Comma 2 43" xfId="158" xr:uid="{26841E14-C458-41B5-B5A1-0DB23B735696}"/>
    <cellStyle name="Comma 2 43 10" xfId="12037" xr:uid="{32C21B17-4908-410E-97A7-FFA40309A3C4}"/>
    <cellStyle name="Comma 2 43 10 2" xfId="31102" xr:uid="{CAF7934F-6936-4D5D-83CE-7C7A4343689F}"/>
    <cellStyle name="Comma 2 43 11" xfId="15993" xr:uid="{2EBB997E-7F79-44F2-B56C-61F2D7A203E5}"/>
    <cellStyle name="Comma 2 43 11 2" xfId="34693" xr:uid="{17D5228E-DF11-434E-909F-903AF7C4BE06}"/>
    <cellStyle name="Comma 2 43 12" xfId="19666" xr:uid="{330744D4-FCBC-47F7-B855-28DF3720D608}"/>
    <cellStyle name="Comma 2 43 12 2" xfId="38327" xr:uid="{17717544-7EBB-4F33-9AF9-6D4171EF1414}"/>
    <cellStyle name="Comma 2 43 13" xfId="38427" xr:uid="{3CB54C4F-6358-4A9F-9121-9E631036D4EC}"/>
    <cellStyle name="Comma 2 43 14" xfId="40223" xr:uid="{D2BE2F18-0DA2-4602-9872-86C87B2DF11E}"/>
    <cellStyle name="Comma 2 43 15" xfId="20106" xr:uid="{2B37EEC9-4571-4C76-90B9-F8F811D43BB1}"/>
    <cellStyle name="Comma 2 43 16" xfId="42126" xr:uid="{6A1E8B24-24DE-406F-BCD5-823081959B27}"/>
    <cellStyle name="Comma 2 43 17" xfId="42591" xr:uid="{E57E359E-7128-40D3-8726-73B7AE1ED6D1}"/>
    <cellStyle name="Comma 2 43 18" xfId="46265" xr:uid="{FD9B1CD2-105F-4DAA-B52A-A222D63198AF}"/>
    <cellStyle name="Comma 2 43 2" xfId="502" xr:uid="{9FA4152C-431A-412F-8CDA-3C345B93F77B}"/>
    <cellStyle name="Comma 2 43 2 10" xfId="16093" xr:uid="{631E08D4-A679-4F70-8A57-B32FEA89E4CC}"/>
    <cellStyle name="Comma 2 43 2 10 2" xfId="34793" xr:uid="{C9724908-4DD9-4568-BA9A-96C6303A222C}"/>
    <cellStyle name="Comma 2 43 2 11" xfId="38527" xr:uid="{95FF354D-B365-4DFC-B9E0-145FFD0391EF}"/>
    <cellStyle name="Comma 2 43 2 12" xfId="40324" xr:uid="{DB8572C9-4B05-4EDD-AFB7-522889105478}"/>
    <cellStyle name="Comma 2 43 2 13" xfId="20206" xr:uid="{D157E842-3FE7-455E-AD64-F650CCB28E57}"/>
    <cellStyle name="Comma 2 43 2 14" xfId="42127" xr:uid="{2FF700B0-4CED-42A6-8E17-92582C4DB796}"/>
    <cellStyle name="Comma 2 43 2 15" xfId="42691" xr:uid="{000D42EB-7F38-4367-8DFD-60F59C065DAD}"/>
    <cellStyle name="Comma 2 43 2 2" xfId="697" xr:uid="{357D247D-1944-4E38-B2A4-EAC3CB0C30B8}"/>
    <cellStyle name="Comma 2 43 2 2 10" xfId="40513" xr:uid="{5249DFCE-CF77-48C5-A0D5-326FA0D842AB}"/>
    <cellStyle name="Comma 2 43 2 2 11" xfId="20395" xr:uid="{9644DD88-FC9B-4368-BC69-13C59FE1CAF6}"/>
    <cellStyle name="Comma 2 43 2 2 12" xfId="42348" xr:uid="{97723353-AA40-450E-8763-5CDE31D9EA26}"/>
    <cellStyle name="Comma 2 43 2 2 13" xfId="42880" xr:uid="{4435569D-4F3C-48E4-B9FD-54C781BA75FC}"/>
    <cellStyle name="Comma 2 43 2 2 2" xfId="2071" xr:uid="{A68AC95C-F55D-48F9-97E2-E1AA8AFF72F3}"/>
    <cellStyle name="Comma 2 43 2 2 2 10" xfId="44052" xr:uid="{B582CB4D-857E-4CD0-B954-F189BA6DB214}"/>
    <cellStyle name="Comma 2 43 2 2 2 2" xfId="4130" xr:uid="{0426E5DA-5108-4C55-A078-B5312E66CA83}"/>
    <cellStyle name="Comma 2 43 2 2 2 2 2" xfId="7811" xr:uid="{383B6514-66EB-497A-997E-83DE26DF8316}"/>
    <cellStyle name="Comma 2 43 2 2 2 2 2 2" xfId="27081" xr:uid="{69692C6B-8CCF-4712-AD2B-4512264DCFC3}"/>
    <cellStyle name="Comma 2 43 2 2 2 2 3" xfId="11507" xr:uid="{DFDA52EB-EABC-4D59-B9C0-9E6FD7A9AF21}"/>
    <cellStyle name="Comma 2 43 2 2 2 2 3 2" xfId="30734" xr:uid="{E4ED6979-C1A1-4A02-A276-D9641BEF1FB0}"/>
    <cellStyle name="Comma 2 43 2 2 2 2 4" xfId="15684" xr:uid="{575EC8C3-811D-4CEA-A771-157E82CADFE3}"/>
    <cellStyle name="Comma 2 43 2 2 2 2 4 2" xfId="34384" xr:uid="{D5CC68F2-22DD-4BBD-8B9B-3FF26CD7186C}"/>
    <cellStyle name="Comma 2 43 2 2 2 2 5" xfId="19319" xr:uid="{E2B3CB13-AA53-4C8B-825D-8C4E3FE6B17B}"/>
    <cellStyle name="Comma 2 43 2 2 2 2 5 2" xfId="38019" xr:uid="{489E4CE5-65F7-4885-8ABA-167F0F85FE77}"/>
    <cellStyle name="Comma 2 43 2 2 2 2 6" xfId="23432" xr:uid="{A4CCBBA3-19F2-47D9-99A3-A22649B55855}"/>
    <cellStyle name="Comma 2 43 2 2 2 2 7" xfId="45923" xr:uid="{49517C22-45C7-41B8-B1A0-09B60F2FAFD4}"/>
    <cellStyle name="Comma 2 43 2 2 2 3" xfId="5930" xr:uid="{CB627382-1BBA-47EA-AC7A-27B37C05D850}"/>
    <cellStyle name="Comma 2 43 2 2 2 3 2" xfId="25207" xr:uid="{F8A7DCE4-0473-4866-84E0-05EFFD357BF7}"/>
    <cellStyle name="Comma 2 43 2 2 2 4" xfId="9639" xr:uid="{1BBD89C9-2123-4425-AE20-C56081B7F2A6}"/>
    <cellStyle name="Comma 2 43 2 2 2 4 2" xfId="28868" xr:uid="{DFC665E0-4672-4F4F-86D7-25FB6A30041B}"/>
    <cellStyle name="Comma 2 43 2 2 2 5" xfId="13821" xr:uid="{C6BF3D23-A964-4266-BDBF-2BAF6E711F1D}"/>
    <cellStyle name="Comma 2 43 2 2 2 5 2" xfId="32521" xr:uid="{74737ABE-4527-472A-A96A-C88B85D3842D}"/>
    <cellStyle name="Comma 2 43 2 2 2 6" xfId="17454" xr:uid="{F85B2F75-BF3B-49AB-82A9-49ECD9D4ED78}"/>
    <cellStyle name="Comma 2 43 2 2 2 6 2" xfId="36154" xr:uid="{20519EDD-0ACE-45E1-BFDD-CEC7D6EF7980}"/>
    <cellStyle name="Comma 2 43 2 2 2 7" xfId="39888" xr:uid="{AB32668F-7E4F-4909-89DF-B82C6FB25D97}"/>
    <cellStyle name="Comma 2 43 2 2 2 8" xfId="41686" xr:uid="{59E9C17C-E58A-446E-BC1B-69AAE9D5838C}"/>
    <cellStyle name="Comma 2 43 2 2 2 9" xfId="21567" xr:uid="{B94E7FE0-174B-48B6-8EC2-5A889987E70E}"/>
    <cellStyle name="Comma 2 43 2 2 3" xfId="1505" xr:uid="{92E30986-84E4-4B98-9918-816F162E7817}"/>
    <cellStyle name="Comma 2 43 2 2 3 10" xfId="43486" xr:uid="{CEE1DF7A-68C3-4DDE-BE14-FFC25C3A85E1}"/>
    <cellStyle name="Comma 2 43 2 2 3 2" xfId="3564" xr:uid="{E224A7A7-6865-4239-9D83-0C795B7327CB}"/>
    <cellStyle name="Comma 2 43 2 2 3 2 2" xfId="7245" xr:uid="{6437AA5B-F6A6-49AE-B423-D3B07E18D089}"/>
    <cellStyle name="Comma 2 43 2 2 3 2 2 2" xfId="26515" xr:uid="{8159A30C-98F2-4646-8C00-8DCE8F27957B}"/>
    <cellStyle name="Comma 2 43 2 2 3 2 3" xfId="10941" xr:uid="{7AA10843-DF65-4155-8D31-AEFE1A2999A7}"/>
    <cellStyle name="Comma 2 43 2 2 3 2 3 2" xfId="30168" xr:uid="{8890E393-BA51-49A8-9F3F-3C87C5E91AC1}"/>
    <cellStyle name="Comma 2 43 2 2 3 2 4" xfId="15118" xr:uid="{1D501059-A9EC-492F-8948-857D7BF6E408}"/>
    <cellStyle name="Comma 2 43 2 2 3 2 4 2" xfId="33818" xr:uid="{1E2B9559-2467-436D-9CEC-0FF3CE875A60}"/>
    <cellStyle name="Comma 2 43 2 2 3 2 5" xfId="18753" xr:uid="{B1427979-74FD-40DF-BF11-0AA9707CBEF9}"/>
    <cellStyle name="Comma 2 43 2 2 3 2 5 2" xfId="37453" xr:uid="{6A8F2312-9058-4F58-9BBA-00261875AC38}"/>
    <cellStyle name="Comma 2 43 2 2 3 2 6" xfId="22866" xr:uid="{B82B5457-CDD5-46B6-930D-132B1BA7EAF1}"/>
    <cellStyle name="Comma 2 43 2 2 3 2 7" xfId="45357" xr:uid="{33F3CCAA-0992-4460-A849-6F910498B759}"/>
    <cellStyle name="Comma 2 43 2 2 3 3" xfId="5364" xr:uid="{4E57A326-8389-47B5-AD78-2133E327DF79}"/>
    <cellStyle name="Comma 2 43 2 2 3 3 2" xfId="24641" xr:uid="{794431CA-AD5B-4E35-B9ED-224E9A43EF68}"/>
    <cellStyle name="Comma 2 43 2 2 3 4" xfId="9073" xr:uid="{431C33E2-2008-4934-8939-E2DF84DF1E44}"/>
    <cellStyle name="Comma 2 43 2 2 3 4 2" xfId="28302" xr:uid="{E0C3CF05-3CF7-4BB6-B576-4B425CD2E05C}"/>
    <cellStyle name="Comma 2 43 2 2 3 5" xfId="13256" xr:uid="{DE92A1F2-CBFD-4260-A3D3-CC2FD6F0E87B}"/>
    <cellStyle name="Comma 2 43 2 2 3 5 2" xfId="31956" xr:uid="{B7DB2330-61D3-4CA7-8004-13376E9B8E61}"/>
    <cellStyle name="Comma 2 43 2 2 3 6" xfId="16888" xr:uid="{C2AA03F0-D3D8-433B-877D-E67F37D2AE7B}"/>
    <cellStyle name="Comma 2 43 2 2 3 6 2" xfId="35588" xr:uid="{9FF77285-C26F-4A18-89F3-765EB171B404}"/>
    <cellStyle name="Comma 2 43 2 2 3 7" xfId="39322" xr:uid="{7A9FF132-C06B-4EE8-9223-18A9A285177C}"/>
    <cellStyle name="Comma 2 43 2 2 3 8" xfId="41120" xr:uid="{C39E8788-A709-4098-A3E6-A372F846EC0E}"/>
    <cellStyle name="Comma 2 43 2 2 3 9" xfId="21001" xr:uid="{3FE72041-2039-48CB-9DD0-5C20C1271489}"/>
    <cellStyle name="Comma 2 43 2 2 4" xfId="2958" xr:uid="{A49E6E22-FC85-4C94-8921-722C0761160F}"/>
    <cellStyle name="Comma 2 43 2 2 4 2" xfId="6639" xr:uid="{CE539770-F07F-42B9-8E4B-569D162E805C}"/>
    <cellStyle name="Comma 2 43 2 2 4 2 2" xfId="25909" xr:uid="{8C1CD58A-B3F8-4F04-B98B-378F1B1EDC09}"/>
    <cellStyle name="Comma 2 43 2 2 4 3" xfId="10335" xr:uid="{437EDC4F-96CB-47CB-BC0A-A648F93A01F0}"/>
    <cellStyle name="Comma 2 43 2 2 4 3 2" xfId="29562" xr:uid="{4CB6A85E-FD3A-4527-B0A8-979718CFD568}"/>
    <cellStyle name="Comma 2 43 2 2 4 4" xfId="14512" xr:uid="{8355DCF0-F2FD-46DF-B88B-1FD52CE5BF7B}"/>
    <cellStyle name="Comma 2 43 2 2 4 4 2" xfId="33212" xr:uid="{C4198B67-3363-41CD-A10C-423673749E46}"/>
    <cellStyle name="Comma 2 43 2 2 4 5" xfId="18147" xr:uid="{366C4FE8-12A8-4951-9171-A0CB456BFDAD}"/>
    <cellStyle name="Comma 2 43 2 2 4 5 2" xfId="36847" xr:uid="{DBEAD07B-A558-449C-9075-E8F6D9A2A574}"/>
    <cellStyle name="Comma 2 43 2 2 4 6" xfId="22260" xr:uid="{3B6B302B-4351-4A35-A35D-7FD55FB500F0}"/>
    <cellStyle name="Comma 2 43 2 2 4 7" xfId="44751" xr:uid="{B3396CC0-B6E1-4B2A-B9F6-ACC562F8BDD8}"/>
    <cellStyle name="Comma 2 43 2 2 5" xfId="4745" xr:uid="{D7EB4E69-07C4-49DB-8D03-412C355FAFF9}"/>
    <cellStyle name="Comma 2 43 2 2 5 2" xfId="24032" xr:uid="{E01C17BD-6F12-4381-9259-CE8AB793EA13}"/>
    <cellStyle name="Comma 2 43 2 2 6" xfId="8461" xr:uid="{783A52C0-6DDA-495D-A18B-E09FB8396078}"/>
    <cellStyle name="Comma 2 43 2 2 6 2" xfId="27696" xr:uid="{9E25F290-2990-44BB-822D-4B492187E9EE}"/>
    <cellStyle name="Comma 2 43 2 2 7" xfId="12653" xr:uid="{002C33C9-44AC-4AAB-9F2E-B6DAD75FB802}"/>
    <cellStyle name="Comma 2 43 2 2 7 2" xfId="31353" xr:uid="{3ACC6757-27B8-4EC5-A5CC-AE9EC23CFCB7}"/>
    <cellStyle name="Comma 2 43 2 2 8" xfId="16282" xr:uid="{3A2687EE-2F14-4E69-866A-B13924FA1557}"/>
    <cellStyle name="Comma 2 43 2 2 8 2" xfId="34982" xr:uid="{EB7FEB6D-9199-4D4B-B67B-3AAE02530258}"/>
    <cellStyle name="Comma 2 43 2 2 9" xfId="38716" xr:uid="{0B16E2CC-1CE8-48CA-BFB5-2145F3B02C6E}"/>
    <cellStyle name="Comma 2 43 2 3" xfId="841" xr:uid="{97966261-C554-4EC0-A3FA-DE611B700661}"/>
    <cellStyle name="Comma 2 43 2 3 10" xfId="40656" xr:uid="{B3DDE683-AA70-4DF6-83D4-BD35F9E680AB}"/>
    <cellStyle name="Comma 2 43 2 3 11" xfId="20538" xr:uid="{A2C8893B-166B-4264-998B-BD6C5DC11533}"/>
    <cellStyle name="Comma 2 43 2 3 12" xfId="43023" xr:uid="{CDE98FA7-E366-497A-9762-73E8C21AA1D4}"/>
    <cellStyle name="Comma 2 43 2 3 2" xfId="2214" xr:uid="{D4264058-9B32-4774-AFF8-35E29F337EE3}"/>
    <cellStyle name="Comma 2 43 2 3 2 10" xfId="44195" xr:uid="{A0FAFBCC-2EA0-42E9-942C-F6207E0A84DA}"/>
    <cellStyle name="Comma 2 43 2 3 2 2" xfId="4273" xr:uid="{AA9BA9D4-2580-48A3-9255-92DE0272AE62}"/>
    <cellStyle name="Comma 2 43 2 3 2 2 2" xfId="7954" xr:uid="{509FCBC1-50EA-4688-95F4-7BDC4FBC110F}"/>
    <cellStyle name="Comma 2 43 2 3 2 2 2 2" xfId="27224" xr:uid="{E8459A5A-13DC-483D-93D6-CB1A6DFBCC3D}"/>
    <cellStyle name="Comma 2 43 2 3 2 2 3" xfId="11650" xr:uid="{7F9C6AFB-E122-4D7E-B57A-94DBD623C0D9}"/>
    <cellStyle name="Comma 2 43 2 3 2 2 3 2" xfId="30877" xr:uid="{95F93B30-1BBD-4742-BEC9-1A956DD8023D}"/>
    <cellStyle name="Comma 2 43 2 3 2 2 4" xfId="15827" xr:uid="{7CEA1DD6-04E0-43F2-90B3-5668D35AF258}"/>
    <cellStyle name="Comma 2 43 2 3 2 2 4 2" xfId="34527" xr:uid="{6BF66EEB-9073-455C-9B6D-6217CC1C5B67}"/>
    <cellStyle name="Comma 2 43 2 3 2 2 5" xfId="19462" xr:uid="{D613F6D3-FFB8-4DD0-8917-0ADD6680C485}"/>
    <cellStyle name="Comma 2 43 2 3 2 2 5 2" xfId="38162" xr:uid="{57262F61-6806-4454-A4D7-E24EDECDCB77}"/>
    <cellStyle name="Comma 2 43 2 3 2 2 6" xfId="23575" xr:uid="{53CBBF19-8454-4BFC-A0A0-17DBD557A04E}"/>
    <cellStyle name="Comma 2 43 2 3 2 2 7" xfId="46066" xr:uid="{9CC98230-988B-47DB-9329-AC2417A71D5E}"/>
    <cellStyle name="Comma 2 43 2 3 2 3" xfId="6073" xr:uid="{3E6C770D-DD6F-4ABE-92E7-CC0CA27553FF}"/>
    <cellStyle name="Comma 2 43 2 3 2 3 2" xfId="25350" xr:uid="{733A3688-3EE8-48CC-BEE2-D5A990E9C3E5}"/>
    <cellStyle name="Comma 2 43 2 3 2 4" xfId="9782" xr:uid="{540EC456-0125-4DEC-AA10-445012BF9FBC}"/>
    <cellStyle name="Comma 2 43 2 3 2 4 2" xfId="29011" xr:uid="{063EB46A-8985-4CE6-9F8C-B45439FF4F75}"/>
    <cellStyle name="Comma 2 43 2 3 2 5" xfId="13964" xr:uid="{7AA2BE11-F337-4B2F-BB21-E61333AF441B}"/>
    <cellStyle name="Comma 2 43 2 3 2 5 2" xfId="32664" xr:uid="{D4B81C17-61B6-49D9-AC6D-4C275A0EE7D1}"/>
    <cellStyle name="Comma 2 43 2 3 2 6" xfId="17597" xr:uid="{31B40A44-C194-406F-98BA-92B1D88DC80D}"/>
    <cellStyle name="Comma 2 43 2 3 2 6 2" xfId="36297" xr:uid="{F1502D92-336B-4EF4-9038-FA6DF0665FA6}"/>
    <cellStyle name="Comma 2 43 2 3 2 7" xfId="40031" xr:uid="{B3BB4578-BFC2-4875-81D5-4074D4BB1DEF}"/>
    <cellStyle name="Comma 2 43 2 3 2 8" xfId="41829" xr:uid="{DA4145E6-C92D-4A11-BC4E-21D165D97487}"/>
    <cellStyle name="Comma 2 43 2 3 2 9" xfId="21710" xr:uid="{E3B33839-BBD9-4F5C-B727-977EDD8850EC}"/>
    <cellStyle name="Comma 2 43 2 3 3" xfId="1648" xr:uid="{E3610668-7E58-43D8-9A93-F8CAC1738D40}"/>
    <cellStyle name="Comma 2 43 2 3 3 10" xfId="43629" xr:uid="{0876B41A-0E5A-422E-9AD8-92A584E1F1A5}"/>
    <cellStyle name="Comma 2 43 2 3 3 2" xfId="3707" xr:uid="{A6535BE3-1A21-49C3-96AC-B8D51F2A5261}"/>
    <cellStyle name="Comma 2 43 2 3 3 2 2" xfId="7388" xr:uid="{FBECE774-C4D8-4B5F-8961-BC532E15675B}"/>
    <cellStyle name="Comma 2 43 2 3 3 2 2 2" xfId="26658" xr:uid="{FF0763E1-1903-49DC-B8E0-61D8C29BFD1C}"/>
    <cellStyle name="Comma 2 43 2 3 3 2 3" xfId="11084" xr:uid="{B26FA67F-61F7-4728-BAFB-BE3201B1A50B}"/>
    <cellStyle name="Comma 2 43 2 3 3 2 3 2" xfId="30311" xr:uid="{B5A52DF9-8913-4954-AEDE-0B6F633DACB4}"/>
    <cellStyle name="Comma 2 43 2 3 3 2 4" xfId="15261" xr:uid="{21A27EC5-1DD1-46A7-8311-50C5800DC5CE}"/>
    <cellStyle name="Comma 2 43 2 3 3 2 4 2" xfId="33961" xr:uid="{53CA08EE-00B4-459D-8FF9-EE61FB97F84D}"/>
    <cellStyle name="Comma 2 43 2 3 3 2 5" xfId="18896" xr:uid="{1C75ACA4-498C-49DF-AEAE-F183D0F35751}"/>
    <cellStyle name="Comma 2 43 2 3 3 2 5 2" xfId="37596" xr:uid="{FE75F4DC-10FC-4235-A94D-A27D9751B30B}"/>
    <cellStyle name="Comma 2 43 2 3 3 2 6" xfId="23009" xr:uid="{380151D6-105E-4318-8297-563E30FA56B8}"/>
    <cellStyle name="Comma 2 43 2 3 3 2 7" xfId="45500" xr:uid="{B0B34113-43AB-48EB-80DB-3C5ACEFA05BB}"/>
    <cellStyle name="Comma 2 43 2 3 3 3" xfId="5507" xr:uid="{A0201794-DF10-4BFD-BE40-178A51F03816}"/>
    <cellStyle name="Comma 2 43 2 3 3 3 2" xfId="24784" xr:uid="{57667771-7ED0-4E63-8D82-56D842AAA731}"/>
    <cellStyle name="Comma 2 43 2 3 3 4" xfId="9216" xr:uid="{8998DFEC-751E-496B-AB57-36F1E543AF7F}"/>
    <cellStyle name="Comma 2 43 2 3 3 4 2" xfId="28445" xr:uid="{C318823B-18A9-4BD3-B7AD-4B771FA889CD}"/>
    <cellStyle name="Comma 2 43 2 3 3 5" xfId="13399" xr:uid="{17CADF05-F58A-47FC-BDFE-B84E74AB2308}"/>
    <cellStyle name="Comma 2 43 2 3 3 5 2" xfId="32099" xr:uid="{EEED76C6-9F45-46D8-B78D-B308347EB840}"/>
    <cellStyle name="Comma 2 43 2 3 3 6" xfId="17031" xr:uid="{524C458B-6AE5-4C29-A5A1-2A6CB83F1185}"/>
    <cellStyle name="Comma 2 43 2 3 3 6 2" xfId="35731" xr:uid="{7C8C3A66-2599-47AF-8188-D458A4FA40EE}"/>
    <cellStyle name="Comma 2 43 2 3 3 7" xfId="39465" xr:uid="{97282829-F0C1-483B-91B0-45358EA1051F}"/>
    <cellStyle name="Comma 2 43 2 3 3 8" xfId="41263" xr:uid="{B28E3F37-143D-422B-84C9-CF1FFCEC8A52}"/>
    <cellStyle name="Comma 2 43 2 3 3 9" xfId="21144" xr:uid="{A9AFA507-5758-44B9-8C44-9990DB7DB964}"/>
    <cellStyle name="Comma 2 43 2 3 4" xfId="3101" xr:uid="{2A4BD641-EC63-4026-82E9-8BBCB9F754D8}"/>
    <cellStyle name="Comma 2 43 2 3 4 2" xfId="6782" xr:uid="{738DAF06-F61C-4881-8208-2882D1C22D07}"/>
    <cellStyle name="Comma 2 43 2 3 4 2 2" xfId="26052" xr:uid="{ED3B7817-85F1-4558-8978-9885820A06EF}"/>
    <cellStyle name="Comma 2 43 2 3 4 3" xfId="10478" xr:uid="{DCB92FEC-5CE0-4E4F-8646-FF2B8D51A916}"/>
    <cellStyle name="Comma 2 43 2 3 4 3 2" xfId="29705" xr:uid="{875B6B5C-6B32-4A70-B46B-905B7C7FDB87}"/>
    <cellStyle name="Comma 2 43 2 3 4 4" xfId="14655" xr:uid="{C7CDFD5F-3EDC-4E61-8407-919A68D96F8B}"/>
    <cellStyle name="Comma 2 43 2 3 4 4 2" xfId="33355" xr:uid="{FADA999E-CE79-4DF3-B7EA-1856D9D3D87B}"/>
    <cellStyle name="Comma 2 43 2 3 4 5" xfId="18290" xr:uid="{A19A09A4-F1F8-4D1D-87BF-5DF8A54B855D}"/>
    <cellStyle name="Comma 2 43 2 3 4 5 2" xfId="36990" xr:uid="{3FF846B4-6543-4B6F-8B44-D8E1C3954718}"/>
    <cellStyle name="Comma 2 43 2 3 4 6" xfId="22403" xr:uid="{45ED5B1D-3CA9-464A-9A89-0F5DB55777F9}"/>
    <cellStyle name="Comma 2 43 2 3 4 7" xfId="44894" xr:uid="{152F73D4-1953-4A4C-8A15-BFE77D6B5EA5}"/>
    <cellStyle name="Comma 2 43 2 3 5" xfId="4888" xr:uid="{66E54563-BA8E-43EA-9925-3F1DAACB6269}"/>
    <cellStyle name="Comma 2 43 2 3 5 2" xfId="24175" xr:uid="{DA08185D-1208-48AE-B891-8350B32E9537}"/>
    <cellStyle name="Comma 2 43 2 3 6" xfId="8604" xr:uid="{DFDB032D-0024-481C-A39E-45DD51A7516B}"/>
    <cellStyle name="Comma 2 43 2 3 6 2" xfId="27839" xr:uid="{BB380653-3A6C-45BF-979D-DE5CBA7A613C}"/>
    <cellStyle name="Comma 2 43 2 3 7" xfId="12794" xr:uid="{F5EE8862-568F-46CC-A6E5-734AB6549FBE}"/>
    <cellStyle name="Comma 2 43 2 3 7 2" xfId="31494" xr:uid="{15AAE22D-B744-4EB7-9576-1856013B3A30}"/>
    <cellStyle name="Comma 2 43 2 3 8" xfId="16425" xr:uid="{4714A172-3C49-48A8-BF6A-027A3FB74F87}"/>
    <cellStyle name="Comma 2 43 2 3 8 2" xfId="35125" xr:uid="{CEA8E9CC-8FD4-4E5D-ABEA-081912A655AB}"/>
    <cellStyle name="Comma 2 43 2 3 9" xfId="38859" xr:uid="{BD054D84-1D81-4D0D-B542-F619F4A180CF}"/>
    <cellStyle name="Comma 2 43 2 4" xfId="1882" xr:uid="{85B71D07-FD65-4960-832B-077ADCDD224E}"/>
    <cellStyle name="Comma 2 43 2 4 10" xfId="43863" xr:uid="{10D60194-D841-47F5-860F-BBF05B6E5662}"/>
    <cellStyle name="Comma 2 43 2 4 2" xfId="3941" xr:uid="{8E951994-3060-413C-9DDC-AE0F82C90087}"/>
    <cellStyle name="Comma 2 43 2 4 2 2" xfId="7622" xr:uid="{48F9C777-6F05-4C0A-887B-919636145014}"/>
    <cellStyle name="Comma 2 43 2 4 2 2 2" xfId="26892" xr:uid="{C83F2A6B-15AF-4207-A264-97A9E7685134}"/>
    <cellStyle name="Comma 2 43 2 4 2 3" xfId="11318" xr:uid="{5DB446D4-FA41-408E-A3E2-D3C194A1096B}"/>
    <cellStyle name="Comma 2 43 2 4 2 3 2" xfId="30545" xr:uid="{43D84404-3240-4D56-B7D2-E027091A5499}"/>
    <cellStyle name="Comma 2 43 2 4 2 4" xfId="15495" xr:uid="{9671FFFD-4F34-4F74-870B-605C86EA7140}"/>
    <cellStyle name="Comma 2 43 2 4 2 4 2" xfId="34195" xr:uid="{94ED14CF-6A33-4C7B-8DAF-C789D24995F4}"/>
    <cellStyle name="Comma 2 43 2 4 2 5" xfId="19130" xr:uid="{66969A49-33B5-4069-8958-8D1C834CBAE0}"/>
    <cellStyle name="Comma 2 43 2 4 2 5 2" xfId="37830" xr:uid="{DD07F0FA-BB2A-494E-BC44-FAFA93D986CF}"/>
    <cellStyle name="Comma 2 43 2 4 2 6" xfId="23243" xr:uid="{42CFE297-0A63-434D-9ECD-B44B006F9434}"/>
    <cellStyle name="Comma 2 43 2 4 2 7" xfId="45734" xr:uid="{8E2AD136-BD9A-4092-9D94-DFBBD48687E5}"/>
    <cellStyle name="Comma 2 43 2 4 3" xfId="5741" xr:uid="{2B8B2552-082C-498B-836C-F2B7226C053C}"/>
    <cellStyle name="Comma 2 43 2 4 3 2" xfId="25018" xr:uid="{49452A1F-EDBD-4BF7-A3C1-682D760239ED}"/>
    <cellStyle name="Comma 2 43 2 4 4" xfId="9450" xr:uid="{9A50933E-DA91-4647-9474-99F0D9B3AAA9}"/>
    <cellStyle name="Comma 2 43 2 4 4 2" xfId="28679" xr:uid="{7FE7BA30-FCBF-4FE6-B194-E6AB1DC0AB55}"/>
    <cellStyle name="Comma 2 43 2 4 5" xfId="13632" xr:uid="{FD0CE80A-BABE-47A9-B1FB-2B883B323C02}"/>
    <cellStyle name="Comma 2 43 2 4 5 2" xfId="32332" xr:uid="{5045E458-18D2-425E-887D-5321C4784C66}"/>
    <cellStyle name="Comma 2 43 2 4 6" xfId="17265" xr:uid="{61CFDBFA-7C8A-4DDE-B372-A15462458A8E}"/>
    <cellStyle name="Comma 2 43 2 4 6 2" xfId="35965" xr:uid="{3553CA23-59C1-4D50-95CD-837B9F3F4847}"/>
    <cellStyle name="Comma 2 43 2 4 7" xfId="39699" xr:uid="{4D48FBD5-ADCF-4C29-8C9F-49C33D53001A}"/>
    <cellStyle name="Comma 2 43 2 4 8" xfId="41497" xr:uid="{C2718437-D357-4AEF-8428-D3BAD617B5F7}"/>
    <cellStyle name="Comma 2 43 2 4 9" xfId="21378" xr:uid="{45764866-0131-43D4-A1D3-BFC7E9EDE180}"/>
    <cellStyle name="Comma 2 43 2 5" xfId="1318" xr:uid="{0E4E60B2-E93E-4A0F-8D70-B31BA0B18E8A}"/>
    <cellStyle name="Comma 2 43 2 5 10" xfId="43299" xr:uid="{F64A14CE-C8DD-4EA3-8490-15124DB47784}"/>
    <cellStyle name="Comma 2 43 2 5 2" xfId="3377" xr:uid="{98239437-6EA8-44F3-976F-999690060E70}"/>
    <cellStyle name="Comma 2 43 2 5 2 2" xfId="7058" xr:uid="{869FBF9E-718D-4BD0-8708-2B7C7AA943AD}"/>
    <cellStyle name="Comma 2 43 2 5 2 2 2" xfId="26328" xr:uid="{5585F561-E757-47CD-B5A6-62448A66EC31}"/>
    <cellStyle name="Comma 2 43 2 5 2 3" xfId="10754" xr:uid="{FBCCEB5F-0E0F-4B39-96AE-59F86062E80B}"/>
    <cellStyle name="Comma 2 43 2 5 2 3 2" xfId="29981" xr:uid="{904B8E91-384D-4BE4-9A5B-44C250B423BE}"/>
    <cellStyle name="Comma 2 43 2 5 2 4" xfId="14931" xr:uid="{2F553D3D-7FE6-4D7B-A1BB-915C219AB4F4}"/>
    <cellStyle name="Comma 2 43 2 5 2 4 2" xfId="33631" xr:uid="{D650F674-CE1F-47E5-8DAF-4A7A607BD4B0}"/>
    <cellStyle name="Comma 2 43 2 5 2 5" xfId="18566" xr:uid="{A0C11FC4-F3B2-455D-8CD5-6D8491B27169}"/>
    <cellStyle name="Comma 2 43 2 5 2 5 2" xfId="37266" xr:uid="{F50A63B9-1CAF-40D7-BB41-DE3434F4545E}"/>
    <cellStyle name="Comma 2 43 2 5 2 6" xfId="22679" xr:uid="{FDD8EA4E-B523-4685-BBAF-2C7BC43EE482}"/>
    <cellStyle name="Comma 2 43 2 5 2 7" xfId="45170" xr:uid="{D733162C-89D7-4913-A4FE-58FB4ECC5132}"/>
    <cellStyle name="Comma 2 43 2 5 3" xfId="5177" xr:uid="{92B1956A-0640-4574-B4C6-91C710961C0E}"/>
    <cellStyle name="Comma 2 43 2 5 3 2" xfId="24454" xr:uid="{A831A82F-DA10-429E-8A8D-7818E8661A90}"/>
    <cellStyle name="Comma 2 43 2 5 4" xfId="8886" xr:uid="{43320811-5EDE-480E-8F38-919DF00FB65A}"/>
    <cellStyle name="Comma 2 43 2 5 4 2" xfId="28115" xr:uid="{ACDB3A49-8BC4-4439-B26D-36C4C33BD5F5}"/>
    <cellStyle name="Comma 2 43 2 5 5" xfId="13069" xr:uid="{DA483DC0-D071-4551-ACA9-92BD84DF4483}"/>
    <cellStyle name="Comma 2 43 2 5 5 2" xfId="31769" xr:uid="{58EC9072-7342-4AF1-BBB0-1194DFABE83A}"/>
    <cellStyle name="Comma 2 43 2 5 6" xfId="16701" xr:uid="{4ED5B67C-B987-4376-B9F0-FA1302836C34}"/>
    <cellStyle name="Comma 2 43 2 5 6 2" xfId="35401" xr:uid="{20F5608A-21CA-4871-A2AB-E58405ABAEC0}"/>
    <cellStyle name="Comma 2 43 2 5 7" xfId="39135" xr:uid="{C68F7E74-BB64-45A5-B952-9FBEDFF0FA71}"/>
    <cellStyle name="Comma 2 43 2 5 8" xfId="40933" xr:uid="{1002AD23-5D32-47FE-AB1C-01E9EC1BCBFC}"/>
    <cellStyle name="Comma 2 43 2 5 9" xfId="20814" xr:uid="{F4E60695-1238-4B0A-B90C-2BAC9C22F7B6}"/>
    <cellStyle name="Comma 2 43 2 6" xfId="2769" xr:uid="{37D6A5DF-7DF2-472A-8E17-127F5DCB0C68}"/>
    <cellStyle name="Comma 2 43 2 6 2" xfId="6450" xr:uid="{870A6912-B1F3-4BEC-8DA0-E1C1C61F8A73}"/>
    <cellStyle name="Comma 2 43 2 6 2 2" xfId="25720" xr:uid="{EA1610E4-C9D2-40E7-9631-7D01A4B24765}"/>
    <cellStyle name="Comma 2 43 2 6 3" xfId="10146" xr:uid="{AEAD9970-6731-4ADA-815D-A11C4766E7E0}"/>
    <cellStyle name="Comma 2 43 2 6 3 2" xfId="29373" xr:uid="{873AC118-7D76-4FB3-96B3-576616AE55D2}"/>
    <cellStyle name="Comma 2 43 2 6 4" xfId="14323" xr:uid="{A3D30A46-2A07-465F-A57E-0E5397E649C9}"/>
    <cellStyle name="Comma 2 43 2 6 4 2" xfId="33023" xr:uid="{16C19947-9A3E-4BDA-84C2-5ECC09DD9E05}"/>
    <cellStyle name="Comma 2 43 2 6 5" xfId="17958" xr:uid="{7A681DF8-B471-4FFF-926F-C63D77E5C197}"/>
    <cellStyle name="Comma 2 43 2 6 5 2" xfId="36658" xr:uid="{666223D0-B972-4ACB-8A3C-535EFD59341C}"/>
    <cellStyle name="Comma 2 43 2 6 6" xfId="22071" xr:uid="{ED90B448-8333-42DF-8CCD-5FE11A55B23C}"/>
    <cellStyle name="Comma 2 43 2 6 7" xfId="44562" xr:uid="{0A5ED279-1D38-4684-9BD1-74F86E9367A1}"/>
    <cellStyle name="Comma 2 43 2 7" xfId="4556" xr:uid="{438EC251-A30C-47A5-9723-A8FF1E83B705}"/>
    <cellStyle name="Comma 2 43 2 7 2" xfId="23843" xr:uid="{8F8C59A7-37E9-4D45-9201-A05062DD8DAA}"/>
    <cellStyle name="Comma 2 43 2 8" xfId="8272" xr:uid="{D1F3F5F0-7305-4C93-B568-B11E82D05695}"/>
    <cellStyle name="Comma 2 43 2 8 2" xfId="27507" xr:uid="{D45852EA-4AC5-4BE9-B50F-DB9052E93E52}"/>
    <cellStyle name="Comma 2 43 2 9" xfId="12038" xr:uid="{D29B3796-B45B-4461-BB54-E0F0F9CA2CF9}"/>
    <cellStyle name="Comma 2 43 2 9 2" xfId="31103" xr:uid="{FC6131E6-DD4A-401F-BCBC-6C371CF22CD2}"/>
    <cellStyle name="Comma 2 43 3" xfId="600" xr:uid="{278C8C29-0C61-47F7-910E-4A0A343025A3}"/>
    <cellStyle name="Comma 2 43 3 10" xfId="40416" xr:uid="{F0E21C0F-5312-412B-AD39-6E683A855631}"/>
    <cellStyle name="Comma 2 43 3 11" xfId="20298" xr:uid="{2861FED3-7166-4539-BF79-5088030E7110}"/>
    <cellStyle name="Comma 2 43 3 12" xfId="42347" xr:uid="{D5F95058-B66E-4FC2-BC32-84EFDFF2E582}"/>
    <cellStyle name="Comma 2 43 3 13" xfId="42783" xr:uid="{0C26A8D4-58CE-42B1-8632-CD2B421D5BFC}"/>
    <cellStyle name="Comma 2 43 3 2" xfId="1974" xr:uid="{DB3754DC-66DB-4479-8FF9-F15DCD14A3C1}"/>
    <cellStyle name="Comma 2 43 3 2 10" xfId="43955" xr:uid="{00F91A61-3986-48CC-A612-8B937A614248}"/>
    <cellStyle name="Comma 2 43 3 2 2" xfId="4033" xr:uid="{63FC06EA-F538-4903-BB0C-33183BB328DC}"/>
    <cellStyle name="Comma 2 43 3 2 2 2" xfId="7714" xr:uid="{DEDFF8DF-9376-43C0-9546-9868D75D6C8D}"/>
    <cellStyle name="Comma 2 43 3 2 2 2 2" xfId="26984" xr:uid="{CC575610-6429-40CA-9CE6-769A3DB97E57}"/>
    <cellStyle name="Comma 2 43 3 2 2 3" xfId="11410" xr:uid="{8826FE11-3032-4898-8AA3-F582347807A2}"/>
    <cellStyle name="Comma 2 43 3 2 2 3 2" xfId="30637" xr:uid="{1C3D0B38-3F06-4C63-8D38-D957F4ADAA63}"/>
    <cellStyle name="Comma 2 43 3 2 2 4" xfId="15587" xr:uid="{FD1265BF-D53A-4FDD-9017-026B22E7CFD4}"/>
    <cellStyle name="Comma 2 43 3 2 2 4 2" xfId="34287" xr:uid="{83E8706F-0194-4FB4-8A27-A39B272FCD65}"/>
    <cellStyle name="Comma 2 43 3 2 2 5" xfId="19222" xr:uid="{EBD3F54B-A9BF-42F0-970F-ED0D16E10984}"/>
    <cellStyle name="Comma 2 43 3 2 2 5 2" xfId="37922" xr:uid="{274E5EA6-F54C-4551-89D2-8A19416E8A7A}"/>
    <cellStyle name="Comma 2 43 3 2 2 6" xfId="23335" xr:uid="{10218582-43FF-4C2A-8008-ED86FF560B51}"/>
    <cellStyle name="Comma 2 43 3 2 2 7" xfId="45826" xr:uid="{0738CB65-740A-429F-B0CC-A28F38740605}"/>
    <cellStyle name="Comma 2 43 3 2 3" xfId="5833" xr:uid="{2FD806B4-3F07-4034-9998-00EE562427AC}"/>
    <cellStyle name="Comma 2 43 3 2 3 2" xfId="25110" xr:uid="{A74F7514-CC0A-404A-8C64-8A94AC0E17C4}"/>
    <cellStyle name="Comma 2 43 3 2 4" xfId="9542" xr:uid="{B853FEAD-2CBA-463C-BAD8-DEDFA85AF5E2}"/>
    <cellStyle name="Comma 2 43 3 2 4 2" xfId="28771" xr:uid="{25EFE7F1-A9C8-46EB-AA1A-1019C74CF85C}"/>
    <cellStyle name="Comma 2 43 3 2 5" xfId="13724" xr:uid="{33A7AE79-69AE-4287-8984-F404F78A7ED3}"/>
    <cellStyle name="Comma 2 43 3 2 5 2" xfId="32424" xr:uid="{1656C74C-7715-43C8-9837-7550FA02E3AB}"/>
    <cellStyle name="Comma 2 43 3 2 6" xfId="17357" xr:uid="{236D3548-5E77-46C8-8F17-8B048CC994D4}"/>
    <cellStyle name="Comma 2 43 3 2 6 2" xfId="36057" xr:uid="{EC526681-6E38-4934-8073-604A2645E600}"/>
    <cellStyle name="Comma 2 43 3 2 7" xfId="39791" xr:uid="{402FC960-B0AD-41B3-BE19-E56A0FC869D8}"/>
    <cellStyle name="Comma 2 43 3 2 8" xfId="41589" xr:uid="{5652AB81-1E3E-4131-8694-E41CA8421D15}"/>
    <cellStyle name="Comma 2 43 3 2 9" xfId="21470" xr:uid="{3074FD12-DD2D-4A8E-AD1F-672E5A83AE6D}"/>
    <cellStyle name="Comma 2 43 3 3" xfId="1408" xr:uid="{57A292B6-D9A9-4C11-B283-D8D736566CF4}"/>
    <cellStyle name="Comma 2 43 3 3 10" xfId="43389" xr:uid="{EC15CDC1-6E9E-4034-8840-BBB95402072D}"/>
    <cellStyle name="Comma 2 43 3 3 2" xfId="3467" xr:uid="{E3FF3A77-A1E2-4B5D-9BDD-B2380F04C94C}"/>
    <cellStyle name="Comma 2 43 3 3 2 2" xfId="7148" xr:uid="{8CFD50C4-F755-411C-B10D-9CC77163EAEA}"/>
    <cellStyle name="Comma 2 43 3 3 2 2 2" xfId="26418" xr:uid="{422285D0-A04E-4EDF-8A61-0E3160324ED9}"/>
    <cellStyle name="Comma 2 43 3 3 2 3" xfId="10844" xr:uid="{C6812073-4EAB-4FF9-991D-582C6B5D7825}"/>
    <cellStyle name="Comma 2 43 3 3 2 3 2" xfId="30071" xr:uid="{E98D6023-4C11-45F9-AB80-5E009FAAE61F}"/>
    <cellStyle name="Comma 2 43 3 3 2 4" xfId="15021" xr:uid="{080AA218-26B7-4D56-A643-8B9AAE3583E8}"/>
    <cellStyle name="Comma 2 43 3 3 2 4 2" xfId="33721" xr:uid="{7C4E5306-B0D3-435D-865B-962551F2408C}"/>
    <cellStyle name="Comma 2 43 3 3 2 5" xfId="18656" xr:uid="{30C163C7-0FF0-41A0-84CA-48FBFE462755}"/>
    <cellStyle name="Comma 2 43 3 3 2 5 2" xfId="37356" xr:uid="{16351A5B-BD45-4D88-9F78-5F795881915C}"/>
    <cellStyle name="Comma 2 43 3 3 2 6" xfId="22769" xr:uid="{F4CDF983-766B-4995-8A65-9FBE099B35A9}"/>
    <cellStyle name="Comma 2 43 3 3 2 7" xfId="45260" xr:uid="{C05EAA77-975C-4273-9100-737CAE5FBFE2}"/>
    <cellStyle name="Comma 2 43 3 3 3" xfId="5267" xr:uid="{FDB68247-D70B-45E8-9FD0-4CE6BEFAE86D}"/>
    <cellStyle name="Comma 2 43 3 3 3 2" xfId="24544" xr:uid="{83B2AA5C-9A33-4AA4-B9D7-589E16058A15}"/>
    <cellStyle name="Comma 2 43 3 3 4" xfId="8976" xr:uid="{DA435ABD-D8A4-45A5-9607-1E9425B3F47A}"/>
    <cellStyle name="Comma 2 43 3 3 4 2" xfId="28205" xr:uid="{AEF2A0FD-CDC4-4AB4-88D4-9D5C3737AD54}"/>
    <cellStyle name="Comma 2 43 3 3 5" xfId="13159" xr:uid="{333F4C8D-8B72-4DA4-A8BF-58E2CD3019BB}"/>
    <cellStyle name="Comma 2 43 3 3 5 2" xfId="31859" xr:uid="{21E2650D-3516-4088-BE6B-019234964B66}"/>
    <cellStyle name="Comma 2 43 3 3 6" xfId="16791" xr:uid="{E2D00A1A-5179-400F-9508-E53FEE024269}"/>
    <cellStyle name="Comma 2 43 3 3 6 2" xfId="35491" xr:uid="{B7A60FEB-CC9F-4571-901F-54454445CB8A}"/>
    <cellStyle name="Comma 2 43 3 3 7" xfId="39225" xr:uid="{1D3BDC92-338B-4E8A-9124-154C959E0738}"/>
    <cellStyle name="Comma 2 43 3 3 8" xfId="41023" xr:uid="{48422FAC-E90B-4CA5-8723-34CF4ADE877B}"/>
    <cellStyle name="Comma 2 43 3 3 9" xfId="20904" xr:uid="{29BA5DC9-7F02-4E46-815C-C30C0554DCBD}"/>
    <cellStyle name="Comma 2 43 3 4" xfId="2861" xr:uid="{C84CF0E1-CD80-4F99-903B-350AAE550F61}"/>
    <cellStyle name="Comma 2 43 3 4 2" xfId="6542" xr:uid="{C07E4770-C33D-477B-B4B0-48CBE2FF33DA}"/>
    <cellStyle name="Comma 2 43 3 4 2 2" xfId="25812" xr:uid="{25EAF0FA-0AB4-4929-85A6-D92DF6EFF66F}"/>
    <cellStyle name="Comma 2 43 3 4 3" xfId="10238" xr:uid="{DA313479-A299-439B-9ECF-F8E317FFDABA}"/>
    <cellStyle name="Comma 2 43 3 4 3 2" xfId="29465" xr:uid="{196E26A1-6718-469C-A5F4-616BBEB53AB1}"/>
    <cellStyle name="Comma 2 43 3 4 4" xfId="14415" xr:uid="{F7BB0E5A-8494-4D30-86FD-B1DA9E403BCB}"/>
    <cellStyle name="Comma 2 43 3 4 4 2" xfId="33115" xr:uid="{3C9E1D9E-64C7-4BAC-8239-D5C25D5A5717}"/>
    <cellStyle name="Comma 2 43 3 4 5" xfId="18050" xr:uid="{FF198774-81FA-4A9A-A7E5-5E663064C8B2}"/>
    <cellStyle name="Comma 2 43 3 4 5 2" xfId="36750" xr:uid="{0ED47A51-8842-43DB-8BAE-B9617138AE80}"/>
    <cellStyle name="Comma 2 43 3 4 6" xfId="22163" xr:uid="{963523EB-13A0-41D4-8852-7C751FD39B81}"/>
    <cellStyle name="Comma 2 43 3 4 7" xfId="44654" xr:uid="{FB19FC8A-6418-4B6E-B067-27737F389DA4}"/>
    <cellStyle name="Comma 2 43 3 5" xfId="4648" xr:uid="{979F8F04-F577-4006-8569-B45CA49E3E46}"/>
    <cellStyle name="Comma 2 43 3 5 2" xfId="23935" xr:uid="{46DD175A-87FD-428F-BDA7-5CC75F52DCFD}"/>
    <cellStyle name="Comma 2 43 3 6" xfId="8364" xr:uid="{5CD3D108-772F-4D1A-8C49-C97A8BCA6133}"/>
    <cellStyle name="Comma 2 43 3 6 2" xfId="27599" xr:uid="{AD8F7D6A-BD34-4093-B618-4420F2C3CBAA}"/>
    <cellStyle name="Comma 2 43 3 7" xfId="12558" xr:uid="{395D4091-A33D-4E36-8A27-86306FBE6525}"/>
    <cellStyle name="Comma 2 43 3 7 2" xfId="31258" xr:uid="{6FDA2678-C27A-4834-A91F-77554B007F04}"/>
    <cellStyle name="Comma 2 43 3 8" xfId="16185" xr:uid="{D8BA253D-A2BE-4737-BC31-2706F458D654}"/>
    <cellStyle name="Comma 2 43 3 8 2" xfId="34885" xr:uid="{BD2A0992-FAC6-4F3C-9419-6E40EF90E078}"/>
    <cellStyle name="Comma 2 43 3 9" xfId="38619" xr:uid="{318389F7-C9B7-4A42-A19E-24B8C931D063}"/>
    <cellStyle name="Comma 2 43 4" xfId="840" xr:uid="{83309CCF-FDE8-431A-80EC-42BF70A8FD4B}"/>
    <cellStyle name="Comma 2 43 4 10" xfId="40655" xr:uid="{661C9D7B-A335-4127-B5DA-B64E12131F9C}"/>
    <cellStyle name="Comma 2 43 4 11" xfId="20537" xr:uid="{7E286F6C-3C07-4228-A280-2C224073BB03}"/>
    <cellStyle name="Comma 2 43 4 12" xfId="43022" xr:uid="{1A44DC57-05FC-40A5-BFB5-C22A37C659CC}"/>
    <cellStyle name="Comma 2 43 4 2" xfId="2213" xr:uid="{E1AF99C3-3FFC-456F-9217-885A704BBF80}"/>
    <cellStyle name="Comma 2 43 4 2 10" xfId="44194" xr:uid="{2C0410BF-EF3B-4185-9674-6FD8784199C8}"/>
    <cellStyle name="Comma 2 43 4 2 2" xfId="4272" xr:uid="{0D93E2A9-92F9-4DB7-AD57-01945B262F41}"/>
    <cellStyle name="Comma 2 43 4 2 2 2" xfId="7953" xr:uid="{B799A936-6826-4A29-A4D1-D48B1C7A0CF9}"/>
    <cellStyle name="Comma 2 43 4 2 2 2 2" xfId="27223" xr:uid="{D176A3A1-46AA-4E5A-88C8-23E3AFD5475B}"/>
    <cellStyle name="Comma 2 43 4 2 2 3" xfId="11649" xr:uid="{9510DC1F-0047-4370-A9B4-4E8AC0347FFD}"/>
    <cellStyle name="Comma 2 43 4 2 2 3 2" xfId="30876" xr:uid="{BCDC4B19-BF2C-4F71-B585-00FCDD8D9839}"/>
    <cellStyle name="Comma 2 43 4 2 2 4" xfId="15826" xr:uid="{3466A014-2AAC-41CD-9248-1DED046EC1C1}"/>
    <cellStyle name="Comma 2 43 4 2 2 4 2" xfId="34526" xr:uid="{D16BFC5D-3F8D-416A-936B-195E564C262E}"/>
    <cellStyle name="Comma 2 43 4 2 2 5" xfId="19461" xr:uid="{CE4CB9A8-2384-4B10-875E-B347E84BB271}"/>
    <cellStyle name="Comma 2 43 4 2 2 5 2" xfId="38161" xr:uid="{D119C554-58E2-4C7E-957A-4138D305C91C}"/>
    <cellStyle name="Comma 2 43 4 2 2 6" xfId="23574" xr:uid="{40CE30EF-42FC-42A1-AA29-1A4A0EEC4655}"/>
    <cellStyle name="Comma 2 43 4 2 2 7" xfId="46065" xr:uid="{1EB49EAC-C142-40BB-8AA2-D84284D994FC}"/>
    <cellStyle name="Comma 2 43 4 2 3" xfId="6072" xr:uid="{59E365C6-C6EB-4D74-80A8-013F280ADE14}"/>
    <cellStyle name="Comma 2 43 4 2 3 2" xfId="25349" xr:uid="{B81FEECA-41F9-4415-967B-936C8F23E6B1}"/>
    <cellStyle name="Comma 2 43 4 2 4" xfId="9781" xr:uid="{A728BF73-35D2-4D43-8DD2-8C17139D11ED}"/>
    <cellStyle name="Comma 2 43 4 2 4 2" xfId="29010" xr:uid="{8014C8E1-11A0-47B2-8C17-7E4338C50C80}"/>
    <cellStyle name="Comma 2 43 4 2 5" xfId="13963" xr:uid="{FB87C114-E163-470A-A7CC-0ED5C59EF45B}"/>
    <cellStyle name="Comma 2 43 4 2 5 2" xfId="32663" xr:uid="{59425050-BF37-4ADA-8BD5-35B82546AB61}"/>
    <cellStyle name="Comma 2 43 4 2 6" xfId="17596" xr:uid="{3175B37E-78F2-4E83-990A-39BCDAD80234}"/>
    <cellStyle name="Comma 2 43 4 2 6 2" xfId="36296" xr:uid="{8849457D-6B26-4A6F-80AA-B430DCAD7680}"/>
    <cellStyle name="Comma 2 43 4 2 7" xfId="40030" xr:uid="{00E2EEE7-D4C2-4B02-8109-C1087A39B17D}"/>
    <cellStyle name="Comma 2 43 4 2 8" xfId="41828" xr:uid="{C14EEA71-2E82-4FAB-8E46-86C59AF8DADA}"/>
    <cellStyle name="Comma 2 43 4 2 9" xfId="21709" xr:uid="{C4C41059-BC9B-4591-8DB0-C4EFE32A7B7C}"/>
    <cellStyle name="Comma 2 43 4 3" xfId="1647" xr:uid="{A0F6CE34-A201-48EA-AD90-1E4F09F4D5EF}"/>
    <cellStyle name="Comma 2 43 4 3 10" xfId="43628" xr:uid="{8C522E02-2366-4397-941E-E1DF739EFDBF}"/>
    <cellStyle name="Comma 2 43 4 3 2" xfId="3706" xr:uid="{A6771298-A17C-47AA-9273-3872DE75E8BF}"/>
    <cellStyle name="Comma 2 43 4 3 2 2" xfId="7387" xr:uid="{A7A68A39-28AF-4F62-8887-4313256CED08}"/>
    <cellStyle name="Comma 2 43 4 3 2 2 2" xfId="26657" xr:uid="{157BAED5-EFED-410E-B25D-AF7A1D27348E}"/>
    <cellStyle name="Comma 2 43 4 3 2 3" xfId="11083" xr:uid="{B02B25A9-E7E4-47B5-85B1-6EBDABC6C54F}"/>
    <cellStyle name="Comma 2 43 4 3 2 3 2" xfId="30310" xr:uid="{EA656ABA-99F2-468A-82F5-8C1EC974DF37}"/>
    <cellStyle name="Comma 2 43 4 3 2 4" xfId="15260" xr:uid="{42D71E32-437F-448C-8F72-74213ED435D1}"/>
    <cellStyle name="Comma 2 43 4 3 2 4 2" xfId="33960" xr:uid="{56DC990F-BE8C-4913-8373-BBA1F6158A27}"/>
    <cellStyle name="Comma 2 43 4 3 2 5" xfId="18895" xr:uid="{436AEED9-C81F-440B-BEA4-980882CA44EC}"/>
    <cellStyle name="Comma 2 43 4 3 2 5 2" xfId="37595" xr:uid="{23688F14-392F-470D-8F58-8CDEE466C80B}"/>
    <cellStyle name="Comma 2 43 4 3 2 6" xfId="23008" xr:uid="{28B733BF-47CF-4EFF-B0DC-61FD4FCA4AEA}"/>
    <cellStyle name="Comma 2 43 4 3 2 7" xfId="45499" xr:uid="{F9D0875C-2F6A-47C7-814E-14AEF0A2A8E8}"/>
    <cellStyle name="Comma 2 43 4 3 3" xfId="5506" xr:uid="{4235E57E-66EB-48EA-B638-13F8066672EE}"/>
    <cellStyle name="Comma 2 43 4 3 3 2" xfId="24783" xr:uid="{9F01316B-75F2-4D8D-A21F-D5D6BFB0BE28}"/>
    <cellStyle name="Comma 2 43 4 3 4" xfId="9215" xr:uid="{7EDC692C-B8F2-4B4E-8904-8EAE8287AE80}"/>
    <cellStyle name="Comma 2 43 4 3 4 2" xfId="28444" xr:uid="{46D7ABF3-BAE4-4F67-912B-44DE54E5C55D}"/>
    <cellStyle name="Comma 2 43 4 3 5" xfId="13398" xr:uid="{3DD158DF-5845-4A69-A08F-F35F1F251427}"/>
    <cellStyle name="Comma 2 43 4 3 5 2" xfId="32098" xr:uid="{EC9BE7AC-2B4B-4AC7-997C-EF755CD59AAF}"/>
    <cellStyle name="Comma 2 43 4 3 6" xfId="17030" xr:uid="{113C5CF0-7B30-47AE-8FC6-7F82E253A195}"/>
    <cellStyle name="Comma 2 43 4 3 6 2" xfId="35730" xr:uid="{641E65CD-93F7-41AF-A741-E9DE4105E6FB}"/>
    <cellStyle name="Comma 2 43 4 3 7" xfId="39464" xr:uid="{4404EA12-F659-4986-996E-FD13F108E79A}"/>
    <cellStyle name="Comma 2 43 4 3 8" xfId="41262" xr:uid="{2B82B731-E040-47D4-962C-1EAD4D4BD803}"/>
    <cellStyle name="Comma 2 43 4 3 9" xfId="21143" xr:uid="{79AAD5CA-E317-4F9C-915C-777426429783}"/>
    <cellStyle name="Comma 2 43 4 4" xfId="3100" xr:uid="{994A11D4-154B-4AD0-ADA2-E5D95F9F97C7}"/>
    <cellStyle name="Comma 2 43 4 4 2" xfId="6781" xr:uid="{36387FA5-71EB-444C-97DE-1B95923DD92A}"/>
    <cellStyle name="Comma 2 43 4 4 2 2" xfId="26051" xr:uid="{06BA523D-CB35-46FE-A422-061296A52041}"/>
    <cellStyle name="Comma 2 43 4 4 3" xfId="10477" xr:uid="{EE20508E-7407-42DA-BBF3-B3AD7D646E5C}"/>
    <cellStyle name="Comma 2 43 4 4 3 2" xfId="29704" xr:uid="{C133D069-4A6D-4C00-A30C-3AF513D93B30}"/>
    <cellStyle name="Comma 2 43 4 4 4" xfId="14654" xr:uid="{4CEE19FA-7DA2-4774-9C9A-4FB20C36800F}"/>
    <cellStyle name="Comma 2 43 4 4 4 2" xfId="33354" xr:uid="{042E84C2-A2A8-4B73-A19C-885012137892}"/>
    <cellStyle name="Comma 2 43 4 4 5" xfId="18289" xr:uid="{FB32A6F2-72E7-4993-AF6B-CF7219720241}"/>
    <cellStyle name="Comma 2 43 4 4 5 2" xfId="36989" xr:uid="{DD8D0648-EC51-41F5-9A71-93C9B4474286}"/>
    <cellStyle name="Comma 2 43 4 4 6" xfId="22402" xr:uid="{BF4C7D26-D662-4EA0-B6AF-F0085B44450F}"/>
    <cellStyle name="Comma 2 43 4 4 7" xfId="44893" xr:uid="{22C7B153-552F-41FA-948B-03C8AB464F94}"/>
    <cellStyle name="Comma 2 43 4 5" xfId="4887" xr:uid="{4ACF0C11-1E25-44EB-A4B6-182FE1FB5FFB}"/>
    <cellStyle name="Comma 2 43 4 5 2" xfId="24174" xr:uid="{2FA6740E-68DD-4DD8-9A36-8297FE440A3E}"/>
    <cellStyle name="Comma 2 43 4 6" xfId="8603" xr:uid="{68F1F7F7-693F-4979-838E-7288347E42ED}"/>
    <cellStyle name="Comma 2 43 4 6 2" xfId="27838" xr:uid="{5597D4B3-83B7-4C04-B21A-45344A621581}"/>
    <cellStyle name="Comma 2 43 4 7" xfId="12793" xr:uid="{1D46FCF4-4455-4CBD-8DF7-B9D6FF54B565}"/>
    <cellStyle name="Comma 2 43 4 7 2" xfId="31493" xr:uid="{DEB032AA-F8C5-408A-BCE0-ECC838E7E989}"/>
    <cellStyle name="Comma 2 43 4 8" xfId="16424" xr:uid="{34760D09-1F2A-4AD3-993C-2CE577913439}"/>
    <cellStyle name="Comma 2 43 4 8 2" xfId="35124" xr:uid="{9BBE3E2A-7BA6-48D0-B9D0-F65F5CD34C7D}"/>
    <cellStyle name="Comma 2 43 4 9" xfId="38858" xr:uid="{07A7AF12-41A4-402D-989D-4CF791AB860C}"/>
    <cellStyle name="Comma 2 43 5" xfId="1785" xr:uid="{F190DD62-77FC-4084-9B8E-F6ACF2E016A9}"/>
    <cellStyle name="Comma 2 43 5 10" xfId="43766" xr:uid="{BB45FC3F-D8BD-463E-8F5E-271B544B2647}"/>
    <cellStyle name="Comma 2 43 5 2" xfId="3844" xr:uid="{54C3DDE4-2DE5-4B58-9A24-277AFEC30887}"/>
    <cellStyle name="Comma 2 43 5 2 2" xfId="7525" xr:uid="{7ABA5931-15B5-4E80-A103-F4D23B5170CC}"/>
    <cellStyle name="Comma 2 43 5 2 2 2" xfId="26795" xr:uid="{E57E61BB-16C8-4EA1-BAC8-0314D24117BF}"/>
    <cellStyle name="Comma 2 43 5 2 3" xfId="11221" xr:uid="{DCB66AA7-7BEC-43A3-9001-117BDFB175CF}"/>
    <cellStyle name="Comma 2 43 5 2 3 2" xfId="30448" xr:uid="{5D11EA88-CA1C-41F7-B829-8A6710A38669}"/>
    <cellStyle name="Comma 2 43 5 2 4" xfId="15398" xr:uid="{590D124E-3ADD-4A00-8D31-8A23F8F6B1CC}"/>
    <cellStyle name="Comma 2 43 5 2 4 2" xfId="34098" xr:uid="{FCE1B9D5-8E27-4CF0-B096-C9E4A30DD31F}"/>
    <cellStyle name="Comma 2 43 5 2 5" xfId="19033" xr:uid="{F7C28197-47BB-44DE-80F9-B415F67D1BFA}"/>
    <cellStyle name="Comma 2 43 5 2 5 2" xfId="37733" xr:uid="{5C9A3E00-6DC7-4475-8555-647007E6EB2F}"/>
    <cellStyle name="Comma 2 43 5 2 6" xfId="23146" xr:uid="{45487751-73D2-4FBA-AB51-002884CAF5C7}"/>
    <cellStyle name="Comma 2 43 5 2 7" xfId="45637" xr:uid="{0F855442-D68E-461F-946C-ADE117B3A115}"/>
    <cellStyle name="Comma 2 43 5 3" xfId="5644" xr:uid="{D95921DB-587E-4F3E-B5F2-60007F6390BA}"/>
    <cellStyle name="Comma 2 43 5 3 2" xfId="24921" xr:uid="{CD87B170-84A2-491E-9643-B98C61C94A94}"/>
    <cellStyle name="Comma 2 43 5 4" xfId="9353" xr:uid="{32449E01-8D7B-406F-8406-8B0FE4EADE53}"/>
    <cellStyle name="Comma 2 43 5 4 2" xfId="28582" xr:uid="{E008E9B6-804E-42A5-9C6C-2F94D393F3DD}"/>
    <cellStyle name="Comma 2 43 5 5" xfId="13535" xr:uid="{8C35F347-0592-4ACF-AC16-668C41DB251D}"/>
    <cellStyle name="Comma 2 43 5 5 2" xfId="32235" xr:uid="{F5447CBF-480B-4D37-92F6-DFF9331B9C9D}"/>
    <cellStyle name="Comma 2 43 5 6" xfId="17168" xr:uid="{07A3C60E-DCE7-4B6F-9B99-9B156FDCC2B6}"/>
    <cellStyle name="Comma 2 43 5 6 2" xfId="35868" xr:uid="{61A498F9-BEA0-4070-8AC0-8983F713F8F4}"/>
    <cellStyle name="Comma 2 43 5 7" xfId="39602" xr:uid="{9092FD4C-E0D0-4A6A-9790-EB0EF105DB64}"/>
    <cellStyle name="Comma 2 43 5 8" xfId="41400" xr:uid="{09F37B12-AE65-4CAB-90A4-FC111D9373E6}"/>
    <cellStyle name="Comma 2 43 5 9" xfId="21281" xr:uid="{DC01A7ED-E213-4738-97A8-E142FD10D420}"/>
    <cellStyle name="Comma 2 43 6" xfId="1235" xr:uid="{E0CFEB13-762C-45C4-9C0C-F85C2065D266}"/>
    <cellStyle name="Comma 2 43 6 10" xfId="43216" xr:uid="{18BD9BE2-464C-4AA0-A8C8-997B6252E281}"/>
    <cellStyle name="Comma 2 43 6 2" xfId="3294" xr:uid="{DF9032CF-270D-47AE-B6A6-CD50F3E4CF88}"/>
    <cellStyle name="Comma 2 43 6 2 2" xfId="6975" xr:uid="{EC0A79F2-DCC4-4D0F-9511-4F25BB61B366}"/>
    <cellStyle name="Comma 2 43 6 2 2 2" xfId="26245" xr:uid="{35370671-2485-4E96-A372-DAF8F750E68D}"/>
    <cellStyle name="Comma 2 43 6 2 3" xfId="10671" xr:uid="{3220DAB9-83AD-4C1E-9CA7-0140C4A5BE07}"/>
    <cellStyle name="Comma 2 43 6 2 3 2" xfId="29898" xr:uid="{96F2143D-3246-48C5-9218-20EFC2A571BB}"/>
    <cellStyle name="Comma 2 43 6 2 4" xfId="14848" xr:uid="{D4FC489F-D8CF-4595-9A22-537AE78ABF4E}"/>
    <cellStyle name="Comma 2 43 6 2 4 2" xfId="33548" xr:uid="{0388982E-1389-4266-9243-0D10D6B8D332}"/>
    <cellStyle name="Comma 2 43 6 2 5" xfId="18483" xr:uid="{ADEA3006-3DFF-4820-9191-051F17B89420}"/>
    <cellStyle name="Comma 2 43 6 2 5 2" xfId="37183" xr:uid="{30BA7020-0C6A-4282-9BDE-0981921BE647}"/>
    <cellStyle name="Comma 2 43 6 2 6" xfId="22596" xr:uid="{F23ADDD9-B53F-47F5-94C5-FD9985EEFCAE}"/>
    <cellStyle name="Comma 2 43 6 2 7" xfId="45087" xr:uid="{F7F7EC89-0764-4C30-9840-478C508067EE}"/>
    <cellStyle name="Comma 2 43 6 3" xfId="5094" xr:uid="{58BB11B8-489F-4C91-A96B-4BC92B24AD41}"/>
    <cellStyle name="Comma 2 43 6 3 2" xfId="24371" xr:uid="{EDD18671-6E7E-4B39-8B46-CC22BB5FA5F9}"/>
    <cellStyle name="Comma 2 43 6 4" xfId="8803" xr:uid="{7AC6767B-8080-40C7-AE3F-A63EAE754E86}"/>
    <cellStyle name="Comma 2 43 6 4 2" xfId="28032" xr:uid="{FC988655-4C89-43DF-8164-F562521C445D}"/>
    <cellStyle name="Comma 2 43 6 5" xfId="12986" xr:uid="{2462BD49-FF2D-4802-B723-EB471A7D91B2}"/>
    <cellStyle name="Comma 2 43 6 5 2" xfId="31686" xr:uid="{F1FA362D-E68B-4832-B80D-E099B326231F}"/>
    <cellStyle name="Comma 2 43 6 6" xfId="16618" xr:uid="{C118C319-A738-4462-BEF4-425CA024D2A7}"/>
    <cellStyle name="Comma 2 43 6 6 2" xfId="35318" xr:uid="{420BF6F8-F786-4C81-9FC4-CE169667E21D}"/>
    <cellStyle name="Comma 2 43 6 7" xfId="39052" xr:uid="{513DBC33-E47A-4AD4-AA15-6184AE141638}"/>
    <cellStyle name="Comma 2 43 6 8" xfId="40850" xr:uid="{23BBD75E-B726-4717-802A-BA048F8C8214}"/>
    <cellStyle name="Comma 2 43 6 9" xfId="20731" xr:uid="{7D2BD6C8-C224-4821-92D0-8DBCC9C717B1}"/>
    <cellStyle name="Comma 2 43 7" xfId="2669" xr:uid="{CA32EACB-56A6-4763-A62E-ACCE0BEE1FD1}"/>
    <cellStyle name="Comma 2 43 7 2" xfId="6350" xr:uid="{39106810-1B44-4B8A-839A-CDAC2E70BBAA}"/>
    <cellStyle name="Comma 2 43 7 2 2" xfId="25620" xr:uid="{7FDDF6F5-0889-4B47-9E9E-514A1DA67EA2}"/>
    <cellStyle name="Comma 2 43 7 3" xfId="10046" xr:uid="{834188D2-30BD-4952-A170-E06CCDBBEAD0}"/>
    <cellStyle name="Comma 2 43 7 3 2" xfId="29273" xr:uid="{651A858C-9515-44A3-902D-5D8F8541DDEB}"/>
    <cellStyle name="Comma 2 43 7 4" xfId="14223" xr:uid="{E466D0F2-0DE1-45AA-A939-36CC7E668033}"/>
    <cellStyle name="Comma 2 43 7 4 2" xfId="32923" xr:uid="{295972D3-3E71-4ACA-B48A-FB944A0F68E0}"/>
    <cellStyle name="Comma 2 43 7 5" xfId="17858" xr:uid="{B1D567BA-7E38-48E1-8CBF-14019FD04D3F}"/>
    <cellStyle name="Comma 2 43 7 5 2" xfId="36558" xr:uid="{7AEA9CED-A939-431D-ACD8-3EB23079D760}"/>
    <cellStyle name="Comma 2 43 7 6" xfId="21971" xr:uid="{6C492474-C14C-439A-9294-E1872815C18F}"/>
    <cellStyle name="Comma 2 43 7 7" xfId="44462" xr:uid="{11328BB3-8432-4A48-9A4D-485661E7D2F0}"/>
    <cellStyle name="Comma 2 43 8" xfId="4451" xr:uid="{CC45BEA1-A040-4748-9D7E-5DD3130B9553}"/>
    <cellStyle name="Comma 2 43 8 2" xfId="23741" xr:uid="{0AA43F04-E62B-4065-89C9-EBEA33A76457}"/>
    <cellStyle name="Comma 2 43 9" xfId="8167" xr:uid="{10658112-5487-4B19-A1D5-57258E6F00C0}"/>
    <cellStyle name="Comma 2 43 9 2" xfId="27406" xr:uid="{ED49FE94-348D-4DCA-B8C7-C692C7C42203}"/>
    <cellStyle name="Comma 2 44" xfId="159" xr:uid="{40788F49-E034-41BB-9325-AD769B044168}"/>
    <cellStyle name="Comma 2 44 10" xfId="12039" xr:uid="{5FFB2A9D-9004-40F4-941E-BD5FF9DE6589}"/>
    <cellStyle name="Comma 2 44 10 2" xfId="31104" xr:uid="{062E2021-E0B5-4B31-A2C7-32A38CD6FA91}"/>
    <cellStyle name="Comma 2 44 11" xfId="15994" xr:uid="{8071795B-BB45-48FF-A6BF-7D105CB4280C}"/>
    <cellStyle name="Comma 2 44 11 2" xfId="34694" xr:uid="{D17897D3-B3B1-45D4-BDED-420FCACF1432}"/>
    <cellStyle name="Comma 2 44 12" xfId="19667" xr:uid="{CE759307-BAC8-45D8-989A-5D9D619D5B2B}"/>
    <cellStyle name="Comma 2 44 12 2" xfId="38328" xr:uid="{B58264D5-370C-45D4-BCCB-6CF7F711E9E6}"/>
    <cellStyle name="Comma 2 44 13" xfId="38428" xr:uid="{57A9CF00-1038-46AF-92DD-F38E6DF5E852}"/>
    <cellStyle name="Comma 2 44 14" xfId="40224" xr:uid="{D241BB30-4E88-45F5-AF56-F7656E5129DC}"/>
    <cellStyle name="Comma 2 44 15" xfId="20107" xr:uid="{443D6A4C-684E-4FFF-B639-E87553C56C98}"/>
    <cellStyle name="Comma 2 44 16" xfId="42128" xr:uid="{CD86181A-49E9-4F20-82ED-15CF41AA0DC2}"/>
    <cellStyle name="Comma 2 44 17" xfId="42592" xr:uid="{76724184-37D3-41B1-8B43-B800F37080AA}"/>
    <cellStyle name="Comma 2 44 18" xfId="46266" xr:uid="{7B5F2E9E-A730-42B8-B3AC-37A1D0CF63B7}"/>
    <cellStyle name="Comma 2 44 2" xfId="503" xr:uid="{5D4CB12E-13D3-4598-B1D6-BC2874746D73}"/>
    <cellStyle name="Comma 2 44 2 10" xfId="16094" xr:uid="{2F736BBA-883B-4C8E-98B1-97D6CD58E6C5}"/>
    <cellStyle name="Comma 2 44 2 10 2" xfId="34794" xr:uid="{9A3AFE5D-8D6F-413B-8AC0-EA8DA51C6816}"/>
    <cellStyle name="Comma 2 44 2 11" xfId="38528" xr:uid="{AF767673-80BA-4988-B98B-EF0943426EB9}"/>
    <cellStyle name="Comma 2 44 2 12" xfId="40325" xr:uid="{DFB5DAA7-4BA8-45C0-BCFC-4D9B1AD4D82F}"/>
    <cellStyle name="Comma 2 44 2 13" xfId="20207" xr:uid="{53A3FAA7-6889-42D9-BE17-6B7FCDED8F0D}"/>
    <cellStyle name="Comma 2 44 2 14" xfId="42129" xr:uid="{43BDFBC3-6C1F-4FF1-AAD6-6566EADC2C6D}"/>
    <cellStyle name="Comma 2 44 2 15" xfId="42692" xr:uid="{7B479185-6565-40EE-B837-48472EB594E4}"/>
    <cellStyle name="Comma 2 44 2 2" xfId="698" xr:uid="{54CB3554-F468-44E6-B695-CEE722930691}"/>
    <cellStyle name="Comma 2 44 2 2 10" xfId="40514" xr:uid="{6E1F092B-6DE3-49F3-80C2-249E13991588}"/>
    <cellStyle name="Comma 2 44 2 2 11" xfId="20396" xr:uid="{0900F43E-D222-4CEC-9E64-B378B1C61B48}"/>
    <cellStyle name="Comma 2 44 2 2 12" xfId="42350" xr:uid="{571C3637-8A9F-43F0-B978-3EC155728C0C}"/>
    <cellStyle name="Comma 2 44 2 2 13" xfId="42881" xr:uid="{1C017342-3E3D-4F54-9E93-2E573C18BF8E}"/>
    <cellStyle name="Comma 2 44 2 2 2" xfId="2072" xr:uid="{567F3B95-38BD-4DC6-ADBB-E1BCE5D45C19}"/>
    <cellStyle name="Comma 2 44 2 2 2 10" xfId="44053" xr:uid="{BC8CC85C-BAD2-463D-937C-07E14475BDF2}"/>
    <cellStyle name="Comma 2 44 2 2 2 2" xfId="4131" xr:uid="{CD1ACA33-7F3D-435A-B568-C55D931547E4}"/>
    <cellStyle name="Comma 2 44 2 2 2 2 2" xfId="7812" xr:uid="{ABBEE211-AC51-4C8F-A3DC-ACDB07238DDE}"/>
    <cellStyle name="Comma 2 44 2 2 2 2 2 2" xfId="27082" xr:uid="{97F65FA9-3677-4502-B855-9527B302DBC2}"/>
    <cellStyle name="Comma 2 44 2 2 2 2 3" xfId="11508" xr:uid="{5E3435A4-82EB-477A-A91C-9D5749DB5630}"/>
    <cellStyle name="Comma 2 44 2 2 2 2 3 2" xfId="30735" xr:uid="{13AE30ED-6273-4577-87F3-F1FAAB1FF286}"/>
    <cellStyle name="Comma 2 44 2 2 2 2 4" xfId="15685" xr:uid="{006F616B-6EF9-434D-83AF-38EBB3EF6916}"/>
    <cellStyle name="Comma 2 44 2 2 2 2 4 2" xfId="34385" xr:uid="{E370DD3E-3DEB-4F64-91C4-BD818672F263}"/>
    <cellStyle name="Comma 2 44 2 2 2 2 5" xfId="19320" xr:uid="{0F9CF37D-E799-413D-B34F-7D4E33E1A610}"/>
    <cellStyle name="Comma 2 44 2 2 2 2 5 2" xfId="38020" xr:uid="{2C8578C4-18CE-4958-93CE-5F5F65F2A05C}"/>
    <cellStyle name="Comma 2 44 2 2 2 2 6" xfId="23433" xr:uid="{5E58F1E1-87CE-49B6-93FB-B03339D9EAAB}"/>
    <cellStyle name="Comma 2 44 2 2 2 2 7" xfId="45924" xr:uid="{D153C031-BB11-40AE-B271-289613A282CC}"/>
    <cellStyle name="Comma 2 44 2 2 2 3" xfId="5931" xr:uid="{DF3734CC-20E5-405B-A773-D41E4071FB90}"/>
    <cellStyle name="Comma 2 44 2 2 2 3 2" xfId="25208" xr:uid="{7A1858D9-BBFB-46CA-AB93-E0471278E07B}"/>
    <cellStyle name="Comma 2 44 2 2 2 4" xfId="9640" xr:uid="{8E2537E5-F6B0-41F6-98BD-0D136D6272DE}"/>
    <cellStyle name="Comma 2 44 2 2 2 4 2" xfId="28869" xr:uid="{2EA57325-03BB-46D3-B686-451FE17492A3}"/>
    <cellStyle name="Comma 2 44 2 2 2 5" xfId="13822" xr:uid="{E48310AB-C107-47C8-A870-330222114AF5}"/>
    <cellStyle name="Comma 2 44 2 2 2 5 2" xfId="32522" xr:uid="{1212BE49-5DE8-4566-BAC5-87653A8D01D0}"/>
    <cellStyle name="Comma 2 44 2 2 2 6" xfId="17455" xr:uid="{CFE3E2B7-CADF-42D6-8FF2-0B9D7318A2D5}"/>
    <cellStyle name="Comma 2 44 2 2 2 6 2" xfId="36155" xr:uid="{C78A1F77-D4B9-4311-BFC2-E073D7929D04}"/>
    <cellStyle name="Comma 2 44 2 2 2 7" xfId="39889" xr:uid="{4225369B-EAD4-4D44-9BD3-7A0421EC7EB2}"/>
    <cellStyle name="Comma 2 44 2 2 2 8" xfId="41687" xr:uid="{8BD51C80-EB30-4FD4-A7C8-703F473FDBB1}"/>
    <cellStyle name="Comma 2 44 2 2 2 9" xfId="21568" xr:uid="{491D87AB-CBEA-405A-B24F-464F820CD5AC}"/>
    <cellStyle name="Comma 2 44 2 2 3" xfId="1506" xr:uid="{C606744F-BAE8-4E09-9968-A1A879F67665}"/>
    <cellStyle name="Comma 2 44 2 2 3 10" xfId="43487" xr:uid="{72A5384D-D025-4EFA-8B3A-E30FF97E0ACE}"/>
    <cellStyle name="Comma 2 44 2 2 3 2" xfId="3565" xr:uid="{D39B5408-66B7-47CA-916A-9128378FE8FC}"/>
    <cellStyle name="Comma 2 44 2 2 3 2 2" xfId="7246" xr:uid="{CF9A4D20-448F-4C07-81D1-63115BED153D}"/>
    <cellStyle name="Comma 2 44 2 2 3 2 2 2" xfId="26516" xr:uid="{B290201D-1C02-4FFC-926E-B155B744C668}"/>
    <cellStyle name="Comma 2 44 2 2 3 2 3" xfId="10942" xr:uid="{200DDAB0-C6D0-42BB-B94A-918F25685976}"/>
    <cellStyle name="Comma 2 44 2 2 3 2 3 2" xfId="30169" xr:uid="{ED8DAD7B-9504-4988-BB29-4B3BA95CE453}"/>
    <cellStyle name="Comma 2 44 2 2 3 2 4" xfId="15119" xr:uid="{E1F22B35-6FB6-4FDC-B469-7B190FF79B7B}"/>
    <cellStyle name="Comma 2 44 2 2 3 2 4 2" xfId="33819" xr:uid="{7A791F59-DE33-48DB-972B-64E8BB826C97}"/>
    <cellStyle name="Comma 2 44 2 2 3 2 5" xfId="18754" xr:uid="{8BC06299-C4F7-4118-99DE-B1C9CFBCAD01}"/>
    <cellStyle name="Comma 2 44 2 2 3 2 5 2" xfId="37454" xr:uid="{E3AE1C87-28BE-4D98-AB14-C459533BFB07}"/>
    <cellStyle name="Comma 2 44 2 2 3 2 6" xfId="22867" xr:uid="{650AF625-F062-4BEA-A1FD-60C343C2C1AF}"/>
    <cellStyle name="Comma 2 44 2 2 3 2 7" xfId="45358" xr:uid="{36B29438-1D98-4049-AD3C-D042D32007EF}"/>
    <cellStyle name="Comma 2 44 2 2 3 3" xfId="5365" xr:uid="{E65D6415-5780-4B87-BE51-A5F1306A76DC}"/>
    <cellStyle name="Comma 2 44 2 2 3 3 2" xfId="24642" xr:uid="{D01B333A-D799-41B4-A4F0-EE903CBEF62F}"/>
    <cellStyle name="Comma 2 44 2 2 3 4" xfId="9074" xr:uid="{FDD0173F-3B2E-4728-96BC-F12EFAB2D664}"/>
    <cellStyle name="Comma 2 44 2 2 3 4 2" xfId="28303" xr:uid="{E1B8AAFF-439E-463A-B21C-4A0545D321CA}"/>
    <cellStyle name="Comma 2 44 2 2 3 5" xfId="13257" xr:uid="{B18B077F-0A7D-4B9B-A0E3-BB5730EE77A0}"/>
    <cellStyle name="Comma 2 44 2 2 3 5 2" xfId="31957" xr:uid="{7F4BEECC-D97D-4C33-87A7-C188EED55A48}"/>
    <cellStyle name="Comma 2 44 2 2 3 6" xfId="16889" xr:uid="{95E80115-2982-4897-AEA3-A7736CDD0BE4}"/>
    <cellStyle name="Comma 2 44 2 2 3 6 2" xfId="35589" xr:uid="{D8D306BC-7316-44A5-B290-CAC8F4BCB553}"/>
    <cellStyle name="Comma 2 44 2 2 3 7" xfId="39323" xr:uid="{080F26F5-8E85-4560-A4CD-EC8F8E9D40B8}"/>
    <cellStyle name="Comma 2 44 2 2 3 8" xfId="41121" xr:uid="{2C1106D0-1B3E-4B74-8CDA-68B763F486B3}"/>
    <cellStyle name="Comma 2 44 2 2 3 9" xfId="21002" xr:uid="{51065E81-6AA9-482A-8F0E-B22C530C9D5B}"/>
    <cellStyle name="Comma 2 44 2 2 4" xfId="2959" xr:uid="{9049641A-7EC2-4ECE-88BF-4B0471A00E68}"/>
    <cellStyle name="Comma 2 44 2 2 4 2" xfId="6640" xr:uid="{39EC7A89-5E3C-4EDE-A146-74E7C9D6E723}"/>
    <cellStyle name="Comma 2 44 2 2 4 2 2" xfId="25910" xr:uid="{5F82E05A-F4F7-4079-97FB-F8571795C4A1}"/>
    <cellStyle name="Comma 2 44 2 2 4 3" xfId="10336" xr:uid="{6AF66446-1D67-486B-8514-790B4CEF9B41}"/>
    <cellStyle name="Comma 2 44 2 2 4 3 2" xfId="29563" xr:uid="{D57DB24D-9B0F-4AD8-8B90-C55DDC29E831}"/>
    <cellStyle name="Comma 2 44 2 2 4 4" xfId="14513" xr:uid="{E66C19AF-E69C-4218-A1BE-561F14A3361A}"/>
    <cellStyle name="Comma 2 44 2 2 4 4 2" xfId="33213" xr:uid="{112EE4BA-4D20-4FC9-B849-086FBA6B9001}"/>
    <cellStyle name="Comma 2 44 2 2 4 5" xfId="18148" xr:uid="{16415D75-6CEB-4084-B69E-E60523BC6D48}"/>
    <cellStyle name="Comma 2 44 2 2 4 5 2" xfId="36848" xr:uid="{D0569BB3-5060-4452-905E-CEA4BA2FE985}"/>
    <cellStyle name="Comma 2 44 2 2 4 6" xfId="22261" xr:uid="{ED3E068A-D8AB-447D-8038-A6ED3A19813D}"/>
    <cellStyle name="Comma 2 44 2 2 4 7" xfId="44752" xr:uid="{59EB7DB0-1C51-4F41-B0E8-EE80AE4F7ED0}"/>
    <cellStyle name="Comma 2 44 2 2 5" xfId="4746" xr:uid="{49F11E62-CB66-4E19-958D-5294B7BD45A1}"/>
    <cellStyle name="Comma 2 44 2 2 5 2" xfId="24033" xr:uid="{3977D41D-8A7A-4DE1-B06E-A3B76E1F9F22}"/>
    <cellStyle name="Comma 2 44 2 2 6" xfId="8462" xr:uid="{EFA7EAFC-C1C0-47DF-9550-A9EA8F8C6426}"/>
    <cellStyle name="Comma 2 44 2 2 6 2" xfId="27697" xr:uid="{1336977A-C9EA-4F74-B177-D48498CA750F}"/>
    <cellStyle name="Comma 2 44 2 2 7" xfId="12654" xr:uid="{24FFE06D-8CA0-4782-8999-BE9837DB8D18}"/>
    <cellStyle name="Comma 2 44 2 2 7 2" xfId="31354" xr:uid="{FC35A626-31B4-42FF-9C5C-3770576B52BE}"/>
    <cellStyle name="Comma 2 44 2 2 8" xfId="16283" xr:uid="{4175EEA3-4760-46D8-9B6D-145239BB42F5}"/>
    <cellStyle name="Comma 2 44 2 2 8 2" xfId="34983" xr:uid="{12E77E2F-850C-44E6-815B-80E6ADB93670}"/>
    <cellStyle name="Comma 2 44 2 2 9" xfId="38717" xr:uid="{01781F54-EB74-456B-9483-9D0D6473BDF0}"/>
    <cellStyle name="Comma 2 44 2 3" xfId="843" xr:uid="{211AE290-3709-444F-85CE-1C5CD2C27D08}"/>
    <cellStyle name="Comma 2 44 2 3 10" xfId="40658" xr:uid="{1704595C-7D85-4129-8B11-E237EDD18BA6}"/>
    <cellStyle name="Comma 2 44 2 3 11" xfId="20540" xr:uid="{6C75D20C-3616-47E4-87E0-1EBD30D1722C}"/>
    <cellStyle name="Comma 2 44 2 3 12" xfId="43025" xr:uid="{4E832CCA-7795-4117-B01D-D1EB75F30E7B}"/>
    <cellStyle name="Comma 2 44 2 3 2" xfId="2216" xr:uid="{B3B3EB0F-83DB-47D3-AA5F-2EF48E6702DB}"/>
    <cellStyle name="Comma 2 44 2 3 2 10" xfId="44197" xr:uid="{23919C2E-BC7E-442B-8C87-22541536A8BD}"/>
    <cellStyle name="Comma 2 44 2 3 2 2" xfId="4275" xr:uid="{387B897F-EDCC-408E-A1C2-6EE76B388481}"/>
    <cellStyle name="Comma 2 44 2 3 2 2 2" xfId="7956" xr:uid="{D072D18C-4308-45BF-AAE2-B2ABBD21300E}"/>
    <cellStyle name="Comma 2 44 2 3 2 2 2 2" xfId="27226" xr:uid="{C0C2A6E1-007E-4966-8EF3-9624686FE874}"/>
    <cellStyle name="Comma 2 44 2 3 2 2 3" xfId="11652" xr:uid="{C81F23AB-4C43-4457-B4AD-CE1E8F89FDCB}"/>
    <cellStyle name="Comma 2 44 2 3 2 2 3 2" xfId="30879" xr:uid="{E8BFEFC8-FFF2-4CCD-87B2-A12AD9D06910}"/>
    <cellStyle name="Comma 2 44 2 3 2 2 4" xfId="15829" xr:uid="{7EA1DDC7-53F9-4612-86E4-947687D18C38}"/>
    <cellStyle name="Comma 2 44 2 3 2 2 4 2" xfId="34529" xr:uid="{7AE24030-D73D-4703-AED9-26AFB1BEF89F}"/>
    <cellStyle name="Comma 2 44 2 3 2 2 5" xfId="19464" xr:uid="{4ADED02D-5621-4B22-9DD4-4841988BCA15}"/>
    <cellStyle name="Comma 2 44 2 3 2 2 5 2" xfId="38164" xr:uid="{D39B57F8-C9CC-4FA4-A5A7-2490CC3B84B6}"/>
    <cellStyle name="Comma 2 44 2 3 2 2 6" xfId="23577" xr:uid="{8ADF1D9B-4A6C-41EB-A1A3-E25A0C951687}"/>
    <cellStyle name="Comma 2 44 2 3 2 2 7" xfId="46068" xr:uid="{6010A332-B5D3-4D46-8680-5E4D99851AB3}"/>
    <cellStyle name="Comma 2 44 2 3 2 3" xfId="6075" xr:uid="{0961652E-9477-4873-863D-45299121672B}"/>
    <cellStyle name="Comma 2 44 2 3 2 3 2" xfId="25352" xr:uid="{3EE413A9-8F01-4C12-BC92-F96D3775C540}"/>
    <cellStyle name="Comma 2 44 2 3 2 4" xfId="9784" xr:uid="{77736798-FAFC-49E0-8E97-45FF78F0747F}"/>
    <cellStyle name="Comma 2 44 2 3 2 4 2" xfId="29013" xr:uid="{36A6C27D-951E-4BB8-84B7-7814E96A9F31}"/>
    <cellStyle name="Comma 2 44 2 3 2 5" xfId="13966" xr:uid="{D2126AB5-AF40-42F8-A82D-FA368C6598A4}"/>
    <cellStyle name="Comma 2 44 2 3 2 5 2" xfId="32666" xr:uid="{BA43ECF7-9401-4FBE-B91D-5EB232EE5BC6}"/>
    <cellStyle name="Comma 2 44 2 3 2 6" xfId="17599" xr:uid="{F1ECAEB3-CB9D-4669-910B-A8AC886E5453}"/>
    <cellStyle name="Comma 2 44 2 3 2 6 2" xfId="36299" xr:uid="{983619A2-7470-4E08-9573-B00A7BE5794D}"/>
    <cellStyle name="Comma 2 44 2 3 2 7" xfId="40033" xr:uid="{13117DF2-F0FE-4CFA-8872-192E23CBE886}"/>
    <cellStyle name="Comma 2 44 2 3 2 8" xfId="41831" xr:uid="{B773637A-4BFB-45BD-A34C-2B7A0F33D83C}"/>
    <cellStyle name="Comma 2 44 2 3 2 9" xfId="21712" xr:uid="{075BD077-134E-44D9-A7D0-E2532BF64247}"/>
    <cellStyle name="Comma 2 44 2 3 3" xfId="1650" xr:uid="{042FAED4-14F4-4789-91DD-0A9FB1D52E71}"/>
    <cellStyle name="Comma 2 44 2 3 3 10" xfId="43631" xr:uid="{68BC87FC-62CE-4C17-8646-D489762C21D4}"/>
    <cellStyle name="Comma 2 44 2 3 3 2" xfId="3709" xr:uid="{EE93869A-CDED-4D20-88AB-CB0E697CE4FD}"/>
    <cellStyle name="Comma 2 44 2 3 3 2 2" xfId="7390" xr:uid="{B6130260-E3E9-4426-9490-ABF272E1E882}"/>
    <cellStyle name="Comma 2 44 2 3 3 2 2 2" xfId="26660" xr:uid="{607B561D-3034-410B-B1ED-0B7F62207B1C}"/>
    <cellStyle name="Comma 2 44 2 3 3 2 3" xfId="11086" xr:uid="{D16287AE-E848-4AF7-8BC7-76919F79128E}"/>
    <cellStyle name="Comma 2 44 2 3 3 2 3 2" xfId="30313" xr:uid="{3BECA547-D4F6-4FA0-A9F4-4717AE41ACCF}"/>
    <cellStyle name="Comma 2 44 2 3 3 2 4" xfId="15263" xr:uid="{33FAE487-DF94-4CC5-B5FC-435BBFB0661A}"/>
    <cellStyle name="Comma 2 44 2 3 3 2 4 2" xfId="33963" xr:uid="{05CA6FFE-B36A-4EB2-9C36-7F644F4C2AE9}"/>
    <cellStyle name="Comma 2 44 2 3 3 2 5" xfId="18898" xr:uid="{05209091-C56D-436C-ABF7-BF48C48FBAEF}"/>
    <cellStyle name="Comma 2 44 2 3 3 2 5 2" xfId="37598" xr:uid="{5C94C47D-6254-4790-B950-91507F7134BC}"/>
    <cellStyle name="Comma 2 44 2 3 3 2 6" xfId="23011" xr:uid="{7DE3D839-BA60-4AE4-A6EA-0C21CD96C182}"/>
    <cellStyle name="Comma 2 44 2 3 3 2 7" xfId="45502" xr:uid="{429D0673-F8FF-434A-BD1D-6F907D5A98FB}"/>
    <cellStyle name="Comma 2 44 2 3 3 3" xfId="5509" xr:uid="{1C8FDD8F-4AAB-4649-A4B6-F3C8C48D23B3}"/>
    <cellStyle name="Comma 2 44 2 3 3 3 2" xfId="24786" xr:uid="{F2342A59-D4D3-4ED7-864B-6DCFCFFBC0CA}"/>
    <cellStyle name="Comma 2 44 2 3 3 4" xfId="9218" xr:uid="{75CFDD17-10A7-4454-9D4A-5A0A6C777D66}"/>
    <cellStyle name="Comma 2 44 2 3 3 4 2" xfId="28447" xr:uid="{FC0545DD-6527-4E50-B147-7D4EE66DF2EE}"/>
    <cellStyle name="Comma 2 44 2 3 3 5" xfId="13401" xr:uid="{7DE87C84-46A9-4E13-A23E-82165934AEBB}"/>
    <cellStyle name="Comma 2 44 2 3 3 5 2" xfId="32101" xr:uid="{CD9A0169-877D-47B1-8C9F-A966E7E83913}"/>
    <cellStyle name="Comma 2 44 2 3 3 6" xfId="17033" xr:uid="{04FE78D5-F496-4B15-A107-1F3252516AB1}"/>
    <cellStyle name="Comma 2 44 2 3 3 6 2" xfId="35733" xr:uid="{62BAC1A9-5E0C-4E9D-A569-6F07C42C1518}"/>
    <cellStyle name="Comma 2 44 2 3 3 7" xfId="39467" xr:uid="{394CEA48-D094-4617-8843-1C6127BF3F5B}"/>
    <cellStyle name="Comma 2 44 2 3 3 8" xfId="41265" xr:uid="{DB2CCCA6-2565-4485-9F0E-75795C58CE49}"/>
    <cellStyle name="Comma 2 44 2 3 3 9" xfId="21146" xr:uid="{8546F182-C24A-49CF-86FE-183888D5069E}"/>
    <cellStyle name="Comma 2 44 2 3 4" xfId="3103" xr:uid="{A256ADC3-14C6-4515-84B1-799423B14287}"/>
    <cellStyle name="Comma 2 44 2 3 4 2" xfId="6784" xr:uid="{2340B1D1-C812-463A-AD4D-CCAC4070AE50}"/>
    <cellStyle name="Comma 2 44 2 3 4 2 2" xfId="26054" xr:uid="{6DBBACDF-8B1F-4E08-9CEB-879C4C54C6AC}"/>
    <cellStyle name="Comma 2 44 2 3 4 3" xfId="10480" xr:uid="{50A29224-3170-4077-9D5F-8CE2E55DD3DD}"/>
    <cellStyle name="Comma 2 44 2 3 4 3 2" xfId="29707" xr:uid="{74F5105C-FB03-4DB7-AF3D-BE0A2852B08E}"/>
    <cellStyle name="Comma 2 44 2 3 4 4" xfId="14657" xr:uid="{612F7B2F-C42D-4A1B-9B73-232350677B50}"/>
    <cellStyle name="Comma 2 44 2 3 4 4 2" xfId="33357" xr:uid="{5D470972-AFB1-4CE2-8DB7-1BD0228F7634}"/>
    <cellStyle name="Comma 2 44 2 3 4 5" xfId="18292" xr:uid="{4AD5576E-13FF-4708-82D7-BEC6CA712EAC}"/>
    <cellStyle name="Comma 2 44 2 3 4 5 2" xfId="36992" xr:uid="{F54798A6-10E5-40CD-AB7E-61BA5F33CBE2}"/>
    <cellStyle name="Comma 2 44 2 3 4 6" xfId="22405" xr:uid="{5D1B5AAA-9B33-4510-9843-D3AB00F82970}"/>
    <cellStyle name="Comma 2 44 2 3 4 7" xfId="44896" xr:uid="{8EBF0BBF-6994-4D86-BE20-95C17B6EC923}"/>
    <cellStyle name="Comma 2 44 2 3 5" xfId="4890" xr:uid="{359313E7-4D96-4A71-A8DF-A63EE17A8296}"/>
    <cellStyle name="Comma 2 44 2 3 5 2" xfId="24177" xr:uid="{B7E8041B-2154-4F2B-9EA7-28F0B6937CF4}"/>
    <cellStyle name="Comma 2 44 2 3 6" xfId="8606" xr:uid="{BFCA2CBA-18E4-4C44-9FAC-4CC4EB373380}"/>
    <cellStyle name="Comma 2 44 2 3 6 2" xfId="27841" xr:uid="{E0A8BF68-3D48-4D51-9EC3-119C7C9EA278}"/>
    <cellStyle name="Comma 2 44 2 3 7" xfId="12796" xr:uid="{AEE74888-50A5-414A-AED7-6178A83FB9CE}"/>
    <cellStyle name="Comma 2 44 2 3 7 2" xfId="31496" xr:uid="{97DF7169-25BB-4254-837D-9DDAF35976DF}"/>
    <cellStyle name="Comma 2 44 2 3 8" xfId="16427" xr:uid="{BBD6B42F-C326-4765-B45B-DEB047F1685F}"/>
    <cellStyle name="Comma 2 44 2 3 8 2" xfId="35127" xr:uid="{966DEA64-FE5D-4A6E-A11B-21FE2AE79FE8}"/>
    <cellStyle name="Comma 2 44 2 3 9" xfId="38861" xr:uid="{96764EED-70F8-44CE-B878-EB3291910D99}"/>
    <cellStyle name="Comma 2 44 2 4" xfId="1883" xr:uid="{57CF5763-0E56-4FA9-80A5-FBDCCD91E499}"/>
    <cellStyle name="Comma 2 44 2 4 10" xfId="43864" xr:uid="{145BB54D-BDCE-4D0E-B423-8CF4A419ECCE}"/>
    <cellStyle name="Comma 2 44 2 4 2" xfId="3942" xr:uid="{2FDC44A4-872C-424D-8CFD-5ECF8DEE1EB6}"/>
    <cellStyle name="Comma 2 44 2 4 2 2" xfId="7623" xr:uid="{855DB028-3A31-4FCD-870D-472705074B26}"/>
    <cellStyle name="Comma 2 44 2 4 2 2 2" xfId="26893" xr:uid="{6AC05CFB-520E-4948-A6F3-1B2F2BD8F383}"/>
    <cellStyle name="Comma 2 44 2 4 2 3" xfId="11319" xr:uid="{5129BB32-3665-4FDB-ABAB-B4CF949DD5A8}"/>
    <cellStyle name="Comma 2 44 2 4 2 3 2" xfId="30546" xr:uid="{6F81418F-1C38-44E7-86C4-1998060A1C2A}"/>
    <cellStyle name="Comma 2 44 2 4 2 4" xfId="15496" xr:uid="{9FA99063-678E-49CB-9BB2-38A3147F0B40}"/>
    <cellStyle name="Comma 2 44 2 4 2 4 2" xfId="34196" xr:uid="{35DF819E-2133-4F99-9B13-08AA51BDD183}"/>
    <cellStyle name="Comma 2 44 2 4 2 5" xfId="19131" xr:uid="{A439A46B-DEA9-4ADD-8A1E-3E98D8B2A051}"/>
    <cellStyle name="Comma 2 44 2 4 2 5 2" xfId="37831" xr:uid="{DBCD4A5E-4BCE-467C-9ACB-900515C562F3}"/>
    <cellStyle name="Comma 2 44 2 4 2 6" xfId="23244" xr:uid="{13247191-AB9A-4863-A39A-6D364F9EE021}"/>
    <cellStyle name="Comma 2 44 2 4 2 7" xfId="45735" xr:uid="{AE5A7F75-2112-4572-BB91-EEA6EC952DAD}"/>
    <cellStyle name="Comma 2 44 2 4 3" xfId="5742" xr:uid="{FA5CEA98-A573-4B7E-9AA0-2AD8FB2FC936}"/>
    <cellStyle name="Comma 2 44 2 4 3 2" xfId="25019" xr:uid="{ED11A534-68DF-4072-8200-BF339E3CCFD8}"/>
    <cellStyle name="Comma 2 44 2 4 4" xfId="9451" xr:uid="{05B35E94-D86E-4AE2-BDA5-929E527EDF4C}"/>
    <cellStyle name="Comma 2 44 2 4 4 2" xfId="28680" xr:uid="{7FEAB172-F9A5-42A8-A097-09B85EBA34C5}"/>
    <cellStyle name="Comma 2 44 2 4 5" xfId="13633" xr:uid="{23DFEFEB-D801-4B67-8553-E0570F982E04}"/>
    <cellStyle name="Comma 2 44 2 4 5 2" xfId="32333" xr:uid="{707BCD31-3D8E-454C-8012-01D17FBB940E}"/>
    <cellStyle name="Comma 2 44 2 4 6" xfId="17266" xr:uid="{440A086D-8045-4478-BA36-CB488CAF81D1}"/>
    <cellStyle name="Comma 2 44 2 4 6 2" xfId="35966" xr:uid="{EAEF7615-D03F-4683-B0CF-B7F142135326}"/>
    <cellStyle name="Comma 2 44 2 4 7" xfId="39700" xr:uid="{89E5115F-9882-44F2-BCDC-CC53892ADE72}"/>
    <cellStyle name="Comma 2 44 2 4 8" xfId="41498" xr:uid="{8E576DDA-EB1A-4B9A-AE3A-551C97ED777E}"/>
    <cellStyle name="Comma 2 44 2 4 9" xfId="21379" xr:uid="{9A1BAC50-C5E0-476A-B030-AABDFAEC3D59}"/>
    <cellStyle name="Comma 2 44 2 5" xfId="1319" xr:uid="{2E634CB6-26F3-41E1-99DA-5A9F3901ED6A}"/>
    <cellStyle name="Comma 2 44 2 5 10" xfId="43300" xr:uid="{59097B16-5790-4999-BD9C-0DCA650DF105}"/>
    <cellStyle name="Comma 2 44 2 5 2" xfId="3378" xr:uid="{F072BB74-B060-4F80-8DEC-1D8F9348A630}"/>
    <cellStyle name="Comma 2 44 2 5 2 2" xfId="7059" xr:uid="{2D9758EE-47DD-499D-9078-83A99CEE1B3E}"/>
    <cellStyle name="Comma 2 44 2 5 2 2 2" xfId="26329" xr:uid="{2F3D0B18-0C2F-457A-A90C-B467167CD60F}"/>
    <cellStyle name="Comma 2 44 2 5 2 3" xfId="10755" xr:uid="{E7CD6E37-3306-4DB8-B968-54266AF35273}"/>
    <cellStyle name="Comma 2 44 2 5 2 3 2" xfId="29982" xr:uid="{A44DA21D-0F58-46BD-BB3C-20C747979500}"/>
    <cellStyle name="Comma 2 44 2 5 2 4" xfId="14932" xr:uid="{45C429C8-A35E-4003-91F6-0D7B47D42E8D}"/>
    <cellStyle name="Comma 2 44 2 5 2 4 2" xfId="33632" xr:uid="{017C77F1-03CB-48B5-9E41-C5B518B22A21}"/>
    <cellStyle name="Comma 2 44 2 5 2 5" xfId="18567" xr:uid="{34EAC0AA-94A0-4A47-B167-DFDFCBF02A40}"/>
    <cellStyle name="Comma 2 44 2 5 2 5 2" xfId="37267" xr:uid="{6DC974B1-5C0A-45AD-A56A-A201BC6E1402}"/>
    <cellStyle name="Comma 2 44 2 5 2 6" xfId="22680" xr:uid="{6FC9312E-7560-4F2C-97D4-A3765A4A13CC}"/>
    <cellStyle name="Comma 2 44 2 5 2 7" xfId="45171" xr:uid="{5DCA85EF-BA2A-4C31-B837-D81C00C83CFA}"/>
    <cellStyle name="Comma 2 44 2 5 3" xfId="5178" xr:uid="{F4B44424-5540-417C-88A5-0860AE5961BC}"/>
    <cellStyle name="Comma 2 44 2 5 3 2" xfId="24455" xr:uid="{8AA43C70-3C1C-4B56-8BBF-E2893E8CC91C}"/>
    <cellStyle name="Comma 2 44 2 5 4" xfId="8887" xr:uid="{FD4866AE-2823-4E6F-9DB7-F7FC33573F0D}"/>
    <cellStyle name="Comma 2 44 2 5 4 2" xfId="28116" xr:uid="{97ADA975-A2B4-4DAE-94F0-28C7E534DE94}"/>
    <cellStyle name="Comma 2 44 2 5 5" xfId="13070" xr:uid="{497E42E6-7A90-4754-A5C5-93A908F38907}"/>
    <cellStyle name="Comma 2 44 2 5 5 2" xfId="31770" xr:uid="{62868E07-0A48-4CAB-A9C2-183391CD2DAA}"/>
    <cellStyle name="Comma 2 44 2 5 6" xfId="16702" xr:uid="{4300419C-7C7F-4C62-A34D-212428675B65}"/>
    <cellStyle name="Comma 2 44 2 5 6 2" xfId="35402" xr:uid="{60A79338-218C-481B-8E22-FC29B73BB1F6}"/>
    <cellStyle name="Comma 2 44 2 5 7" xfId="39136" xr:uid="{3E6E1DFB-CD13-44D4-A84C-0A304E8DD460}"/>
    <cellStyle name="Comma 2 44 2 5 8" xfId="40934" xr:uid="{06C687C3-8BD0-4CAA-A0C9-5B6747A47DC5}"/>
    <cellStyle name="Comma 2 44 2 5 9" xfId="20815" xr:uid="{56A42E93-7EE1-401F-8DF8-0F6E622C50C3}"/>
    <cellStyle name="Comma 2 44 2 6" xfId="2770" xr:uid="{D4597918-66CC-43D5-8ECC-E920CA886720}"/>
    <cellStyle name="Comma 2 44 2 6 2" xfId="6451" xr:uid="{EF12AAF8-9920-46A3-BB3C-FD43283403CC}"/>
    <cellStyle name="Comma 2 44 2 6 2 2" xfId="25721" xr:uid="{2CFAA59E-18B1-406C-A521-FCAE21C0A53F}"/>
    <cellStyle name="Comma 2 44 2 6 3" xfId="10147" xr:uid="{1F5B2905-8788-4305-9B5B-190B16DE6840}"/>
    <cellStyle name="Comma 2 44 2 6 3 2" xfId="29374" xr:uid="{FEEADA92-B2CB-4E93-B089-1925FEEA16C6}"/>
    <cellStyle name="Comma 2 44 2 6 4" xfId="14324" xr:uid="{A2104F38-FE51-4409-BF10-B7BC94D40BA2}"/>
    <cellStyle name="Comma 2 44 2 6 4 2" xfId="33024" xr:uid="{14FF7FB6-D659-4585-8A3A-9859DF08EDB5}"/>
    <cellStyle name="Comma 2 44 2 6 5" xfId="17959" xr:uid="{BB735194-29A8-4FF8-AD9C-947BF8E46D82}"/>
    <cellStyle name="Comma 2 44 2 6 5 2" xfId="36659" xr:uid="{317F1BB3-8C25-4BA4-808C-0E82257A13A3}"/>
    <cellStyle name="Comma 2 44 2 6 6" xfId="22072" xr:uid="{8B5E27FA-0D26-4D50-88E3-DD8F05EF2195}"/>
    <cellStyle name="Comma 2 44 2 6 7" xfId="44563" xr:uid="{71A4E4A8-F3A8-4752-A17F-DA5870281D14}"/>
    <cellStyle name="Comma 2 44 2 7" xfId="4557" xr:uid="{F7C55E08-CE10-46C9-A02A-5BE001E2C6E8}"/>
    <cellStyle name="Comma 2 44 2 7 2" xfId="23844" xr:uid="{0646CD26-8ECA-4753-9DAB-C2C60200AA0C}"/>
    <cellStyle name="Comma 2 44 2 8" xfId="8273" xr:uid="{5DF1871E-2C3C-4412-A53A-C36A7848ECEB}"/>
    <cellStyle name="Comma 2 44 2 8 2" xfId="27508" xr:uid="{8884046F-E923-47DE-B514-DF9F98171ADD}"/>
    <cellStyle name="Comma 2 44 2 9" xfId="12040" xr:uid="{8E5CAA7C-5083-40B8-983D-49A0FEDC676D}"/>
    <cellStyle name="Comma 2 44 2 9 2" xfId="31105" xr:uid="{956EF041-D6ED-4B29-BC12-76E53B2F05E9}"/>
    <cellStyle name="Comma 2 44 3" xfId="601" xr:uid="{4AED9264-3941-4805-A7D9-8979EBA729A2}"/>
    <cellStyle name="Comma 2 44 3 10" xfId="40417" xr:uid="{8BA29F2C-61FE-4204-BA6C-3890D5C08BBE}"/>
    <cellStyle name="Comma 2 44 3 11" xfId="20299" xr:uid="{B46375DF-A8BC-4769-98A8-53A7F042E080}"/>
    <cellStyle name="Comma 2 44 3 12" xfId="42349" xr:uid="{34F85049-DB98-4D07-AAFA-29EC0BC7C800}"/>
    <cellStyle name="Comma 2 44 3 13" xfId="42784" xr:uid="{675A80C5-D5C7-4639-B40E-55BDD9BB6B5B}"/>
    <cellStyle name="Comma 2 44 3 2" xfId="1975" xr:uid="{09851558-AD9C-4B4E-B3FA-941C4668493A}"/>
    <cellStyle name="Comma 2 44 3 2 10" xfId="43956" xr:uid="{49D8B434-2245-4F4C-9B67-26DFF054396E}"/>
    <cellStyle name="Comma 2 44 3 2 2" xfId="4034" xr:uid="{5C08EDA1-6B8E-4478-8665-B913214AB4DC}"/>
    <cellStyle name="Comma 2 44 3 2 2 2" xfId="7715" xr:uid="{3531ACD4-8C50-4437-A797-A6B8E4D4AD66}"/>
    <cellStyle name="Comma 2 44 3 2 2 2 2" xfId="26985" xr:uid="{AEEF8B82-4E10-4ED6-8608-3350544C223A}"/>
    <cellStyle name="Comma 2 44 3 2 2 3" xfId="11411" xr:uid="{EFB43114-1967-42AF-9FB3-AEBA2327F1DC}"/>
    <cellStyle name="Comma 2 44 3 2 2 3 2" xfId="30638" xr:uid="{C9560014-20F3-438B-B8E7-8FECE1ED29E6}"/>
    <cellStyle name="Comma 2 44 3 2 2 4" xfId="15588" xr:uid="{6C48E13E-2759-4FDD-A5D8-FEAD37EEABE5}"/>
    <cellStyle name="Comma 2 44 3 2 2 4 2" xfId="34288" xr:uid="{2FDA2AF6-E806-4AA5-A10F-580CF8FE36A9}"/>
    <cellStyle name="Comma 2 44 3 2 2 5" xfId="19223" xr:uid="{AF1F2B51-EC65-45C3-951A-FB6AE2A45565}"/>
    <cellStyle name="Comma 2 44 3 2 2 5 2" xfId="37923" xr:uid="{51FEC250-F65C-4CFD-A354-1CCF7629E342}"/>
    <cellStyle name="Comma 2 44 3 2 2 6" xfId="23336" xr:uid="{68B40332-7637-499D-B3DB-5F628A62C05B}"/>
    <cellStyle name="Comma 2 44 3 2 2 7" xfId="45827" xr:uid="{E0DA2761-069A-4662-8E61-8F4AEFF14D36}"/>
    <cellStyle name="Comma 2 44 3 2 3" xfId="5834" xr:uid="{6099AE38-F49D-44CE-B80F-66B6F13D5A4A}"/>
    <cellStyle name="Comma 2 44 3 2 3 2" xfId="25111" xr:uid="{38E5A106-0807-43A5-9CA4-0ACD4D04B7A1}"/>
    <cellStyle name="Comma 2 44 3 2 4" xfId="9543" xr:uid="{C5F2EDDA-1EF6-4A7E-B085-D893D06B0B77}"/>
    <cellStyle name="Comma 2 44 3 2 4 2" xfId="28772" xr:uid="{562C8E2A-D363-4EC2-8447-796046F8C056}"/>
    <cellStyle name="Comma 2 44 3 2 5" xfId="13725" xr:uid="{431FFF43-4F53-4C87-A69F-1BC92A1D20E5}"/>
    <cellStyle name="Comma 2 44 3 2 5 2" xfId="32425" xr:uid="{340C51A4-FA9B-445A-A005-1493121F602E}"/>
    <cellStyle name="Comma 2 44 3 2 6" xfId="17358" xr:uid="{AB6FDBA7-2F9B-421B-AF48-B4B40C72DCD3}"/>
    <cellStyle name="Comma 2 44 3 2 6 2" xfId="36058" xr:uid="{29070031-FE05-4956-8FB4-8B3BD9CDC661}"/>
    <cellStyle name="Comma 2 44 3 2 7" xfId="39792" xr:uid="{95AA4755-1E8B-4E1B-AEFF-7DF08C2AA8DA}"/>
    <cellStyle name="Comma 2 44 3 2 8" xfId="41590" xr:uid="{0B2B07BA-F4A3-46CB-AD1F-61D4FBCE6026}"/>
    <cellStyle name="Comma 2 44 3 2 9" xfId="21471" xr:uid="{456657BA-26F9-43DA-9611-77069B8214EC}"/>
    <cellStyle name="Comma 2 44 3 3" xfId="1409" xr:uid="{18568FC4-EA46-4F1A-A386-79194E130557}"/>
    <cellStyle name="Comma 2 44 3 3 10" xfId="43390" xr:uid="{9590443E-F87F-4DCA-A0E4-FDE83ABDF364}"/>
    <cellStyle name="Comma 2 44 3 3 2" xfId="3468" xr:uid="{41A8D494-ED17-4107-893D-E488A32570E9}"/>
    <cellStyle name="Comma 2 44 3 3 2 2" xfId="7149" xr:uid="{B980A31A-E941-4F3E-BBC3-8CE698729BDD}"/>
    <cellStyle name="Comma 2 44 3 3 2 2 2" xfId="26419" xr:uid="{4588B863-394D-4D37-8760-5EFC4B366291}"/>
    <cellStyle name="Comma 2 44 3 3 2 3" xfId="10845" xr:uid="{B8B4AAE9-B330-4991-92D6-228760101F14}"/>
    <cellStyle name="Comma 2 44 3 3 2 3 2" xfId="30072" xr:uid="{83BCAEE8-9428-4F10-9D64-510862A50F79}"/>
    <cellStyle name="Comma 2 44 3 3 2 4" xfId="15022" xr:uid="{2950F83B-1DFA-4A5A-A604-CACCDAEA7C12}"/>
    <cellStyle name="Comma 2 44 3 3 2 4 2" xfId="33722" xr:uid="{4CE63B35-324D-4214-A00A-7E0EF08948E8}"/>
    <cellStyle name="Comma 2 44 3 3 2 5" xfId="18657" xr:uid="{3C61273D-5523-4A78-88CB-EDF8634BF118}"/>
    <cellStyle name="Comma 2 44 3 3 2 5 2" xfId="37357" xr:uid="{CDAC2D15-ED69-414E-B8C9-B61D6CF9284D}"/>
    <cellStyle name="Comma 2 44 3 3 2 6" xfId="22770" xr:uid="{6935FF99-AC6B-4ED9-836C-3871590A926A}"/>
    <cellStyle name="Comma 2 44 3 3 2 7" xfId="45261" xr:uid="{0AD3C5C8-552A-4D33-BB8F-DE70D54AACC2}"/>
    <cellStyle name="Comma 2 44 3 3 3" xfId="5268" xr:uid="{533EB955-66AB-481B-82EA-9DD96C8B5A7D}"/>
    <cellStyle name="Comma 2 44 3 3 3 2" xfId="24545" xr:uid="{FCBFEE45-6725-4E5D-B463-7F35B312877B}"/>
    <cellStyle name="Comma 2 44 3 3 4" xfId="8977" xr:uid="{2DBFDB32-3E0E-43A2-960C-C627A93B632E}"/>
    <cellStyle name="Comma 2 44 3 3 4 2" xfId="28206" xr:uid="{A357B7A1-C4E3-4AC9-97A8-A31A2EF3D768}"/>
    <cellStyle name="Comma 2 44 3 3 5" xfId="13160" xr:uid="{03FBD48C-780C-4E1C-B2AB-A8839108B538}"/>
    <cellStyle name="Comma 2 44 3 3 5 2" xfId="31860" xr:uid="{DB3D429D-7D1D-4B8A-B74E-A06D0B8CCF64}"/>
    <cellStyle name="Comma 2 44 3 3 6" xfId="16792" xr:uid="{FD124BA7-B3FB-461F-AFAA-B223319329C0}"/>
    <cellStyle name="Comma 2 44 3 3 6 2" xfId="35492" xr:uid="{99A1B2E2-174E-4DF7-A558-21F1DBF8C22A}"/>
    <cellStyle name="Comma 2 44 3 3 7" xfId="39226" xr:uid="{FA055882-EEB0-4FC1-A3E2-A9ED48D44FF8}"/>
    <cellStyle name="Comma 2 44 3 3 8" xfId="41024" xr:uid="{7AA98FC2-1BE6-451E-92BC-83407E8ACA0B}"/>
    <cellStyle name="Comma 2 44 3 3 9" xfId="20905" xr:uid="{C8E579A2-6841-4961-9921-2DB96868BDFD}"/>
    <cellStyle name="Comma 2 44 3 4" xfId="2862" xr:uid="{E01189DE-030E-4EDF-8141-430D9441625D}"/>
    <cellStyle name="Comma 2 44 3 4 2" xfId="6543" xr:uid="{D137D8F0-037E-4BFE-9201-20788913A954}"/>
    <cellStyle name="Comma 2 44 3 4 2 2" xfId="25813" xr:uid="{71558CB8-5402-4734-9C07-B6FCFBA86E33}"/>
    <cellStyle name="Comma 2 44 3 4 3" xfId="10239" xr:uid="{911ECB3E-AD7E-473B-9222-4069A787548D}"/>
    <cellStyle name="Comma 2 44 3 4 3 2" xfId="29466" xr:uid="{E8D139E0-838F-42DA-A9BD-ED87B6E641FE}"/>
    <cellStyle name="Comma 2 44 3 4 4" xfId="14416" xr:uid="{4E163B0F-7E1B-47AE-8361-46828A64F9A6}"/>
    <cellStyle name="Comma 2 44 3 4 4 2" xfId="33116" xr:uid="{0F898848-85BD-4DB8-9C25-2A8866D072E2}"/>
    <cellStyle name="Comma 2 44 3 4 5" xfId="18051" xr:uid="{07DCCCF2-21CF-4700-852C-F1845920ACE8}"/>
    <cellStyle name="Comma 2 44 3 4 5 2" xfId="36751" xr:uid="{67E78788-7904-47EE-B5EF-6FE598C628D4}"/>
    <cellStyle name="Comma 2 44 3 4 6" xfId="22164" xr:uid="{248C0430-22D8-4E41-B2B6-D4BA37BDB2D5}"/>
    <cellStyle name="Comma 2 44 3 4 7" xfId="44655" xr:uid="{407CE567-5C51-46E1-B895-CEC06F44C740}"/>
    <cellStyle name="Comma 2 44 3 5" xfId="4649" xr:uid="{AF3533C3-9DAC-4814-B248-2220C25C1ACC}"/>
    <cellStyle name="Comma 2 44 3 5 2" xfId="23936" xr:uid="{3DF6207A-13B2-4D74-89F8-15653CD13F32}"/>
    <cellStyle name="Comma 2 44 3 6" xfId="8365" xr:uid="{A1C8B12C-D258-479D-AD11-4CE3CFAC5BDC}"/>
    <cellStyle name="Comma 2 44 3 6 2" xfId="27600" xr:uid="{8765BE60-509D-4F84-8183-0D023EDAF86A}"/>
    <cellStyle name="Comma 2 44 3 7" xfId="12559" xr:uid="{E7B924F2-87DA-48A4-87F7-895CDF8D17A7}"/>
    <cellStyle name="Comma 2 44 3 7 2" xfId="31259" xr:uid="{F903CCB4-A8E4-444E-A942-EC7DFC7D24D0}"/>
    <cellStyle name="Comma 2 44 3 8" xfId="16186" xr:uid="{ABE77927-F38D-4567-9A71-FE945E633CBE}"/>
    <cellStyle name="Comma 2 44 3 8 2" xfId="34886" xr:uid="{A92C85EC-9747-4CC4-A904-BE5FBF689144}"/>
    <cellStyle name="Comma 2 44 3 9" xfId="38620" xr:uid="{9A2ABB6E-E868-4121-9E64-5992E74D6CD5}"/>
    <cellStyle name="Comma 2 44 4" xfId="842" xr:uid="{BD40EEE9-1007-43E5-BF7B-B5AEFBD4F4D7}"/>
    <cellStyle name="Comma 2 44 4 10" xfId="40657" xr:uid="{EFEF1537-91C5-4E9B-A4B2-C538B1F45DD5}"/>
    <cellStyle name="Comma 2 44 4 11" xfId="20539" xr:uid="{880086A9-2259-43B6-85DE-BF03C827A2EA}"/>
    <cellStyle name="Comma 2 44 4 12" xfId="43024" xr:uid="{20148156-769A-42DF-96D7-B2B00BB7B636}"/>
    <cellStyle name="Comma 2 44 4 2" xfId="2215" xr:uid="{53270228-8917-48D6-96F3-4C7E0AFD1308}"/>
    <cellStyle name="Comma 2 44 4 2 10" xfId="44196" xr:uid="{C9B00883-9A89-4410-ABFD-E396B6496A0B}"/>
    <cellStyle name="Comma 2 44 4 2 2" xfId="4274" xr:uid="{B95BC037-6746-406B-A273-CDB43550F253}"/>
    <cellStyle name="Comma 2 44 4 2 2 2" xfId="7955" xr:uid="{36A4F436-1599-4971-9265-AB5D65BA76D3}"/>
    <cellStyle name="Comma 2 44 4 2 2 2 2" xfId="27225" xr:uid="{28A014F8-D958-404B-B911-5B078C4AE211}"/>
    <cellStyle name="Comma 2 44 4 2 2 3" xfId="11651" xr:uid="{DC745A20-47C4-4750-B85B-EE6B410B23E0}"/>
    <cellStyle name="Comma 2 44 4 2 2 3 2" xfId="30878" xr:uid="{8E2022B9-779C-4CFE-B009-8AE1A9E55410}"/>
    <cellStyle name="Comma 2 44 4 2 2 4" xfId="15828" xr:uid="{A73F2362-DC17-480F-BB23-46E2B3EED8ED}"/>
    <cellStyle name="Comma 2 44 4 2 2 4 2" xfId="34528" xr:uid="{9C228827-D38F-40E5-86F5-0B8BDB3E11F8}"/>
    <cellStyle name="Comma 2 44 4 2 2 5" xfId="19463" xr:uid="{F21A2758-1F85-418D-B24B-AC42D5CA36BE}"/>
    <cellStyle name="Comma 2 44 4 2 2 5 2" xfId="38163" xr:uid="{D5965ED6-A8E0-4A87-8C85-6B6F30953DBB}"/>
    <cellStyle name="Comma 2 44 4 2 2 6" xfId="23576" xr:uid="{0840F4BB-C357-40D5-B6DE-542433B16049}"/>
    <cellStyle name="Comma 2 44 4 2 2 7" xfId="46067" xr:uid="{D70BFBBE-E986-403D-8E7E-3FE3A10AE54F}"/>
    <cellStyle name="Comma 2 44 4 2 3" xfId="6074" xr:uid="{85F668E7-688E-43FD-B522-328FE8D567CA}"/>
    <cellStyle name="Comma 2 44 4 2 3 2" xfId="25351" xr:uid="{04769115-889A-4776-9C3A-99A48AC7D7B1}"/>
    <cellStyle name="Comma 2 44 4 2 4" xfId="9783" xr:uid="{CDEFF9F7-FA8F-4867-89ED-979891DE39E7}"/>
    <cellStyle name="Comma 2 44 4 2 4 2" xfId="29012" xr:uid="{ED052C5D-9524-4291-8B6E-C98BFB680331}"/>
    <cellStyle name="Comma 2 44 4 2 5" xfId="13965" xr:uid="{C39410FF-24B6-4137-98B7-988ABAC32ECD}"/>
    <cellStyle name="Comma 2 44 4 2 5 2" xfId="32665" xr:uid="{759D3867-F0EB-4BF5-83FA-6FDFB2EC0665}"/>
    <cellStyle name="Comma 2 44 4 2 6" xfId="17598" xr:uid="{E2A77E3D-F9F4-4832-9A54-05CFFFB6237F}"/>
    <cellStyle name="Comma 2 44 4 2 6 2" xfId="36298" xr:uid="{B0332E58-06B6-4F3C-B0AE-371B70737AA1}"/>
    <cellStyle name="Comma 2 44 4 2 7" xfId="40032" xr:uid="{BDA627D8-E1D6-4772-8E2A-CD8D1401F3EC}"/>
    <cellStyle name="Comma 2 44 4 2 8" xfId="41830" xr:uid="{232E7714-2843-4126-8939-41A2D1039373}"/>
    <cellStyle name="Comma 2 44 4 2 9" xfId="21711" xr:uid="{B81EC817-BF75-4F77-BB5A-A5DFF732EC40}"/>
    <cellStyle name="Comma 2 44 4 3" xfId="1649" xr:uid="{8C4B7DA4-AEB5-4BC1-9403-CFBADC06BD7F}"/>
    <cellStyle name="Comma 2 44 4 3 10" xfId="43630" xr:uid="{70B3DBCF-AA47-4A27-8058-E0FD2FC17E9C}"/>
    <cellStyle name="Comma 2 44 4 3 2" xfId="3708" xr:uid="{02E80A9F-5B8C-420C-92F7-20EB6A3576D6}"/>
    <cellStyle name="Comma 2 44 4 3 2 2" xfId="7389" xr:uid="{FF1F2ACC-2282-471C-9910-1ADB794084C0}"/>
    <cellStyle name="Comma 2 44 4 3 2 2 2" xfId="26659" xr:uid="{A86065A0-9642-4A71-A756-C14D8707FAB3}"/>
    <cellStyle name="Comma 2 44 4 3 2 3" xfId="11085" xr:uid="{2D28732D-D1E5-4E3F-AFF3-2220317A01DD}"/>
    <cellStyle name="Comma 2 44 4 3 2 3 2" xfId="30312" xr:uid="{6A789F84-B2D0-455F-B123-8D90CA8D55E6}"/>
    <cellStyle name="Comma 2 44 4 3 2 4" xfId="15262" xr:uid="{C9D4694D-28B7-4566-84BA-CCFA8C67EBC1}"/>
    <cellStyle name="Comma 2 44 4 3 2 4 2" xfId="33962" xr:uid="{EEC21ED9-A872-4988-8DCD-8BFF267048E8}"/>
    <cellStyle name="Comma 2 44 4 3 2 5" xfId="18897" xr:uid="{9A39F614-5C8A-4790-8498-AD853B16125C}"/>
    <cellStyle name="Comma 2 44 4 3 2 5 2" xfId="37597" xr:uid="{A6DFFED2-17DC-40EF-9AF2-333E86B17EEA}"/>
    <cellStyle name="Comma 2 44 4 3 2 6" xfId="23010" xr:uid="{B1C9A227-1322-43BE-9EC0-BAF5A66C95DD}"/>
    <cellStyle name="Comma 2 44 4 3 2 7" xfId="45501" xr:uid="{A3785439-BE95-4CAC-97F9-5621CBF0E369}"/>
    <cellStyle name="Comma 2 44 4 3 3" xfId="5508" xr:uid="{7641B0C3-BA06-45FB-9D62-4EB76C1933BE}"/>
    <cellStyle name="Comma 2 44 4 3 3 2" xfId="24785" xr:uid="{1A34C6DA-598A-4031-B4A2-F6B8967C92CF}"/>
    <cellStyle name="Comma 2 44 4 3 4" xfId="9217" xr:uid="{C4830CA2-175F-4080-BE31-6B9A167D4754}"/>
    <cellStyle name="Comma 2 44 4 3 4 2" xfId="28446" xr:uid="{039E8808-65CA-4D6B-9B71-FCD3CD8ADD7F}"/>
    <cellStyle name="Comma 2 44 4 3 5" xfId="13400" xr:uid="{41371E4D-50BD-4340-93EA-DC5DB577A6D7}"/>
    <cellStyle name="Comma 2 44 4 3 5 2" xfId="32100" xr:uid="{A468D669-77A5-4C5A-8242-69EF69751115}"/>
    <cellStyle name="Comma 2 44 4 3 6" xfId="17032" xr:uid="{720FB4CD-3EE3-4776-B460-82826903C117}"/>
    <cellStyle name="Comma 2 44 4 3 6 2" xfId="35732" xr:uid="{28A89FE9-3B66-4A0C-9E25-2A60C6C99BF4}"/>
    <cellStyle name="Comma 2 44 4 3 7" xfId="39466" xr:uid="{406CCA9C-1390-4846-99F4-AA561EC3A109}"/>
    <cellStyle name="Comma 2 44 4 3 8" xfId="41264" xr:uid="{19C89FC3-EA60-442D-B35F-DE48CC732204}"/>
    <cellStyle name="Comma 2 44 4 3 9" xfId="21145" xr:uid="{5B52980E-7B11-47FD-950B-0ED24CD7E653}"/>
    <cellStyle name="Comma 2 44 4 4" xfId="3102" xr:uid="{58BBDEB0-8A6D-4D09-95F0-211B038251EE}"/>
    <cellStyle name="Comma 2 44 4 4 2" xfId="6783" xr:uid="{19FCF787-C1B1-40A5-A279-0AF65322C5D2}"/>
    <cellStyle name="Comma 2 44 4 4 2 2" xfId="26053" xr:uid="{479F7000-FE7F-442F-8E40-16247E4B5A1A}"/>
    <cellStyle name="Comma 2 44 4 4 3" xfId="10479" xr:uid="{6CD3B331-694D-4B53-B252-232DAE98CF4F}"/>
    <cellStyle name="Comma 2 44 4 4 3 2" xfId="29706" xr:uid="{B90A0396-11F2-48C3-AE12-89685A11B2E8}"/>
    <cellStyle name="Comma 2 44 4 4 4" xfId="14656" xr:uid="{22BC0AD5-8341-4882-B1E1-CD985236AF72}"/>
    <cellStyle name="Comma 2 44 4 4 4 2" xfId="33356" xr:uid="{279883F1-C3A2-4BE2-9BAF-4BF89A025077}"/>
    <cellStyle name="Comma 2 44 4 4 5" xfId="18291" xr:uid="{E1C983ED-31D1-4D6F-82C3-5F1244D4FD9A}"/>
    <cellStyle name="Comma 2 44 4 4 5 2" xfId="36991" xr:uid="{2B356F2C-7C6A-4026-8C00-C1D441FC4AD1}"/>
    <cellStyle name="Comma 2 44 4 4 6" xfId="22404" xr:uid="{EF44393A-55C2-457D-8BEF-3C60944EE6C8}"/>
    <cellStyle name="Comma 2 44 4 4 7" xfId="44895" xr:uid="{F2BFEC32-0BE8-42EF-BF6E-2DCA75FCB199}"/>
    <cellStyle name="Comma 2 44 4 5" xfId="4889" xr:uid="{89608F9B-C97D-4793-951F-48664AD76888}"/>
    <cellStyle name="Comma 2 44 4 5 2" xfId="24176" xr:uid="{2238BD10-57D0-4DA2-80CA-2D6970C1453E}"/>
    <cellStyle name="Comma 2 44 4 6" xfId="8605" xr:uid="{330F880F-1178-433A-876C-9C3149C727D3}"/>
    <cellStyle name="Comma 2 44 4 6 2" xfId="27840" xr:uid="{7B20BC43-1538-4743-AC02-3BD25117D693}"/>
    <cellStyle name="Comma 2 44 4 7" xfId="12795" xr:uid="{B755AE2E-B188-45AA-9928-5DCB6329A63B}"/>
    <cellStyle name="Comma 2 44 4 7 2" xfId="31495" xr:uid="{ABE8AB3A-C270-4E6C-9BFB-4B70072C8E55}"/>
    <cellStyle name="Comma 2 44 4 8" xfId="16426" xr:uid="{3B82F6F4-F481-4529-A14C-21FBF5A0EB74}"/>
    <cellStyle name="Comma 2 44 4 8 2" xfId="35126" xr:uid="{1A932E6A-CACB-438C-AB59-65079991CDE5}"/>
    <cellStyle name="Comma 2 44 4 9" xfId="38860" xr:uid="{59B2B4D1-EC70-4AF8-A59D-AEC51980018A}"/>
    <cellStyle name="Comma 2 44 5" xfId="1786" xr:uid="{61024DFB-C06F-4A95-9892-A449FADB22C9}"/>
    <cellStyle name="Comma 2 44 5 10" xfId="43767" xr:uid="{5046347A-D9C6-4992-A614-4063593FF2C5}"/>
    <cellStyle name="Comma 2 44 5 2" xfId="3845" xr:uid="{4CD7AB44-FBB2-4770-8129-27CC4500F914}"/>
    <cellStyle name="Comma 2 44 5 2 2" xfId="7526" xr:uid="{58244612-BC7E-41F9-87FD-D4513605A7D7}"/>
    <cellStyle name="Comma 2 44 5 2 2 2" xfId="26796" xr:uid="{CFA3ED9A-BE2B-4F44-947B-739C27D780D8}"/>
    <cellStyle name="Comma 2 44 5 2 3" xfId="11222" xr:uid="{5608B9ED-9E71-4E13-BE6B-F0B98DBC9239}"/>
    <cellStyle name="Comma 2 44 5 2 3 2" xfId="30449" xr:uid="{C33039ED-9229-41B4-82FA-7BDE05AFED4C}"/>
    <cellStyle name="Comma 2 44 5 2 4" xfId="15399" xr:uid="{4AE95325-6BB5-4EAA-A0D2-785B29A0B685}"/>
    <cellStyle name="Comma 2 44 5 2 4 2" xfId="34099" xr:uid="{7C0F2C7A-3433-4649-AEDE-6B1D783A9F7E}"/>
    <cellStyle name="Comma 2 44 5 2 5" xfId="19034" xr:uid="{053353BA-D339-4FA0-BAB1-E963A632521A}"/>
    <cellStyle name="Comma 2 44 5 2 5 2" xfId="37734" xr:uid="{043C37BB-8476-490D-A010-51678B64FAD7}"/>
    <cellStyle name="Comma 2 44 5 2 6" xfId="23147" xr:uid="{91036B35-A96A-4AEA-9715-535E8B83841A}"/>
    <cellStyle name="Comma 2 44 5 2 7" xfId="45638" xr:uid="{FCE3E34B-2697-497F-BBF9-1A27CF2F89E2}"/>
    <cellStyle name="Comma 2 44 5 3" xfId="5645" xr:uid="{41F8183A-8189-47A0-9425-EC75409B09CB}"/>
    <cellStyle name="Comma 2 44 5 3 2" xfId="24922" xr:uid="{E8E50EA3-03D1-43D0-899A-7734721021F9}"/>
    <cellStyle name="Comma 2 44 5 4" xfId="9354" xr:uid="{F6DC6580-7BD4-4200-910C-36A9802CAB2C}"/>
    <cellStyle name="Comma 2 44 5 4 2" xfId="28583" xr:uid="{CE4AB977-739E-426A-92AA-923686AEB91A}"/>
    <cellStyle name="Comma 2 44 5 5" xfId="13536" xr:uid="{AC5E64E4-9DBF-4CBE-8A85-0EE7BE5938C6}"/>
    <cellStyle name="Comma 2 44 5 5 2" xfId="32236" xr:uid="{35D78169-B5B8-4EE3-8BFA-2E86AD03CB0F}"/>
    <cellStyle name="Comma 2 44 5 6" xfId="17169" xr:uid="{7C55BE6F-F78A-4AB4-9FBB-4E2BA26708FC}"/>
    <cellStyle name="Comma 2 44 5 6 2" xfId="35869" xr:uid="{A7754B50-E1D2-43E4-ACA6-1FE1EB8CD23D}"/>
    <cellStyle name="Comma 2 44 5 7" xfId="39603" xr:uid="{436BB16C-8AD2-4EC8-B7A5-9B01DF3840C3}"/>
    <cellStyle name="Comma 2 44 5 8" xfId="41401" xr:uid="{70DEFF72-889D-4FC0-9F74-FB9E8D41F6F8}"/>
    <cellStyle name="Comma 2 44 5 9" xfId="21282" xr:uid="{39AD7374-BD46-411C-A803-3235A28EF8E2}"/>
    <cellStyle name="Comma 2 44 6" xfId="1194" xr:uid="{AE19B07A-2299-4F29-9740-1DD46EC212C3}"/>
    <cellStyle name="Comma 2 44 6 10" xfId="43175" xr:uid="{1995DBE1-86CE-4272-93CA-2A6E27A798A6}"/>
    <cellStyle name="Comma 2 44 6 2" xfId="3253" xr:uid="{E47C5214-917E-4F2E-A7F6-FCA76D2709A5}"/>
    <cellStyle name="Comma 2 44 6 2 2" xfId="6934" xr:uid="{33C508D9-C4AB-4798-9DC6-BF1F33BCDDD7}"/>
    <cellStyle name="Comma 2 44 6 2 2 2" xfId="26204" xr:uid="{9EB50C01-B6CD-4DA4-AD21-E1BCB8D4A66B}"/>
    <cellStyle name="Comma 2 44 6 2 3" xfId="10630" xr:uid="{9D919969-C75C-477F-9904-CC77DCD47897}"/>
    <cellStyle name="Comma 2 44 6 2 3 2" xfId="29857" xr:uid="{8E1F2611-8254-4A9A-B4CF-6964335A2981}"/>
    <cellStyle name="Comma 2 44 6 2 4" xfId="14807" xr:uid="{C6989701-61BC-4AD7-805C-3314381BAFBC}"/>
    <cellStyle name="Comma 2 44 6 2 4 2" xfId="33507" xr:uid="{2A007F48-E794-46C3-8451-20A24B78C3DB}"/>
    <cellStyle name="Comma 2 44 6 2 5" xfId="18442" xr:uid="{78C4BBE5-BBDE-4638-85EA-E0BC79CA12F9}"/>
    <cellStyle name="Comma 2 44 6 2 5 2" xfId="37142" xr:uid="{C2174ED3-B280-4137-98BA-8FC95CD59023}"/>
    <cellStyle name="Comma 2 44 6 2 6" xfId="22555" xr:uid="{4A919037-2D42-479E-874B-3F1EC4E50781}"/>
    <cellStyle name="Comma 2 44 6 2 7" xfId="45046" xr:uid="{21560580-6726-4896-84B8-0DE8F7DEC4DC}"/>
    <cellStyle name="Comma 2 44 6 3" xfId="5053" xr:uid="{8C2673F0-D62A-4DDF-8ABB-FE5997C2011E}"/>
    <cellStyle name="Comma 2 44 6 3 2" xfId="24330" xr:uid="{185E065A-302B-4AD3-9399-87C20DFF9804}"/>
    <cellStyle name="Comma 2 44 6 4" xfId="8762" xr:uid="{B5CDB167-2B5F-469D-B346-13BB5D16EE50}"/>
    <cellStyle name="Comma 2 44 6 4 2" xfId="27991" xr:uid="{5C1315E4-D14A-40F8-A893-E2EB449ACE05}"/>
    <cellStyle name="Comma 2 44 6 5" xfId="12945" xr:uid="{0BE4F6F0-0705-4BA1-96EB-5DD50D81B08F}"/>
    <cellStyle name="Comma 2 44 6 5 2" xfId="31645" xr:uid="{859DEE66-9315-4145-9681-34C18DD8E6DC}"/>
    <cellStyle name="Comma 2 44 6 6" xfId="16577" xr:uid="{FDE132BA-45FB-475B-BCA3-1724DF5ADBCB}"/>
    <cellStyle name="Comma 2 44 6 6 2" xfId="35277" xr:uid="{261A2567-1591-4FC7-9854-567B852BB69D}"/>
    <cellStyle name="Comma 2 44 6 7" xfId="39011" xr:uid="{217FAE84-85AA-47B6-9D2C-C64EA8EC5BAF}"/>
    <cellStyle name="Comma 2 44 6 8" xfId="40809" xr:uid="{FD9A5DCE-35B5-46B4-A5E2-E87457216C00}"/>
    <cellStyle name="Comma 2 44 6 9" xfId="20690" xr:uid="{E46AD254-A312-468F-840B-D7347F7F3DBB}"/>
    <cellStyle name="Comma 2 44 7" xfId="2670" xr:uid="{79A5E700-5835-4389-95F3-636488D33726}"/>
    <cellStyle name="Comma 2 44 7 2" xfId="6351" xr:uid="{6E0101CA-E515-4549-AE30-2E6397ADF84E}"/>
    <cellStyle name="Comma 2 44 7 2 2" xfId="25621" xr:uid="{1786DE9B-74F1-49B6-A9D2-57F5BB58D096}"/>
    <cellStyle name="Comma 2 44 7 3" xfId="10047" xr:uid="{D1612FD4-47E0-4F57-81CA-DF2B59FD1C76}"/>
    <cellStyle name="Comma 2 44 7 3 2" xfId="29274" xr:uid="{C2D7CC05-C238-4B71-B2B3-374FE1916CBE}"/>
    <cellStyle name="Comma 2 44 7 4" xfId="14224" xr:uid="{5509C15B-95B2-4658-8698-F84225711CCA}"/>
    <cellStyle name="Comma 2 44 7 4 2" xfId="32924" xr:uid="{BEA6174C-58D6-45EB-A400-90DF05662139}"/>
    <cellStyle name="Comma 2 44 7 5" xfId="17859" xr:uid="{E83E0642-4276-45DE-A814-A945609874A5}"/>
    <cellStyle name="Comma 2 44 7 5 2" xfId="36559" xr:uid="{102DFAEB-5DC2-4C62-9F46-5AC5E61D52D7}"/>
    <cellStyle name="Comma 2 44 7 6" xfId="21972" xr:uid="{9745F496-7196-4063-888B-91D4F4C58650}"/>
    <cellStyle name="Comma 2 44 7 7" xfId="44463" xr:uid="{CFCB3EB8-D768-440E-BECF-A373A47AFBD5}"/>
    <cellStyle name="Comma 2 44 8" xfId="4452" xr:uid="{2A4C04C4-5F0D-4D90-BF02-D8F5A1BE34A8}"/>
    <cellStyle name="Comma 2 44 8 2" xfId="23742" xr:uid="{AC7D0B7D-EB56-4468-803A-0202CBE8965C}"/>
    <cellStyle name="Comma 2 44 9" xfId="8168" xr:uid="{BBDA8001-E535-4D5A-BE92-6D12EC43FD03}"/>
    <cellStyle name="Comma 2 44 9 2" xfId="27407" xr:uid="{47EDEA0C-7512-4938-B57E-BD0BC0B78B8C}"/>
    <cellStyle name="Comma 2 45" xfId="160" xr:uid="{326F4C7A-A265-4B1A-AAB3-985DC37868CC}"/>
    <cellStyle name="Comma 2 45 10" xfId="12041" xr:uid="{C10EE267-D859-4532-9E95-144B06D3351F}"/>
    <cellStyle name="Comma 2 45 10 2" xfId="31106" xr:uid="{E1CFC02F-1E04-4A5A-9A70-2B73E1B859B9}"/>
    <cellStyle name="Comma 2 45 11" xfId="15995" xr:uid="{E337BC67-7636-4E57-AFB8-31F588F49EA3}"/>
    <cellStyle name="Comma 2 45 11 2" xfId="34695" xr:uid="{9C9DD221-18EC-45AE-936C-5845C01618EA}"/>
    <cellStyle name="Comma 2 45 12" xfId="19668" xr:uid="{CA8B23D2-F9A0-4BE0-BB8F-68B8C49E60A5}"/>
    <cellStyle name="Comma 2 45 12 2" xfId="38329" xr:uid="{7B618243-4D39-41E8-AB9A-CCB125CA0AED}"/>
    <cellStyle name="Comma 2 45 13" xfId="38429" xr:uid="{DD7C313A-059C-4EFE-BA2A-B5E463E565A6}"/>
    <cellStyle name="Comma 2 45 14" xfId="40225" xr:uid="{27D94BAD-C67F-4573-ACF4-EB88647421C1}"/>
    <cellStyle name="Comma 2 45 15" xfId="20108" xr:uid="{16BA46BA-1C05-47E4-A727-B762E38C11FB}"/>
    <cellStyle name="Comma 2 45 16" xfId="42130" xr:uid="{8F1F258C-4E26-4EF8-9C10-3CDCCFE0AE7E}"/>
    <cellStyle name="Comma 2 45 17" xfId="42593" xr:uid="{2CFCEEBF-5C68-414A-B5C8-94B541BBE96F}"/>
    <cellStyle name="Comma 2 45 18" xfId="46267" xr:uid="{3BD628FD-511F-46E6-B299-B80AD5540C24}"/>
    <cellStyle name="Comma 2 45 2" xfId="504" xr:uid="{7A966A2A-1B19-4DF7-85CE-4B95D80E82CE}"/>
    <cellStyle name="Comma 2 45 2 10" xfId="16095" xr:uid="{9310DD5B-7122-43D3-AF2C-794FFE6AD61B}"/>
    <cellStyle name="Comma 2 45 2 10 2" xfId="34795" xr:uid="{9E89C482-1BEC-4680-9BC3-34140F52D112}"/>
    <cellStyle name="Comma 2 45 2 11" xfId="38529" xr:uid="{41DF1D1C-108A-4F20-9BF7-4FEBBAA5033C}"/>
    <cellStyle name="Comma 2 45 2 12" xfId="40326" xr:uid="{FE4260A8-7749-4B3F-BADD-99612DB3138B}"/>
    <cellStyle name="Comma 2 45 2 13" xfId="20208" xr:uid="{E8808A3F-4E2A-4CF8-9C85-B727AEC5868E}"/>
    <cellStyle name="Comma 2 45 2 14" xfId="42131" xr:uid="{E85B082B-6069-4071-A183-76A45448FD40}"/>
    <cellStyle name="Comma 2 45 2 15" xfId="42693" xr:uid="{7906EF51-5BFF-451A-9240-6E1B4FCB2325}"/>
    <cellStyle name="Comma 2 45 2 2" xfId="699" xr:uid="{6D69F8E5-514E-4D3F-AEB0-EC71E4B1506E}"/>
    <cellStyle name="Comma 2 45 2 2 10" xfId="40515" xr:uid="{EC3914CA-2C0B-4FA8-8022-CC536FEC117D}"/>
    <cellStyle name="Comma 2 45 2 2 11" xfId="20397" xr:uid="{48C48E89-EA2A-4C40-9259-D87A4D298A6D}"/>
    <cellStyle name="Comma 2 45 2 2 12" xfId="42352" xr:uid="{9AE96DBC-8B03-4425-9654-36254A3DF821}"/>
    <cellStyle name="Comma 2 45 2 2 13" xfId="42882" xr:uid="{74CC0215-03B4-404A-AAF3-24AE62377944}"/>
    <cellStyle name="Comma 2 45 2 2 2" xfId="2073" xr:uid="{03CC8AFC-0314-4CBC-9B0F-8E65AB5DA4D8}"/>
    <cellStyle name="Comma 2 45 2 2 2 10" xfId="44054" xr:uid="{C84CAD9F-24B4-4DBA-8DBA-F2315EA6C201}"/>
    <cellStyle name="Comma 2 45 2 2 2 2" xfId="4132" xr:uid="{5AD04861-91FB-4A05-8AB5-96BF141517DF}"/>
    <cellStyle name="Comma 2 45 2 2 2 2 2" xfId="7813" xr:uid="{A7FA5A94-FB8C-411D-80F6-FE579FEA82C7}"/>
    <cellStyle name="Comma 2 45 2 2 2 2 2 2" xfId="27083" xr:uid="{48DDE553-AB8E-4159-9156-E188A5CF4197}"/>
    <cellStyle name="Comma 2 45 2 2 2 2 3" xfId="11509" xr:uid="{69854790-3B5D-4250-9FBE-A10075CA9DE6}"/>
    <cellStyle name="Comma 2 45 2 2 2 2 3 2" xfId="30736" xr:uid="{1B725279-984C-4949-97B8-C7E7FE7EEC26}"/>
    <cellStyle name="Comma 2 45 2 2 2 2 4" xfId="15686" xr:uid="{FA956E51-C157-4F30-933A-EA81D2051862}"/>
    <cellStyle name="Comma 2 45 2 2 2 2 4 2" xfId="34386" xr:uid="{9D2164B1-BF2B-4B87-AEC7-0FE759DCFC25}"/>
    <cellStyle name="Comma 2 45 2 2 2 2 5" xfId="19321" xr:uid="{40FF2C55-6345-4ADF-87E0-CC1F46F71C70}"/>
    <cellStyle name="Comma 2 45 2 2 2 2 5 2" xfId="38021" xr:uid="{FF5806E2-776D-4C0B-A35A-10E749EA1691}"/>
    <cellStyle name="Comma 2 45 2 2 2 2 6" xfId="23434" xr:uid="{869D184B-7E05-41E5-A1FA-DA8D29CFD072}"/>
    <cellStyle name="Comma 2 45 2 2 2 2 7" xfId="45925" xr:uid="{1C7C6EE3-D099-4FA3-9511-33487DA476AB}"/>
    <cellStyle name="Comma 2 45 2 2 2 3" xfId="5932" xr:uid="{34D09E1B-4CEA-4926-8B7B-63CA4E1B5394}"/>
    <cellStyle name="Comma 2 45 2 2 2 3 2" xfId="25209" xr:uid="{63B51509-5670-4F69-A3B6-1C98269C2CC0}"/>
    <cellStyle name="Comma 2 45 2 2 2 4" xfId="9641" xr:uid="{1B13C74C-0EFA-4AC4-82C3-A8821B2828FB}"/>
    <cellStyle name="Comma 2 45 2 2 2 4 2" xfId="28870" xr:uid="{98361661-7805-4F9D-AE73-127A3778E6EC}"/>
    <cellStyle name="Comma 2 45 2 2 2 5" xfId="13823" xr:uid="{0AD18010-06AD-4B54-ADE1-3F7FDF739EA1}"/>
    <cellStyle name="Comma 2 45 2 2 2 5 2" xfId="32523" xr:uid="{9975BA13-2D9E-4E22-8E6A-433E82899268}"/>
    <cellStyle name="Comma 2 45 2 2 2 6" xfId="17456" xr:uid="{2F6C5789-D3B6-4DE1-9FD2-8C3EDE7ECC48}"/>
    <cellStyle name="Comma 2 45 2 2 2 6 2" xfId="36156" xr:uid="{4DBBD4F3-AC03-4CAC-B356-EFF8B5F3CE50}"/>
    <cellStyle name="Comma 2 45 2 2 2 7" xfId="39890" xr:uid="{DD434E25-A1B1-4636-90EB-296604820F43}"/>
    <cellStyle name="Comma 2 45 2 2 2 8" xfId="41688" xr:uid="{3DCE9922-75C2-4E99-8ADC-8C49655A5658}"/>
    <cellStyle name="Comma 2 45 2 2 2 9" xfId="21569" xr:uid="{DA25533D-B94F-427C-B8FD-8184F0916D0D}"/>
    <cellStyle name="Comma 2 45 2 2 3" xfId="1507" xr:uid="{668FEDC5-5723-4893-9508-B7B1191201BB}"/>
    <cellStyle name="Comma 2 45 2 2 3 10" xfId="43488" xr:uid="{E093A16D-2095-4207-9112-F00220916AC8}"/>
    <cellStyle name="Comma 2 45 2 2 3 2" xfId="3566" xr:uid="{F7542308-E918-4ECA-A43B-8774494B4AB8}"/>
    <cellStyle name="Comma 2 45 2 2 3 2 2" xfId="7247" xr:uid="{1780237A-A45F-4B0D-98B2-895A3AFE9061}"/>
    <cellStyle name="Comma 2 45 2 2 3 2 2 2" xfId="26517" xr:uid="{F65C3F4C-F919-42B3-A0FB-68214F5136AB}"/>
    <cellStyle name="Comma 2 45 2 2 3 2 3" xfId="10943" xr:uid="{6343E3E6-CE69-40D9-B86F-385E2987B492}"/>
    <cellStyle name="Comma 2 45 2 2 3 2 3 2" xfId="30170" xr:uid="{3125EEB8-40BD-4D6F-A0A2-301FFC9F715E}"/>
    <cellStyle name="Comma 2 45 2 2 3 2 4" xfId="15120" xr:uid="{CC83DFE3-78A0-4688-85C7-B60EBA642E02}"/>
    <cellStyle name="Comma 2 45 2 2 3 2 4 2" xfId="33820" xr:uid="{69FD2310-2538-420C-BF26-DEA541D4FFAE}"/>
    <cellStyle name="Comma 2 45 2 2 3 2 5" xfId="18755" xr:uid="{5C0F5EC8-768E-466D-8840-E5D3FFEA90F3}"/>
    <cellStyle name="Comma 2 45 2 2 3 2 5 2" xfId="37455" xr:uid="{4ACBE6A6-92C5-40F4-9101-3693A1D806F1}"/>
    <cellStyle name="Comma 2 45 2 2 3 2 6" xfId="22868" xr:uid="{9FE00848-9BA6-4EFE-8BF5-7869E84D1A21}"/>
    <cellStyle name="Comma 2 45 2 2 3 2 7" xfId="45359" xr:uid="{E8090795-1313-4D1A-AFBC-C1F98D3EF1B5}"/>
    <cellStyle name="Comma 2 45 2 2 3 3" xfId="5366" xr:uid="{478BC9A1-69E9-46BE-8D45-68E533F2F141}"/>
    <cellStyle name="Comma 2 45 2 2 3 3 2" xfId="24643" xr:uid="{6F327AD7-64FE-4C7D-863A-BAD8F84B34D0}"/>
    <cellStyle name="Comma 2 45 2 2 3 4" xfId="9075" xr:uid="{5CF93643-B25B-4186-8A8E-B9CB5BC66B0E}"/>
    <cellStyle name="Comma 2 45 2 2 3 4 2" xfId="28304" xr:uid="{03B879F1-3CEB-4745-B6F8-544E6F158575}"/>
    <cellStyle name="Comma 2 45 2 2 3 5" xfId="13258" xr:uid="{659A534C-F79F-4365-B13E-B4137A420F94}"/>
    <cellStyle name="Comma 2 45 2 2 3 5 2" xfId="31958" xr:uid="{66708740-2E87-43AB-A699-0999B4EEA9E9}"/>
    <cellStyle name="Comma 2 45 2 2 3 6" xfId="16890" xr:uid="{14C446B4-481F-4325-BFBA-EA4941525974}"/>
    <cellStyle name="Comma 2 45 2 2 3 6 2" xfId="35590" xr:uid="{5A5272FA-B96E-4AC3-A95D-69F37083CA28}"/>
    <cellStyle name="Comma 2 45 2 2 3 7" xfId="39324" xr:uid="{B05AC7DD-CC20-407E-9242-B7B25FD49D49}"/>
    <cellStyle name="Comma 2 45 2 2 3 8" xfId="41122" xr:uid="{F340A40F-DF40-4CC7-B7F4-7A7C88E3894B}"/>
    <cellStyle name="Comma 2 45 2 2 3 9" xfId="21003" xr:uid="{177C64FF-9A0E-4D59-BEF2-CCDF0D57C196}"/>
    <cellStyle name="Comma 2 45 2 2 4" xfId="2960" xr:uid="{EEE6231C-8BBF-4FE3-B549-7442E986A173}"/>
    <cellStyle name="Comma 2 45 2 2 4 2" xfId="6641" xr:uid="{82181164-B896-4E48-9E31-9988F605B8D9}"/>
    <cellStyle name="Comma 2 45 2 2 4 2 2" xfId="25911" xr:uid="{93BEBAB3-9CC4-46CE-9A49-2B3638E17414}"/>
    <cellStyle name="Comma 2 45 2 2 4 3" xfId="10337" xr:uid="{CADEE7AD-CC57-4D6F-9C32-4E8DDF6DF6DB}"/>
    <cellStyle name="Comma 2 45 2 2 4 3 2" xfId="29564" xr:uid="{F7563FAD-DCF2-4862-BB11-9596BAF0C075}"/>
    <cellStyle name="Comma 2 45 2 2 4 4" xfId="14514" xr:uid="{7B51891B-F909-4656-B69D-70E2D053BE31}"/>
    <cellStyle name="Comma 2 45 2 2 4 4 2" xfId="33214" xr:uid="{BF908D88-097C-4427-B671-8588F9255879}"/>
    <cellStyle name="Comma 2 45 2 2 4 5" xfId="18149" xr:uid="{0226CB45-30ED-47D8-B759-ADFED591ABA0}"/>
    <cellStyle name="Comma 2 45 2 2 4 5 2" xfId="36849" xr:uid="{F2AD7009-E5B1-4B3E-8B02-2BD7732853E8}"/>
    <cellStyle name="Comma 2 45 2 2 4 6" xfId="22262" xr:uid="{177C51E5-4354-4DF5-954D-562C46219E5A}"/>
    <cellStyle name="Comma 2 45 2 2 4 7" xfId="44753" xr:uid="{B2BF9541-4467-40B3-ADDD-350C704F16E9}"/>
    <cellStyle name="Comma 2 45 2 2 5" xfId="4747" xr:uid="{B60654B1-768A-4F97-AA68-5216F2A2E5D5}"/>
    <cellStyle name="Comma 2 45 2 2 5 2" xfId="24034" xr:uid="{2A9C7DB2-8469-4F66-B510-AFDB9330A40D}"/>
    <cellStyle name="Comma 2 45 2 2 6" xfId="8463" xr:uid="{AC55E48A-BEC0-4357-8433-D1041E31F25E}"/>
    <cellStyle name="Comma 2 45 2 2 6 2" xfId="27698" xr:uid="{EA92CA2E-3441-447E-B06B-E0F981D1C1DE}"/>
    <cellStyle name="Comma 2 45 2 2 7" xfId="12655" xr:uid="{99C3F5DF-B10A-4561-B62F-D1C71FC6255B}"/>
    <cellStyle name="Comma 2 45 2 2 7 2" xfId="31355" xr:uid="{9103B67A-F43A-48AA-8ACE-B6E4B501EF70}"/>
    <cellStyle name="Comma 2 45 2 2 8" xfId="16284" xr:uid="{B29D9785-E9F1-4F04-A41B-B57CEB187576}"/>
    <cellStyle name="Comma 2 45 2 2 8 2" xfId="34984" xr:uid="{B2D8D9C4-7783-4ED5-A97A-A809F6755AC9}"/>
    <cellStyle name="Comma 2 45 2 2 9" xfId="38718" xr:uid="{1A9139E5-C2B8-40C8-8333-13A48C11DD69}"/>
    <cellStyle name="Comma 2 45 2 3" xfId="845" xr:uid="{EB224B6C-E71D-4C40-806D-C60FB92574F1}"/>
    <cellStyle name="Comma 2 45 2 3 10" xfId="40660" xr:uid="{23DB1BA2-BBE4-42BC-B2E9-6942AADA480D}"/>
    <cellStyle name="Comma 2 45 2 3 11" xfId="20542" xr:uid="{3E310BBC-D47A-4B1F-A466-DE6D6B0ACDF9}"/>
    <cellStyle name="Comma 2 45 2 3 12" xfId="43027" xr:uid="{A2A8589A-2D50-414E-B22B-DB69FA206FD0}"/>
    <cellStyle name="Comma 2 45 2 3 2" xfId="2218" xr:uid="{8F85251A-4D46-4842-A4C2-BD13E27DDCC1}"/>
    <cellStyle name="Comma 2 45 2 3 2 10" xfId="44199" xr:uid="{68EA93ED-3A0B-4B18-A691-69A8E199E2D8}"/>
    <cellStyle name="Comma 2 45 2 3 2 2" xfId="4277" xr:uid="{A9395F9E-A17D-43ED-A672-1E31C8BDE84D}"/>
    <cellStyle name="Comma 2 45 2 3 2 2 2" xfId="7958" xr:uid="{42774383-D59E-4F8D-AFAC-40A59BCD8753}"/>
    <cellStyle name="Comma 2 45 2 3 2 2 2 2" xfId="27228" xr:uid="{C8E16F05-7BD3-43A5-8D21-5CD84E529421}"/>
    <cellStyle name="Comma 2 45 2 3 2 2 3" xfId="11654" xr:uid="{CD9CBF07-C438-4751-9ECA-E709CD6E6EC0}"/>
    <cellStyle name="Comma 2 45 2 3 2 2 3 2" xfId="30881" xr:uid="{45777EB4-D8AE-4B3D-BC53-86D911AD74FD}"/>
    <cellStyle name="Comma 2 45 2 3 2 2 4" xfId="15831" xr:uid="{594D82C9-D89E-4E3C-9042-1C5F8881C2ED}"/>
    <cellStyle name="Comma 2 45 2 3 2 2 4 2" xfId="34531" xr:uid="{7844B045-55E2-4CCF-9928-F39C8EE4AC2C}"/>
    <cellStyle name="Comma 2 45 2 3 2 2 5" xfId="19466" xr:uid="{9EA6390B-B744-4D6F-82DE-D9287CB11C82}"/>
    <cellStyle name="Comma 2 45 2 3 2 2 5 2" xfId="38166" xr:uid="{A9FC83D7-0544-4506-A279-C309849E5E7A}"/>
    <cellStyle name="Comma 2 45 2 3 2 2 6" xfId="23579" xr:uid="{6D5AD97C-5FC2-47D5-AC99-F7DE18C17B80}"/>
    <cellStyle name="Comma 2 45 2 3 2 2 7" xfId="46070" xr:uid="{1C20B1DA-00DD-414B-8254-767335A312EC}"/>
    <cellStyle name="Comma 2 45 2 3 2 3" xfId="6077" xr:uid="{4D39487B-7AA2-44B3-9CD6-EBE0C41001AE}"/>
    <cellStyle name="Comma 2 45 2 3 2 3 2" xfId="25354" xr:uid="{540AEDD0-C601-4F75-AC54-59EB007FD0A5}"/>
    <cellStyle name="Comma 2 45 2 3 2 4" xfId="9786" xr:uid="{CF267C15-DBB1-4A9A-A3CD-CD2791A55D41}"/>
    <cellStyle name="Comma 2 45 2 3 2 4 2" xfId="29015" xr:uid="{8755D297-7305-4C04-9350-BD6C6F866510}"/>
    <cellStyle name="Comma 2 45 2 3 2 5" xfId="13968" xr:uid="{DC9E5B76-2FD3-460D-A121-85D652E82365}"/>
    <cellStyle name="Comma 2 45 2 3 2 5 2" xfId="32668" xr:uid="{6C309F81-4781-46F8-89E3-994316781BA9}"/>
    <cellStyle name="Comma 2 45 2 3 2 6" xfId="17601" xr:uid="{0FBD8456-3825-4481-A952-2B1104B830DE}"/>
    <cellStyle name="Comma 2 45 2 3 2 6 2" xfId="36301" xr:uid="{4F94F747-8DBF-444C-A303-EFEB466DA190}"/>
    <cellStyle name="Comma 2 45 2 3 2 7" xfId="40035" xr:uid="{003AF3E4-C096-4D0E-A65D-CEAF0FD7584D}"/>
    <cellStyle name="Comma 2 45 2 3 2 8" xfId="41833" xr:uid="{9E0E47D3-BA3C-4220-8A72-5C2E0037A394}"/>
    <cellStyle name="Comma 2 45 2 3 2 9" xfId="21714" xr:uid="{BA0B496B-FA64-44C3-8F48-CD9608908450}"/>
    <cellStyle name="Comma 2 45 2 3 3" xfId="1652" xr:uid="{6164FD49-F484-4DD6-B7E6-1917D7FC169C}"/>
    <cellStyle name="Comma 2 45 2 3 3 10" xfId="43633" xr:uid="{F76E4F3B-024B-402C-AFE9-617D3A8B854F}"/>
    <cellStyle name="Comma 2 45 2 3 3 2" xfId="3711" xr:uid="{39F4C38A-F7B6-4C93-873F-2BB0262C48ED}"/>
    <cellStyle name="Comma 2 45 2 3 3 2 2" xfId="7392" xr:uid="{13DA3997-8F6B-4807-919D-C3F4B7BB759A}"/>
    <cellStyle name="Comma 2 45 2 3 3 2 2 2" xfId="26662" xr:uid="{E4E5FB5F-7462-48A4-B274-CE9E44BE0A1B}"/>
    <cellStyle name="Comma 2 45 2 3 3 2 3" xfId="11088" xr:uid="{7030CCF2-BE7F-4395-83CA-45BE3A35E7C6}"/>
    <cellStyle name="Comma 2 45 2 3 3 2 3 2" xfId="30315" xr:uid="{ADF1C960-4CAB-420A-8C5A-5D0427FB367C}"/>
    <cellStyle name="Comma 2 45 2 3 3 2 4" xfId="15265" xr:uid="{62931A7E-34F5-4F96-9BA4-CFB9689F9B3F}"/>
    <cellStyle name="Comma 2 45 2 3 3 2 4 2" xfId="33965" xr:uid="{BB8C21A5-C676-4BA5-9D05-0DAD7EE40565}"/>
    <cellStyle name="Comma 2 45 2 3 3 2 5" xfId="18900" xr:uid="{24AA3860-DEE2-48C2-BAB5-AA062DC4B4F1}"/>
    <cellStyle name="Comma 2 45 2 3 3 2 5 2" xfId="37600" xr:uid="{882AB89E-49F3-40F4-B6AA-4B9C2F239C41}"/>
    <cellStyle name="Comma 2 45 2 3 3 2 6" xfId="23013" xr:uid="{3B7041DE-A812-4ADF-BAFF-3DCFE51F6903}"/>
    <cellStyle name="Comma 2 45 2 3 3 2 7" xfId="45504" xr:uid="{235C1D24-336E-4426-AFAC-6718A47F22C1}"/>
    <cellStyle name="Comma 2 45 2 3 3 3" xfId="5511" xr:uid="{EF3020C3-8EA9-4558-BABC-F7708B208A67}"/>
    <cellStyle name="Comma 2 45 2 3 3 3 2" xfId="24788" xr:uid="{AA2D9EDB-AE74-4DD2-B46F-CB5857BF1AC4}"/>
    <cellStyle name="Comma 2 45 2 3 3 4" xfId="9220" xr:uid="{C9D42C9B-B26F-4F45-9B63-FBD1B45750BD}"/>
    <cellStyle name="Comma 2 45 2 3 3 4 2" xfId="28449" xr:uid="{646B4F68-F581-4E30-AFE6-02299B5A472D}"/>
    <cellStyle name="Comma 2 45 2 3 3 5" xfId="13403" xr:uid="{B8875D7D-C1F0-4516-A1C3-B4565C7234D1}"/>
    <cellStyle name="Comma 2 45 2 3 3 5 2" xfId="32103" xr:uid="{16F9BE3B-7998-4861-89E1-CD3AF17581C7}"/>
    <cellStyle name="Comma 2 45 2 3 3 6" xfId="17035" xr:uid="{9B64195E-4D6A-4713-9981-2AE01A2F62C4}"/>
    <cellStyle name="Comma 2 45 2 3 3 6 2" xfId="35735" xr:uid="{24D02E33-4D85-40F5-B29C-BC8035652446}"/>
    <cellStyle name="Comma 2 45 2 3 3 7" xfId="39469" xr:uid="{D2DBC4EF-1D38-4624-BD76-D86B9AD6AA93}"/>
    <cellStyle name="Comma 2 45 2 3 3 8" xfId="41267" xr:uid="{92D15B91-2623-4926-94F9-F6D0D5EE218B}"/>
    <cellStyle name="Comma 2 45 2 3 3 9" xfId="21148" xr:uid="{8A4942E2-73B2-4285-BB51-70EBEAB3C308}"/>
    <cellStyle name="Comma 2 45 2 3 4" xfId="3105" xr:uid="{BD1BA3ED-2505-4DCC-8FC9-183CE6472A1D}"/>
    <cellStyle name="Comma 2 45 2 3 4 2" xfId="6786" xr:uid="{261FA4D9-B8E1-4944-8FB7-3B0045234FD8}"/>
    <cellStyle name="Comma 2 45 2 3 4 2 2" xfId="26056" xr:uid="{A0C9C40D-8F5B-4EE5-9E12-0C777115BA02}"/>
    <cellStyle name="Comma 2 45 2 3 4 3" xfId="10482" xr:uid="{58AB0899-A52C-4956-BD1C-C70EE79993FA}"/>
    <cellStyle name="Comma 2 45 2 3 4 3 2" xfId="29709" xr:uid="{D0E16916-DCC6-4071-8F7E-9378B9D10271}"/>
    <cellStyle name="Comma 2 45 2 3 4 4" xfId="14659" xr:uid="{B2FC0EF6-D20D-4108-A349-A3130E541DAC}"/>
    <cellStyle name="Comma 2 45 2 3 4 4 2" xfId="33359" xr:uid="{641F2A52-905A-4A8F-A168-8B3D9B02C72D}"/>
    <cellStyle name="Comma 2 45 2 3 4 5" xfId="18294" xr:uid="{90E7F7C3-D91C-4125-ACEB-2DAB1EFE3575}"/>
    <cellStyle name="Comma 2 45 2 3 4 5 2" xfId="36994" xr:uid="{178D7F50-2FF1-47C2-9450-4DD4D3A64477}"/>
    <cellStyle name="Comma 2 45 2 3 4 6" xfId="22407" xr:uid="{0674521E-93FB-4E1B-8F69-2671BE85C422}"/>
    <cellStyle name="Comma 2 45 2 3 4 7" xfId="44898" xr:uid="{A09D2B03-052B-4E1C-937A-F312579A139C}"/>
    <cellStyle name="Comma 2 45 2 3 5" xfId="4892" xr:uid="{F920160B-9E7F-45D8-9E07-DA1D84380AE5}"/>
    <cellStyle name="Comma 2 45 2 3 5 2" xfId="24179" xr:uid="{79AD4EB5-F6F3-40EF-B596-269324F410D9}"/>
    <cellStyle name="Comma 2 45 2 3 6" xfId="8608" xr:uid="{30926ED7-DC8E-450D-BA76-B407F4D7942F}"/>
    <cellStyle name="Comma 2 45 2 3 6 2" xfId="27843" xr:uid="{0D85CA28-07F8-43C7-A0EC-A2B14C36A97E}"/>
    <cellStyle name="Comma 2 45 2 3 7" xfId="12798" xr:uid="{CEB12737-4F84-4CDB-9C1F-33B0567412F8}"/>
    <cellStyle name="Comma 2 45 2 3 7 2" xfId="31498" xr:uid="{2E665500-131E-4D95-B029-09870B8D7ACF}"/>
    <cellStyle name="Comma 2 45 2 3 8" xfId="16429" xr:uid="{92C4291D-DF7E-4961-8EFE-BA9561D1910C}"/>
    <cellStyle name="Comma 2 45 2 3 8 2" xfId="35129" xr:uid="{FA3BABB4-ABA2-4D39-9B63-3F9F199EE406}"/>
    <cellStyle name="Comma 2 45 2 3 9" xfId="38863" xr:uid="{CDE9E3B1-1DD7-4C84-828A-0D5A06186781}"/>
    <cellStyle name="Comma 2 45 2 4" xfId="1884" xr:uid="{C70488A5-8D2C-445E-9FBC-AB3AB6371A76}"/>
    <cellStyle name="Comma 2 45 2 4 10" xfId="43865" xr:uid="{6E103568-D67E-4F58-8097-C633C2503B6D}"/>
    <cellStyle name="Comma 2 45 2 4 2" xfId="3943" xr:uid="{C99160C5-A333-43BF-87B9-94C04573918D}"/>
    <cellStyle name="Comma 2 45 2 4 2 2" xfId="7624" xr:uid="{1B98AE62-63DA-4A98-ABD5-78C85A80D09A}"/>
    <cellStyle name="Comma 2 45 2 4 2 2 2" xfId="26894" xr:uid="{83BDBDC4-7E6F-4EF9-BDB2-7C190FD635D5}"/>
    <cellStyle name="Comma 2 45 2 4 2 3" xfId="11320" xr:uid="{066E5CD3-F0EC-4D9F-A77D-5B0991F5F474}"/>
    <cellStyle name="Comma 2 45 2 4 2 3 2" xfId="30547" xr:uid="{45185D75-9B84-4B0A-BFF0-F5AB900F6047}"/>
    <cellStyle name="Comma 2 45 2 4 2 4" xfId="15497" xr:uid="{48531ED7-BC55-4601-B423-EAE1AA7FBA26}"/>
    <cellStyle name="Comma 2 45 2 4 2 4 2" xfId="34197" xr:uid="{E22D55B7-1059-479B-9043-597A73850F48}"/>
    <cellStyle name="Comma 2 45 2 4 2 5" xfId="19132" xr:uid="{368D281C-C6A3-464A-96D6-30545AA9645D}"/>
    <cellStyle name="Comma 2 45 2 4 2 5 2" xfId="37832" xr:uid="{DB534A7B-B107-4BC6-8159-AFF5AEE70197}"/>
    <cellStyle name="Comma 2 45 2 4 2 6" xfId="23245" xr:uid="{3F4A2BA5-03BD-4697-AEF6-56859016A400}"/>
    <cellStyle name="Comma 2 45 2 4 2 7" xfId="45736" xr:uid="{81A17B66-1C55-4044-827B-FF3FBFEA8DDA}"/>
    <cellStyle name="Comma 2 45 2 4 3" xfId="5743" xr:uid="{2EF77E00-92EC-4452-975B-99F2B3D972EB}"/>
    <cellStyle name="Comma 2 45 2 4 3 2" xfId="25020" xr:uid="{52D4D7A1-59C2-411D-A52F-B3F47074F9BF}"/>
    <cellStyle name="Comma 2 45 2 4 4" xfId="9452" xr:uid="{A9D5D08B-15EC-4733-AB95-0EFB37DA4559}"/>
    <cellStyle name="Comma 2 45 2 4 4 2" xfId="28681" xr:uid="{18204A26-1249-4B82-A47C-8C72534E8014}"/>
    <cellStyle name="Comma 2 45 2 4 5" xfId="13634" xr:uid="{496581B4-1124-49C0-B0B4-604AB1E273C7}"/>
    <cellStyle name="Comma 2 45 2 4 5 2" xfId="32334" xr:uid="{6600C1E2-8ABB-4D1C-A8AC-796A343ED5F1}"/>
    <cellStyle name="Comma 2 45 2 4 6" xfId="17267" xr:uid="{1F388D82-B934-4B86-9496-8B6FD9F647C4}"/>
    <cellStyle name="Comma 2 45 2 4 6 2" xfId="35967" xr:uid="{5432E0E0-3C46-4840-A789-B781BB412E6F}"/>
    <cellStyle name="Comma 2 45 2 4 7" xfId="39701" xr:uid="{DE55863A-CC16-463F-9E6B-66D8AC8318BC}"/>
    <cellStyle name="Comma 2 45 2 4 8" xfId="41499" xr:uid="{550FD690-5DDB-4BA3-8230-7ED89026C665}"/>
    <cellStyle name="Comma 2 45 2 4 9" xfId="21380" xr:uid="{EC9819D1-0CBC-4BC7-B24C-BA3A4662A817}"/>
    <cellStyle name="Comma 2 45 2 5" xfId="1320" xr:uid="{8C64ED31-2C83-406D-8FE8-AB965C91B2ED}"/>
    <cellStyle name="Comma 2 45 2 5 10" xfId="43301" xr:uid="{693BB5FD-3C9D-4E18-BD54-A726810D3EBA}"/>
    <cellStyle name="Comma 2 45 2 5 2" xfId="3379" xr:uid="{62431396-322E-48CA-804B-800647DE7863}"/>
    <cellStyle name="Comma 2 45 2 5 2 2" xfId="7060" xr:uid="{A13C5943-CDF8-4905-B5E4-2AFFB7BCEC84}"/>
    <cellStyle name="Comma 2 45 2 5 2 2 2" xfId="26330" xr:uid="{CEDA4E44-511E-4BE8-B54D-8298D16FDD30}"/>
    <cellStyle name="Comma 2 45 2 5 2 3" xfId="10756" xr:uid="{F1E7BAE2-4B34-4A6F-9F70-B3D8FA56F5FD}"/>
    <cellStyle name="Comma 2 45 2 5 2 3 2" xfId="29983" xr:uid="{2891B9CB-6DD3-4A07-ABAF-A2636F0F15D1}"/>
    <cellStyle name="Comma 2 45 2 5 2 4" xfId="14933" xr:uid="{A5764714-8DE1-4540-AA35-5AA50125FC12}"/>
    <cellStyle name="Comma 2 45 2 5 2 4 2" xfId="33633" xr:uid="{0BCBB4C5-9B3C-4B66-857C-A1B6BFFD751A}"/>
    <cellStyle name="Comma 2 45 2 5 2 5" xfId="18568" xr:uid="{17DC466B-1A2A-4192-AB8C-D0BB9AB39A10}"/>
    <cellStyle name="Comma 2 45 2 5 2 5 2" xfId="37268" xr:uid="{2D6B5688-8860-464C-83BB-6024F3D6ADF8}"/>
    <cellStyle name="Comma 2 45 2 5 2 6" xfId="22681" xr:uid="{9E1C7E32-11CA-4242-BC57-BDB0CF1A8EDA}"/>
    <cellStyle name="Comma 2 45 2 5 2 7" xfId="45172" xr:uid="{CE6E7627-B2A9-4CE3-94FB-BA0254620E97}"/>
    <cellStyle name="Comma 2 45 2 5 3" xfId="5179" xr:uid="{27C2627A-31DF-418F-8128-03208AA38BDA}"/>
    <cellStyle name="Comma 2 45 2 5 3 2" xfId="24456" xr:uid="{8BF697E5-B3CF-4CB2-8C3E-4BBA3C2FF997}"/>
    <cellStyle name="Comma 2 45 2 5 4" xfId="8888" xr:uid="{1888DD10-5EB7-4487-A072-20697A6C54FF}"/>
    <cellStyle name="Comma 2 45 2 5 4 2" xfId="28117" xr:uid="{BFAE6CCE-4807-457D-A447-ABADFD508739}"/>
    <cellStyle name="Comma 2 45 2 5 5" xfId="13071" xr:uid="{A06FA6D0-A707-4655-B181-06C887FA8CF2}"/>
    <cellStyle name="Comma 2 45 2 5 5 2" xfId="31771" xr:uid="{76F00EE8-1023-4315-BC84-76B9F1994FC7}"/>
    <cellStyle name="Comma 2 45 2 5 6" xfId="16703" xr:uid="{4268E8FC-40C8-494D-B5FA-057C82699888}"/>
    <cellStyle name="Comma 2 45 2 5 6 2" xfId="35403" xr:uid="{6364CC84-E06B-4C7C-8693-8C95665D4512}"/>
    <cellStyle name="Comma 2 45 2 5 7" xfId="39137" xr:uid="{BBE66404-7223-4DDB-8D96-FDDFB744940F}"/>
    <cellStyle name="Comma 2 45 2 5 8" xfId="40935" xr:uid="{BFBC2728-49BD-4BAC-98C2-E7435FD51295}"/>
    <cellStyle name="Comma 2 45 2 5 9" xfId="20816" xr:uid="{9143D0F9-EE41-4E69-BD0D-264CA98C5469}"/>
    <cellStyle name="Comma 2 45 2 6" xfId="2771" xr:uid="{93B2AA21-7762-459C-896F-BF3CE0CC7247}"/>
    <cellStyle name="Comma 2 45 2 6 2" xfId="6452" xr:uid="{9E281D4C-53D5-4683-A183-9A8E64BF676C}"/>
    <cellStyle name="Comma 2 45 2 6 2 2" xfId="25722" xr:uid="{DEFC3ABF-4829-48EE-8F08-7BE19C841D35}"/>
    <cellStyle name="Comma 2 45 2 6 3" xfId="10148" xr:uid="{86BCBCE6-C0C7-4D67-8A05-B59BE09AFDA9}"/>
    <cellStyle name="Comma 2 45 2 6 3 2" xfId="29375" xr:uid="{2D9E477D-32EA-40CB-9E81-D02316471DD4}"/>
    <cellStyle name="Comma 2 45 2 6 4" xfId="14325" xr:uid="{F621E0F4-EFDD-4D87-AD8C-E6CF366103D5}"/>
    <cellStyle name="Comma 2 45 2 6 4 2" xfId="33025" xr:uid="{4499DE1F-DFFC-4FD8-98CD-DFEB79CDC243}"/>
    <cellStyle name="Comma 2 45 2 6 5" xfId="17960" xr:uid="{BCE9795B-F864-4CA1-A827-4BB0F25F8AC9}"/>
    <cellStyle name="Comma 2 45 2 6 5 2" xfId="36660" xr:uid="{B8C9AD6E-1DF1-4829-9FA6-04658A26EEF2}"/>
    <cellStyle name="Comma 2 45 2 6 6" xfId="22073" xr:uid="{E83B1574-261D-473A-A3F5-9B74A3F2CB64}"/>
    <cellStyle name="Comma 2 45 2 6 7" xfId="44564" xr:uid="{5ACFA7A9-08C3-413A-A1A0-E73262FB8570}"/>
    <cellStyle name="Comma 2 45 2 7" xfId="4558" xr:uid="{9EAB8632-C91F-469E-B1DB-DF5CD3B1F15A}"/>
    <cellStyle name="Comma 2 45 2 7 2" xfId="23845" xr:uid="{8C96FA69-4C73-42A3-9149-36DB1BF35C58}"/>
    <cellStyle name="Comma 2 45 2 8" xfId="8274" xr:uid="{E2137E3A-DD69-411E-A2C4-99E60AF5398C}"/>
    <cellStyle name="Comma 2 45 2 8 2" xfId="27509" xr:uid="{21F49C9B-4043-4A3F-915E-5B9AADC96484}"/>
    <cellStyle name="Comma 2 45 2 9" xfId="12042" xr:uid="{3376BA68-F50A-49A3-9948-A9EE73998AAA}"/>
    <cellStyle name="Comma 2 45 2 9 2" xfId="31107" xr:uid="{9A9C1C79-93E3-4333-9134-000F9F8C5B23}"/>
    <cellStyle name="Comma 2 45 3" xfId="602" xr:uid="{A73D4CE1-535E-4E8D-AAA9-318CB04E3C65}"/>
    <cellStyle name="Comma 2 45 3 10" xfId="40418" xr:uid="{96494FCA-FC5D-475A-9AE0-37ACD3921BE6}"/>
    <cellStyle name="Comma 2 45 3 11" xfId="20300" xr:uid="{C640D5DB-4030-4F24-BB7F-CE1F1281E33C}"/>
    <cellStyle name="Comma 2 45 3 12" xfId="42351" xr:uid="{0F7C2336-9B4C-4F57-81DE-5A116A1AB104}"/>
    <cellStyle name="Comma 2 45 3 13" xfId="42785" xr:uid="{B5CCFED8-F920-45DC-BDCA-AA62E291D4F0}"/>
    <cellStyle name="Comma 2 45 3 2" xfId="1976" xr:uid="{369D4367-D306-4AB2-B994-F98C834637AB}"/>
    <cellStyle name="Comma 2 45 3 2 10" xfId="43957" xr:uid="{7A9AE3D4-4C9B-43A6-93EB-4ACA92891183}"/>
    <cellStyle name="Comma 2 45 3 2 2" xfId="4035" xr:uid="{3B2EDB8F-BBCF-4CF0-BC52-648FA3CADDEC}"/>
    <cellStyle name="Comma 2 45 3 2 2 2" xfId="7716" xr:uid="{39B13245-148F-417B-9A93-EA06C4D9968A}"/>
    <cellStyle name="Comma 2 45 3 2 2 2 2" xfId="26986" xr:uid="{CA04CD90-63CC-4F1B-9E74-9A3B67AE6851}"/>
    <cellStyle name="Comma 2 45 3 2 2 3" xfId="11412" xr:uid="{122C5519-C704-440C-93E9-BF1BB81805F4}"/>
    <cellStyle name="Comma 2 45 3 2 2 3 2" xfId="30639" xr:uid="{544B034D-0372-4225-86DE-E83653875102}"/>
    <cellStyle name="Comma 2 45 3 2 2 4" xfId="15589" xr:uid="{B4BF48C8-22C5-4EAF-A9BD-59179AA9708E}"/>
    <cellStyle name="Comma 2 45 3 2 2 4 2" xfId="34289" xr:uid="{8C6F6FA8-99BA-440B-A83C-8BA46390A494}"/>
    <cellStyle name="Comma 2 45 3 2 2 5" xfId="19224" xr:uid="{0BA3ABBE-6557-4600-B55A-31695EEB4D9A}"/>
    <cellStyle name="Comma 2 45 3 2 2 5 2" xfId="37924" xr:uid="{A960B856-15B6-44B3-B021-9554F9DE923C}"/>
    <cellStyle name="Comma 2 45 3 2 2 6" xfId="23337" xr:uid="{55B1AD7D-7E90-430D-8DE8-EE2B3AB4FB09}"/>
    <cellStyle name="Comma 2 45 3 2 2 7" xfId="45828" xr:uid="{DBD98F19-BE9F-443C-A407-893C248F0482}"/>
    <cellStyle name="Comma 2 45 3 2 3" xfId="5835" xr:uid="{047A0409-7976-4491-994F-E64B26C5E543}"/>
    <cellStyle name="Comma 2 45 3 2 3 2" xfId="25112" xr:uid="{BFA1B752-D7F3-4ADE-994C-75E377DF7021}"/>
    <cellStyle name="Comma 2 45 3 2 4" xfId="9544" xr:uid="{F289F22C-EE17-4E2C-9DB7-FC89A5D31B1E}"/>
    <cellStyle name="Comma 2 45 3 2 4 2" xfId="28773" xr:uid="{A48D3924-05AA-4411-B1E5-870D384A2727}"/>
    <cellStyle name="Comma 2 45 3 2 5" xfId="13726" xr:uid="{546A3E69-42DC-4277-A10D-102C47273F84}"/>
    <cellStyle name="Comma 2 45 3 2 5 2" xfId="32426" xr:uid="{A7FAA517-FEF4-47AC-BBBC-70C65809413B}"/>
    <cellStyle name="Comma 2 45 3 2 6" xfId="17359" xr:uid="{28674F04-B7E4-4CA0-B598-CD19D71A03D3}"/>
    <cellStyle name="Comma 2 45 3 2 6 2" xfId="36059" xr:uid="{E9DF30A5-7AF4-4678-82C4-98D0E780256F}"/>
    <cellStyle name="Comma 2 45 3 2 7" xfId="39793" xr:uid="{036BFD76-6E9B-42F3-A00B-0F269ADE09C2}"/>
    <cellStyle name="Comma 2 45 3 2 8" xfId="41591" xr:uid="{05A42275-B31A-4179-B143-5AA7D27F4B5B}"/>
    <cellStyle name="Comma 2 45 3 2 9" xfId="21472" xr:uid="{63B9AA56-739D-4D85-8C1D-C3FD682CF1B1}"/>
    <cellStyle name="Comma 2 45 3 3" xfId="1410" xr:uid="{A41725CE-00AE-4612-8FEA-D360DBEE1D3A}"/>
    <cellStyle name="Comma 2 45 3 3 10" xfId="43391" xr:uid="{AD57BC97-1F2C-4D3B-BB56-43AB8466E6B1}"/>
    <cellStyle name="Comma 2 45 3 3 2" xfId="3469" xr:uid="{37CEB4AD-8D2E-4759-ADFA-C882B23A786C}"/>
    <cellStyle name="Comma 2 45 3 3 2 2" xfId="7150" xr:uid="{8BA59C59-8526-4871-B4E2-C5DDFBC7DBF8}"/>
    <cellStyle name="Comma 2 45 3 3 2 2 2" xfId="26420" xr:uid="{C3FEBBD5-D27A-49AC-AB62-48E28FA4CBE7}"/>
    <cellStyle name="Comma 2 45 3 3 2 3" xfId="10846" xr:uid="{A00B21D4-2BBF-4B7B-A678-158A64E87E2F}"/>
    <cellStyle name="Comma 2 45 3 3 2 3 2" xfId="30073" xr:uid="{29E2B0E7-010E-4FF7-BF6F-23B64958E1F4}"/>
    <cellStyle name="Comma 2 45 3 3 2 4" xfId="15023" xr:uid="{74D8AE41-1DB9-42D0-A84C-BB118CBDC5FD}"/>
    <cellStyle name="Comma 2 45 3 3 2 4 2" xfId="33723" xr:uid="{6675B9EA-E14F-4AEE-B09F-AF93314A71D6}"/>
    <cellStyle name="Comma 2 45 3 3 2 5" xfId="18658" xr:uid="{24042EC4-F0E1-4CD9-9382-64F5CF6EAAC2}"/>
    <cellStyle name="Comma 2 45 3 3 2 5 2" xfId="37358" xr:uid="{4FAE7AF0-B178-4499-B550-D1EB0BAF7D2C}"/>
    <cellStyle name="Comma 2 45 3 3 2 6" xfId="22771" xr:uid="{405402EC-39D2-4D9E-BC18-51EDE948697F}"/>
    <cellStyle name="Comma 2 45 3 3 2 7" xfId="45262" xr:uid="{4B140AA0-AE5C-46FC-ACA9-9BFE335152F1}"/>
    <cellStyle name="Comma 2 45 3 3 3" xfId="5269" xr:uid="{42CC0D27-180F-4254-9579-CA38B9E4BA6A}"/>
    <cellStyle name="Comma 2 45 3 3 3 2" xfId="24546" xr:uid="{BB8CF266-F5EC-447E-B2CE-D83F43C21135}"/>
    <cellStyle name="Comma 2 45 3 3 4" xfId="8978" xr:uid="{D73D58B2-E889-41AD-86B6-19D72C354F40}"/>
    <cellStyle name="Comma 2 45 3 3 4 2" xfId="28207" xr:uid="{4D50F7E4-BCE8-46C2-926B-C3ED05FE20FC}"/>
    <cellStyle name="Comma 2 45 3 3 5" xfId="13161" xr:uid="{8CD2944B-F97B-499C-9FD1-D8F6E342A635}"/>
    <cellStyle name="Comma 2 45 3 3 5 2" xfId="31861" xr:uid="{E6518F28-BE77-41D7-91EE-F0ECDC29CC18}"/>
    <cellStyle name="Comma 2 45 3 3 6" xfId="16793" xr:uid="{CE6155CF-C357-47B9-BBEF-E4966F2EAF8B}"/>
    <cellStyle name="Comma 2 45 3 3 6 2" xfId="35493" xr:uid="{A104E564-BF55-40FB-8D08-45BEC9B93553}"/>
    <cellStyle name="Comma 2 45 3 3 7" xfId="39227" xr:uid="{959616E6-0509-4483-99ED-A4CAFBF41CD4}"/>
    <cellStyle name="Comma 2 45 3 3 8" xfId="41025" xr:uid="{D368CDFD-53EB-4CB2-82A7-3CB087AF9357}"/>
    <cellStyle name="Comma 2 45 3 3 9" xfId="20906" xr:uid="{50E569F5-5513-4144-A565-E4EBBE7F2D11}"/>
    <cellStyle name="Comma 2 45 3 4" xfId="2863" xr:uid="{AFF70E48-5EAD-4027-BF04-3A9B62E89636}"/>
    <cellStyle name="Comma 2 45 3 4 2" xfId="6544" xr:uid="{2F1E92D1-AABC-411A-9924-FA86D530ECAA}"/>
    <cellStyle name="Comma 2 45 3 4 2 2" xfId="25814" xr:uid="{8F09B138-97E1-456A-BBE8-9FB3816939B0}"/>
    <cellStyle name="Comma 2 45 3 4 3" xfId="10240" xr:uid="{290C71B2-81E4-4968-9215-C54D63B47450}"/>
    <cellStyle name="Comma 2 45 3 4 3 2" xfId="29467" xr:uid="{56E521AF-00DD-4557-8A67-90CF9A31E6E7}"/>
    <cellStyle name="Comma 2 45 3 4 4" xfId="14417" xr:uid="{E7AFD380-32EE-450F-A2A2-2DCB4E1F2437}"/>
    <cellStyle name="Comma 2 45 3 4 4 2" xfId="33117" xr:uid="{B93D6CE4-0C15-4D92-8A0D-EAA82D947F93}"/>
    <cellStyle name="Comma 2 45 3 4 5" xfId="18052" xr:uid="{B8B3A60E-7780-488E-AE53-3D2A1C2C24ED}"/>
    <cellStyle name="Comma 2 45 3 4 5 2" xfId="36752" xr:uid="{20DFEEB4-0F01-452C-8D98-48E25B37D87B}"/>
    <cellStyle name="Comma 2 45 3 4 6" xfId="22165" xr:uid="{1DD10ADA-422B-4559-A568-17F876E0A679}"/>
    <cellStyle name="Comma 2 45 3 4 7" xfId="44656" xr:uid="{AB6C283A-686B-4DE8-99FB-D747301E3565}"/>
    <cellStyle name="Comma 2 45 3 5" xfId="4650" xr:uid="{DA1FC6C5-5FE1-439B-BB8B-0E32B71A9001}"/>
    <cellStyle name="Comma 2 45 3 5 2" xfId="23937" xr:uid="{E86A953D-FE11-4E80-8F29-782DCD6F213A}"/>
    <cellStyle name="Comma 2 45 3 6" xfId="8366" xr:uid="{F4223909-E928-4899-9ED0-E0A32B533146}"/>
    <cellStyle name="Comma 2 45 3 6 2" xfId="27601" xr:uid="{9D237D55-7758-4782-B994-ECB70A12A75A}"/>
    <cellStyle name="Comma 2 45 3 7" xfId="12560" xr:uid="{69B6C732-F660-4A6C-8F0D-081DCF62566A}"/>
    <cellStyle name="Comma 2 45 3 7 2" xfId="31260" xr:uid="{94C9103E-9940-4483-B8B4-E163F37294E5}"/>
    <cellStyle name="Comma 2 45 3 8" xfId="16187" xr:uid="{2890FFB3-F2F1-4CF2-8098-B81E1CFF0CB6}"/>
    <cellStyle name="Comma 2 45 3 8 2" xfId="34887" xr:uid="{37B3072A-2209-4AF0-938D-8D803DC14232}"/>
    <cellStyle name="Comma 2 45 3 9" xfId="38621" xr:uid="{8AB63CA6-18DA-46E8-94E8-95E9709C1F63}"/>
    <cellStyle name="Comma 2 45 4" xfId="844" xr:uid="{694BD29F-08FB-4819-BFE9-2A89184EBDED}"/>
    <cellStyle name="Comma 2 45 4 10" xfId="40659" xr:uid="{3A4BC32E-D411-4847-BCD6-20CDAC02F0C0}"/>
    <cellStyle name="Comma 2 45 4 11" xfId="20541" xr:uid="{63FD816D-546A-4857-9B4F-ECE28194D77E}"/>
    <cellStyle name="Comma 2 45 4 12" xfId="43026" xr:uid="{0F2F8B88-8884-4A5C-8590-33D13B28EC0D}"/>
    <cellStyle name="Comma 2 45 4 2" xfId="2217" xr:uid="{94295EAC-03DC-4E6E-8651-686AFDD6DB60}"/>
    <cellStyle name="Comma 2 45 4 2 10" xfId="44198" xr:uid="{0482C84A-B5B9-403D-90E2-E57A88A95778}"/>
    <cellStyle name="Comma 2 45 4 2 2" xfId="4276" xr:uid="{2662683D-06D6-4C66-8C23-B4337F44DA62}"/>
    <cellStyle name="Comma 2 45 4 2 2 2" xfId="7957" xr:uid="{06731E5F-BF45-4511-B359-C5A1B4732F60}"/>
    <cellStyle name="Comma 2 45 4 2 2 2 2" xfId="27227" xr:uid="{ECD2F174-9008-4112-A7EB-789287B95176}"/>
    <cellStyle name="Comma 2 45 4 2 2 3" xfId="11653" xr:uid="{6E9CB847-16C4-4263-BA11-FDF057EF0999}"/>
    <cellStyle name="Comma 2 45 4 2 2 3 2" xfId="30880" xr:uid="{4655893C-A348-4B4C-B14F-17ACAFFDBEC1}"/>
    <cellStyle name="Comma 2 45 4 2 2 4" xfId="15830" xr:uid="{7F68968E-4FEF-4FDC-8C7E-541268D2BE48}"/>
    <cellStyle name="Comma 2 45 4 2 2 4 2" xfId="34530" xr:uid="{83BDBFA0-DCFE-49CF-8D0B-61719982DD00}"/>
    <cellStyle name="Comma 2 45 4 2 2 5" xfId="19465" xr:uid="{2FBB4C03-E393-48C4-9345-B5A15E7F2EDA}"/>
    <cellStyle name="Comma 2 45 4 2 2 5 2" xfId="38165" xr:uid="{376AFEBB-9C1B-4D93-97C4-A9B4427B8EB4}"/>
    <cellStyle name="Comma 2 45 4 2 2 6" xfId="23578" xr:uid="{8B50E447-A332-46F6-9178-1A3EAD11C67A}"/>
    <cellStyle name="Comma 2 45 4 2 2 7" xfId="46069" xr:uid="{AD326070-33AD-4178-B91B-F8F51903AEAA}"/>
    <cellStyle name="Comma 2 45 4 2 3" xfId="6076" xr:uid="{602E22DA-6D0B-4317-8BD6-CFF3A9DB2240}"/>
    <cellStyle name="Comma 2 45 4 2 3 2" xfId="25353" xr:uid="{DB813A28-8FEB-4BD1-A133-51E67D55D5FF}"/>
    <cellStyle name="Comma 2 45 4 2 4" xfId="9785" xr:uid="{8BAF8CFB-34D6-4E76-8752-D8D490FBAD4C}"/>
    <cellStyle name="Comma 2 45 4 2 4 2" xfId="29014" xr:uid="{DAF87DCB-5DA2-46E8-AD39-3BE6963F7B7D}"/>
    <cellStyle name="Comma 2 45 4 2 5" xfId="13967" xr:uid="{436B5556-0F99-4DAA-9F5B-1D92E98B87FC}"/>
    <cellStyle name="Comma 2 45 4 2 5 2" xfId="32667" xr:uid="{E5FE00D0-1261-4BB7-AF03-AE9C70BC6CA5}"/>
    <cellStyle name="Comma 2 45 4 2 6" xfId="17600" xr:uid="{47E7F511-D821-4CC5-A4EF-6D04E60FD68B}"/>
    <cellStyle name="Comma 2 45 4 2 6 2" xfId="36300" xr:uid="{97C80B01-B157-43C4-85F6-E210B92AF5C4}"/>
    <cellStyle name="Comma 2 45 4 2 7" xfId="40034" xr:uid="{A0B99CCF-A7F3-4641-AA16-3AEF90608D45}"/>
    <cellStyle name="Comma 2 45 4 2 8" xfId="41832" xr:uid="{58A27157-8731-4C16-80E6-25E0B760D292}"/>
    <cellStyle name="Comma 2 45 4 2 9" xfId="21713" xr:uid="{AACBBB4F-FE0E-4EAB-81C6-C330BAA01E80}"/>
    <cellStyle name="Comma 2 45 4 3" xfId="1651" xr:uid="{5B15B472-AFA3-4436-A60D-1661D44CFB9F}"/>
    <cellStyle name="Comma 2 45 4 3 10" xfId="43632" xr:uid="{E2FDB0B9-1C2D-42DD-8AC2-1F47C3726B0D}"/>
    <cellStyle name="Comma 2 45 4 3 2" xfId="3710" xr:uid="{C3B40FA6-9377-4635-8B68-A95F3EF14401}"/>
    <cellStyle name="Comma 2 45 4 3 2 2" xfId="7391" xr:uid="{87FD99D2-38E6-46EE-8453-345A6E941424}"/>
    <cellStyle name="Comma 2 45 4 3 2 2 2" xfId="26661" xr:uid="{C62F4EA3-C1BC-4607-B658-7A24B9678F56}"/>
    <cellStyle name="Comma 2 45 4 3 2 3" xfId="11087" xr:uid="{BED72CEA-F821-427F-AB24-7FED85D88BC4}"/>
    <cellStyle name="Comma 2 45 4 3 2 3 2" xfId="30314" xr:uid="{C7EE7CD0-2372-43C1-B52A-7168C7782380}"/>
    <cellStyle name="Comma 2 45 4 3 2 4" xfId="15264" xr:uid="{B8B7CD20-9EF4-4F8F-B81A-AC2C7CCB8986}"/>
    <cellStyle name="Comma 2 45 4 3 2 4 2" xfId="33964" xr:uid="{246EF818-7010-488A-B074-2980A6A01FB0}"/>
    <cellStyle name="Comma 2 45 4 3 2 5" xfId="18899" xr:uid="{90C65550-B54B-4CDA-916C-DCFA633F8E16}"/>
    <cellStyle name="Comma 2 45 4 3 2 5 2" xfId="37599" xr:uid="{45E4961F-0471-4C44-A5B5-DDB68CE7FC1B}"/>
    <cellStyle name="Comma 2 45 4 3 2 6" xfId="23012" xr:uid="{777A9A5D-39EB-4431-9003-81D9F4F2E1D7}"/>
    <cellStyle name="Comma 2 45 4 3 2 7" xfId="45503" xr:uid="{4F05991F-2A58-4EAA-92AF-BF614AEE5F60}"/>
    <cellStyle name="Comma 2 45 4 3 3" xfId="5510" xr:uid="{BF8C257C-3CAC-4C92-8657-BC16DD9097A4}"/>
    <cellStyle name="Comma 2 45 4 3 3 2" xfId="24787" xr:uid="{18E38F55-B499-49DD-970B-63B053B4EFC3}"/>
    <cellStyle name="Comma 2 45 4 3 4" xfId="9219" xr:uid="{9992A15A-6FCC-46F1-9696-8FDA5C869BFF}"/>
    <cellStyle name="Comma 2 45 4 3 4 2" xfId="28448" xr:uid="{1863A66C-F0F8-4802-B316-0CF7F0F053ED}"/>
    <cellStyle name="Comma 2 45 4 3 5" xfId="13402" xr:uid="{A3AB20F4-2175-447C-B5EB-3C20FAE25E98}"/>
    <cellStyle name="Comma 2 45 4 3 5 2" xfId="32102" xr:uid="{D6A02158-8875-4744-B3C1-D4DDE8AE5D61}"/>
    <cellStyle name="Comma 2 45 4 3 6" xfId="17034" xr:uid="{BFAA93F8-F3D7-42A6-9045-11201536B242}"/>
    <cellStyle name="Comma 2 45 4 3 6 2" xfId="35734" xr:uid="{5436D0A3-9238-41B2-8B42-18F511F73614}"/>
    <cellStyle name="Comma 2 45 4 3 7" xfId="39468" xr:uid="{E49772E5-CE47-4197-8D80-49A80FDDEB57}"/>
    <cellStyle name="Comma 2 45 4 3 8" xfId="41266" xr:uid="{AA891B8B-5A3D-4712-BA87-F220AADACFF7}"/>
    <cellStyle name="Comma 2 45 4 3 9" xfId="21147" xr:uid="{D64C3C81-991C-4872-AB6E-6C2DBA10189C}"/>
    <cellStyle name="Comma 2 45 4 4" xfId="3104" xr:uid="{AC9C1D50-D46D-4A20-ADDF-5B1BDE471379}"/>
    <cellStyle name="Comma 2 45 4 4 2" xfId="6785" xr:uid="{3F9A820A-82AD-4B2C-A3E7-26D8556AFCCC}"/>
    <cellStyle name="Comma 2 45 4 4 2 2" xfId="26055" xr:uid="{1CC35CA5-74FA-4557-93ED-606B79E12D48}"/>
    <cellStyle name="Comma 2 45 4 4 3" xfId="10481" xr:uid="{64E2F615-0538-4E39-8C22-49360E02C794}"/>
    <cellStyle name="Comma 2 45 4 4 3 2" xfId="29708" xr:uid="{C287E587-4AA2-4A30-A1B1-6E43A8BE2A58}"/>
    <cellStyle name="Comma 2 45 4 4 4" xfId="14658" xr:uid="{789E2E10-1D06-4D09-93FE-BD69A699CD3D}"/>
    <cellStyle name="Comma 2 45 4 4 4 2" xfId="33358" xr:uid="{F61423BC-3614-49CE-854E-CF608D0A8490}"/>
    <cellStyle name="Comma 2 45 4 4 5" xfId="18293" xr:uid="{54D9D061-E55F-4229-922B-93E0D347EBF1}"/>
    <cellStyle name="Comma 2 45 4 4 5 2" xfId="36993" xr:uid="{711A9855-3B5D-4B0F-A8B4-7B5901D2182E}"/>
    <cellStyle name="Comma 2 45 4 4 6" xfId="22406" xr:uid="{2DA5AD58-3971-4806-97D2-D346DDFDADA9}"/>
    <cellStyle name="Comma 2 45 4 4 7" xfId="44897" xr:uid="{9E37A363-A4DD-433A-A212-C894149844B2}"/>
    <cellStyle name="Comma 2 45 4 5" xfId="4891" xr:uid="{3F65C7A9-1F7C-4B7A-9D5E-F97101F9173B}"/>
    <cellStyle name="Comma 2 45 4 5 2" xfId="24178" xr:uid="{1AF4F084-AA81-4AA2-B8D3-2D75BCCA7591}"/>
    <cellStyle name="Comma 2 45 4 6" xfId="8607" xr:uid="{EDE87163-C210-42D6-B6A0-D1B24FD8ED65}"/>
    <cellStyle name="Comma 2 45 4 6 2" xfId="27842" xr:uid="{E79D3C1D-5C2C-4C3C-A6EF-12866B4F9F72}"/>
    <cellStyle name="Comma 2 45 4 7" xfId="12797" xr:uid="{7321BF99-0338-4E8B-B84A-BD9FD88F9F06}"/>
    <cellStyle name="Comma 2 45 4 7 2" xfId="31497" xr:uid="{32B205C6-75AE-4F73-88CF-EFFBB0CDAA88}"/>
    <cellStyle name="Comma 2 45 4 8" xfId="16428" xr:uid="{CA3A6892-6725-4186-9C72-6159CCDA82CD}"/>
    <cellStyle name="Comma 2 45 4 8 2" xfId="35128" xr:uid="{8653912A-4A07-4CB4-ABE6-9BFC48542D19}"/>
    <cellStyle name="Comma 2 45 4 9" xfId="38862" xr:uid="{295B56B3-165A-49E4-B528-B005A5D92698}"/>
    <cellStyle name="Comma 2 45 5" xfId="1787" xr:uid="{7180BAFD-32A0-44CC-8E22-4A6D01038760}"/>
    <cellStyle name="Comma 2 45 5 10" xfId="43768" xr:uid="{AAA36E0E-5502-42A9-AE20-985B5C6EABF4}"/>
    <cellStyle name="Comma 2 45 5 2" xfId="3846" xr:uid="{F1413CFC-B743-4F7A-A38D-D1539830A7FC}"/>
    <cellStyle name="Comma 2 45 5 2 2" xfId="7527" xr:uid="{122E1D5D-6BBF-4209-889F-8AC760B9AFF3}"/>
    <cellStyle name="Comma 2 45 5 2 2 2" xfId="26797" xr:uid="{20264B66-9584-4033-8F9D-6EF410D60430}"/>
    <cellStyle name="Comma 2 45 5 2 3" xfId="11223" xr:uid="{54391DAE-1253-47E9-8C08-C21181A1ABAE}"/>
    <cellStyle name="Comma 2 45 5 2 3 2" xfId="30450" xr:uid="{8B9C2A86-D353-4888-BA15-31372C152D41}"/>
    <cellStyle name="Comma 2 45 5 2 4" xfId="15400" xr:uid="{E8B5BB63-70AE-4874-A129-56978230825B}"/>
    <cellStyle name="Comma 2 45 5 2 4 2" xfId="34100" xr:uid="{6211953C-597C-4069-87FB-D9AE3EB18C92}"/>
    <cellStyle name="Comma 2 45 5 2 5" xfId="19035" xr:uid="{09EB2874-A45C-42E6-A997-D3AE53341D9E}"/>
    <cellStyle name="Comma 2 45 5 2 5 2" xfId="37735" xr:uid="{22F92DDF-BB4F-465B-A24D-9C4376FE459B}"/>
    <cellStyle name="Comma 2 45 5 2 6" xfId="23148" xr:uid="{80E5589A-0F13-4B1C-84DE-E8988679B915}"/>
    <cellStyle name="Comma 2 45 5 2 7" xfId="45639" xr:uid="{AD429092-2613-44A9-BD12-0A0CAF0B9A20}"/>
    <cellStyle name="Comma 2 45 5 3" xfId="5646" xr:uid="{9C3F083B-A243-4FB9-B00C-BE7507B67B6D}"/>
    <cellStyle name="Comma 2 45 5 3 2" xfId="24923" xr:uid="{5AF3319E-321A-4347-8DC9-D972D6ED9E64}"/>
    <cellStyle name="Comma 2 45 5 4" xfId="9355" xr:uid="{A1C1C00B-7293-4726-ACD8-D85CC2F0C46E}"/>
    <cellStyle name="Comma 2 45 5 4 2" xfId="28584" xr:uid="{93198CF4-F9D6-4FCD-856E-B221E3504E98}"/>
    <cellStyle name="Comma 2 45 5 5" xfId="13537" xr:uid="{4BCB7222-7F73-4DA2-BC58-1FB3A552204F}"/>
    <cellStyle name="Comma 2 45 5 5 2" xfId="32237" xr:uid="{11BA6C63-AEF1-4FBF-B80D-82081CAA287C}"/>
    <cellStyle name="Comma 2 45 5 6" xfId="17170" xr:uid="{BF2968CA-E48F-478A-847D-15F9B00E8CEB}"/>
    <cellStyle name="Comma 2 45 5 6 2" xfId="35870" xr:uid="{F15D7579-F4F5-43A0-BFB4-860415812B2A}"/>
    <cellStyle name="Comma 2 45 5 7" xfId="39604" xr:uid="{31F45364-A6AE-436B-BC96-C4A4628824B6}"/>
    <cellStyle name="Comma 2 45 5 8" xfId="41402" xr:uid="{E55EB4F0-A39C-4800-856F-34A6CD5695AF}"/>
    <cellStyle name="Comma 2 45 5 9" xfId="21283" xr:uid="{F494B72B-ACAD-4954-8688-EF0A212B4451}"/>
    <cellStyle name="Comma 2 45 6" xfId="1227" xr:uid="{A4BC81A4-3C19-4015-941E-0E18830C8916}"/>
    <cellStyle name="Comma 2 45 6 10" xfId="43208" xr:uid="{B8CDAD3C-6EC6-4133-9C00-2FFD1DB9EDA7}"/>
    <cellStyle name="Comma 2 45 6 2" xfId="3286" xr:uid="{44AA86CC-976D-4373-9125-E001596692BA}"/>
    <cellStyle name="Comma 2 45 6 2 2" xfId="6967" xr:uid="{61AB287E-573A-4EA9-A2DB-14772F6E24AC}"/>
    <cellStyle name="Comma 2 45 6 2 2 2" xfId="26237" xr:uid="{7BB9A600-BCDE-4977-ABB5-CF5BDFE4D46A}"/>
    <cellStyle name="Comma 2 45 6 2 3" xfId="10663" xr:uid="{1D9F8BC2-CB52-4DC2-98A9-D777FF16760B}"/>
    <cellStyle name="Comma 2 45 6 2 3 2" xfId="29890" xr:uid="{1E57299B-2C6A-4530-BCA5-4281B4A797ED}"/>
    <cellStyle name="Comma 2 45 6 2 4" xfId="14840" xr:uid="{57B8DB37-8547-44F7-9FDB-BE40A5A0EF7A}"/>
    <cellStyle name="Comma 2 45 6 2 4 2" xfId="33540" xr:uid="{4B4F3DE5-59EF-4532-A62D-1B3ECF0F7618}"/>
    <cellStyle name="Comma 2 45 6 2 5" xfId="18475" xr:uid="{55EE661D-24B0-4D32-99AA-F4004B71B72D}"/>
    <cellStyle name="Comma 2 45 6 2 5 2" xfId="37175" xr:uid="{0AF777DE-E6B6-4457-A5E0-385FB0DFF854}"/>
    <cellStyle name="Comma 2 45 6 2 6" xfId="22588" xr:uid="{A345D012-24D3-4652-8A6B-F5501795774A}"/>
    <cellStyle name="Comma 2 45 6 2 7" xfId="45079" xr:uid="{ED3A90BD-FA1E-4952-B8E1-9A5DCE4C97E1}"/>
    <cellStyle name="Comma 2 45 6 3" xfId="5086" xr:uid="{3678E6BD-1591-4F2C-BCF3-BC7CE806D0E6}"/>
    <cellStyle name="Comma 2 45 6 3 2" xfId="24363" xr:uid="{8B4D96F1-D716-42F0-BA05-6647DF376BEA}"/>
    <cellStyle name="Comma 2 45 6 4" xfId="8795" xr:uid="{727A66CE-CF3B-4A9C-A954-CBE034258A45}"/>
    <cellStyle name="Comma 2 45 6 4 2" xfId="28024" xr:uid="{A4EAB9EB-AAD5-4680-8D68-F63A3727F3DB}"/>
    <cellStyle name="Comma 2 45 6 5" xfId="12978" xr:uid="{338BA718-A27A-42C8-B1D3-D6949CB541A3}"/>
    <cellStyle name="Comma 2 45 6 5 2" xfId="31678" xr:uid="{65AEF859-81EB-41E5-B474-62A13365646F}"/>
    <cellStyle name="Comma 2 45 6 6" xfId="16610" xr:uid="{14DAA97F-C5FA-4827-8C80-D77FF7CE87DD}"/>
    <cellStyle name="Comma 2 45 6 6 2" xfId="35310" xr:uid="{EE7C0078-B446-45CA-B39E-79EAADFEE1E8}"/>
    <cellStyle name="Comma 2 45 6 7" xfId="39044" xr:uid="{E09D284E-BB0B-4CBA-9268-222A9933EBAE}"/>
    <cellStyle name="Comma 2 45 6 8" xfId="40842" xr:uid="{DA839498-24B4-4634-81BA-B3936C8465D3}"/>
    <cellStyle name="Comma 2 45 6 9" xfId="20723" xr:uid="{2E6EBA59-05DE-457E-A24F-1DCDF7783C9A}"/>
    <cellStyle name="Comma 2 45 7" xfId="2671" xr:uid="{9E7B670D-D47E-40DD-9684-8555D7E77F69}"/>
    <cellStyle name="Comma 2 45 7 2" xfId="6352" xr:uid="{208524F4-667C-4CBD-9FAF-D8C7878FD186}"/>
    <cellStyle name="Comma 2 45 7 2 2" xfId="25622" xr:uid="{7A1A787B-B45F-4D92-BB59-88DB1D6BFDC0}"/>
    <cellStyle name="Comma 2 45 7 3" xfId="10048" xr:uid="{56870468-E30A-4AE9-8CA9-6756B1C545CD}"/>
    <cellStyle name="Comma 2 45 7 3 2" xfId="29275" xr:uid="{C03B3E6B-9E78-40F1-B2E2-CC293AAAAF9A}"/>
    <cellStyle name="Comma 2 45 7 4" xfId="14225" xr:uid="{36D907AE-52CA-4873-8B1B-552327DBDED3}"/>
    <cellStyle name="Comma 2 45 7 4 2" xfId="32925" xr:uid="{6BEC85EF-22B4-43D7-8939-02E48841D773}"/>
    <cellStyle name="Comma 2 45 7 5" xfId="17860" xr:uid="{00D4EB3E-6979-4B62-A6DD-DD805BF68CE5}"/>
    <cellStyle name="Comma 2 45 7 5 2" xfId="36560" xr:uid="{8A926E3E-9276-48A3-90CE-9A84A11F6438}"/>
    <cellStyle name="Comma 2 45 7 6" xfId="21973" xr:uid="{333B5FEA-1DA6-4E84-A9B6-8DD7D1703CB6}"/>
    <cellStyle name="Comma 2 45 7 7" xfId="44464" xr:uid="{EAE25B58-777A-4384-86CE-FB4329543338}"/>
    <cellStyle name="Comma 2 45 8" xfId="4453" xr:uid="{D266AA60-11D8-4A38-9D19-F2D33757B70D}"/>
    <cellStyle name="Comma 2 45 8 2" xfId="23743" xr:uid="{3FDE754D-D577-4D26-B1BB-98CC878FCA77}"/>
    <cellStyle name="Comma 2 45 9" xfId="8169" xr:uid="{6907E9E6-2B61-4721-9B5C-DF9A1BE56231}"/>
    <cellStyle name="Comma 2 45 9 2" xfId="27408" xr:uid="{862EC871-ED68-47C4-8C4F-8FF3D33BDA3D}"/>
    <cellStyle name="Comma 2 46" xfId="161" xr:uid="{13351DC6-00C6-49ED-A294-BE539E941841}"/>
    <cellStyle name="Comma 2 46 10" xfId="12043" xr:uid="{482214CC-D673-42EE-BE76-E56752CDB62F}"/>
    <cellStyle name="Comma 2 46 10 2" xfId="31108" xr:uid="{047DD9D1-D6C4-45EF-9488-551845703DE8}"/>
    <cellStyle name="Comma 2 46 11" xfId="15996" xr:uid="{0F35AF66-15E9-46CF-AE2E-55FA5D9FEA27}"/>
    <cellStyle name="Comma 2 46 11 2" xfId="34696" xr:uid="{DF64BF20-5275-4195-ACBE-4CB36A55F7E2}"/>
    <cellStyle name="Comma 2 46 12" xfId="19669" xr:uid="{240A4A94-E44D-4301-8CD3-27692639C9A5}"/>
    <cellStyle name="Comma 2 46 12 2" xfId="38330" xr:uid="{E52C0F6B-540A-4ACD-B8D8-ADF0B5302C5D}"/>
    <cellStyle name="Comma 2 46 13" xfId="38430" xr:uid="{CD9C6E52-513B-4B57-8ADA-5C32917489C1}"/>
    <cellStyle name="Comma 2 46 14" xfId="40226" xr:uid="{2BB71C29-0DFC-47D4-84BD-CDF6B3B35D7B}"/>
    <cellStyle name="Comma 2 46 15" xfId="20109" xr:uid="{FFC9ECC6-5CC4-46A4-93B0-740486F0A944}"/>
    <cellStyle name="Comma 2 46 16" xfId="42132" xr:uid="{F33EFA68-8A4E-4CD7-83AA-92235086DC0C}"/>
    <cellStyle name="Comma 2 46 17" xfId="42594" xr:uid="{BC702BA6-2810-4BFA-BE9B-D29F3D69BDA9}"/>
    <cellStyle name="Comma 2 46 18" xfId="46268" xr:uid="{B4B0AFDD-6D74-428C-8D20-E3D176EA1262}"/>
    <cellStyle name="Comma 2 46 2" xfId="505" xr:uid="{C25C8BE7-11EE-4D93-AD63-54E8A1AF8DFE}"/>
    <cellStyle name="Comma 2 46 2 10" xfId="16096" xr:uid="{AC97D2DE-8180-4F29-B10A-5BFD03A4DC65}"/>
    <cellStyle name="Comma 2 46 2 10 2" xfId="34796" xr:uid="{FFC7C18F-F717-4430-B2C1-A5A39AD89D68}"/>
    <cellStyle name="Comma 2 46 2 11" xfId="38530" xr:uid="{61967BC2-29DD-4097-9D43-D54731F25D99}"/>
    <cellStyle name="Comma 2 46 2 12" xfId="40327" xr:uid="{21DEEB7A-E972-4B37-9311-85F0DD49946B}"/>
    <cellStyle name="Comma 2 46 2 13" xfId="20209" xr:uid="{56AA7A96-2A9E-4682-A28A-357B18C2E4BC}"/>
    <cellStyle name="Comma 2 46 2 14" xfId="42133" xr:uid="{4AA7CFC7-811D-4EE4-8727-3157B4DC2C39}"/>
    <cellStyle name="Comma 2 46 2 15" xfId="42694" xr:uid="{98E3FD66-85A1-4E3A-9B8C-21994F373039}"/>
    <cellStyle name="Comma 2 46 2 2" xfId="700" xr:uid="{E521DDB7-6528-4FD5-B729-E9D3BAFBFE6A}"/>
    <cellStyle name="Comma 2 46 2 2 10" xfId="40516" xr:uid="{51FDAB91-CB8D-40F5-9A6F-7B82AB81057C}"/>
    <cellStyle name="Comma 2 46 2 2 11" xfId="20398" xr:uid="{EC674D99-0685-4793-912B-0C3D866929ED}"/>
    <cellStyle name="Comma 2 46 2 2 12" xfId="42354" xr:uid="{293DCA75-8619-4241-88A4-85B963633893}"/>
    <cellStyle name="Comma 2 46 2 2 13" xfId="42883" xr:uid="{EF6489EB-CE17-4700-A68F-75E0A9910C2E}"/>
    <cellStyle name="Comma 2 46 2 2 2" xfId="2074" xr:uid="{2A8CD553-C187-49A6-AD59-04CBC9F7F974}"/>
    <cellStyle name="Comma 2 46 2 2 2 10" xfId="44055" xr:uid="{7A88DB27-6150-46B3-9243-B5563C23EA70}"/>
    <cellStyle name="Comma 2 46 2 2 2 2" xfId="4133" xr:uid="{004156FC-EE47-4ACD-953F-FC061DF898B9}"/>
    <cellStyle name="Comma 2 46 2 2 2 2 2" xfId="7814" xr:uid="{66D0D8B8-2B5F-4946-9573-F2CF6B91CA74}"/>
    <cellStyle name="Comma 2 46 2 2 2 2 2 2" xfId="27084" xr:uid="{1B9C3CA5-0289-4321-A3BA-0D27FE761B28}"/>
    <cellStyle name="Comma 2 46 2 2 2 2 3" xfId="11510" xr:uid="{1A9CAFE6-773B-46AB-998B-35EDE87E16BE}"/>
    <cellStyle name="Comma 2 46 2 2 2 2 3 2" xfId="30737" xr:uid="{01E0A2EE-05B3-42EC-B3B1-563F247CC31F}"/>
    <cellStyle name="Comma 2 46 2 2 2 2 4" xfId="15687" xr:uid="{39A16FF8-5595-4EBA-B32B-746B5E03407B}"/>
    <cellStyle name="Comma 2 46 2 2 2 2 4 2" xfId="34387" xr:uid="{E0642E74-21AD-4786-A1C0-6C3858A507E7}"/>
    <cellStyle name="Comma 2 46 2 2 2 2 5" xfId="19322" xr:uid="{85955052-DC94-468E-8A02-9D50F63889BF}"/>
    <cellStyle name="Comma 2 46 2 2 2 2 5 2" xfId="38022" xr:uid="{76F68A87-F3CA-4061-8316-6F99FE157C3F}"/>
    <cellStyle name="Comma 2 46 2 2 2 2 6" xfId="23435" xr:uid="{AC7BDBB0-47A3-4D3D-8FA8-94C035C261ED}"/>
    <cellStyle name="Comma 2 46 2 2 2 2 7" xfId="45926" xr:uid="{C57820DF-41FA-4D9A-B2B5-569096708FD3}"/>
    <cellStyle name="Comma 2 46 2 2 2 3" xfId="5933" xr:uid="{7664BDA6-A090-40CE-A0EA-A0C1E7271736}"/>
    <cellStyle name="Comma 2 46 2 2 2 3 2" xfId="25210" xr:uid="{7D95ADED-6127-41A2-8CBB-F47FEE3B7071}"/>
    <cellStyle name="Comma 2 46 2 2 2 4" xfId="9642" xr:uid="{2637090D-841F-40B7-9EE2-629F1FCDDEA3}"/>
    <cellStyle name="Comma 2 46 2 2 2 4 2" xfId="28871" xr:uid="{A47A891D-642A-4F28-B052-1AF729E91DAE}"/>
    <cellStyle name="Comma 2 46 2 2 2 5" xfId="13824" xr:uid="{A5528365-39FA-4CDF-BB26-9998CFCAF2A0}"/>
    <cellStyle name="Comma 2 46 2 2 2 5 2" xfId="32524" xr:uid="{9652E587-9D35-461B-AD13-FCE437E65082}"/>
    <cellStyle name="Comma 2 46 2 2 2 6" xfId="17457" xr:uid="{3CC8CD54-2CBC-41BF-B002-580EBD385CB8}"/>
    <cellStyle name="Comma 2 46 2 2 2 6 2" xfId="36157" xr:uid="{8BCBB044-8976-4ABB-ACBE-190EA373A906}"/>
    <cellStyle name="Comma 2 46 2 2 2 7" xfId="39891" xr:uid="{16F97E94-8B2C-44B3-969D-D3991EEB3C02}"/>
    <cellStyle name="Comma 2 46 2 2 2 8" xfId="41689" xr:uid="{F994EAE2-E23F-4CF5-B1BC-5A22B1E5BC04}"/>
    <cellStyle name="Comma 2 46 2 2 2 9" xfId="21570" xr:uid="{964F24A4-05FC-4C26-95F2-152BEB88A82D}"/>
    <cellStyle name="Comma 2 46 2 2 3" xfId="1508" xr:uid="{F2BDD197-F98E-4355-9C47-4C6281E94451}"/>
    <cellStyle name="Comma 2 46 2 2 3 10" xfId="43489" xr:uid="{C3D25467-7EBD-4C31-ABEB-3DBE342294E6}"/>
    <cellStyle name="Comma 2 46 2 2 3 2" xfId="3567" xr:uid="{C340C8FD-5FC7-4625-A1F2-6D6F04243018}"/>
    <cellStyle name="Comma 2 46 2 2 3 2 2" xfId="7248" xr:uid="{4B69C9CC-9FAA-4145-9526-89B4F8B02175}"/>
    <cellStyle name="Comma 2 46 2 2 3 2 2 2" xfId="26518" xr:uid="{54BD8DC4-37ED-444D-B385-DB8AB179E015}"/>
    <cellStyle name="Comma 2 46 2 2 3 2 3" xfId="10944" xr:uid="{16934CF7-27C6-4142-8137-FCB391028A60}"/>
    <cellStyle name="Comma 2 46 2 2 3 2 3 2" xfId="30171" xr:uid="{4E379AC8-5A34-4826-9A57-CF3FAA426E1D}"/>
    <cellStyle name="Comma 2 46 2 2 3 2 4" xfId="15121" xr:uid="{301488E7-5B64-42FA-9EE5-7B93ADF1D72F}"/>
    <cellStyle name="Comma 2 46 2 2 3 2 4 2" xfId="33821" xr:uid="{C7FA496C-9A34-405F-B7BF-A6168954D8CB}"/>
    <cellStyle name="Comma 2 46 2 2 3 2 5" xfId="18756" xr:uid="{CCD0CC0C-86B5-4343-87D5-176613539FCE}"/>
    <cellStyle name="Comma 2 46 2 2 3 2 5 2" xfId="37456" xr:uid="{C1EFA1BB-96AD-48D5-8D34-C1354B2628CE}"/>
    <cellStyle name="Comma 2 46 2 2 3 2 6" xfId="22869" xr:uid="{39AC9229-E2B0-4FBC-A6B9-D15DBB0797CB}"/>
    <cellStyle name="Comma 2 46 2 2 3 2 7" xfId="45360" xr:uid="{C707BBCC-38A1-49BF-8F6D-8A2A17ECAA46}"/>
    <cellStyle name="Comma 2 46 2 2 3 3" xfId="5367" xr:uid="{5D94E09B-9A50-4AE8-9F86-9A43B971914A}"/>
    <cellStyle name="Comma 2 46 2 2 3 3 2" xfId="24644" xr:uid="{17F6818C-3E38-4295-8128-F5CC51645940}"/>
    <cellStyle name="Comma 2 46 2 2 3 4" xfId="9076" xr:uid="{1761D35D-FA28-4043-ACD4-4417430AF035}"/>
    <cellStyle name="Comma 2 46 2 2 3 4 2" xfId="28305" xr:uid="{7FC30B06-D89D-4F57-8AB0-37AACC531E42}"/>
    <cellStyle name="Comma 2 46 2 2 3 5" xfId="13259" xr:uid="{25791303-506B-4001-8E20-8E927F21E328}"/>
    <cellStyle name="Comma 2 46 2 2 3 5 2" xfId="31959" xr:uid="{C5ADBCC6-F18D-474A-B9F0-8235CB1A1E63}"/>
    <cellStyle name="Comma 2 46 2 2 3 6" xfId="16891" xr:uid="{A39462AD-D4D4-4451-9EF3-EE9CF21F3D8B}"/>
    <cellStyle name="Comma 2 46 2 2 3 6 2" xfId="35591" xr:uid="{4DD79E29-FEB2-4627-A510-764E3E67D43B}"/>
    <cellStyle name="Comma 2 46 2 2 3 7" xfId="39325" xr:uid="{8F60FC84-AD2C-48B4-9348-E3F25F20FC4E}"/>
    <cellStyle name="Comma 2 46 2 2 3 8" xfId="41123" xr:uid="{A8AB5126-BC0E-4A58-8C62-2D1DABA23580}"/>
    <cellStyle name="Comma 2 46 2 2 3 9" xfId="21004" xr:uid="{13CE1074-15E8-4BAB-918C-3A5F757028E1}"/>
    <cellStyle name="Comma 2 46 2 2 4" xfId="2961" xr:uid="{2BE0941A-C2C8-4285-A29B-1A91A4E4DB8A}"/>
    <cellStyle name="Comma 2 46 2 2 4 2" xfId="6642" xr:uid="{2EAE1FAD-00CF-4262-B903-DA8AC970EBA2}"/>
    <cellStyle name="Comma 2 46 2 2 4 2 2" xfId="25912" xr:uid="{8830A5FE-5D14-48B9-828D-11C5724BF9DB}"/>
    <cellStyle name="Comma 2 46 2 2 4 3" xfId="10338" xr:uid="{5B0E62EC-60F2-4BDD-9E74-91664FEB928F}"/>
    <cellStyle name="Comma 2 46 2 2 4 3 2" xfId="29565" xr:uid="{59676300-3E2A-4425-9CFD-7E22BC5A3827}"/>
    <cellStyle name="Comma 2 46 2 2 4 4" xfId="14515" xr:uid="{0A476738-FE7A-4580-922A-8C4CDDD677D0}"/>
    <cellStyle name="Comma 2 46 2 2 4 4 2" xfId="33215" xr:uid="{6E7384C8-FED8-429B-8C1A-4065A1D58763}"/>
    <cellStyle name="Comma 2 46 2 2 4 5" xfId="18150" xr:uid="{719D6624-FBF7-4BB8-ADD7-2B353C6C89F7}"/>
    <cellStyle name="Comma 2 46 2 2 4 5 2" xfId="36850" xr:uid="{95680968-EFD2-42A3-AB94-9F3314077F36}"/>
    <cellStyle name="Comma 2 46 2 2 4 6" xfId="22263" xr:uid="{09CA8781-2491-4D2B-915F-683B97F5FC65}"/>
    <cellStyle name="Comma 2 46 2 2 4 7" xfId="44754" xr:uid="{B9A53A91-74D6-49F3-992E-2A4AB7602567}"/>
    <cellStyle name="Comma 2 46 2 2 5" xfId="4748" xr:uid="{B7F370A2-6F35-490B-A983-5E84AA41B51C}"/>
    <cellStyle name="Comma 2 46 2 2 5 2" xfId="24035" xr:uid="{35A21EC1-B194-4704-BEA6-A661C2369879}"/>
    <cellStyle name="Comma 2 46 2 2 6" xfId="8464" xr:uid="{96EF742E-3ED1-4BE1-AD38-70670565720F}"/>
    <cellStyle name="Comma 2 46 2 2 6 2" xfId="27699" xr:uid="{1F2312F6-8F6D-41C8-8F03-B6FC6FC6BE87}"/>
    <cellStyle name="Comma 2 46 2 2 7" xfId="12656" xr:uid="{1B137DF0-B487-4CF8-8D63-C00F9DB678C9}"/>
    <cellStyle name="Comma 2 46 2 2 7 2" xfId="31356" xr:uid="{F22C46C1-7462-4FEA-9FA5-D789F9BAADBB}"/>
    <cellStyle name="Comma 2 46 2 2 8" xfId="16285" xr:uid="{9E618474-240D-475D-BA9F-9B1FE0D976FD}"/>
    <cellStyle name="Comma 2 46 2 2 8 2" xfId="34985" xr:uid="{115F4304-54F4-4D6C-B5F8-667AF67BD209}"/>
    <cellStyle name="Comma 2 46 2 2 9" xfId="38719" xr:uid="{B797DB8D-6F4F-4E22-87F3-368B9390413E}"/>
    <cellStyle name="Comma 2 46 2 3" xfId="847" xr:uid="{2765AEB1-D834-4F28-9C0F-A55494CB75FC}"/>
    <cellStyle name="Comma 2 46 2 3 10" xfId="40662" xr:uid="{DE59F065-F45A-4FFA-88A6-FAB35471B4AB}"/>
    <cellStyle name="Comma 2 46 2 3 11" xfId="20544" xr:uid="{C044DCBC-A73E-4F70-A1E3-4178375E6E74}"/>
    <cellStyle name="Comma 2 46 2 3 12" xfId="43029" xr:uid="{B5A13F9E-CC11-4A10-A216-5AA538C45A72}"/>
    <cellStyle name="Comma 2 46 2 3 2" xfId="2220" xr:uid="{C812AABB-C6EC-4A45-A7B7-9F52A9212179}"/>
    <cellStyle name="Comma 2 46 2 3 2 10" xfId="44201" xr:uid="{CD432A07-417B-4D02-81E9-2C6D6A006004}"/>
    <cellStyle name="Comma 2 46 2 3 2 2" xfId="4279" xr:uid="{8E54B409-9250-4361-B7AE-63FD066CB6D3}"/>
    <cellStyle name="Comma 2 46 2 3 2 2 2" xfId="7960" xr:uid="{248D8323-11D8-4F41-B76C-960E40468A27}"/>
    <cellStyle name="Comma 2 46 2 3 2 2 2 2" xfId="27230" xr:uid="{BC9D562F-53FF-4CB2-909E-4799416207D9}"/>
    <cellStyle name="Comma 2 46 2 3 2 2 3" xfId="11656" xr:uid="{5A62F173-AE6A-48D2-8BB8-AFAA07540124}"/>
    <cellStyle name="Comma 2 46 2 3 2 2 3 2" xfId="30883" xr:uid="{9B0A8862-1712-49F6-9EE4-240BFC9CBAB0}"/>
    <cellStyle name="Comma 2 46 2 3 2 2 4" xfId="15833" xr:uid="{A5EC1EC9-E440-4382-AAF9-74984F9F9678}"/>
    <cellStyle name="Comma 2 46 2 3 2 2 4 2" xfId="34533" xr:uid="{BC74ED68-5D37-472D-AF25-294CE5443E44}"/>
    <cellStyle name="Comma 2 46 2 3 2 2 5" xfId="19468" xr:uid="{D40B7791-945A-4A31-821C-E1A0AA4C75C8}"/>
    <cellStyle name="Comma 2 46 2 3 2 2 5 2" xfId="38168" xr:uid="{67A37B9C-D55D-457E-BC26-763B76C847DE}"/>
    <cellStyle name="Comma 2 46 2 3 2 2 6" xfId="23581" xr:uid="{32A04634-23F4-439C-BC18-5B9C993E24BB}"/>
    <cellStyle name="Comma 2 46 2 3 2 2 7" xfId="46072" xr:uid="{3E826C30-39B6-44D6-85CB-1E00EF178096}"/>
    <cellStyle name="Comma 2 46 2 3 2 3" xfId="6079" xr:uid="{DA049BA5-2347-4DD5-A9B5-E9AEA736A500}"/>
    <cellStyle name="Comma 2 46 2 3 2 3 2" xfId="25356" xr:uid="{9145E7B0-462D-4987-89E1-7DFD8D235F9E}"/>
    <cellStyle name="Comma 2 46 2 3 2 4" xfId="9788" xr:uid="{DF82A574-58D9-4C4B-B2BB-E2CBF39F5B53}"/>
    <cellStyle name="Comma 2 46 2 3 2 4 2" xfId="29017" xr:uid="{65FD31EC-EBA8-4B6A-A5CC-157C6FE78FA2}"/>
    <cellStyle name="Comma 2 46 2 3 2 5" xfId="13970" xr:uid="{2C112F2A-2EB7-4934-B482-A3D502B11C3C}"/>
    <cellStyle name="Comma 2 46 2 3 2 5 2" xfId="32670" xr:uid="{A6C77368-C704-411B-BA8C-D02AA3064D29}"/>
    <cellStyle name="Comma 2 46 2 3 2 6" xfId="17603" xr:uid="{71162364-9EA6-44E7-B0CC-8F2AC140DED0}"/>
    <cellStyle name="Comma 2 46 2 3 2 6 2" xfId="36303" xr:uid="{25F893DA-42C9-4228-A3D8-233F63231389}"/>
    <cellStyle name="Comma 2 46 2 3 2 7" xfId="40037" xr:uid="{5A9B41A8-0C92-488E-B925-01DC1BDA3165}"/>
    <cellStyle name="Comma 2 46 2 3 2 8" xfId="41835" xr:uid="{BB0DE692-6828-41DE-BA0B-4D6846A635A0}"/>
    <cellStyle name="Comma 2 46 2 3 2 9" xfId="21716" xr:uid="{D4D76742-349C-4C04-AD79-E3270454A967}"/>
    <cellStyle name="Comma 2 46 2 3 3" xfId="1654" xr:uid="{FEAF2A4B-08D8-4A59-A67C-8867BA5D2592}"/>
    <cellStyle name="Comma 2 46 2 3 3 10" xfId="43635" xr:uid="{F2F3B7FF-4673-445E-B9D2-08CFF9217BE7}"/>
    <cellStyle name="Comma 2 46 2 3 3 2" xfId="3713" xr:uid="{17B5A3A8-E666-48ED-9743-A9CE6D661760}"/>
    <cellStyle name="Comma 2 46 2 3 3 2 2" xfId="7394" xr:uid="{F6895D6C-C07A-466A-88C5-ED28E6E27977}"/>
    <cellStyle name="Comma 2 46 2 3 3 2 2 2" xfId="26664" xr:uid="{C9DC92A0-63F7-4A3C-B934-295D3B7509D7}"/>
    <cellStyle name="Comma 2 46 2 3 3 2 3" xfId="11090" xr:uid="{BE0F909F-E2ED-431F-ACE6-8099A7035838}"/>
    <cellStyle name="Comma 2 46 2 3 3 2 3 2" xfId="30317" xr:uid="{AC541BC8-986F-414D-B0CD-3C4F1F2BF7A3}"/>
    <cellStyle name="Comma 2 46 2 3 3 2 4" xfId="15267" xr:uid="{3F3F9F05-B59F-44F1-AE16-51D524273B7C}"/>
    <cellStyle name="Comma 2 46 2 3 3 2 4 2" xfId="33967" xr:uid="{37151409-FEC9-4876-A371-668364F4DC23}"/>
    <cellStyle name="Comma 2 46 2 3 3 2 5" xfId="18902" xr:uid="{95AD59ED-79BD-4D90-B18D-EAAF480FF28D}"/>
    <cellStyle name="Comma 2 46 2 3 3 2 5 2" xfId="37602" xr:uid="{25871D51-A378-40A3-8F34-676E583B95A1}"/>
    <cellStyle name="Comma 2 46 2 3 3 2 6" xfId="23015" xr:uid="{9116A4B7-C9BD-40AD-9091-E6C1FD95C047}"/>
    <cellStyle name="Comma 2 46 2 3 3 2 7" xfId="45506" xr:uid="{A99EF63D-4C5C-4543-8964-D270A0C60B45}"/>
    <cellStyle name="Comma 2 46 2 3 3 3" xfId="5513" xr:uid="{98B89E61-BA42-42E2-BCB4-D590971E3CDC}"/>
    <cellStyle name="Comma 2 46 2 3 3 3 2" xfId="24790" xr:uid="{359B4002-8B10-457F-B2BD-155D06F6E97F}"/>
    <cellStyle name="Comma 2 46 2 3 3 4" xfId="9222" xr:uid="{F7B89999-A994-420D-A4D7-60CEB15188A5}"/>
    <cellStyle name="Comma 2 46 2 3 3 4 2" xfId="28451" xr:uid="{25F1C3D9-644F-4AB7-9EA8-988733BBF998}"/>
    <cellStyle name="Comma 2 46 2 3 3 5" xfId="13405" xr:uid="{E212555A-6A8A-40AF-8E24-6B5CE5A0B515}"/>
    <cellStyle name="Comma 2 46 2 3 3 5 2" xfId="32105" xr:uid="{0DC0FCD9-B8D8-482A-A3E4-DABF44EACAEB}"/>
    <cellStyle name="Comma 2 46 2 3 3 6" xfId="17037" xr:uid="{3C503D32-5ABE-42C5-88EA-EBB6D3F7D0D6}"/>
    <cellStyle name="Comma 2 46 2 3 3 6 2" xfId="35737" xr:uid="{1392F32B-A05F-4E32-AEF4-1F3C7075DE47}"/>
    <cellStyle name="Comma 2 46 2 3 3 7" xfId="39471" xr:uid="{462FEDDB-5E24-4B05-8387-7F83C1CC38A6}"/>
    <cellStyle name="Comma 2 46 2 3 3 8" xfId="41269" xr:uid="{EBF44600-0476-4961-AB33-5819DF0ED17A}"/>
    <cellStyle name="Comma 2 46 2 3 3 9" xfId="21150" xr:uid="{943D24CA-9843-4B60-B9A3-8B387645113C}"/>
    <cellStyle name="Comma 2 46 2 3 4" xfId="3107" xr:uid="{E275B822-E4FF-43D9-B1C5-2EBDD049032E}"/>
    <cellStyle name="Comma 2 46 2 3 4 2" xfId="6788" xr:uid="{4FF42FA4-3B2B-4E77-A3FA-CA415DE24934}"/>
    <cellStyle name="Comma 2 46 2 3 4 2 2" xfId="26058" xr:uid="{865B5A09-B930-4BB2-849B-BCB39E78B361}"/>
    <cellStyle name="Comma 2 46 2 3 4 3" xfId="10484" xr:uid="{CB6D5374-F2CE-475D-8EB9-10DC962B2D59}"/>
    <cellStyle name="Comma 2 46 2 3 4 3 2" xfId="29711" xr:uid="{15F43454-C117-44B0-ACD3-AD2DC543568A}"/>
    <cellStyle name="Comma 2 46 2 3 4 4" xfId="14661" xr:uid="{19A15BD1-FE95-4E89-94B0-FC24595472F7}"/>
    <cellStyle name="Comma 2 46 2 3 4 4 2" xfId="33361" xr:uid="{FB60F25C-24EC-48B0-81D9-17CA54B036A5}"/>
    <cellStyle name="Comma 2 46 2 3 4 5" xfId="18296" xr:uid="{C73AA42F-C8B2-4807-B33A-9B78823832AD}"/>
    <cellStyle name="Comma 2 46 2 3 4 5 2" xfId="36996" xr:uid="{E89540B4-9FC3-44B1-831E-5014980DB40B}"/>
    <cellStyle name="Comma 2 46 2 3 4 6" xfId="22409" xr:uid="{BE8EC475-D382-4370-8798-85B3212A139D}"/>
    <cellStyle name="Comma 2 46 2 3 4 7" xfId="44900" xr:uid="{8620CCFC-722C-461A-8A5C-B079058848A8}"/>
    <cellStyle name="Comma 2 46 2 3 5" xfId="4894" xr:uid="{4D451654-0CB9-46FB-9721-810AADCCCF2B}"/>
    <cellStyle name="Comma 2 46 2 3 5 2" xfId="24181" xr:uid="{EF026DAD-24F5-4BF4-8C81-86A63401BF35}"/>
    <cellStyle name="Comma 2 46 2 3 6" xfId="8610" xr:uid="{A9F2D31A-14AE-4C3D-9564-47D382B1FD03}"/>
    <cellStyle name="Comma 2 46 2 3 6 2" xfId="27845" xr:uid="{031E2312-10B0-4790-A777-4AA26BB5227F}"/>
    <cellStyle name="Comma 2 46 2 3 7" xfId="12800" xr:uid="{B3CF6FAC-71C0-44C1-8F52-091667F341C4}"/>
    <cellStyle name="Comma 2 46 2 3 7 2" xfId="31500" xr:uid="{AB01EE9E-C11B-43ED-9B4D-CBE1D95AD6C0}"/>
    <cellStyle name="Comma 2 46 2 3 8" xfId="16431" xr:uid="{46E600B7-7DBA-4A53-B78E-3F6435155B79}"/>
    <cellStyle name="Comma 2 46 2 3 8 2" xfId="35131" xr:uid="{E1E4DCE9-85B5-4160-9F4C-C20B7E8E8E8E}"/>
    <cellStyle name="Comma 2 46 2 3 9" xfId="38865" xr:uid="{555C873A-B7D4-4D85-B4C3-BA320BE51C70}"/>
    <cellStyle name="Comma 2 46 2 4" xfId="1885" xr:uid="{8A868904-0F9D-428B-A903-3564F4AEB1E7}"/>
    <cellStyle name="Comma 2 46 2 4 10" xfId="43866" xr:uid="{136A76BB-F1A7-4E1C-ADA8-FD4EF39E8488}"/>
    <cellStyle name="Comma 2 46 2 4 2" xfId="3944" xr:uid="{CA514BC8-4A2A-43F5-A89E-EFF84D4C820E}"/>
    <cellStyle name="Comma 2 46 2 4 2 2" xfId="7625" xr:uid="{6AC939C7-3E76-4341-AB9B-503C2E46BC13}"/>
    <cellStyle name="Comma 2 46 2 4 2 2 2" xfId="26895" xr:uid="{41F660FC-6D79-4B0E-A194-7B73DF8DFA3C}"/>
    <cellStyle name="Comma 2 46 2 4 2 3" xfId="11321" xr:uid="{8B0DC617-0463-47F8-884E-F6A3D2DC22F4}"/>
    <cellStyle name="Comma 2 46 2 4 2 3 2" xfId="30548" xr:uid="{0D216F0C-6A1F-4D29-B7E4-731849A62E47}"/>
    <cellStyle name="Comma 2 46 2 4 2 4" xfId="15498" xr:uid="{9E7937C4-94BD-4FCC-AC53-38346BD1C808}"/>
    <cellStyle name="Comma 2 46 2 4 2 4 2" xfId="34198" xr:uid="{7934B2A0-B931-4797-9DE4-6764D4CDA9A4}"/>
    <cellStyle name="Comma 2 46 2 4 2 5" xfId="19133" xr:uid="{4D50D971-5C92-43B4-8B0B-725968CCF3B3}"/>
    <cellStyle name="Comma 2 46 2 4 2 5 2" xfId="37833" xr:uid="{E7558004-1AF5-4A0E-A23A-BB5F22F27116}"/>
    <cellStyle name="Comma 2 46 2 4 2 6" xfId="23246" xr:uid="{9C8A9F1C-B875-4DB3-B9B4-90E74CEF73C2}"/>
    <cellStyle name="Comma 2 46 2 4 2 7" xfId="45737" xr:uid="{D1493559-7D5E-4690-8BB9-98DA7863EF19}"/>
    <cellStyle name="Comma 2 46 2 4 3" xfId="5744" xr:uid="{9E586187-C29A-4B2C-8B8F-351B58BB45F9}"/>
    <cellStyle name="Comma 2 46 2 4 3 2" xfId="25021" xr:uid="{78FA9DA2-E6B9-4FD2-AF4E-89921BE5D579}"/>
    <cellStyle name="Comma 2 46 2 4 4" xfId="9453" xr:uid="{9FFE9E4D-BF5D-4529-A7CC-FD6A0440551F}"/>
    <cellStyle name="Comma 2 46 2 4 4 2" xfId="28682" xr:uid="{77A8F62F-E574-4655-A958-D7E78597D180}"/>
    <cellStyle name="Comma 2 46 2 4 5" xfId="13635" xr:uid="{F386F7CD-2622-49CC-9661-A5D26F53C333}"/>
    <cellStyle name="Comma 2 46 2 4 5 2" xfId="32335" xr:uid="{9A714F2A-DA61-49EB-B7DC-7C64C6EA1957}"/>
    <cellStyle name="Comma 2 46 2 4 6" xfId="17268" xr:uid="{494D30F7-61F3-4009-99FC-60FC1C03EEA5}"/>
    <cellStyle name="Comma 2 46 2 4 6 2" xfId="35968" xr:uid="{23B15B77-D1A0-4439-BAB2-B11CA2A9B551}"/>
    <cellStyle name="Comma 2 46 2 4 7" xfId="39702" xr:uid="{069E2754-C245-4496-AA59-A6B14241733A}"/>
    <cellStyle name="Comma 2 46 2 4 8" xfId="41500" xr:uid="{FC07F63B-42BF-49A7-AE4A-8C2BAD136C9A}"/>
    <cellStyle name="Comma 2 46 2 4 9" xfId="21381" xr:uid="{78F088D6-7AC5-40C1-BB62-F19693A61D53}"/>
    <cellStyle name="Comma 2 46 2 5" xfId="1321" xr:uid="{8FB95794-5C8A-456B-BB98-5AA43AD00EE1}"/>
    <cellStyle name="Comma 2 46 2 5 10" xfId="43302" xr:uid="{6E18EB1C-40D5-4584-BEA4-28951AC21440}"/>
    <cellStyle name="Comma 2 46 2 5 2" xfId="3380" xr:uid="{B9E5B116-AB68-4DA8-BFE0-ADE7082BC54B}"/>
    <cellStyle name="Comma 2 46 2 5 2 2" xfId="7061" xr:uid="{F2770459-4C0B-415F-9A18-DE7BA46AC27C}"/>
    <cellStyle name="Comma 2 46 2 5 2 2 2" xfId="26331" xr:uid="{2B9D912D-3085-46CA-9E43-74C3D3871843}"/>
    <cellStyle name="Comma 2 46 2 5 2 3" xfId="10757" xr:uid="{D9E43E78-478B-46E8-B582-396391697BAD}"/>
    <cellStyle name="Comma 2 46 2 5 2 3 2" xfId="29984" xr:uid="{A8BDD4A6-D598-4F01-A707-360838E6808F}"/>
    <cellStyle name="Comma 2 46 2 5 2 4" xfId="14934" xr:uid="{B91DC44B-A4D1-4EFD-84B8-5A8F0604A467}"/>
    <cellStyle name="Comma 2 46 2 5 2 4 2" xfId="33634" xr:uid="{0103813A-9E6B-4DC2-A697-9B8ACC05836D}"/>
    <cellStyle name="Comma 2 46 2 5 2 5" xfId="18569" xr:uid="{134D6BA5-A03C-484B-BFFC-428441E5CD7A}"/>
    <cellStyle name="Comma 2 46 2 5 2 5 2" xfId="37269" xr:uid="{11B3F649-D66D-4874-B46A-E7B0C1D51CFD}"/>
    <cellStyle name="Comma 2 46 2 5 2 6" xfId="22682" xr:uid="{6E2F962B-E296-4DE7-8F9B-9755B73374BF}"/>
    <cellStyle name="Comma 2 46 2 5 2 7" xfId="45173" xr:uid="{07FB580A-F1DB-4AA1-A414-9BFC1DB8131A}"/>
    <cellStyle name="Comma 2 46 2 5 3" xfId="5180" xr:uid="{9E6147C4-DE22-4D0F-A8A4-08282385E40E}"/>
    <cellStyle name="Comma 2 46 2 5 3 2" xfId="24457" xr:uid="{2B6D7CBC-CF36-413F-BE73-FAFB42B30CC5}"/>
    <cellStyle name="Comma 2 46 2 5 4" xfId="8889" xr:uid="{2513B4F5-BF99-47AA-8ECE-A9990797A2DB}"/>
    <cellStyle name="Comma 2 46 2 5 4 2" xfId="28118" xr:uid="{B1C737D2-22A9-4361-AE05-A3E69E015D1D}"/>
    <cellStyle name="Comma 2 46 2 5 5" xfId="13072" xr:uid="{2363145D-DA22-44CD-9852-94464C4633A2}"/>
    <cellStyle name="Comma 2 46 2 5 5 2" xfId="31772" xr:uid="{E76EF189-1502-4624-AFD9-81E5E58A57E4}"/>
    <cellStyle name="Comma 2 46 2 5 6" xfId="16704" xr:uid="{796F582D-10F0-45AA-A1B2-E5C70E873ED1}"/>
    <cellStyle name="Comma 2 46 2 5 6 2" xfId="35404" xr:uid="{0E20EF7E-3E60-49CF-89B7-B2B2337663C8}"/>
    <cellStyle name="Comma 2 46 2 5 7" xfId="39138" xr:uid="{2876344D-ADCC-40D1-AFF7-B468D3442115}"/>
    <cellStyle name="Comma 2 46 2 5 8" xfId="40936" xr:uid="{3CC5F85A-FA5E-49E1-8BF3-D92014D53A83}"/>
    <cellStyle name="Comma 2 46 2 5 9" xfId="20817" xr:uid="{A7330EED-B500-4EA0-A82C-9ADDB2381C63}"/>
    <cellStyle name="Comma 2 46 2 6" xfId="2772" xr:uid="{638E0F91-00B8-4B5E-B4E8-15D409640065}"/>
    <cellStyle name="Comma 2 46 2 6 2" xfId="6453" xr:uid="{CC6D2723-918C-490B-A6A7-0DED333936A7}"/>
    <cellStyle name="Comma 2 46 2 6 2 2" xfId="25723" xr:uid="{8D8AD4A7-A79E-4540-BBBE-C03184266739}"/>
    <cellStyle name="Comma 2 46 2 6 3" xfId="10149" xr:uid="{0D5C5DF3-655D-4F3D-A27F-745A5401B318}"/>
    <cellStyle name="Comma 2 46 2 6 3 2" xfId="29376" xr:uid="{142BB3D0-D078-4BBE-A34F-35B1F3823DDE}"/>
    <cellStyle name="Comma 2 46 2 6 4" xfId="14326" xr:uid="{20330872-A953-414E-B860-DCE2CF06CA7F}"/>
    <cellStyle name="Comma 2 46 2 6 4 2" xfId="33026" xr:uid="{A2C91100-7CF1-4044-93A0-5B5C84FE016E}"/>
    <cellStyle name="Comma 2 46 2 6 5" xfId="17961" xr:uid="{FECE1692-1EC5-4EC8-8D72-BACEB69F49BE}"/>
    <cellStyle name="Comma 2 46 2 6 5 2" xfId="36661" xr:uid="{46213316-1153-479E-B01B-F85836720DDB}"/>
    <cellStyle name="Comma 2 46 2 6 6" xfId="22074" xr:uid="{AD96D0F9-86FE-47B8-8650-69D63C175410}"/>
    <cellStyle name="Comma 2 46 2 6 7" xfId="44565" xr:uid="{9CCFD235-BD0C-4249-A033-0E72CDAABC72}"/>
    <cellStyle name="Comma 2 46 2 7" xfId="4559" xr:uid="{2975F30B-01C3-4C96-8004-EBD0710BCF70}"/>
    <cellStyle name="Comma 2 46 2 7 2" xfId="23846" xr:uid="{C3B465E1-95DC-408C-B49B-A9C1F5ED5B80}"/>
    <cellStyle name="Comma 2 46 2 8" xfId="8275" xr:uid="{A635D843-AA5E-42D9-AAC8-D328D409172C}"/>
    <cellStyle name="Comma 2 46 2 8 2" xfId="27510" xr:uid="{BEA5A173-5B1D-49A8-8B87-AF3EEA8397C2}"/>
    <cellStyle name="Comma 2 46 2 9" xfId="12044" xr:uid="{AEF3932B-9D4C-4548-80ED-ABF8E97C22BC}"/>
    <cellStyle name="Comma 2 46 2 9 2" xfId="31109" xr:uid="{BC03F0BC-01D8-4232-862E-E03032033A0C}"/>
    <cellStyle name="Comma 2 46 3" xfId="603" xr:uid="{C8617955-BF45-4703-8067-BCECF4EB5BAC}"/>
    <cellStyle name="Comma 2 46 3 10" xfId="40419" xr:uid="{B3411A7F-CB0A-44A7-9419-5AF5E35F63B4}"/>
    <cellStyle name="Comma 2 46 3 11" xfId="20301" xr:uid="{72B3101A-C107-4C65-9635-A8D61F50F580}"/>
    <cellStyle name="Comma 2 46 3 12" xfId="42353" xr:uid="{504E4F7F-08C7-4952-A067-E112470F65BF}"/>
    <cellStyle name="Comma 2 46 3 13" xfId="42786" xr:uid="{144D1548-CC1A-45DB-A605-014BBEC343C2}"/>
    <cellStyle name="Comma 2 46 3 2" xfId="1977" xr:uid="{C50668B1-89B2-46CC-BCB7-BC41A07E1A8B}"/>
    <cellStyle name="Comma 2 46 3 2 10" xfId="43958" xr:uid="{F11890B5-D0BC-4B18-8948-127249F839DB}"/>
    <cellStyle name="Comma 2 46 3 2 2" xfId="4036" xr:uid="{A9FAAEAE-0503-4015-9820-A02B3047D868}"/>
    <cellStyle name="Comma 2 46 3 2 2 2" xfId="7717" xr:uid="{F75CE234-7F8F-40B5-8745-A8DB7C536A26}"/>
    <cellStyle name="Comma 2 46 3 2 2 2 2" xfId="26987" xr:uid="{65C73F8C-7113-4D28-B7C5-84366AC04778}"/>
    <cellStyle name="Comma 2 46 3 2 2 3" xfId="11413" xr:uid="{CF577067-D999-4044-A92E-BDF5655E1E06}"/>
    <cellStyle name="Comma 2 46 3 2 2 3 2" xfId="30640" xr:uid="{7E9C1707-FE36-421A-A9DB-2839F4045ED1}"/>
    <cellStyle name="Comma 2 46 3 2 2 4" xfId="15590" xr:uid="{8FF06799-859C-4477-B628-5C9CE473B2EE}"/>
    <cellStyle name="Comma 2 46 3 2 2 4 2" xfId="34290" xr:uid="{F6EB9D3B-28BF-4276-BE38-70BF239317AC}"/>
    <cellStyle name="Comma 2 46 3 2 2 5" xfId="19225" xr:uid="{87E72492-6F1C-44A2-BECC-69F3C0F246A7}"/>
    <cellStyle name="Comma 2 46 3 2 2 5 2" xfId="37925" xr:uid="{AD1B3BA4-045E-43D0-A119-709426962A72}"/>
    <cellStyle name="Comma 2 46 3 2 2 6" xfId="23338" xr:uid="{0FC72EAE-D82F-4E34-A836-5F6069FD153D}"/>
    <cellStyle name="Comma 2 46 3 2 2 7" xfId="45829" xr:uid="{5F7254C4-87EC-4664-8405-78416491A7ED}"/>
    <cellStyle name="Comma 2 46 3 2 3" xfId="5836" xr:uid="{28E55DA4-55E7-4918-929C-6BFAF3D33A95}"/>
    <cellStyle name="Comma 2 46 3 2 3 2" xfId="25113" xr:uid="{B3D7877D-FEEB-4BE3-827A-18B0A57776FC}"/>
    <cellStyle name="Comma 2 46 3 2 4" xfId="9545" xr:uid="{81B9EB3A-C03F-4822-B254-0D09EC6EFD1E}"/>
    <cellStyle name="Comma 2 46 3 2 4 2" xfId="28774" xr:uid="{1E5ECD6A-39BF-4B99-882A-DEBA3611FF15}"/>
    <cellStyle name="Comma 2 46 3 2 5" xfId="13727" xr:uid="{DF3E5253-6481-48D7-9264-FD95B63ED8D0}"/>
    <cellStyle name="Comma 2 46 3 2 5 2" xfId="32427" xr:uid="{E18A11AF-1F11-49E4-A8AD-D34292B54CEE}"/>
    <cellStyle name="Comma 2 46 3 2 6" xfId="17360" xr:uid="{EFC7449B-35AF-4E6C-81B6-6C42F57A8160}"/>
    <cellStyle name="Comma 2 46 3 2 6 2" xfId="36060" xr:uid="{2021077A-9B75-4D65-AFC3-99A03E32857B}"/>
    <cellStyle name="Comma 2 46 3 2 7" xfId="39794" xr:uid="{63C4554D-468B-4689-9D9F-C7EA394D1971}"/>
    <cellStyle name="Comma 2 46 3 2 8" xfId="41592" xr:uid="{9826ACFB-200C-4200-87FF-FB90FAADC621}"/>
    <cellStyle name="Comma 2 46 3 2 9" xfId="21473" xr:uid="{842CBF94-96B4-40D9-B25E-97826FA6D2DF}"/>
    <cellStyle name="Comma 2 46 3 3" xfId="1411" xr:uid="{F229BB56-7FE5-406A-99F2-1B2D97A756DF}"/>
    <cellStyle name="Comma 2 46 3 3 10" xfId="43392" xr:uid="{25E88E58-BEAF-45EC-8034-D2C874ABB02D}"/>
    <cellStyle name="Comma 2 46 3 3 2" xfId="3470" xr:uid="{D1574F6A-48E2-4575-909B-57113CF33959}"/>
    <cellStyle name="Comma 2 46 3 3 2 2" xfId="7151" xr:uid="{FDB233F5-6BAC-4DC6-83A4-FC67D009A6EC}"/>
    <cellStyle name="Comma 2 46 3 3 2 2 2" xfId="26421" xr:uid="{7835E9D0-B70B-459B-8A16-71C83444BE6E}"/>
    <cellStyle name="Comma 2 46 3 3 2 3" xfId="10847" xr:uid="{C87050D8-C429-45C7-BB7A-79C35BACBF60}"/>
    <cellStyle name="Comma 2 46 3 3 2 3 2" xfId="30074" xr:uid="{2E7B33D9-F872-4608-B480-0B28C1456779}"/>
    <cellStyle name="Comma 2 46 3 3 2 4" xfId="15024" xr:uid="{1C883003-03B8-431F-A4AE-3FFE8D940FF0}"/>
    <cellStyle name="Comma 2 46 3 3 2 4 2" xfId="33724" xr:uid="{9E840CEB-9643-4478-AEA9-A16806C31497}"/>
    <cellStyle name="Comma 2 46 3 3 2 5" xfId="18659" xr:uid="{9846ED93-6E51-4AF4-AB89-FA12F4565B5B}"/>
    <cellStyle name="Comma 2 46 3 3 2 5 2" xfId="37359" xr:uid="{BBED8B46-F822-429F-A18D-D741DBEEC761}"/>
    <cellStyle name="Comma 2 46 3 3 2 6" xfId="22772" xr:uid="{A0143E6A-26EC-443E-9815-B3F522CC2ACF}"/>
    <cellStyle name="Comma 2 46 3 3 2 7" xfId="45263" xr:uid="{B662F4F8-2E6A-44F0-BB63-2F51F46853D3}"/>
    <cellStyle name="Comma 2 46 3 3 3" xfId="5270" xr:uid="{933EC8D6-25B6-4F18-88D7-4EE8B24B9CDB}"/>
    <cellStyle name="Comma 2 46 3 3 3 2" xfId="24547" xr:uid="{6B9F5E58-8A20-4C33-9233-7BAE764F5C07}"/>
    <cellStyle name="Comma 2 46 3 3 4" xfId="8979" xr:uid="{381F3CC4-202F-4A71-8E82-7B87C1548D7A}"/>
    <cellStyle name="Comma 2 46 3 3 4 2" xfId="28208" xr:uid="{8C1C5D9E-F387-4FE4-AF16-1E222C36C522}"/>
    <cellStyle name="Comma 2 46 3 3 5" xfId="13162" xr:uid="{0A82742D-87CF-47AC-998B-69CC1990CF8E}"/>
    <cellStyle name="Comma 2 46 3 3 5 2" xfId="31862" xr:uid="{096BEB7C-E831-43F1-904B-B4BFD4CC7CA3}"/>
    <cellStyle name="Comma 2 46 3 3 6" xfId="16794" xr:uid="{F9B90BDD-C83D-4F2C-A56F-7BCC55BFB526}"/>
    <cellStyle name="Comma 2 46 3 3 6 2" xfId="35494" xr:uid="{542EA3AE-EBE0-4B4A-959B-3B15669FE9DA}"/>
    <cellStyle name="Comma 2 46 3 3 7" xfId="39228" xr:uid="{8D447737-E88D-4D08-8919-16BE77E89EB7}"/>
    <cellStyle name="Comma 2 46 3 3 8" xfId="41026" xr:uid="{13D11229-AECA-4E91-BCFA-5C65B6DB8036}"/>
    <cellStyle name="Comma 2 46 3 3 9" xfId="20907" xr:uid="{DD874959-C59A-4947-A53F-971BAAC23B09}"/>
    <cellStyle name="Comma 2 46 3 4" xfId="2864" xr:uid="{7FF60257-AE46-4420-AFB2-27ACC799621C}"/>
    <cellStyle name="Comma 2 46 3 4 2" xfId="6545" xr:uid="{3C424E7C-BABA-468D-9116-0DB3E5936CF7}"/>
    <cellStyle name="Comma 2 46 3 4 2 2" xfId="25815" xr:uid="{83565348-91A5-4B17-81E7-2EF37EC67551}"/>
    <cellStyle name="Comma 2 46 3 4 3" xfId="10241" xr:uid="{53ECF0AB-4ED0-4D1E-A97A-75E812BA07B7}"/>
    <cellStyle name="Comma 2 46 3 4 3 2" xfId="29468" xr:uid="{7D128341-BAEC-45E4-A3F8-CEB9E73EB807}"/>
    <cellStyle name="Comma 2 46 3 4 4" xfId="14418" xr:uid="{E0CF40B9-4F3A-4FAA-B860-A52A19E30A37}"/>
    <cellStyle name="Comma 2 46 3 4 4 2" xfId="33118" xr:uid="{8A2BBC7D-27AB-4459-BA5D-D924F8A14ED3}"/>
    <cellStyle name="Comma 2 46 3 4 5" xfId="18053" xr:uid="{CFA7573B-10A1-46FE-99DA-1A1B420E4C4E}"/>
    <cellStyle name="Comma 2 46 3 4 5 2" xfId="36753" xr:uid="{A330539B-5A9C-478E-A478-FB030F3159FA}"/>
    <cellStyle name="Comma 2 46 3 4 6" xfId="22166" xr:uid="{C13E4A85-E017-4F13-BC0B-03A72A82E598}"/>
    <cellStyle name="Comma 2 46 3 4 7" xfId="44657" xr:uid="{AF8E5FB4-666C-4EE3-BC42-E4D83ED376B0}"/>
    <cellStyle name="Comma 2 46 3 5" xfId="4651" xr:uid="{FCBD6F86-B64A-4516-BC79-C88DA763AC09}"/>
    <cellStyle name="Comma 2 46 3 5 2" xfId="23938" xr:uid="{633A8AB3-C894-4672-9572-F01970ED8FF1}"/>
    <cellStyle name="Comma 2 46 3 6" xfId="8367" xr:uid="{53FA6614-2B03-41AE-AC07-98D09B1A2B05}"/>
    <cellStyle name="Comma 2 46 3 6 2" xfId="27602" xr:uid="{18BF4F70-9EEA-4CE0-8BE2-33C04F6C0448}"/>
    <cellStyle name="Comma 2 46 3 7" xfId="12561" xr:uid="{59FC163F-6BFC-4DAB-A27B-A8090189E511}"/>
    <cellStyle name="Comma 2 46 3 7 2" xfId="31261" xr:uid="{55A68771-FAE0-43B5-A52B-FC03CE36AD5F}"/>
    <cellStyle name="Comma 2 46 3 8" xfId="16188" xr:uid="{87ABC391-1B15-4B79-9355-6ABB80C065E9}"/>
    <cellStyle name="Comma 2 46 3 8 2" xfId="34888" xr:uid="{EFDB9D0A-608B-473D-B68E-7E1069CD0113}"/>
    <cellStyle name="Comma 2 46 3 9" xfId="38622" xr:uid="{A495F63D-40A6-45D5-A011-35FFA61825AA}"/>
    <cellStyle name="Comma 2 46 4" xfId="846" xr:uid="{964EF75C-2943-452F-B360-F6AA3D5FDA8F}"/>
    <cellStyle name="Comma 2 46 4 10" xfId="40661" xr:uid="{5C348DF2-CF0A-44BE-9AD0-F6C1595040AB}"/>
    <cellStyle name="Comma 2 46 4 11" xfId="20543" xr:uid="{81D82973-54EA-4E76-B197-B980D7C83B28}"/>
    <cellStyle name="Comma 2 46 4 12" xfId="43028" xr:uid="{71A14BD2-5C54-40AC-9A9E-E1A1DB55CB8C}"/>
    <cellStyle name="Comma 2 46 4 2" xfId="2219" xr:uid="{BAB205D0-08DE-4CC7-82ED-0D26056E59F0}"/>
    <cellStyle name="Comma 2 46 4 2 10" xfId="44200" xr:uid="{A933490A-D8B2-4254-B218-717B8F7AC6E9}"/>
    <cellStyle name="Comma 2 46 4 2 2" xfId="4278" xr:uid="{F42CFF6D-DEBB-4B11-AA8B-09906A600DDC}"/>
    <cellStyle name="Comma 2 46 4 2 2 2" xfId="7959" xr:uid="{263DC24E-7A89-44B4-908E-BF16D25B0600}"/>
    <cellStyle name="Comma 2 46 4 2 2 2 2" xfId="27229" xr:uid="{67C7EEE7-EFA4-4827-9737-25B91FA1DE60}"/>
    <cellStyle name="Comma 2 46 4 2 2 3" xfId="11655" xr:uid="{91E94373-E882-4BA5-9C6C-9DCBBE9812BA}"/>
    <cellStyle name="Comma 2 46 4 2 2 3 2" xfId="30882" xr:uid="{64033A88-FDC6-4665-8058-7E6BFD6BCB57}"/>
    <cellStyle name="Comma 2 46 4 2 2 4" xfId="15832" xr:uid="{17A727BB-D13F-4CD9-847A-29F1D192AA20}"/>
    <cellStyle name="Comma 2 46 4 2 2 4 2" xfId="34532" xr:uid="{FD80EA3B-95F9-4BF1-A71B-7419DE8866F9}"/>
    <cellStyle name="Comma 2 46 4 2 2 5" xfId="19467" xr:uid="{4ACBABEE-26B5-4294-B7EF-6BA841582AD3}"/>
    <cellStyle name="Comma 2 46 4 2 2 5 2" xfId="38167" xr:uid="{E1C6BB12-C36A-4510-A11D-456D8C000573}"/>
    <cellStyle name="Comma 2 46 4 2 2 6" xfId="23580" xr:uid="{F2C6D049-832C-4F20-A56B-27CF0E63BDA3}"/>
    <cellStyle name="Comma 2 46 4 2 2 7" xfId="46071" xr:uid="{79A752E6-FE38-4A6C-829B-85DBE6B8685B}"/>
    <cellStyle name="Comma 2 46 4 2 3" xfId="6078" xr:uid="{46655872-C5C2-4CCD-B23A-26FCCCF9CEC4}"/>
    <cellStyle name="Comma 2 46 4 2 3 2" xfId="25355" xr:uid="{85B2D746-AE5F-4E94-BD1A-6884B3DE7343}"/>
    <cellStyle name="Comma 2 46 4 2 4" xfId="9787" xr:uid="{2DABDB4C-40C5-4018-B1C5-ECFB7F3A64E5}"/>
    <cellStyle name="Comma 2 46 4 2 4 2" xfId="29016" xr:uid="{C8D31F8C-EC3E-4835-B3D0-AB9C2CA80283}"/>
    <cellStyle name="Comma 2 46 4 2 5" xfId="13969" xr:uid="{49136B08-03FD-4D5A-BAA7-087BB858A5A5}"/>
    <cellStyle name="Comma 2 46 4 2 5 2" xfId="32669" xr:uid="{F7B5DD83-082A-4C76-9209-1ADEE3835460}"/>
    <cellStyle name="Comma 2 46 4 2 6" xfId="17602" xr:uid="{CADE0CBD-8352-4000-8843-819EFAC3A83B}"/>
    <cellStyle name="Comma 2 46 4 2 6 2" xfId="36302" xr:uid="{170B68DC-EDF6-44E4-96BE-5FDA9744B16B}"/>
    <cellStyle name="Comma 2 46 4 2 7" xfId="40036" xr:uid="{ED68FFDF-0B9D-4B7E-B8F5-25686AA27C80}"/>
    <cellStyle name="Comma 2 46 4 2 8" xfId="41834" xr:uid="{0C4C38B2-E051-48E9-B02E-308966D73CE4}"/>
    <cellStyle name="Comma 2 46 4 2 9" xfId="21715" xr:uid="{E52BCE5A-D282-483A-BCC9-D947E33526F3}"/>
    <cellStyle name="Comma 2 46 4 3" xfId="1653" xr:uid="{C7931CFA-7766-42C0-9C5E-A1AC63197BC4}"/>
    <cellStyle name="Comma 2 46 4 3 10" xfId="43634" xr:uid="{2E80A27F-6678-4592-9223-6DE2521CDE53}"/>
    <cellStyle name="Comma 2 46 4 3 2" xfId="3712" xr:uid="{4A94311F-4480-4FDE-8414-600B03DDE706}"/>
    <cellStyle name="Comma 2 46 4 3 2 2" xfId="7393" xr:uid="{95B2BA11-EB0E-45BF-8642-A6A5B28E8469}"/>
    <cellStyle name="Comma 2 46 4 3 2 2 2" xfId="26663" xr:uid="{8D960E40-C300-4DAD-9CBE-72380FBD00BF}"/>
    <cellStyle name="Comma 2 46 4 3 2 3" xfId="11089" xr:uid="{D2B1AA5E-2951-42FB-AF7B-13310EA74DB2}"/>
    <cellStyle name="Comma 2 46 4 3 2 3 2" xfId="30316" xr:uid="{70CA5400-2583-4DE5-8ADE-D5853B17A023}"/>
    <cellStyle name="Comma 2 46 4 3 2 4" xfId="15266" xr:uid="{21EA36A8-106A-4A04-B052-04027E9EF96D}"/>
    <cellStyle name="Comma 2 46 4 3 2 4 2" xfId="33966" xr:uid="{5455CEBC-6F63-4708-B2FF-1E76752D78CA}"/>
    <cellStyle name="Comma 2 46 4 3 2 5" xfId="18901" xr:uid="{05E60871-5B94-48A9-9ABD-255F23A81294}"/>
    <cellStyle name="Comma 2 46 4 3 2 5 2" xfId="37601" xr:uid="{3ECAD9BF-7A98-42D6-A1E2-57FFB447E8A3}"/>
    <cellStyle name="Comma 2 46 4 3 2 6" xfId="23014" xr:uid="{0293D4DF-DC28-4C52-AE79-CB99AF3C5FB4}"/>
    <cellStyle name="Comma 2 46 4 3 2 7" xfId="45505" xr:uid="{F8A2552C-012F-4643-9797-E895F90F4499}"/>
    <cellStyle name="Comma 2 46 4 3 3" xfId="5512" xr:uid="{A6577C89-26E9-43CE-B5D0-4D022001AD49}"/>
    <cellStyle name="Comma 2 46 4 3 3 2" xfId="24789" xr:uid="{BDFD7237-C569-464D-BC49-2E2A008A3E66}"/>
    <cellStyle name="Comma 2 46 4 3 4" xfId="9221" xr:uid="{0EBE5B4C-F5FC-4D35-8007-1A816B8E7C6A}"/>
    <cellStyle name="Comma 2 46 4 3 4 2" xfId="28450" xr:uid="{875B37F4-2B10-472A-AB62-F09D506D8A18}"/>
    <cellStyle name="Comma 2 46 4 3 5" xfId="13404" xr:uid="{343002F7-BBBF-4EF5-8653-AE239EB81AFA}"/>
    <cellStyle name="Comma 2 46 4 3 5 2" xfId="32104" xr:uid="{20F80002-34E9-4CEA-BC11-80E2E0581268}"/>
    <cellStyle name="Comma 2 46 4 3 6" xfId="17036" xr:uid="{29920449-399C-4B39-867D-9806FC6B4032}"/>
    <cellStyle name="Comma 2 46 4 3 6 2" xfId="35736" xr:uid="{970D69D8-D979-45F3-8DF4-7F888119B2AE}"/>
    <cellStyle name="Comma 2 46 4 3 7" xfId="39470" xr:uid="{179B9D01-2318-4729-A4F6-E43E2FE85608}"/>
    <cellStyle name="Comma 2 46 4 3 8" xfId="41268" xr:uid="{BFE12009-63B1-4F91-9350-7E87A4956EED}"/>
    <cellStyle name="Comma 2 46 4 3 9" xfId="21149" xr:uid="{134BD392-0C88-4D48-AB00-2788CBC83BD2}"/>
    <cellStyle name="Comma 2 46 4 4" xfId="3106" xr:uid="{510FB33F-BED5-4493-B318-E81840484159}"/>
    <cellStyle name="Comma 2 46 4 4 2" xfId="6787" xr:uid="{78E6DAEA-6FD1-4BEF-B1C5-3DDBCFB5C128}"/>
    <cellStyle name="Comma 2 46 4 4 2 2" xfId="26057" xr:uid="{50735D83-C48F-4A44-A9B3-08CA3ABB7940}"/>
    <cellStyle name="Comma 2 46 4 4 3" xfId="10483" xr:uid="{E5679EF5-F6A1-41C3-88B6-DA0D877FD1E3}"/>
    <cellStyle name="Comma 2 46 4 4 3 2" xfId="29710" xr:uid="{04CE267F-0B00-4B54-AF3C-01E053C8E51E}"/>
    <cellStyle name="Comma 2 46 4 4 4" xfId="14660" xr:uid="{7244A0E9-6931-418F-BDB1-E971F037F2E5}"/>
    <cellStyle name="Comma 2 46 4 4 4 2" xfId="33360" xr:uid="{643A244C-74A0-4220-A370-41834436E235}"/>
    <cellStyle name="Comma 2 46 4 4 5" xfId="18295" xr:uid="{8DACBF9C-2F66-4946-9673-8898151C738B}"/>
    <cellStyle name="Comma 2 46 4 4 5 2" xfId="36995" xr:uid="{1B9ECD21-CC73-4C89-B6E7-D97DB3FEB80C}"/>
    <cellStyle name="Comma 2 46 4 4 6" xfId="22408" xr:uid="{606283E7-B8C7-4912-829E-D7AE3F9EDE16}"/>
    <cellStyle name="Comma 2 46 4 4 7" xfId="44899" xr:uid="{6D6BB61B-1035-4C59-B6B3-F1878C208DC2}"/>
    <cellStyle name="Comma 2 46 4 5" xfId="4893" xr:uid="{9C6E3E0F-6B8F-403A-8125-037E95199726}"/>
    <cellStyle name="Comma 2 46 4 5 2" xfId="24180" xr:uid="{8E0A1593-03A7-4E72-BAFD-55390147D622}"/>
    <cellStyle name="Comma 2 46 4 6" xfId="8609" xr:uid="{FEE7BECE-99C5-4FB2-B4B6-BF034A415151}"/>
    <cellStyle name="Comma 2 46 4 6 2" xfId="27844" xr:uid="{B4CBC795-3990-4845-A115-1E5AE6641738}"/>
    <cellStyle name="Comma 2 46 4 7" xfId="12799" xr:uid="{F73697C0-0EE5-4A6F-A805-FF71AE80DF74}"/>
    <cellStyle name="Comma 2 46 4 7 2" xfId="31499" xr:uid="{4156759A-D3A7-4B07-A8C1-8733F412B701}"/>
    <cellStyle name="Comma 2 46 4 8" xfId="16430" xr:uid="{24D58855-6AB7-41D2-9381-89581DFADE65}"/>
    <cellStyle name="Comma 2 46 4 8 2" xfId="35130" xr:uid="{4839EA36-B8A8-464C-8D0A-9ED5AA73E11F}"/>
    <cellStyle name="Comma 2 46 4 9" xfId="38864" xr:uid="{841D11B6-7D33-45DA-B33D-881DC526FDD3}"/>
    <cellStyle name="Comma 2 46 5" xfId="1788" xr:uid="{B311BBA1-2568-4A32-89A7-BDF6B754E51A}"/>
    <cellStyle name="Comma 2 46 5 10" xfId="43769" xr:uid="{53743AF9-B0D9-4663-BD4C-4BF94F4DE96F}"/>
    <cellStyle name="Comma 2 46 5 2" xfId="3847" xr:uid="{A08788C8-0113-4A9B-A3F7-6C5F5F87DD8C}"/>
    <cellStyle name="Comma 2 46 5 2 2" xfId="7528" xr:uid="{42279917-43E6-4D95-AD59-5C0EFE2F52F8}"/>
    <cellStyle name="Comma 2 46 5 2 2 2" xfId="26798" xr:uid="{892A3479-3501-4566-8695-5B73CA2303AA}"/>
    <cellStyle name="Comma 2 46 5 2 3" xfId="11224" xr:uid="{E2A02D27-6804-4107-9D86-395417EC8813}"/>
    <cellStyle name="Comma 2 46 5 2 3 2" xfId="30451" xr:uid="{2CA738E3-813D-4079-8AF2-5EFFCE4AA1D1}"/>
    <cellStyle name="Comma 2 46 5 2 4" xfId="15401" xr:uid="{93AD512B-F249-4CED-AEBB-9C49B190DA32}"/>
    <cellStyle name="Comma 2 46 5 2 4 2" xfId="34101" xr:uid="{DB123925-BBAD-4616-B7B7-EAA488DC455A}"/>
    <cellStyle name="Comma 2 46 5 2 5" xfId="19036" xr:uid="{332BAD39-F4EF-4022-83B1-278959046BBF}"/>
    <cellStyle name="Comma 2 46 5 2 5 2" xfId="37736" xr:uid="{F893DFF4-3E43-42EB-A466-08814CCD2479}"/>
    <cellStyle name="Comma 2 46 5 2 6" xfId="23149" xr:uid="{49E4B291-609D-4801-A4EA-FB8218B2315D}"/>
    <cellStyle name="Comma 2 46 5 2 7" xfId="45640" xr:uid="{3A07AD1C-19FF-4087-BA3A-DDDBAECDFEA1}"/>
    <cellStyle name="Comma 2 46 5 3" xfId="5647" xr:uid="{247C802C-E65C-44B4-822E-780447811AE7}"/>
    <cellStyle name="Comma 2 46 5 3 2" xfId="24924" xr:uid="{0C948DB3-4C78-4FA8-AAE8-68DB02B15874}"/>
    <cellStyle name="Comma 2 46 5 4" xfId="9356" xr:uid="{F52AA183-1247-4A71-84FD-4236EC8059E8}"/>
    <cellStyle name="Comma 2 46 5 4 2" xfId="28585" xr:uid="{8D75DA49-BC79-445A-A3F6-0C8C2C33759D}"/>
    <cellStyle name="Comma 2 46 5 5" xfId="13538" xr:uid="{02658AC5-9930-4A64-9BFB-19D56E5F4F65}"/>
    <cellStyle name="Comma 2 46 5 5 2" xfId="32238" xr:uid="{D1AE07EA-D50B-4FAF-A694-EFBF669D1707}"/>
    <cellStyle name="Comma 2 46 5 6" xfId="17171" xr:uid="{1DE19306-CDB1-4286-86D4-112226C62017}"/>
    <cellStyle name="Comma 2 46 5 6 2" xfId="35871" xr:uid="{BD34459C-0588-4EF8-9A4B-B4CFE5F1EAEB}"/>
    <cellStyle name="Comma 2 46 5 7" xfId="39605" xr:uid="{12D42D69-AD02-43C1-9B8C-1114CCB77121}"/>
    <cellStyle name="Comma 2 46 5 8" xfId="41403" xr:uid="{09D52447-50BC-4DD9-A718-DA11FBD67B62}"/>
    <cellStyle name="Comma 2 46 5 9" xfId="21284" xr:uid="{38393579-FF18-427E-943B-8755A95E4D7C}"/>
    <cellStyle name="Comma 2 46 6" xfId="1186" xr:uid="{E91AA86A-F9EC-4112-B2D3-828DFF1C54B3}"/>
    <cellStyle name="Comma 2 46 6 10" xfId="43167" xr:uid="{63D28774-1977-4600-B333-CEBAABB618CD}"/>
    <cellStyle name="Comma 2 46 6 2" xfId="3245" xr:uid="{4522041B-9D28-4053-B8F1-943994EF22F7}"/>
    <cellStyle name="Comma 2 46 6 2 2" xfId="6926" xr:uid="{3ECCFDED-D265-4D3D-9B2A-D8890AAA8036}"/>
    <cellStyle name="Comma 2 46 6 2 2 2" xfId="26196" xr:uid="{EE8A0700-D394-479C-A7F7-CC64735EDC07}"/>
    <cellStyle name="Comma 2 46 6 2 3" xfId="10622" xr:uid="{4A41B62A-9B61-4E8E-B514-1FA3126D4685}"/>
    <cellStyle name="Comma 2 46 6 2 3 2" xfId="29849" xr:uid="{B9CEE896-5FA0-4DAE-87D9-D7BF718EEE2B}"/>
    <cellStyle name="Comma 2 46 6 2 4" xfId="14799" xr:uid="{D8291E99-D64D-4BD0-BDEF-ED85D8F667D3}"/>
    <cellStyle name="Comma 2 46 6 2 4 2" xfId="33499" xr:uid="{256D8FC9-08CE-4B00-8C49-A98A32F4CC69}"/>
    <cellStyle name="Comma 2 46 6 2 5" xfId="18434" xr:uid="{F4CCDB54-FEEC-4D91-A88A-C40891CB6ADD}"/>
    <cellStyle name="Comma 2 46 6 2 5 2" xfId="37134" xr:uid="{176B08DA-33B0-4FDA-8D70-F7D610A21177}"/>
    <cellStyle name="Comma 2 46 6 2 6" xfId="22547" xr:uid="{92289B94-D992-44D3-A921-BFD0C67327F8}"/>
    <cellStyle name="Comma 2 46 6 2 7" xfId="45038" xr:uid="{0D2EEE9C-710B-4288-BA47-2E4C592A46AC}"/>
    <cellStyle name="Comma 2 46 6 3" xfId="5045" xr:uid="{FDCC8C15-BA4B-45D8-A45D-08CAB1410B26}"/>
    <cellStyle name="Comma 2 46 6 3 2" xfId="24322" xr:uid="{1D929378-10A9-47A8-8FCF-7487875C46DC}"/>
    <cellStyle name="Comma 2 46 6 4" xfId="8754" xr:uid="{FF1D0C56-C80B-4ECC-82EC-C1B8B0A498C8}"/>
    <cellStyle name="Comma 2 46 6 4 2" xfId="27983" xr:uid="{DC2DF3B1-6F38-4843-9CB1-B80E7A0B4B9B}"/>
    <cellStyle name="Comma 2 46 6 5" xfId="12937" xr:uid="{B33A115D-AEFC-41E0-AFA1-6D9870661436}"/>
    <cellStyle name="Comma 2 46 6 5 2" xfId="31637" xr:uid="{0DD66745-C6B8-4513-8603-2C6224EC204F}"/>
    <cellStyle name="Comma 2 46 6 6" xfId="16569" xr:uid="{D83491FF-75DE-4251-9801-BA4680927714}"/>
    <cellStyle name="Comma 2 46 6 6 2" xfId="35269" xr:uid="{10FD05AB-FFD1-4D70-983C-CC651AD12AE9}"/>
    <cellStyle name="Comma 2 46 6 7" xfId="39003" xr:uid="{63D34341-1E53-4490-A28F-978402137867}"/>
    <cellStyle name="Comma 2 46 6 8" xfId="40801" xr:uid="{0559025F-3D53-4CD5-BD2A-8827F457DDD8}"/>
    <cellStyle name="Comma 2 46 6 9" xfId="20682" xr:uid="{34571998-3984-4112-98A4-25E45EA80723}"/>
    <cellStyle name="Comma 2 46 7" xfId="2672" xr:uid="{A1877C03-891B-4E51-AFF2-95FCA0DEF8E1}"/>
    <cellStyle name="Comma 2 46 7 2" xfId="6353" xr:uid="{165EDB34-1672-401E-87CD-96D051AAD13C}"/>
    <cellStyle name="Comma 2 46 7 2 2" xfId="25623" xr:uid="{A3BA6B1C-BF07-4777-A1A7-D3EEF8672F94}"/>
    <cellStyle name="Comma 2 46 7 3" xfId="10049" xr:uid="{3A8E7163-4BC5-43B2-B3C0-F1504DD818EE}"/>
    <cellStyle name="Comma 2 46 7 3 2" xfId="29276" xr:uid="{303D78B6-4B86-47E9-BFC3-E987410F482A}"/>
    <cellStyle name="Comma 2 46 7 4" xfId="14226" xr:uid="{2A6977E7-E64D-4B0C-9C71-0CF76B645FD5}"/>
    <cellStyle name="Comma 2 46 7 4 2" xfId="32926" xr:uid="{3C3D4670-37F1-44CF-8DF1-210A1A5588E2}"/>
    <cellStyle name="Comma 2 46 7 5" xfId="17861" xr:uid="{FF3F0020-86EA-41D0-B45E-820A931B6893}"/>
    <cellStyle name="Comma 2 46 7 5 2" xfId="36561" xr:uid="{F1B8D930-FA43-42D5-85FC-7B0C96931B1F}"/>
    <cellStyle name="Comma 2 46 7 6" xfId="21974" xr:uid="{B57379EA-6375-467F-9E7C-116EAA66FD73}"/>
    <cellStyle name="Comma 2 46 7 7" xfId="44465" xr:uid="{B4A31F63-94FA-4337-8F55-E3659BD96CE0}"/>
    <cellStyle name="Comma 2 46 8" xfId="4454" xr:uid="{E12A2E38-7C7C-42B3-A292-7899EC7958D1}"/>
    <cellStyle name="Comma 2 46 8 2" xfId="23744" xr:uid="{55B092D2-48B3-4F4B-9AD3-2679F5206F3F}"/>
    <cellStyle name="Comma 2 46 9" xfId="8170" xr:uid="{330688FD-2084-48EF-9B95-090868594B4A}"/>
    <cellStyle name="Comma 2 46 9 2" xfId="27409" xr:uid="{38D92F36-28E6-4AB6-8BC8-57EEF71EE98E}"/>
    <cellStyle name="Comma 2 47" xfId="162" xr:uid="{F6C29840-6D12-4048-820F-AE68D60ACC06}"/>
    <cellStyle name="Comma 2 47 10" xfId="12045" xr:uid="{5ABE6E84-77A1-4B44-A849-5A2C182DCEAD}"/>
    <cellStyle name="Comma 2 47 10 2" xfId="31110" xr:uid="{150DB8BC-5C2C-41EC-A702-249A3025C31C}"/>
    <cellStyle name="Comma 2 47 11" xfId="15997" xr:uid="{4E7C34E6-6F72-413E-A6F4-00F475E25223}"/>
    <cellStyle name="Comma 2 47 11 2" xfId="34697" xr:uid="{A3EC9FF5-4BEE-4CE4-8C48-D0D341C0AE32}"/>
    <cellStyle name="Comma 2 47 12" xfId="19670" xr:uid="{0898899C-1DE1-40B0-8442-841C764C78F4}"/>
    <cellStyle name="Comma 2 47 12 2" xfId="38331" xr:uid="{6B590886-BC8E-4921-B826-55DD1D8A4E82}"/>
    <cellStyle name="Comma 2 47 13" xfId="38431" xr:uid="{4853E5C0-2B95-4B76-ABAA-C391FEC858C6}"/>
    <cellStyle name="Comma 2 47 14" xfId="40227" xr:uid="{253B236E-59F6-4376-B967-6002180B7326}"/>
    <cellStyle name="Comma 2 47 15" xfId="20110" xr:uid="{B3FD544B-82B4-46AA-AB43-E0C91B15A3A7}"/>
    <cellStyle name="Comma 2 47 16" xfId="42134" xr:uid="{9F29345D-E75A-4F4E-88A0-1B1FE13B5B9D}"/>
    <cellStyle name="Comma 2 47 17" xfId="42595" xr:uid="{B8CE4FB5-9B53-4857-A0A5-46039D8F2CAA}"/>
    <cellStyle name="Comma 2 47 18" xfId="46269" xr:uid="{00E4FA77-F336-4E9C-9758-2635B4CE4F6A}"/>
    <cellStyle name="Comma 2 47 2" xfId="506" xr:uid="{3A059CA8-2D44-4E6F-9F2A-D26A0084540E}"/>
    <cellStyle name="Comma 2 47 2 10" xfId="16097" xr:uid="{26B95FF7-0513-47D0-BAAD-81EA6B5E9C02}"/>
    <cellStyle name="Comma 2 47 2 10 2" xfId="34797" xr:uid="{8ABA8E1D-FC98-4B20-B107-470EED2758F3}"/>
    <cellStyle name="Comma 2 47 2 11" xfId="38531" xr:uid="{CC016546-D7E3-409D-BF82-EDBE1EF0A853}"/>
    <cellStyle name="Comma 2 47 2 12" xfId="40328" xr:uid="{483269C7-1243-421B-B349-92F2C113D547}"/>
    <cellStyle name="Comma 2 47 2 13" xfId="20210" xr:uid="{F481E551-A440-478A-922F-1E12AE25CA8B}"/>
    <cellStyle name="Comma 2 47 2 14" xfId="42135" xr:uid="{38BF726B-399C-4BC9-A4FD-35D3A6818C18}"/>
    <cellStyle name="Comma 2 47 2 15" xfId="42695" xr:uid="{D16856AD-B530-4FA1-AECF-B80DEB3D085E}"/>
    <cellStyle name="Comma 2 47 2 2" xfId="701" xr:uid="{02DC8B77-62EA-42B8-811B-8BF1F9CAF2DD}"/>
    <cellStyle name="Comma 2 47 2 2 10" xfId="40517" xr:uid="{BEC452B9-9105-403C-9CA5-B594E3AB9928}"/>
    <cellStyle name="Comma 2 47 2 2 11" xfId="20399" xr:uid="{F9873EC1-0B49-4E1C-B842-7D65C80D8945}"/>
    <cellStyle name="Comma 2 47 2 2 12" xfId="42356" xr:uid="{193705B6-160D-4CBD-9CDF-3A9956AADC7C}"/>
    <cellStyle name="Comma 2 47 2 2 13" xfId="42884" xr:uid="{C692E1A5-7854-4FDA-8C49-F9DA96B7787B}"/>
    <cellStyle name="Comma 2 47 2 2 2" xfId="2075" xr:uid="{B4F254E9-17C5-45BB-8B74-C13115998BC3}"/>
    <cellStyle name="Comma 2 47 2 2 2 10" xfId="44056" xr:uid="{26884391-4036-421C-A22E-07EE0E7F59B0}"/>
    <cellStyle name="Comma 2 47 2 2 2 2" xfId="4134" xr:uid="{E029A3FF-7BDE-4D69-8DBE-EAFA16F3A396}"/>
    <cellStyle name="Comma 2 47 2 2 2 2 2" xfId="7815" xr:uid="{C247EF80-2D76-497A-981C-F24FD121C2AD}"/>
    <cellStyle name="Comma 2 47 2 2 2 2 2 2" xfId="27085" xr:uid="{B56EB5AD-E563-4359-BC48-1773DDFC25DA}"/>
    <cellStyle name="Comma 2 47 2 2 2 2 3" xfId="11511" xr:uid="{71C67BE4-0705-419C-9918-C9BDB37E8A65}"/>
    <cellStyle name="Comma 2 47 2 2 2 2 3 2" xfId="30738" xr:uid="{C69CDBAB-217B-4B52-A803-57403C44CC76}"/>
    <cellStyle name="Comma 2 47 2 2 2 2 4" xfId="15688" xr:uid="{A5D9CD2B-74E9-49A3-8E77-504962699152}"/>
    <cellStyle name="Comma 2 47 2 2 2 2 4 2" xfId="34388" xr:uid="{F1CBADCA-2214-4B76-B8A3-BC818AE44CA9}"/>
    <cellStyle name="Comma 2 47 2 2 2 2 5" xfId="19323" xr:uid="{F4D150A2-66F0-47D0-8C1D-F1B38E7FE16A}"/>
    <cellStyle name="Comma 2 47 2 2 2 2 5 2" xfId="38023" xr:uid="{202AA16A-42B6-4C5D-BABA-8DDB03A8BA68}"/>
    <cellStyle name="Comma 2 47 2 2 2 2 6" xfId="23436" xr:uid="{4396E0F1-8DE9-481E-B55D-FD69050978B6}"/>
    <cellStyle name="Comma 2 47 2 2 2 2 7" xfId="45927" xr:uid="{56E1CBBF-0679-4459-976F-2ED9FDB482C2}"/>
    <cellStyle name="Comma 2 47 2 2 2 3" xfId="5934" xr:uid="{7EFE493C-2533-4F25-A456-C1961D24FDD5}"/>
    <cellStyle name="Comma 2 47 2 2 2 3 2" xfId="25211" xr:uid="{D30AB97A-08B1-405D-99BE-244F3ED835D9}"/>
    <cellStyle name="Comma 2 47 2 2 2 4" xfId="9643" xr:uid="{99201234-CF23-4774-BD27-1D878B0C0C8B}"/>
    <cellStyle name="Comma 2 47 2 2 2 4 2" xfId="28872" xr:uid="{FE03DC73-CEBA-4BB3-829D-5ADAD147A8A1}"/>
    <cellStyle name="Comma 2 47 2 2 2 5" xfId="13825" xr:uid="{DDB56234-99AA-4177-B43B-1801A1DF75A8}"/>
    <cellStyle name="Comma 2 47 2 2 2 5 2" xfId="32525" xr:uid="{A18632FD-3483-4585-82D5-D2F81CACCF61}"/>
    <cellStyle name="Comma 2 47 2 2 2 6" xfId="17458" xr:uid="{DC911B36-FA1A-4DAE-81C8-76A3E87DA4B8}"/>
    <cellStyle name="Comma 2 47 2 2 2 6 2" xfId="36158" xr:uid="{6FAAA48D-566D-4266-937B-AAE760D99D8F}"/>
    <cellStyle name="Comma 2 47 2 2 2 7" xfId="39892" xr:uid="{F4D39C07-ED94-4278-BAE8-03CE7127CD1F}"/>
    <cellStyle name="Comma 2 47 2 2 2 8" xfId="41690" xr:uid="{5AC5A5A4-0BA8-4A06-A2F2-2732169E823D}"/>
    <cellStyle name="Comma 2 47 2 2 2 9" xfId="21571" xr:uid="{29E60DB3-81DA-4DB6-A7A1-21FDDA98081B}"/>
    <cellStyle name="Comma 2 47 2 2 3" xfId="1509" xr:uid="{5C71776D-1E98-44A3-AEAE-5D3A72897C07}"/>
    <cellStyle name="Comma 2 47 2 2 3 10" xfId="43490" xr:uid="{C312BEF2-C417-4C6C-AFF2-1CF375BE09F1}"/>
    <cellStyle name="Comma 2 47 2 2 3 2" xfId="3568" xr:uid="{C2404296-FBB3-41D7-8DE3-A19BB90EA98E}"/>
    <cellStyle name="Comma 2 47 2 2 3 2 2" xfId="7249" xr:uid="{5A90D3F3-C6B4-46EC-9801-38058134AB49}"/>
    <cellStyle name="Comma 2 47 2 2 3 2 2 2" xfId="26519" xr:uid="{3500996E-11B4-40DA-B4E2-1C601A5903CA}"/>
    <cellStyle name="Comma 2 47 2 2 3 2 3" xfId="10945" xr:uid="{6133330D-E542-48E6-8352-097287BCFFE5}"/>
    <cellStyle name="Comma 2 47 2 2 3 2 3 2" xfId="30172" xr:uid="{3AA2AF76-6200-436D-BBAC-3599703331C1}"/>
    <cellStyle name="Comma 2 47 2 2 3 2 4" xfId="15122" xr:uid="{D415E782-E22D-4D80-900E-9FDEAE6764C9}"/>
    <cellStyle name="Comma 2 47 2 2 3 2 4 2" xfId="33822" xr:uid="{040FAD4E-67A0-4258-9350-59F302EB7D79}"/>
    <cellStyle name="Comma 2 47 2 2 3 2 5" xfId="18757" xr:uid="{1BC4B70A-CF39-48D9-B1C6-89951A8A996B}"/>
    <cellStyle name="Comma 2 47 2 2 3 2 5 2" xfId="37457" xr:uid="{2E55DC77-12D5-4A64-BA1F-4C63545E86E0}"/>
    <cellStyle name="Comma 2 47 2 2 3 2 6" xfId="22870" xr:uid="{B5BDF9BD-376B-4E62-BD84-2B2C49123C05}"/>
    <cellStyle name="Comma 2 47 2 2 3 2 7" xfId="45361" xr:uid="{9BC9966D-DFA7-4A9F-8BCF-C47365A17132}"/>
    <cellStyle name="Comma 2 47 2 2 3 3" xfId="5368" xr:uid="{E11623D6-FE86-4179-B636-E781CA3BB642}"/>
    <cellStyle name="Comma 2 47 2 2 3 3 2" xfId="24645" xr:uid="{BB7DD778-147F-4BDE-8211-B559855DC9F5}"/>
    <cellStyle name="Comma 2 47 2 2 3 4" xfId="9077" xr:uid="{578D23F3-BAE4-41EA-88AD-937629BDEEFD}"/>
    <cellStyle name="Comma 2 47 2 2 3 4 2" xfId="28306" xr:uid="{D026910D-4B97-429A-977F-591174CA629E}"/>
    <cellStyle name="Comma 2 47 2 2 3 5" xfId="13260" xr:uid="{E2986AE8-4601-4F79-B6BE-200061D14B05}"/>
    <cellStyle name="Comma 2 47 2 2 3 5 2" xfId="31960" xr:uid="{DD2D38AC-F446-4A5F-9CBB-C5CE115113D8}"/>
    <cellStyle name="Comma 2 47 2 2 3 6" xfId="16892" xr:uid="{7A2DEC56-0816-42C8-9AAB-DE6BC152E75D}"/>
    <cellStyle name="Comma 2 47 2 2 3 6 2" xfId="35592" xr:uid="{D5C90ACD-C4D5-4670-8151-0729C73D34CF}"/>
    <cellStyle name="Comma 2 47 2 2 3 7" xfId="39326" xr:uid="{C4B74A23-4DF4-46E6-86AF-15BC1586A1D0}"/>
    <cellStyle name="Comma 2 47 2 2 3 8" xfId="41124" xr:uid="{2F521D35-41C0-4E9C-81AD-6AE8223F699C}"/>
    <cellStyle name="Comma 2 47 2 2 3 9" xfId="21005" xr:uid="{01F99663-87DA-4239-947B-2CC1344EE2DB}"/>
    <cellStyle name="Comma 2 47 2 2 4" xfId="2962" xr:uid="{B6F583AA-5201-45DD-9236-8023FE673EE6}"/>
    <cellStyle name="Comma 2 47 2 2 4 2" xfId="6643" xr:uid="{D770ACFB-D4FA-4252-8A86-5B8DE5C0BA9D}"/>
    <cellStyle name="Comma 2 47 2 2 4 2 2" xfId="25913" xr:uid="{DCDEF075-8FCA-4AF0-AA5C-FA2C1CDC8D02}"/>
    <cellStyle name="Comma 2 47 2 2 4 3" xfId="10339" xr:uid="{88A20A4A-4B09-4A43-805A-3103A43DAAB0}"/>
    <cellStyle name="Comma 2 47 2 2 4 3 2" xfId="29566" xr:uid="{450CB4DE-721B-458A-A11C-664F2D81F2BB}"/>
    <cellStyle name="Comma 2 47 2 2 4 4" xfId="14516" xr:uid="{9A214213-1FC6-48BB-9FB6-D9A3188A3042}"/>
    <cellStyle name="Comma 2 47 2 2 4 4 2" xfId="33216" xr:uid="{6855FEFE-EEB8-4555-90E5-D5F149D42494}"/>
    <cellStyle name="Comma 2 47 2 2 4 5" xfId="18151" xr:uid="{2F57DFCF-D4E2-4516-8FA1-AFA713349A0B}"/>
    <cellStyle name="Comma 2 47 2 2 4 5 2" xfId="36851" xr:uid="{368E2313-F1AD-47B4-96BC-AC47664D546F}"/>
    <cellStyle name="Comma 2 47 2 2 4 6" xfId="22264" xr:uid="{3F044338-A4FD-46B8-97F0-EC3F1E99CAA3}"/>
    <cellStyle name="Comma 2 47 2 2 4 7" xfId="44755" xr:uid="{40EDCA3F-6059-40AC-99A0-A203596FAAB7}"/>
    <cellStyle name="Comma 2 47 2 2 5" xfId="4749" xr:uid="{41A784B8-3EAD-4B77-8C37-A03A4A9FABA1}"/>
    <cellStyle name="Comma 2 47 2 2 5 2" xfId="24036" xr:uid="{C8B48C91-A0F8-4BA9-8098-F772248A2527}"/>
    <cellStyle name="Comma 2 47 2 2 6" xfId="8465" xr:uid="{1E00ECBE-4288-48F8-A2E8-7D51DE1C59A0}"/>
    <cellStyle name="Comma 2 47 2 2 6 2" xfId="27700" xr:uid="{E6CA9383-E67B-4AEF-A21F-B13179866FC9}"/>
    <cellStyle name="Comma 2 47 2 2 7" xfId="12657" xr:uid="{164FD7AA-42B4-4254-A63A-F66FAEC0A5CC}"/>
    <cellStyle name="Comma 2 47 2 2 7 2" xfId="31357" xr:uid="{9A6CF97C-651D-4DF1-9E79-3A757FFF8196}"/>
    <cellStyle name="Comma 2 47 2 2 8" xfId="16286" xr:uid="{002CB9BC-F612-4032-ADB5-CA0BA42FEFC1}"/>
    <cellStyle name="Comma 2 47 2 2 8 2" xfId="34986" xr:uid="{6768C852-B38C-4EEF-9AA4-5C536483DABD}"/>
    <cellStyle name="Comma 2 47 2 2 9" xfId="38720" xr:uid="{8C4AB99A-4508-4A02-B834-8C24FF31B609}"/>
    <cellStyle name="Comma 2 47 2 3" xfId="849" xr:uid="{10C17792-67B5-421B-800A-36125465C4D5}"/>
    <cellStyle name="Comma 2 47 2 3 10" xfId="40664" xr:uid="{7D40BB66-102C-4089-B0B2-2D238C3FAF95}"/>
    <cellStyle name="Comma 2 47 2 3 11" xfId="20546" xr:uid="{B7B997F8-1BBE-42B8-93CE-829F3A73EBEE}"/>
    <cellStyle name="Comma 2 47 2 3 12" xfId="43031" xr:uid="{CCF5BD2D-D309-4D4F-B2C4-812E88700405}"/>
    <cellStyle name="Comma 2 47 2 3 2" xfId="2222" xr:uid="{D494F619-F4CE-4042-85B1-C55535D842B9}"/>
    <cellStyle name="Comma 2 47 2 3 2 10" xfId="44203" xr:uid="{315284F8-03C6-4E0F-B74F-58641FC20218}"/>
    <cellStyle name="Comma 2 47 2 3 2 2" xfId="4281" xr:uid="{BDE2D918-D2C9-4434-B4AC-83AA82E2E3A8}"/>
    <cellStyle name="Comma 2 47 2 3 2 2 2" xfId="7962" xr:uid="{A453EF20-679D-484A-B2F8-5B00842554D2}"/>
    <cellStyle name="Comma 2 47 2 3 2 2 2 2" xfId="27232" xr:uid="{BA289430-044F-4AE4-A7E6-07A7F696A48A}"/>
    <cellStyle name="Comma 2 47 2 3 2 2 3" xfId="11658" xr:uid="{B80A3DDB-E4D1-456F-A10C-DEF1A10EAEA3}"/>
    <cellStyle name="Comma 2 47 2 3 2 2 3 2" xfId="30885" xr:uid="{8A3CA2BC-364F-4353-9EBD-92B15A05CB31}"/>
    <cellStyle name="Comma 2 47 2 3 2 2 4" xfId="15835" xr:uid="{2D95BF68-700C-476D-BB58-B214B286C75D}"/>
    <cellStyle name="Comma 2 47 2 3 2 2 4 2" xfId="34535" xr:uid="{EF93C77B-5F05-46F4-B94B-90BC310FCE8F}"/>
    <cellStyle name="Comma 2 47 2 3 2 2 5" xfId="19470" xr:uid="{2E9661E3-FC46-49AB-93BB-C04A123C73C2}"/>
    <cellStyle name="Comma 2 47 2 3 2 2 5 2" xfId="38170" xr:uid="{A0D28657-26EA-45F7-A02E-4B2FFB388F56}"/>
    <cellStyle name="Comma 2 47 2 3 2 2 6" xfId="23583" xr:uid="{B13D3B54-BCCD-4943-9BF3-D323C40FC7B3}"/>
    <cellStyle name="Comma 2 47 2 3 2 2 7" xfId="46074" xr:uid="{ACB018DD-45EE-46C2-B009-577DFEAD9D4B}"/>
    <cellStyle name="Comma 2 47 2 3 2 3" xfId="6081" xr:uid="{0B774027-8D3A-4062-BF44-D8C39FA2EB9E}"/>
    <cellStyle name="Comma 2 47 2 3 2 3 2" xfId="25358" xr:uid="{60CAD657-99CD-4E84-88AE-A92D654A19AE}"/>
    <cellStyle name="Comma 2 47 2 3 2 4" xfId="9790" xr:uid="{0A217CE3-4679-44FA-9CEB-92699642592C}"/>
    <cellStyle name="Comma 2 47 2 3 2 4 2" xfId="29019" xr:uid="{5B960A17-8CFA-4D05-8F4F-30820B60D83F}"/>
    <cellStyle name="Comma 2 47 2 3 2 5" xfId="13972" xr:uid="{6381EB5F-B07B-4530-9EC9-C246D166D439}"/>
    <cellStyle name="Comma 2 47 2 3 2 5 2" xfId="32672" xr:uid="{835271F5-D31B-451C-A217-11B8B9248B02}"/>
    <cellStyle name="Comma 2 47 2 3 2 6" xfId="17605" xr:uid="{394D3913-C1C2-4694-ABB6-F760F4974470}"/>
    <cellStyle name="Comma 2 47 2 3 2 6 2" xfId="36305" xr:uid="{D86801F0-8FF4-4C06-A270-A53C0867B7D2}"/>
    <cellStyle name="Comma 2 47 2 3 2 7" xfId="40039" xr:uid="{D3F0C98F-2AB3-4D1B-B70F-8FE5C7A37ADA}"/>
    <cellStyle name="Comma 2 47 2 3 2 8" xfId="41837" xr:uid="{CA4EC346-9299-4D38-9F3B-7BBB509AEC1C}"/>
    <cellStyle name="Comma 2 47 2 3 2 9" xfId="21718" xr:uid="{6488746E-AB1F-42F6-9B20-42E9F1A8BEDE}"/>
    <cellStyle name="Comma 2 47 2 3 3" xfId="1656" xr:uid="{F5FB57FC-917C-4EBA-ABCD-39A951C02BA3}"/>
    <cellStyle name="Comma 2 47 2 3 3 10" xfId="43637" xr:uid="{8E565B4B-763A-42C1-B4E3-0B22B7800A1E}"/>
    <cellStyle name="Comma 2 47 2 3 3 2" xfId="3715" xr:uid="{E6146C08-2320-48D4-9333-B454BFAF9AC1}"/>
    <cellStyle name="Comma 2 47 2 3 3 2 2" xfId="7396" xr:uid="{78B2BADE-0355-474E-9BB5-DDC660CBD2FC}"/>
    <cellStyle name="Comma 2 47 2 3 3 2 2 2" xfId="26666" xr:uid="{0E1A5388-E5B5-4AD1-BDF2-CEBD2BC9658B}"/>
    <cellStyle name="Comma 2 47 2 3 3 2 3" xfId="11092" xr:uid="{5E50C14E-CFEB-4233-8B0A-B7936C4BB546}"/>
    <cellStyle name="Comma 2 47 2 3 3 2 3 2" xfId="30319" xr:uid="{B574C84B-E137-458D-81E9-9DD52AF6B905}"/>
    <cellStyle name="Comma 2 47 2 3 3 2 4" xfId="15269" xr:uid="{635D86EB-157D-4702-962C-D2C23E49A9B6}"/>
    <cellStyle name="Comma 2 47 2 3 3 2 4 2" xfId="33969" xr:uid="{F396A1D6-D660-45BC-8782-6EC3EBD3E7E5}"/>
    <cellStyle name="Comma 2 47 2 3 3 2 5" xfId="18904" xr:uid="{CFA3B90C-F1BF-498B-94E8-2F24D223B246}"/>
    <cellStyle name="Comma 2 47 2 3 3 2 5 2" xfId="37604" xr:uid="{50109463-672F-40D4-9290-42B6A7035FA7}"/>
    <cellStyle name="Comma 2 47 2 3 3 2 6" xfId="23017" xr:uid="{99281533-86B7-456C-A0BC-16DBBDFD7F16}"/>
    <cellStyle name="Comma 2 47 2 3 3 2 7" xfId="45508" xr:uid="{AAA1BB78-A194-4B61-AFE0-6CA9503D25F7}"/>
    <cellStyle name="Comma 2 47 2 3 3 3" xfId="5515" xr:uid="{56A01041-8EE1-4451-AFFB-0ED4A506E74C}"/>
    <cellStyle name="Comma 2 47 2 3 3 3 2" xfId="24792" xr:uid="{2F51D089-A438-4459-B99E-32929DA63746}"/>
    <cellStyle name="Comma 2 47 2 3 3 4" xfId="9224" xr:uid="{C5DFABC3-F2E4-493C-97C6-47D0AE18A739}"/>
    <cellStyle name="Comma 2 47 2 3 3 4 2" xfId="28453" xr:uid="{F08A0C26-B468-4F18-8D8B-B280115A769F}"/>
    <cellStyle name="Comma 2 47 2 3 3 5" xfId="13407" xr:uid="{23726B64-F417-4936-B317-C15A40341060}"/>
    <cellStyle name="Comma 2 47 2 3 3 5 2" xfId="32107" xr:uid="{FCA3C5AC-CE63-47EF-8DFE-87E96E016891}"/>
    <cellStyle name="Comma 2 47 2 3 3 6" xfId="17039" xr:uid="{81C70FBE-B839-4815-83CE-2141C96C2E2C}"/>
    <cellStyle name="Comma 2 47 2 3 3 6 2" xfId="35739" xr:uid="{9EAED896-EB11-4DE7-8FCE-3D818B81D75D}"/>
    <cellStyle name="Comma 2 47 2 3 3 7" xfId="39473" xr:uid="{F141E833-6D88-41F5-A613-53C2D6EC8F10}"/>
    <cellStyle name="Comma 2 47 2 3 3 8" xfId="41271" xr:uid="{BEAEFB58-94D0-4853-A494-5014A0BA86BA}"/>
    <cellStyle name="Comma 2 47 2 3 3 9" xfId="21152" xr:uid="{2D64F695-A8FF-49C6-BA73-4D439CB7B1EC}"/>
    <cellStyle name="Comma 2 47 2 3 4" xfId="3109" xr:uid="{28359484-373E-4E1F-8136-B6965E2B93FB}"/>
    <cellStyle name="Comma 2 47 2 3 4 2" xfId="6790" xr:uid="{4AFEC47E-2268-4AE8-8842-77BA38E9D42F}"/>
    <cellStyle name="Comma 2 47 2 3 4 2 2" xfId="26060" xr:uid="{0DD5D82A-E55C-4960-AB6E-426661ABB984}"/>
    <cellStyle name="Comma 2 47 2 3 4 3" xfId="10486" xr:uid="{FDA80722-F5B9-4A79-9050-10465C5B2EB7}"/>
    <cellStyle name="Comma 2 47 2 3 4 3 2" xfId="29713" xr:uid="{CC236E29-36EB-4072-B862-AE5B0CCAB37A}"/>
    <cellStyle name="Comma 2 47 2 3 4 4" xfId="14663" xr:uid="{6CCA28CA-F91A-4D7E-B1A4-93BAC1B62887}"/>
    <cellStyle name="Comma 2 47 2 3 4 4 2" xfId="33363" xr:uid="{9D8F6486-68A8-45DF-9759-7B2DD7FE4AC2}"/>
    <cellStyle name="Comma 2 47 2 3 4 5" xfId="18298" xr:uid="{847DD6AE-4066-4BB9-9E5F-134022BDEA4D}"/>
    <cellStyle name="Comma 2 47 2 3 4 5 2" xfId="36998" xr:uid="{3BB8311E-7987-4F33-958C-9C15F9F6DBC1}"/>
    <cellStyle name="Comma 2 47 2 3 4 6" xfId="22411" xr:uid="{778C2200-F395-48FB-B036-1923D3B26C5C}"/>
    <cellStyle name="Comma 2 47 2 3 4 7" xfId="44902" xr:uid="{38DAA059-8A62-4265-B180-E987A18DEE33}"/>
    <cellStyle name="Comma 2 47 2 3 5" xfId="4896" xr:uid="{49FFE1FF-4E05-48A1-8813-D0505034D68C}"/>
    <cellStyle name="Comma 2 47 2 3 5 2" xfId="24183" xr:uid="{479A5D72-880A-46F0-8BC6-BD8FA8DC2357}"/>
    <cellStyle name="Comma 2 47 2 3 6" xfId="8612" xr:uid="{5EFFB62F-B926-42DE-98FD-0F3DF7CAF30C}"/>
    <cellStyle name="Comma 2 47 2 3 6 2" xfId="27847" xr:uid="{CEE22D83-7163-486F-9ED2-949CC5F4AAD6}"/>
    <cellStyle name="Comma 2 47 2 3 7" xfId="12802" xr:uid="{30F8D13E-1BB8-4B71-8FAB-6EAF3D9A61B7}"/>
    <cellStyle name="Comma 2 47 2 3 7 2" xfId="31502" xr:uid="{48B2677B-4F52-4C7B-9455-0E6D5EA440F9}"/>
    <cellStyle name="Comma 2 47 2 3 8" xfId="16433" xr:uid="{0F9E33F8-F8C4-4586-BF47-52C94DCC9C39}"/>
    <cellStyle name="Comma 2 47 2 3 8 2" xfId="35133" xr:uid="{ABEEABF2-1BCF-4ED9-8853-5320F377CB93}"/>
    <cellStyle name="Comma 2 47 2 3 9" xfId="38867" xr:uid="{39BFC58C-9813-4EF7-B496-FB867B25C23D}"/>
    <cellStyle name="Comma 2 47 2 4" xfId="1886" xr:uid="{65C4F8C4-A9B0-4816-BE33-7313AB6DB3A5}"/>
    <cellStyle name="Comma 2 47 2 4 10" xfId="43867" xr:uid="{A714E23D-BE99-4198-BE4E-F1BEE2CDF11E}"/>
    <cellStyle name="Comma 2 47 2 4 2" xfId="3945" xr:uid="{7536D277-458B-4480-9ABD-840B939CCDC7}"/>
    <cellStyle name="Comma 2 47 2 4 2 2" xfId="7626" xr:uid="{38669494-38A7-422D-AB1B-F650B8176470}"/>
    <cellStyle name="Comma 2 47 2 4 2 2 2" xfId="26896" xr:uid="{31E7EFC1-4744-46D9-ACB5-FF0D1774F2AA}"/>
    <cellStyle name="Comma 2 47 2 4 2 3" xfId="11322" xr:uid="{41660240-A6B2-46ED-9AFE-56C2746546DA}"/>
    <cellStyle name="Comma 2 47 2 4 2 3 2" xfId="30549" xr:uid="{00191F8E-437D-467B-A080-72C2AC0D76A8}"/>
    <cellStyle name="Comma 2 47 2 4 2 4" xfId="15499" xr:uid="{3B14DF3D-5061-45CB-8BDB-845FFC77F42C}"/>
    <cellStyle name="Comma 2 47 2 4 2 4 2" xfId="34199" xr:uid="{E33876BA-D7A6-4BDE-BE28-4613D8E09E51}"/>
    <cellStyle name="Comma 2 47 2 4 2 5" xfId="19134" xr:uid="{241FC242-F590-4EC5-8370-F3B939E79C14}"/>
    <cellStyle name="Comma 2 47 2 4 2 5 2" xfId="37834" xr:uid="{14BDF673-D3C6-47E5-9DBE-966ADE58641C}"/>
    <cellStyle name="Comma 2 47 2 4 2 6" xfId="23247" xr:uid="{91BF37BB-47BE-462B-A316-837B3760A4B0}"/>
    <cellStyle name="Comma 2 47 2 4 2 7" xfId="45738" xr:uid="{7FF56291-9A10-4733-8F9B-F1DF1BC1ED8B}"/>
    <cellStyle name="Comma 2 47 2 4 3" xfId="5745" xr:uid="{8B5E3C9D-E92D-4114-ADF6-B3C94C613EA5}"/>
    <cellStyle name="Comma 2 47 2 4 3 2" xfId="25022" xr:uid="{F3422556-AB70-4155-AFF0-70313932AE8E}"/>
    <cellStyle name="Comma 2 47 2 4 4" xfId="9454" xr:uid="{2261DD84-99B2-48E0-A4BD-D7283BD48AC7}"/>
    <cellStyle name="Comma 2 47 2 4 4 2" xfId="28683" xr:uid="{67C1C611-9CA1-42B1-9ED3-2886C894B6B8}"/>
    <cellStyle name="Comma 2 47 2 4 5" xfId="13636" xr:uid="{3CBA25A6-188E-43EF-A6C4-F13BBAA55238}"/>
    <cellStyle name="Comma 2 47 2 4 5 2" xfId="32336" xr:uid="{50E259D3-5F1E-4316-B4F6-9C15EB75FFDD}"/>
    <cellStyle name="Comma 2 47 2 4 6" xfId="17269" xr:uid="{E4705C75-F2ED-4F89-8216-4BF64FFBC602}"/>
    <cellStyle name="Comma 2 47 2 4 6 2" xfId="35969" xr:uid="{9BC90EA8-FCDC-492B-9726-2F7E94E95534}"/>
    <cellStyle name="Comma 2 47 2 4 7" xfId="39703" xr:uid="{063F193F-197C-469A-A44D-9779A974B346}"/>
    <cellStyle name="Comma 2 47 2 4 8" xfId="41501" xr:uid="{F165CA91-146E-4010-9B39-4516ECB48BCC}"/>
    <cellStyle name="Comma 2 47 2 4 9" xfId="21382" xr:uid="{C5A7BE9F-E5A0-4BB0-8CE1-FADE71260B5B}"/>
    <cellStyle name="Comma 2 47 2 5" xfId="1322" xr:uid="{41B082AD-9D31-4833-8A84-AC24A4C61C8B}"/>
    <cellStyle name="Comma 2 47 2 5 10" xfId="43303" xr:uid="{5CA73AB3-8D6E-4940-B9B7-827018593287}"/>
    <cellStyle name="Comma 2 47 2 5 2" xfId="3381" xr:uid="{174345A9-6D0F-46C8-A23F-95587BD4DA33}"/>
    <cellStyle name="Comma 2 47 2 5 2 2" xfId="7062" xr:uid="{6C09761E-9FC6-45AD-8869-8D3461BC5674}"/>
    <cellStyle name="Comma 2 47 2 5 2 2 2" xfId="26332" xr:uid="{45E4D9B4-5CE1-4DF1-8E13-A0904C225A9B}"/>
    <cellStyle name="Comma 2 47 2 5 2 3" xfId="10758" xr:uid="{F82B49C9-B41B-4B13-9D6E-E16CEF911CCC}"/>
    <cellStyle name="Comma 2 47 2 5 2 3 2" xfId="29985" xr:uid="{CF81DCD9-7D81-41E9-9B85-F5071CCEB981}"/>
    <cellStyle name="Comma 2 47 2 5 2 4" xfId="14935" xr:uid="{AD3A10DF-58EB-4B39-8267-9C5C0D37816C}"/>
    <cellStyle name="Comma 2 47 2 5 2 4 2" xfId="33635" xr:uid="{68C418A2-513C-4536-8D72-971E82CE0AA5}"/>
    <cellStyle name="Comma 2 47 2 5 2 5" xfId="18570" xr:uid="{B67C1B1D-64F7-469B-B26F-E9E13C15F67A}"/>
    <cellStyle name="Comma 2 47 2 5 2 5 2" xfId="37270" xr:uid="{A03E0D74-ABFD-445B-9EE2-CBBCFBA65A89}"/>
    <cellStyle name="Comma 2 47 2 5 2 6" xfId="22683" xr:uid="{D1C572F4-0ECF-467E-A1F8-156529678558}"/>
    <cellStyle name="Comma 2 47 2 5 2 7" xfId="45174" xr:uid="{A6753471-428E-4692-969A-11EFB9AAB442}"/>
    <cellStyle name="Comma 2 47 2 5 3" xfId="5181" xr:uid="{E73F0486-2E2E-4D01-9D36-D01EBD99C30F}"/>
    <cellStyle name="Comma 2 47 2 5 3 2" xfId="24458" xr:uid="{A0D8CF11-AD07-4182-AA97-FF8589B9CD9B}"/>
    <cellStyle name="Comma 2 47 2 5 4" xfId="8890" xr:uid="{D1B3A0B1-5C96-4967-9D37-31FFF0682B68}"/>
    <cellStyle name="Comma 2 47 2 5 4 2" xfId="28119" xr:uid="{64EC87E5-375F-4518-96FE-D35052B27900}"/>
    <cellStyle name="Comma 2 47 2 5 5" xfId="13073" xr:uid="{3A3E889A-5260-4E06-8208-DEC8DC438541}"/>
    <cellStyle name="Comma 2 47 2 5 5 2" xfId="31773" xr:uid="{68646084-A3E8-40AB-8770-A8F3DCA27930}"/>
    <cellStyle name="Comma 2 47 2 5 6" xfId="16705" xr:uid="{E0119094-05BC-43F9-AB46-05A22511CA41}"/>
    <cellStyle name="Comma 2 47 2 5 6 2" xfId="35405" xr:uid="{C0A4212A-93B9-46CD-92E8-F66CBED8CC89}"/>
    <cellStyle name="Comma 2 47 2 5 7" xfId="39139" xr:uid="{273B8314-D1F2-42B3-BA8E-202B09484BE1}"/>
    <cellStyle name="Comma 2 47 2 5 8" xfId="40937" xr:uid="{6AA94913-0872-4EB0-B729-9595D5FB6539}"/>
    <cellStyle name="Comma 2 47 2 5 9" xfId="20818" xr:uid="{E8ABE460-5E7E-437F-9ACC-A23939F9C861}"/>
    <cellStyle name="Comma 2 47 2 6" xfId="2773" xr:uid="{F5BBD6CE-976B-4FE6-9443-A7D826ADB45B}"/>
    <cellStyle name="Comma 2 47 2 6 2" xfId="6454" xr:uid="{AC2C0D2D-BE0F-419C-8C27-C058D718CCF8}"/>
    <cellStyle name="Comma 2 47 2 6 2 2" xfId="25724" xr:uid="{52F98086-03F9-4E50-9F9C-999BD8212584}"/>
    <cellStyle name="Comma 2 47 2 6 3" xfId="10150" xr:uid="{4BA5A5FB-2937-4FDF-901C-5BD16830C027}"/>
    <cellStyle name="Comma 2 47 2 6 3 2" xfId="29377" xr:uid="{5BF089A1-CBDA-4E9E-ADFF-0487B834DEE3}"/>
    <cellStyle name="Comma 2 47 2 6 4" xfId="14327" xr:uid="{7DD99E74-B723-4633-8FAB-D41C2007863C}"/>
    <cellStyle name="Comma 2 47 2 6 4 2" xfId="33027" xr:uid="{19E68D91-92EE-4012-BA61-0FFBB1BCD489}"/>
    <cellStyle name="Comma 2 47 2 6 5" xfId="17962" xr:uid="{1FF3552F-0E57-4CEE-ACD4-EBC2CEDED306}"/>
    <cellStyle name="Comma 2 47 2 6 5 2" xfId="36662" xr:uid="{66FD0F8B-9FA3-4E70-8434-6F24E57AC415}"/>
    <cellStyle name="Comma 2 47 2 6 6" xfId="22075" xr:uid="{AEB9E804-1DD5-4704-821D-23CAE9BDECD2}"/>
    <cellStyle name="Comma 2 47 2 6 7" xfId="44566" xr:uid="{D0C87B4D-B962-4328-B32A-E2BF7E3709B6}"/>
    <cellStyle name="Comma 2 47 2 7" xfId="4560" xr:uid="{10F802B8-0B8E-41BC-ACF8-0CA3057AD5F6}"/>
    <cellStyle name="Comma 2 47 2 7 2" xfId="23847" xr:uid="{23D3E950-5DF0-435B-BED0-DA246E911F6B}"/>
    <cellStyle name="Comma 2 47 2 8" xfId="8276" xr:uid="{AD58C800-0052-491B-B52A-40F1CE9AAB04}"/>
    <cellStyle name="Comma 2 47 2 8 2" xfId="27511" xr:uid="{B8715B3C-9E18-46EB-9FE6-6013ACF08551}"/>
    <cellStyle name="Comma 2 47 2 9" xfId="12046" xr:uid="{D0200D71-A49D-4D33-9F0B-B01B6C4833BE}"/>
    <cellStyle name="Comma 2 47 2 9 2" xfId="31111" xr:uid="{3090F233-6303-47DF-BEBA-ED1A0F6038E8}"/>
    <cellStyle name="Comma 2 47 3" xfId="604" xr:uid="{DFF873A7-3A92-4CDC-A498-8E98D493D36E}"/>
    <cellStyle name="Comma 2 47 3 10" xfId="40420" xr:uid="{BCF7D2A1-A781-4810-8FF9-34F60F929BBB}"/>
    <cellStyle name="Comma 2 47 3 11" xfId="20302" xr:uid="{39482BF6-E758-4FA1-B524-423EFC4F5FEE}"/>
    <cellStyle name="Comma 2 47 3 12" xfId="42355" xr:uid="{5498E3C5-49DE-4FD6-A0E8-45D81BBECBF6}"/>
    <cellStyle name="Comma 2 47 3 13" xfId="42787" xr:uid="{540A56AA-9F51-4C80-88D7-412DBEED4750}"/>
    <cellStyle name="Comma 2 47 3 2" xfId="1978" xr:uid="{F312D794-546C-4C6F-BA7A-CD52D0B7EB42}"/>
    <cellStyle name="Comma 2 47 3 2 10" xfId="43959" xr:uid="{7F207E10-3653-441E-815F-BDCC10AB520E}"/>
    <cellStyle name="Comma 2 47 3 2 2" xfId="4037" xr:uid="{32E1A6D4-A152-443C-9591-7EB81B573879}"/>
    <cellStyle name="Comma 2 47 3 2 2 2" xfId="7718" xr:uid="{D4CB2371-F4DA-4F1C-A76C-E59F07E0AA01}"/>
    <cellStyle name="Comma 2 47 3 2 2 2 2" xfId="26988" xr:uid="{6DC3CADD-A42F-4F80-9489-E78A2F8CBC16}"/>
    <cellStyle name="Comma 2 47 3 2 2 3" xfId="11414" xr:uid="{7447CF18-22DE-406E-8F7B-8E279275D0D5}"/>
    <cellStyle name="Comma 2 47 3 2 2 3 2" xfId="30641" xr:uid="{B1DB3C11-F68F-4F96-90F2-8B93B354B903}"/>
    <cellStyle name="Comma 2 47 3 2 2 4" xfId="15591" xr:uid="{B6E1D89D-0A82-4441-A0B0-70C8E5382FE3}"/>
    <cellStyle name="Comma 2 47 3 2 2 4 2" xfId="34291" xr:uid="{7A432B41-3C88-4077-BC3C-812300EB4AF8}"/>
    <cellStyle name="Comma 2 47 3 2 2 5" xfId="19226" xr:uid="{0938BC9C-2014-471B-A46C-A0672CB1C4CA}"/>
    <cellStyle name="Comma 2 47 3 2 2 5 2" xfId="37926" xr:uid="{B90F0878-9A6A-4205-BA6D-49F0816F6DCF}"/>
    <cellStyle name="Comma 2 47 3 2 2 6" xfId="23339" xr:uid="{0B9FD05B-6A4E-4862-A757-FD02E4DDBFCB}"/>
    <cellStyle name="Comma 2 47 3 2 2 7" xfId="45830" xr:uid="{E84BA553-DB0F-4F0C-9BD3-7382E5E7976B}"/>
    <cellStyle name="Comma 2 47 3 2 3" xfId="5837" xr:uid="{CBFDEB40-86C3-4E5D-9B42-F913450DD439}"/>
    <cellStyle name="Comma 2 47 3 2 3 2" xfId="25114" xr:uid="{F48364D6-C733-40D9-8B9F-2AD14D435A1A}"/>
    <cellStyle name="Comma 2 47 3 2 4" xfId="9546" xr:uid="{9BF031AB-3BC3-477D-9F29-2E9A8AB0124E}"/>
    <cellStyle name="Comma 2 47 3 2 4 2" xfId="28775" xr:uid="{5B848B42-F56C-43F9-AB81-C953F285AA5C}"/>
    <cellStyle name="Comma 2 47 3 2 5" xfId="13728" xr:uid="{F2E57C7D-307E-49CA-A881-B65F65622A80}"/>
    <cellStyle name="Comma 2 47 3 2 5 2" xfId="32428" xr:uid="{E29A1669-F294-402A-9F0D-07FA14EF1B18}"/>
    <cellStyle name="Comma 2 47 3 2 6" xfId="17361" xr:uid="{01D3DA65-550E-44E0-99DA-1C5D49D3B997}"/>
    <cellStyle name="Comma 2 47 3 2 6 2" xfId="36061" xr:uid="{407449B5-E9AD-4D51-BB81-6C4634587CC6}"/>
    <cellStyle name="Comma 2 47 3 2 7" xfId="39795" xr:uid="{10E60258-9802-4DB4-AA3D-A0A48858371C}"/>
    <cellStyle name="Comma 2 47 3 2 8" xfId="41593" xr:uid="{249743E3-0552-4084-89EB-7BF317090F36}"/>
    <cellStyle name="Comma 2 47 3 2 9" xfId="21474" xr:uid="{43D8EACD-65EC-44BD-A6E0-1B71B9A6397D}"/>
    <cellStyle name="Comma 2 47 3 3" xfId="1412" xr:uid="{B9BA1F4C-B2B1-4820-91A3-F84E415E6DAC}"/>
    <cellStyle name="Comma 2 47 3 3 10" xfId="43393" xr:uid="{A160A2E4-8B99-4086-B2A4-1C02CD90791C}"/>
    <cellStyle name="Comma 2 47 3 3 2" xfId="3471" xr:uid="{C1B9CA1E-10BF-4F1A-8B10-8F441A0D0260}"/>
    <cellStyle name="Comma 2 47 3 3 2 2" xfId="7152" xr:uid="{2A6E7E24-E411-4A8B-9363-3822E58B5EDE}"/>
    <cellStyle name="Comma 2 47 3 3 2 2 2" xfId="26422" xr:uid="{02B67BEE-61AD-4E55-AD11-6A668CB31842}"/>
    <cellStyle name="Comma 2 47 3 3 2 3" xfId="10848" xr:uid="{73A4E95B-8CC1-4E89-8324-B6F3BC0EAAEA}"/>
    <cellStyle name="Comma 2 47 3 3 2 3 2" xfId="30075" xr:uid="{EF2247F7-D0AC-4195-81FC-4CE31BA77FED}"/>
    <cellStyle name="Comma 2 47 3 3 2 4" xfId="15025" xr:uid="{DB754AE2-09B0-4B94-8A7B-1066F57BE4DA}"/>
    <cellStyle name="Comma 2 47 3 3 2 4 2" xfId="33725" xr:uid="{7E209830-CCED-4939-A060-AC2522EB7F77}"/>
    <cellStyle name="Comma 2 47 3 3 2 5" xfId="18660" xr:uid="{F42072ED-CCA6-4984-9EC2-0EABEFD86088}"/>
    <cellStyle name="Comma 2 47 3 3 2 5 2" xfId="37360" xr:uid="{F56DFE20-FB6B-438C-B2FA-A190E0514796}"/>
    <cellStyle name="Comma 2 47 3 3 2 6" xfId="22773" xr:uid="{054823A4-506C-4EFE-B072-A8FF0F2BD3B7}"/>
    <cellStyle name="Comma 2 47 3 3 2 7" xfId="45264" xr:uid="{0A7D2DE7-1EAA-4A6D-8399-236E6E0A15DD}"/>
    <cellStyle name="Comma 2 47 3 3 3" xfId="5271" xr:uid="{ED8C0D90-0DCB-4BCE-A562-2FCEF1F3BCEB}"/>
    <cellStyle name="Comma 2 47 3 3 3 2" xfId="24548" xr:uid="{C7AB25F3-434D-4B35-A5AC-F719D60F9994}"/>
    <cellStyle name="Comma 2 47 3 3 4" xfId="8980" xr:uid="{7052485D-5ADF-44A1-B42C-DE41E5AD43C8}"/>
    <cellStyle name="Comma 2 47 3 3 4 2" xfId="28209" xr:uid="{AA59234B-B2D7-4372-A06C-BF192F920967}"/>
    <cellStyle name="Comma 2 47 3 3 5" xfId="13163" xr:uid="{2C5C61A2-8318-4C40-8572-BAA61095324B}"/>
    <cellStyle name="Comma 2 47 3 3 5 2" xfId="31863" xr:uid="{1336F418-7A1A-43B6-9172-01168807A119}"/>
    <cellStyle name="Comma 2 47 3 3 6" xfId="16795" xr:uid="{40EA64B6-8222-4034-B106-233486CA7D5B}"/>
    <cellStyle name="Comma 2 47 3 3 6 2" xfId="35495" xr:uid="{282F3A29-308A-4797-ABC7-AB66ECFCC56B}"/>
    <cellStyle name="Comma 2 47 3 3 7" xfId="39229" xr:uid="{C10543AF-7514-4C99-A320-65B1CAC2C95C}"/>
    <cellStyle name="Comma 2 47 3 3 8" xfId="41027" xr:uid="{C276FDDF-2461-4D4B-A3D4-98646411A3E0}"/>
    <cellStyle name="Comma 2 47 3 3 9" xfId="20908" xr:uid="{A357F1DE-8B6C-4553-856F-83D1BBB66AB5}"/>
    <cellStyle name="Comma 2 47 3 4" xfId="2865" xr:uid="{2BDEC89D-C1F6-4E77-BD80-4B17247D9996}"/>
    <cellStyle name="Comma 2 47 3 4 2" xfId="6546" xr:uid="{5F8E6ECA-B078-4543-93C4-8BA94606DFA6}"/>
    <cellStyle name="Comma 2 47 3 4 2 2" xfId="25816" xr:uid="{3B65CA0D-B365-49B7-80AA-B2EAADA13DAC}"/>
    <cellStyle name="Comma 2 47 3 4 3" xfId="10242" xr:uid="{575C2133-A83C-4C3C-BC35-B7445231964D}"/>
    <cellStyle name="Comma 2 47 3 4 3 2" xfId="29469" xr:uid="{540FE60E-8A9B-4B92-BA01-2E1262756A76}"/>
    <cellStyle name="Comma 2 47 3 4 4" xfId="14419" xr:uid="{F7108CFF-142F-435D-8AC0-F6B3AD8D3DF5}"/>
    <cellStyle name="Comma 2 47 3 4 4 2" xfId="33119" xr:uid="{2046448E-8DA5-4F46-84A5-FEE5A9AA557B}"/>
    <cellStyle name="Comma 2 47 3 4 5" xfId="18054" xr:uid="{FC1BEE5C-BE47-4757-994D-D0DCF898C568}"/>
    <cellStyle name="Comma 2 47 3 4 5 2" xfId="36754" xr:uid="{14F86E1C-26DF-4449-8402-925F2ED7D0C5}"/>
    <cellStyle name="Comma 2 47 3 4 6" xfId="22167" xr:uid="{B4950AEE-C356-4F2B-AF17-B91353FB06B6}"/>
    <cellStyle name="Comma 2 47 3 4 7" xfId="44658" xr:uid="{FB5D0C6C-2FD9-4268-A673-89C580C8DFC6}"/>
    <cellStyle name="Comma 2 47 3 5" xfId="4652" xr:uid="{87B3EFF8-6516-4E56-A779-3BC2E6F6BB9E}"/>
    <cellStyle name="Comma 2 47 3 5 2" xfId="23939" xr:uid="{BF82FEF9-46D6-44EB-888C-D9C46D7FAE8C}"/>
    <cellStyle name="Comma 2 47 3 6" xfId="8368" xr:uid="{F557B636-1A00-4F69-854D-E2C51CB59491}"/>
    <cellStyle name="Comma 2 47 3 6 2" xfId="27603" xr:uid="{024D35A8-2531-4018-AA45-8E0E57A80594}"/>
    <cellStyle name="Comma 2 47 3 7" xfId="12562" xr:uid="{A81AB730-6916-4BB5-A666-EB7294CAA9AB}"/>
    <cellStyle name="Comma 2 47 3 7 2" xfId="31262" xr:uid="{6414501B-845E-4D12-9BA7-07567791470A}"/>
    <cellStyle name="Comma 2 47 3 8" xfId="16189" xr:uid="{8ADEB318-4B5D-44D5-AF19-D33115F18C8C}"/>
    <cellStyle name="Comma 2 47 3 8 2" xfId="34889" xr:uid="{E25C23DE-69DD-4E61-867A-FC25DB0184A7}"/>
    <cellStyle name="Comma 2 47 3 9" xfId="38623" xr:uid="{B6A2BE4F-6BF1-4C9B-B20D-3BEBFC225D62}"/>
    <cellStyle name="Comma 2 47 4" xfId="848" xr:uid="{667150DF-F676-4D02-A494-7ACE58FF5F02}"/>
    <cellStyle name="Comma 2 47 4 10" xfId="40663" xr:uid="{79BD8BB7-D4AA-4868-8E0F-08D712BB9F8C}"/>
    <cellStyle name="Comma 2 47 4 11" xfId="20545" xr:uid="{CDAF7B67-FF8E-4164-BAF4-85A6E1DA65E8}"/>
    <cellStyle name="Comma 2 47 4 12" xfId="43030" xr:uid="{177A2EEC-65EB-49E9-90C8-28BEDA63F807}"/>
    <cellStyle name="Comma 2 47 4 2" xfId="2221" xr:uid="{11C0AEBF-08CD-4DA9-9BBD-81AF08B7A133}"/>
    <cellStyle name="Comma 2 47 4 2 10" xfId="44202" xr:uid="{889BBBC8-840E-490E-A405-32A19CC8D6DE}"/>
    <cellStyle name="Comma 2 47 4 2 2" xfId="4280" xr:uid="{AB459D21-C021-4985-931C-4F645F7FA523}"/>
    <cellStyle name="Comma 2 47 4 2 2 2" xfId="7961" xr:uid="{E423C196-30D6-43E6-B215-81C05F353E3D}"/>
    <cellStyle name="Comma 2 47 4 2 2 2 2" xfId="27231" xr:uid="{75107D0B-2DA1-43ED-BD76-1AB2BCE46B13}"/>
    <cellStyle name="Comma 2 47 4 2 2 3" xfId="11657" xr:uid="{4D427ECE-19C2-48F8-9A64-CC45936A8CF1}"/>
    <cellStyle name="Comma 2 47 4 2 2 3 2" xfId="30884" xr:uid="{CA1BB186-F2F6-4810-B443-D48CDAEC6422}"/>
    <cellStyle name="Comma 2 47 4 2 2 4" xfId="15834" xr:uid="{348BC7FB-099E-4F82-8938-EF01E82EA053}"/>
    <cellStyle name="Comma 2 47 4 2 2 4 2" xfId="34534" xr:uid="{E9DDED9C-387A-4CB6-9F61-ECA93040329F}"/>
    <cellStyle name="Comma 2 47 4 2 2 5" xfId="19469" xr:uid="{212A9849-50E1-42FD-B5C6-3EF3D59A9449}"/>
    <cellStyle name="Comma 2 47 4 2 2 5 2" xfId="38169" xr:uid="{C1761176-20CA-47C8-9DC8-BB89E4AD361E}"/>
    <cellStyle name="Comma 2 47 4 2 2 6" xfId="23582" xr:uid="{32982DE5-888A-42AA-9392-AE3F9D64DF0C}"/>
    <cellStyle name="Comma 2 47 4 2 2 7" xfId="46073" xr:uid="{51F357E0-0CF3-43BD-85AD-B045802141CB}"/>
    <cellStyle name="Comma 2 47 4 2 3" xfId="6080" xr:uid="{2B4506BF-F616-4A60-BE12-070661259BB2}"/>
    <cellStyle name="Comma 2 47 4 2 3 2" xfId="25357" xr:uid="{F2C30892-FA9C-49E0-B568-03E3708ABCBE}"/>
    <cellStyle name="Comma 2 47 4 2 4" xfId="9789" xr:uid="{EFC8B277-30FF-4442-89D6-E2E3BCB44138}"/>
    <cellStyle name="Comma 2 47 4 2 4 2" xfId="29018" xr:uid="{09273EBD-4319-4216-9B57-AE23C114FB58}"/>
    <cellStyle name="Comma 2 47 4 2 5" xfId="13971" xr:uid="{A80A4C6C-5008-47A6-9242-10595B4C5AF0}"/>
    <cellStyle name="Comma 2 47 4 2 5 2" xfId="32671" xr:uid="{8673F195-4053-4C83-9EA8-FC4B48E8C002}"/>
    <cellStyle name="Comma 2 47 4 2 6" xfId="17604" xr:uid="{3D7F30AB-119F-4BA4-97AE-0E23A1D8A905}"/>
    <cellStyle name="Comma 2 47 4 2 6 2" xfId="36304" xr:uid="{D2F83FFC-99D4-4FCD-AFCF-E6F4385B222F}"/>
    <cellStyle name="Comma 2 47 4 2 7" xfId="40038" xr:uid="{06C57AB0-FC51-4EF7-B690-912D7C216094}"/>
    <cellStyle name="Comma 2 47 4 2 8" xfId="41836" xr:uid="{B738A0EF-203E-424C-A813-701CD711F169}"/>
    <cellStyle name="Comma 2 47 4 2 9" xfId="21717" xr:uid="{63E3E413-C660-48F8-821D-567FF4C1519A}"/>
    <cellStyle name="Comma 2 47 4 3" xfId="1655" xr:uid="{ABCD8E38-5AF0-45CD-BFE5-3F7B68453502}"/>
    <cellStyle name="Comma 2 47 4 3 10" xfId="43636" xr:uid="{A3C2F7B3-049D-4D78-9F91-49A53EB24768}"/>
    <cellStyle name="Comma 2 47 4 3 2" xfId="3714" xr:uid="{AD0AF239-3BC5-4D3E-A435-06C9C05A3027}"/>
    <cellStyle name="Comma 2 47 4 3 2 2" xfId="7395" xr:uid="{8003EDC2-3257-4F4A-B828-8DF37F7F56C0}"/>
    <cellStyle name="Comma 2 47 4 3 2 2 2" xfId="26665" xr:uid="{DE2D24EC-0D5F-4FDA-BAF9-E05B9F5DD7D5}"/>
    <cellStyle name="Comma 2 47 4 3 2 3" xfId="11091" xr:uid="{3A653BCB-1081-4AFA-9CBE-40177234F734}"/>
    <cellStyle name="Comma 2 47 4 3 2 3 2" xfId="30318" xr:uid="{95B615F4-0712-46B4-9BD7-DD459C80DA8E}"/>
    <cellStyle name="Comma 2 47 4 3 2 4" xfId="15268" xr:uid="{B5F0CAAD-D328-44D6-9F87-44EDB83CCE27}"/>
    <cellStyle name="Comma 2 47 4 3 2 4 2" xfId="33968" xr:uid="{748E00B0-80A5-49CE-87AD-9B11DCF571C6}"/>
    <cellStyle name="Comma 2 47 4 3 2 5" xfId="18903" xr:uid="{D5426795-B166-4E57-AE4D-DB9384892791}"/>
    <cellStyle name="Comma 2 47 4 3 2 5 2" xfId="37603" xr:uid="{B2F6D0FF-61AD-47A9-84B1-0F3875042A65}"/>
    <cellStyle name="Comma 2 47 4 3 2 6" xfId="23016" xr:uid="{7FF8D0F2-6DB8-4916-88AE-4EDFCF7D1BDA}"/>
    <cellStyle name="Comma 2 47 4 3 2 7" xfId="45507" xr:uid="{B7DA657E-6C97-4F16-860B-2AED42F86221}"/>
    <cellStyle name="Comma 2 47 4 3 3" xfId="5514" xr:uid="{425A0CFC-A190-46C4-9768-284B77AF3558}"/>
    <cellStyle name="Comma 2 47 4 3 3 2" xfId="24791" xr:uid="{36FF79B1-FE98-4176-AA37-49F1B7986DB0}"/>
    <cellStyle name="Comma 2 47 4 3 4" xfId="9223" xr:uid="{88BE6571-E048-422A-8619-BFE1A72F7086}"/>
    <cellStyle name="Comma 2 47 4 3 4 2" xfId="28452" xr:uid="{356DE48F-8E95-409B-9A4A-CA820EE3D4F9}"/>
    <cellStyle name="Comma 2 47 4 3 5" xfId="13406" xr:uid="{66CCAACB-0CDF-457E-A55E-C426E563E6C9}"/>
    <cellStyle name="Comma 2 47 4 3 5 2" xfId="32106" xr:uid="{26563EEF-524E-4BF4-9456-86F8866437B9}"/>
    <cellStyle name="Comma 2 47 4 3 6" xfId="17038" xr:uid="{DB7BDC22-2738-46FA-9E8A-D371A0718D16}"/>
    <cellStyle name="Comma 2 47 4 3 6 2" xfId="35738" xr:uid="{C075667E-C46F-4543-AF70-A1B9A9DD8D5A}"/>
    <cellStyle name="Comma 2 47 4 3 7" xfId="39472" xr:uid="{F134D5D1-F2E5-4101-97FF-33863CF6F39F}"/>
    <cellStyle name="Comma 2 47 4 3 8" xfId="41270" xr:uid="{6B836B45-0B0D-4917-A548-090A279328F6}"/>
    <cellStyle name="Comma 2 47 4 3 9" xfId="21151" xr:uid="{19CD6F00-AC65-468B-AD0A-249C4FF6A40D}"/>
    <cellStyle name="Comma 2 47 4 4" xfId="3108" xr:uid="{B3D3AC6F-AB71-4BAD-8A1C-9712B26BC567}"/>
    <cellStyle name="Comma 2 47 4 4 2" xfId="6789" xr:uid="{08776729-2020-4C61-B66A-4F3F1666E3F2}"/>
    <cellStyle name="Comma 2 47 4 4 2 2" xfId="26059" xr:uid="{E5302A92-7D29-46C7-9C71-3E6F8A9854F6}"/>
    <cellStyle name="Comma 2 47 4 4 3" xfId="10485" xr:uid="{CD419C82-F318-481C-94FF-38EE0478F8DE}"/>
    <cellStyle name="Comma 2 47 4 4 3 2" xfId="29712" xr:uid="{3D960DED-FFDE-44AA-892C-50069E3B76E9}"/>
    <cellStyle name="Comma 2 47 4 4 4" xfId="14662" xr:uid="{76078EEF-A01F-45CB-A086-98165BA539AF}"/>
    <cellStyle name="Comma 2 47 4 4 4 2" xfId="33362" xr:uid="{92F45D32-FEE4-45AB-9884-A8D666E4A9F7}"/>
    <cellStyle name="Comma 2 47 4 4 5" xfId="18297" xr:uid="{44D20BBA-17E5-4B45-82A4-FD42FED29755}"/>
    <cellStyle name="Comma 2 47 4 4 5 2" xfId="36997" xr:uid="{D67E861C-5F1A-4190-905C-82EB293E820E}"/>
    <cellStyle name="Comma 2 47 4 4 6" xfId="22410" xr:uid="{50BBCB9B-0B58-4224-B12A-1133F0238EDD}"/>
    <cellStyle name="Comma 2 47 4 4 7" xfId="44901" xr:uid="{00EE8FC6-BB61-4ACA-9E81-7655F68011F5}"/>
    <cellStyle name="Comma 2 47 4 5" xfId="4895" xr:uid="{434A07BA-52B6-4696-933A-4F270C85D04D}"/>
    <cellStyle name="Comma 2 47 4 5 2" xfId="24182" xr:uid="{0D2E1B25-9F5E-41E0-B764-759B53A5AD14}"/>
    <cellStyle name="Comma 2 47 4 6" xfId="8611" xr:uid="{5506F7A6-7578-49A2-BC3F-13BCE617D3DA}"/>
    <cellStyle name="Comma 2 47 4 6 2" xfId="27846" xr:uid="{CA6AE0A3-34F4-4418-8234-FE385D495856}"/>
    <cellStyle name="Comma 2 47 4 7" xfId="12801" xr:uid="{8ADBD23B-E42C-4E86-AF9B-BAFEC959AF8B}"/>
    <cellStyle name="Comma 2 47 4 7 2" xfId="31501" xr:uid="{F58E9B32-645E-40BE-A196-24A1CB3ACEE4}"/>
    <cellStyle name="Comma 2 47 4 8" xfId="16432" xr:uid="{15F9E45F-12D5-4334-8B92-BF61A3DC1710}"/>
    <cellStyle name="Comma 2 47 4 8 2" xfId="35132" xr:uid="{BF94C998-B607-426A-9520-7D9A6F25A2D8}"/>
    <cellStyle name="Comma 2 47 4 9" xfId="38866" xr:uid="{A59086D5-50E6-44DC-83D1-65F14475B1B2}"/>
    <cellStyle name="Comma 2 47 5" xfId="1789" xr:uid="{49CE33F8-F657-421F-9BCC-96BA95D0F356}"/>
    <cellStyle name="Comma 2 47 5 10" xfId="43770" xr:uid="{597637C8-DF95-4DB9-B12F-7C4EFBD762AC}"/>
    <cellStyle name="Comma 2 47 5 2" xfId="3848" xr:uid="{08486D6F-59E0-440D-A927-0F308F04D85A}"/>
    <cellStyle name="Comma 2 47 5 2 2" xfId="7529" xr:uid="{BE9B76B9-1DE2-4588-BF8B-1BED0F84037E}"/>
    <cellStyle name="Comma 2 47 5 2 2 2" xfId="26799" xr:uid="{7CED61FC-13E3-432B-8CE5-D7779D0BDD3A}"/>
    <cellStyle name="Comma 2 47 5 2 3" xfId="11225" xr:uid="{C1E4F2F8-D9D7-473B-A33F-730253CDE0B3}"/>
    <cellStyle name="Comma 2 47 5 2 3 2" xfId="30452" xr:uid="{BCB09D44-C824-4323-A085-BFC77B552738}"/>
    <cellStyle name="Comma 2 47 5 2 4" xfId="15402" xr:uid="{4A11F830-884A-4304-A650-1479A558AC12}"/>
    <cellStyle name="Comma 2 47 5 2 4 2" xfId="34102" xr:uid="{332411B8-F60C-4C06-9FAB-F15211FF7A7B}"/>
    <cellStyle name="Comma 2 47 5 2 5" xfId="19037" xr:uid="{5C1F080E-EDAE-4FB3-89FC-4DB736C32B46}"/>
    <cellStyle name="Comma 2 47 5 2 5 2" xfId="37737" xr:uid="{A0DABC9C-D074-408B-910F-54F0C851A40A}"/>
    <cellStyle name="Comma 2 47 5 2 6" xfId="23150" xr:uid="{8B3210A8-0A73-4E30-B8A9-77366B2A6AFB}"/>
    <cellStyle name="Comma 2 47 5 2 7" xfId="45641" xr:uid="{0BEFE9D0-6AE4-4559-8F2E-4C0D3C548772}"/>
    <cellStyle name="Comma 2 47 5 3" xfId="5648" xr:uid="{EB944635-BE77-497B-B84C-0F7E93153687}"/>
    <cellStyle name="Comma 2 47 5 3 2" xfId="24925" xr:uid="{2C010A7A-5E8C-4917-915A-87E04BA2B928}"/>
    <cellStyle name="Comma 2 47 5 4" xfId="9357" xr:uid="{37D5148E-7AC9-416E-8635-074085390BCB}"/>
    <cellStyle name="Comma 2 47 5 4 2" xfId="28586" xr:uid="{1B061C6E-AD48-49D5-957F-94742A9E8343}"/>
    <cellStyle name="Comma 2 47 5 5" xfId="13539" xr:uid="{8494B542-0BAA-4F77-A3A7-63D2BDED3262}"/>
    <cellStyle name="Comma 2 47 5 5 2" xfId="32239" xr:uid="{3927CAD7-8920-496E-98C7-7B3CE5A1AB11}"/>
    <cellStyle name="Comma 2 47 5 6" xfId="17172" xr:uid="{ADFEE75A-D45A-4E6B-A355-1EE860BD95E9}"/>
    <cellStyle name="Comma 2 47 5 6 2" xfId="35872" xr:uid="{001C676B-54D7-4068-A869-991180338EE4}"/>
    <cellStyle name="Comma 2 47 5 7" xfId="39606" xr:uid="{0F3DE563-693A-4B5B-B31D-9FCB171578C5}"/>
    <cellStyle name="Comma 2 47 5 8" xfId="41404" xr:uid="{C2EA6B8A-966F-4267-9289-B58EC41556DD}"/>
    <cellStyle name="Comma 2 47 5 9" xfId="21285" xr:uid="{92E2119B-66E1-4586-9B43-67EBFA2677AA}"/>
    <cellStyle name="Comma 2 47 6" xfId="1223" xr:uid="{7883190C-7F84-45DD-8E69-90FAC3AABB0D}"/>
    <cellStyle name="Comma 2 47 6 10" xfId="43204" xr:uid="{7069D58D-0BB4-4372-9212-C86EB759D2E8}"/>
    <cellStyle name="Comma 2 47 6 2" xfId="3282" xr:uid="{C6F8A017-231B-4E8A-83B3-93C5986CCE18}"/>
    <cellStyle name="Comma 2 47 6 2 2" xfId="6963" xr:uid="{41128348-36C8-4FDC-8214-11AC15560BD7}"/>
    <cellStyle name="Comma 2 47 6 2 2 2" xfId="26233" xr:uid="{3619B63B-3D4B-4A83-9D85-196D632200FE}"/>
    <cellStyle name="Comma 2 47 6 2 3" xfId="10659" xr:uid="{517B2B7E-598C-40AF-B212-3A8DC19159F6}"/>
    <cellStyle name="Comma 2 47 6 2 3 2" xfId="29886" xr:uid="{828A35B7-DE10-4F66-9588-0C8CA737A552}"/>
    <cellStyle name="Comma 2 47 6 2 4" xfId="14836" xr:uid="{C91B873A-D4D7-44E0-8EB1-50101CF57EC9}"/>
    <cellStyle name="Comma 2 47 6 2 4 2" xfId="33536" xr:uid="{C0317267-F2B8-4872-8F0A-8C0930758C5F}"/>
    <cellStyle name="Comma 2 47 6 2 5" xfId="18471" xr:uid="{086D30DC-5675-4166-B9FF-69F5AF6D6A7B}"/>
    <cellStyle name="Comma 2 47 6 2 5 2" xfId="37171" xr:uid="{58ACDE42-1B23-4A8B-BAA2-6F9B88DD5784}"/>
    <cellStyle name="Comma 2 47 6 2 6" xfId="22584" xr:uid="{C13D2F5F-46FA-4901-AFCD-91B927BD5CF8}"/>
    <cellStyle name="Comma 2 47 6 2 7" xfId="45075" xr:uid="{F98AD4EE-1D58-4DF6-BFF5-0512A6DEF05E}"/>
    <cellStyle name="Comma 2 47 6 3" xfId="5082" xr:uid="{7CC0923C-369B-4935-B5FC-8DE91AA25EB1}"/>
    <cellStyle name="Comma 2 47 6 3 2" xfId="24359" xr:uid="{DB15BEDD-5609-4670-8E1F-E57555E86FBE}"/>
    <cellStyle name="Comma 2 47 6 4" xfId="8791" xr:uid="{097624B1-DCB9-4AB9-AC82-5C298509CB02}"/>
    <cellStyle name="Comma 2 47 6 4 2" xfId="28020" xr:uid="{AE0D5FE4-2958-4AF9-B70E-576C383A8743}"/>
    <cellStyle name="Comma 2 47 6 5" xfId="12974" xr:uid="{C0B460B0-F88A-4E61-A559-B8F008D7AA48}"/>
    <cellStyle name="Comma 2 47 6 5 2" xfId="31674" xr:uid="{BB054781-102B-457F-8C9A-E78B0E55B83E}"/>
    <cellStyle name="Comma 2 47 6 6" xfId="16606" xr:uid="{033AF6D2-31C6-40FD-8701-F03E6E67B163}"/>
    <cellStyle name="Comma 2 47 6 6 2" xfId="35306" xr:uid="{8A90C55A-E0DB-4141-9FC1-A896793D30B6}"/>
    <cellStyle name="Comma 2 47 6 7" xfId="39040" xr:uid="{3411A914-F941-4671-ADC2-7CE4FDB2C28B}"/>
    <cellStyle name="Comma 2 47 6 8" xfId="40838" xr:uid="{F511EE02-33BB-488C-A378-F818F334CFF2}"/>
    <cellStyle name="Comma 2 47 6 9" xfId="20719" xr:uid="{F24FDF2B-21D5-4423-A959-CB6762EECA33}"/>
    <cellStyle name="Comma 2 47 7" xfId="2673" xr:uid="{5CDC49C7-3772-471D-9855-0964964304F3}"/>
    <cellStyle name="Comma 2 47 7 2" xfId="6354" xr:uid="{CDC46E57-464D-46D1-BC94-0F5A6D43701A}"/>
    <cellStyle name="Comma 2 47 7 2 2" xfId="25624" xr:uid="{910138E1-AB50-4A75-AA39-EB0F0B47F06F}"/>
    <cellStyle name="Comma 2 47 7 3" xfId="10050" xr:uid="{EEF45476-9291-40A5-9EDB-58DBE5D13593}"/>
    <cellStyle name="Comma 2 47 7 3 2" xfId="29277" xr:uid="{14CAE644-AD74-4A84-A1F1-357DCC4510EB}"/>
    <cellStyle name="Comma 2 47 7 4" xfId="14227" xr:uid="{B670F4BD-DA5E-44DD-9388-69AA2C915C41}"/>
    <cellStyle name="Comma 2 47 7 4 2" xfId="32927" xr:uid="{970DA5D3-2F10-46C5-9214-7499B88ED2D2}"/>
    <cellStyle name="Comma 2 47 7 5" xfId="17862" xr:uid="{6FA61552-CE7B-47DE-BF10-AC8C7E47E734}"/>
    <cellStyle name="Comma 2 47 7 5 2" xfId="36562" xr:uid="{B29DDAD4-41B4-4185-859E-2DD7CD5661E2}"/>
    <cellStyle name="Comma 2 47 7 6" xfId="21975" xr:uid="{049A671C-ABFB-43C1-83CC-50DA6E5DBF90}"/>
    <cellStyle name="Comma 2 47 7 7" xfId="44466" xr:uid="{6D95504E-FB20-48AC-8D1D-5EDA4955474E}"/>
    <cellStyle name="Comma 2 47 8" xfId="4455" xr:uid="{AEC95926-E832-4445-9C02-18B03CC1C21E}"/>
    <cellStyle name="Comma 2 47 8 2" xfId="23745" xr:uid="{32C9FD60-A977-4DF4-83B2-F1BA0133FB79}"/>
    <cellStyle name="Comma 2 47 9" xfId="8171" xr:uid="{6566D168-ED50-491F-851F-E99FC775227D}"/>
    <cellStyle name="Comma 2 47 9 2" xfId="27410" xr:uid="{2BB24FD5-DC9D-430C-956F-D01F25F763E5}"/>
    <cellStyle name="Comma 2 48" xfId="163" xr:uid="{154AC724-9C14-4255-A1F4-44C673B0BDC8}"/>
    <cellStyle name="Comma 2 48 10" xfId="12047" xr:uid="{8B542389-822C-4702-AA4D-38252A2E64A3}"/>
    <cellStyle name="Comma 2 48 10 2" xfId="31112" xr:uid="{E3222058-E7D1-438A-A924-EDBB0BEEC6F0}"/>
    <cellStyle name="Comma 2 48 11" xfId="15998" xr:uid="{A2F94D90-1A9C-4F05-80A9-2D627248A866}"/>
    <cellStyle name="Comma 2 48 11 2" xfId="34698" xr:uid="{86F50B8A-AA88-4DFF-94AE-8C1694A02042}"/>
    <cellStyle name="Comma 2 48 12" xfId="19671" xr:uid="{24904E4D-8B7E-4D38-A976-AAB929F88952}"/>
    <cellStyle name="Comma 2 48 12 2" xfId="38332" xr:uid="{52C52B90-C87F-4939-B6A1-1686F3241575}"/>
    <cellStyle name="Comma 2 48 13" xfId="38432" xr:uid="{0D831D31-0F09-4037-905C-3EA930A9DBAC}"/>
    <cellStyle name="Comma 2 48 14" xfId="40228" xr:uid="{6B6302B4-3699-4E4E-9E10-77EC621C87E5}"/>
    <cellStyle name="Comma 2 48 15" xfId="20111" xr:uid="{28A96FCE-C83B-4F1B-9301-D3CF98399010}"/>
    <cellStyle name="Comma 2 48 16" xfId="42136" xr:uid="{CEFFE1A1-25FC-4556-8B40-86B0ACCAE0F0}"/>
    <cellStyle name="Comma 2 48 17" xfId="42596" xr:uid="{E9388582-18F1-4650-B654-DB650E02547F}"/>
    <cellStyle name="Comma 2 48 18" xfId="46270" xr:uid="{796084F5-D3F2-468E-9FE9-0B48B123454F}"/>
    <cellStyle name="Comma 2 48 2" xfId="507" xr:uid="{BD1EED04-DE61-4D41-8248-2C80675BD6D5}"/>
    <cellStyle name="Comma 2 48 2 10" xfId="16098" xr:uid="{BF12374D-1C50-417E-AA96-E36D0F20E483}"/>
    <cellStyle name="Comma 2 48 2 10 2" xfId="34798" xr:uid="{A4012F06-DA3E-40BB-8BF9-B74719AE5F2A}"/>
    <cellStyle name="Comma 2 48 2 11" xfId="38532" xr:uid="{22C2DD98-2324-49D9-BF4E-C9FC01822627}"/>
    <cellStyle name="Comma 2 48 2 12" xfId="40329" xr:uid="{FA63B363-B9B2-4E77-B166-1E2E7DBE021B}"/>
    <cellStyle name="Comma 2 48 2 13" xfId="20211" xr:uid="{7A5FC463-15E7-4E81-B676-34EB091EFC65}"/>
    <cellStyle name="Comma 2 48 2 14" xfId="42137" xr:uid="{C2883E29-B6EF-4B3B-B82B-657674C9D664}"/>
    <cellStyle name="Comma 2 48 2 15" xfId="42696" xr:uid="{AEA61B26-4895-4A6C-944B-4271861B554C}"/>
    <cellStyle name="Comma 2 48 2 2" xfId="702" xr:uid="{C6997379-021D-4BF6-936D-D61CCDCBD9FD}"/>
    <cellStyle name="Comma 2 48 2 2 10" xfId="40518" xr:uid="{D2D4AF0C-2931-4E96-9550-99265F9544A5}"/>
    <cellStyle name="Comma 2 48 2 2 11" xfId="20400" xr:uid="{D220E299-CA71-42F7-9335-2A99CE14D170}"/>
    <cellStyle name="Comma 2 48 2 2 12" xfId="42358" xr:uid="{98B45120-2E25-453E-90CC-26567D7E3FC8}"/>
    <cellStyle name="Comma 2 48 2 2 13" xfId="42885" xr:uid="{49D08330-FA13-4741-AB78-E4673817AC2F}"/>
    <cellStyle name="Comma 2 48 2 2 2" xfId="2076" xr:uid="{969E2769-5A0F-4509-87E8-582424BCFD5B}"/>
    <cellStyle name="Comma 2 48 2 2 2 10" xfId="44057" xr:uid="{B4EFBCB1-24DB-4355-968B-13DF7593965E}"/>
    <cellStyle name="Comma 2 48 2 2 2 2" xfId="4135" xr:uid="{52968C58-3ED1-4320-8EEA-C3A4D90AE278}"/>
    <cellStyle name="Comma 2 48 2 2 2 2 2" xfId="7816" xr:uid="{788839B0-EAFC-4FFA-9111-F3D4561B8940}"/>
    <cellStyle name="Comma 2 48 2 2 2 2 2 2" xfId="27086" xr:uid="{8B499685-0BC7-4999-ABF5-4511A1157BD8}"/>
    <cellStyle name="Comma 2 48 2 2 2 2 3" xfId="11512" xr:uid="{D57DE826-5935-47F3-BCC3-2BBB5A52B3BF}"/>
    <cellStyle name="Comma 2 48 2 2 2 2 3 2" xfId="30739" xr:uid="{F69CBA3B-0657-4766-9C71-E3173284B379}"/>
    <cellStyle name="Comma 2 48 2 2 2 2 4" xfId="15689" xr:uid="{35CB5AD7-AA8C-4EE9-8C1B-2E31C11E8192}"/>
    <cellStyle name="Comma 2 48 2 2 2 2 4 2" xfId="34389" xr:uid="{AF9BA93E-6B2F-4E88-BCF4-DAE6780CA289}"/>
    <cellStyle name="Comma 2 48 2 2 2 2 5" xfId="19324" xr:uid="{8E756899-ED0B-4671-803D-0294135533C6}"/>
    <cellStyle name="Comma 2 48 2 2 2 2 5 2" xfId="38024" xr:uid="{60562F49-20E5-4BE5-9744-7240AB6E830B}"/>
    <cellStyle name="Comma 2 48 2 2 2 2 6" xfId="23437" xr:uid="{6BDF10F3-6540-4351-9A99-B1729B9E6707}"/>
    <cellStyle name="Comma 2 48 2 2 2 2 7" xfId="45928" xr:uid="{2B333B51-509B-45A3-A347-1130DA69F6E2}"/>
    <cellStyle name="Comma 2 48 2 2 2 3" xfId="5935" xr:uid="{198D5858-2B50-40FC-8BCB-CF385403203E}"/>
    <cellStyle name="Comma 2 48 2 2 2 3 2" xfId="25212" xr:uid="{62D66E28-5837-45E7-A477-C03CA7EAA5BB}"/>
    <cellStyle name="Comma 2 48 2 2 2 4" xfId="9644" xr:uid="{E33F3D28-C112-48E9-9FA7-1F16D87726A8}"/>
    <cellStyle name="Comma 2 48 2 2 2 4 2" xfId="28873" xr:uid="{5FA70111-7277-42D0-9A8D-420E3BCBA90D}"/>
    <cellStyle name="Comma 2 48 2 2 2 5" xfId="13826" xr:uid="{7F242CB7-7D1E-447B-93AC-CA49D7146CB2}"/>
    <cellStyle name="Comma 2 48 2 2 2 5 2" xfId="32526" xr:uid="{430BF1CE-47D1-44B0-B187-AA6DD71BF5A5}"/>
    <cellStyle name="Comma 2 48 2 2 2 6" xfId="17459" xr:uid="{A2664B24-EAF9-4CFB-8A18-87D230E980B7}"/>
    <cellStyle name="Comma 2 48 2 2 2 6 2" xfId="36159" xr:uid="{543D57D8-0D2A-4E8B-9B34-35F11A18C19D}"/>
    <cellStyle name="Comma 2 48 2 2 2 7" xfId="39893" xr:uid="{EC2FC4B6-FCA0-4C84-A525-1001416DD80F}"/>
    <cellStyle name="Comma 2 48 2 2 2 8" xfId="41691" xr:uid="{3171FD19-DD6C-4743-ABDB-C91FFA11EA0D}"/>
    <cellStyle name="Comma 2 48 2 2 2 9" xfId="21572" xr:uid="{B3461882-4F44-4D00-A771-BFF944D8CF6F}"/>
    <cellStyle name="Comma 2 48 2 2 3" xfId="1510" xr:uid="{9EBF23DC-D43A-4988-9EDD-2A2232916D3F}"/>
    <cellStyle name="Comma 2 48 2 2 3 10" xfId="43491" xr:uid="{3EFBD940-ADA8-48F3-89CC-3C5DD03EBBF9}"/>
    <cellStyle name="Comma 2 48 2 2 3 2" xfId="3569" xr:uid="{B1D52B11-7092-4109-942F-0CC7C27BD799}"/>
    <cellStyle name="Comma 2 48 2 2 3 2 2" xfId="7250" xr:uid="{5A21286D-A781-4DD1-AD98-136CDB1EFA68}"/>
    <cellStyle name="Comma 2 48 2 2 3 2 2 2" xfId="26520" xr:uid="{F4022505-965E-4E92-9896-449F88E24757}"/>
    <cellStyle name="Comma 2 48 2 2 3 2 3" xfId="10946" xr:uid="{74F295F7-F2EF-439C-A933-995B21C6BD83}"/>
    <cellStyle name="Comma 2 48 2 2 3 2 3 2" xfId="30173" xr:uid="{FB575F6E-3966-47E0-A7F9-EB7139FE1FAA}"/>
    <cellStyle name="Comma 2 48 2 2 3 2 4" xfId="15123" xr:uid="{03D31ABA-3428-483C-8666-2D637A347CE0}"/>
    <cellStyle name="Comma 2 48 2 2 3 2 4 2" xfId="33823" xr:uid="{DA4D0178-7D84-4294-881E-2B40104EC1FC}"/>
    <cellStyle name="Comma 2 48 2 2 3 2 5" xfId="18758" xr:uid="{3C747EE5-6A1D-4A6E-BE76-328CB393DCFD}"/>
    <cellStyle name="Comma 2 48 2 2 3 2 5 2" xfId="37458" xr:uid="{81AF8708-A19B-468C-86C0-E5D541B16E71}"/>
    <cellStyle name="Comma 2 48 2 2 3 2 6" xfId="22871" xr:uid="{AB8820A1-289C-4774-BA41-D4F3E66F1BAC}"/>
    <cellStyle name="Comma 2 48 2 2 3 2 7" xfId="45362" xr:uid="{8B312E44-2B28-4A8A-88DF-84983647BD6D}"/>
    <cellStyle name="Comma 2 48 2 2 3 3" xfId="5369" xr:uid="{19654582-27D0-421A-B54B-1B8A8ADD0FA5}"/>
    <cellStyle name="Comma 2 48 2 2 3 3 2" xfId="24646" xr:uid="{D804DB19-6702-46A3-AA7C-00830ADCD442}"/>
    <cellStyle name="Comma 2 48 2 2 3 4" xfId="9078" xr:uid="{554ACE11-481B-4C70-99A5-D114BC43F827}"/>
    <cellStyle name="Comma 2 48 2 2 3 4 2" xfId="28307" xr:uid="{51DA755E-B5E1-45D5-9FF4-F54A8246518D}"/>
    <cellStyle name="Comma 2 48 2 2 3 5" xfId="13261" xr:uid="{32A70497-A21C-4CC8-8917-E5E0B2DB1FFC}"/>
    <cellStyle name="Comma 2 48 2 2 3 5 2" xfId="31961" xr:uid="{9CE43AE8-D80A-4AE5-A757-E354394884BA}"/>
    <cellStyle name="Comma 2 48 2 2 3 6" xfId="16893" xr:uid="{9E262FE8-93B0-44A8-B334-A1CB4E6C408F}"/>
    <cellStyle name="Comma 2 48 2 2 3 6 2" xfId="35593" xr:uid="{AE8ACAE9-8CEB-419D-849C-1AE4E224D411}"/>
    <cellStyle name="Comma 2 48 2 2 3 7" xfId="39327" xr:uid="{D1B4FF07-55C7-47F7-940A-43CEBE9BB559}"/>
    <cellStyle name="Comma 2 48 2 2 3 8" xfId="41125" xr:uid="{A069CA15-213E-4D10-BC63-7FA43B1C63B9}"/>
    <cellStyle name="Comma 2 48 2 2 3 9" xfId="21006" xr:uid="{010B4DFA-35BA-4727-85AD-4E02047E72C6}"/>
    <cellStyle name="Comma 2 48 2 2 4" xfId="2963" xr:uid="{61F3F0B5-82D8-4D0E-A4C7-B78DFDC76F53}"/>
    <cellStyle name="Comma 2 48 2 2 4 2" xfId="6644" xr:uid="{4376A6AB-4997-4A98-A5FB-733987D84825}"/>
    <cellStyle name="Comma 2 48 2 2 4 2 2" xfId="25914" xr:uid="{8D479143-074F-4B7E-A000-B402C51E3A46}"/>
    <cellStyle name="Comma 2 48 2 2 4 3" xfId="10340" xr:uid="{532622EC-A542-44B8-901B-93F9FD090E4C}"/>
    <cellStyle name="Comma 2 48 2 2 4 3 2" xfId="29567" xr:uid="{BBECF117-F205-4A1C-922D-3BEB1B404808}"/>
    <cellStyle name="Comma 2 48 2 2 4 4" xfId="14517" xr:uid="{752FBC2E-8BB4-478C-8DFD-2582086ECE81}"/>
    <cellStyle name="Comma 2 48 2 2 4 4 2" xfId="33217" xr:uid="{F9FEAB2C-447A-4854-8BFD-ECB2AE9942F7}"/>
    <cellStyle name="Comma 2 48 2 2 4 5" xfId="18152" xr:uid="{984020CD-085B-4635-882A-32AEA494DDBB}"/>
    <cellStyle name="Comma 2 48 2 2 4 5 2" xfId="36852" xr:uid="{5C33CAB5-3970-4CFB-A81B-D47193418AF5}"/>
    <cellStyle name="Comma 2 48 2 2 4 6" xfId="22265" xr:uid="{63CD5812-3845-4499-8CD0-5E02452AD7A0}"/>
    <cellStyle name="Comma 2 48 2 2 4 7" xfId="44756" xr:uid="{F13A75F7-9DC3-4079-81C5-34AA6DDCE012}"/>
    <cellStyle name="Comma 2 48 2 2 5" xfId="4750" xr:uid="{34DDAE9B-8F9C-4AF5-ABED-6002A2BF78C2}"/>
    <cellStyle name="Comma 2 48 2 2 5 2" xfId="24037" xr:uid="{2DAC2400-1CC0-4C8A-B11A-39584CFC9EF8}"/>
    <cellStyle name="Comma 2 48 2 2 6" xfId="8466" xr:uid="{544DA005-C59B-4EB1-A6DD-E4CFFFFEC87B}"/>
    <cellStyle name="Comma 2 48 2 2 6 2" xfId="27701" xr:uid="{6B810C49-D51F-4786-AB5D-F19794889203}"/>
    <cellStyle name="Comma 2 48 2 2 7" xfId="12658" xr:uid="{EBFF00EA-7E23-4A10-A241-F5C74DB6E0CE}"/>
    <cellStyle name="Comma 2 48 2 2 7 2" xfId="31358" xr:uid="{81B78FC5-C41D-4EB4-B1A5-A9EA9AF3C6E4}"/>
    <cellStyle name="Comma 2 48 2 2 8" xfId="16287" xr:uid="{1E6C929F-9B89-46EF-88C3-BD0327C0AD51}"/>
    <cellStyle name="Comma 2 48 2 2 8 2" xfId="34987" xr:uid="{06035686-99D3-41D1-BF5B-EA0AFA6AC90E}"/>
    <cellStyle name="Comma 2 48 2 2 9" xfId="38721" xr:uid="{A6B61F13-E800-42BF-A72E-F8BAE2E0BC9C}"/>
    <cellStyle name="Comma 2 48 2 3" xfId="851" xr:uid="{CF1EF3ED-775F-4C53-B801-85A9DFF3E6AF}"/>
    <cellStyle name="Comma 2 48 2 3 10" xfId="40666" xr:uid="{9A879E3C-DA1A-4A07-ABA6-BF53D75CC365}"/>
    <cellStyle name="Comma 2 48 2 3 11" xfId="20548" xr:uid="{7EC41389-AF84-44B5-95CA-EAEAD84C3401}"/>
    <cellStyle name="Comma 2 48 2 3 12" xfId="43033" xr:uid="{7B67364C-3DEF-483B-B7A3-D184EB8D8C64}"/>
    <cellStyle name="Comma 2 48 2 3 2" xfId="2224" xr:uid="{4690C187-4001-46D8-8123-F9E54720A1DB}"/>
    <cellStyle name="Comma 2 48 2 3 2 10" xfId="44205" xr:uid="{65FC7254-E1E4-4D0D-8DE9-DF734B0623E3}"/>
    <cellStyle name="Comma 2 48 2 3 2 2" xfId="4283" xr:uid="{71CB8A99-224E-4A0F-9DEE-D14A92FA1799}"/>
    <cellStyle name="Comma 2 48 2 3 2 2 2" xfId="7964" xr:uid="{4EA6CCD0-2AC7-4786-8829-1B09DEFB8915}"/>
    <cellStyle name="Comma 2 48 2 3 2 2 2 2" xfId="27234" xr:uid="{795D9CF8-EEAA-4171-B382-83ED588B92EE}"/>
    <cellStyle name="Comma 2 48 2 3 2 2 3" xfId="11660" xr:uid="{D6035AB5-FC8B-43B3-9B5C-0B188563FF85}"/>
    <cellStyle name="Comma 2 48 2 3 2 2 3 2" xfId="30887" xr:uid="{43AD99E0-5798-490D-B3B5-D8BB46287AE0}"/>
    <cellStyle name="Comma 2 48 2 3 2 2 4" xfId="15837" xr:uid="{F7DFC4FB-9F17-4058-92E8-DB8F96E8F5D5}"/>
    <cellStyle name="Comma 2 48 2 3 2 2 4 2" xfId="34537" xr:uid="{72EACF97-E5AD-4DC7-9578-2BCCD3339985}"/>
    <cellStyle name="Comma 2 48 2 3 2 2 5" xfId="19472" xr:uid="{78ACA683-D61A-4A12-AB2C-959F1EAE6DD6}"/>
    <cellStyle name="Comma 2 48 2 3 2 2 5 2" xfId="38172" xr:uid="{BFC6D8B7-C2B2-4AA2-B58D-07678F3F7D9E}"/>
    <cellStyle name="Comma 2 48 2 3 2 2 6" xfId="23585" xr:uid="{B6F56762-83BE-4F37-AA6C-7C6F97DF1EBC}"/>
    <cellStyle name="Comma 2 48 2 3 2 2 7" xfId="46076" xr:uid="{F1668DFF-F184-4728-A1B6-480FADD2B323}"/>
    <cellStyle name="Comma 2 48 2 3 2 3" xfId="6083" xr:uid="{9BD48290-2D78-4D49-86FF-71DA1A0F4D70}"/>
    <cellStyle name="Comma 2 48 2 3 2 3 2" xfId="25360" xr:uid="{979332C4-6229-498F-822B-116E318711D0}"/>
    <cellStyle name="Comma 2 48 2 3 2 4" xfId="9792" xr:uid="{278B977B-ADF7-4232-8470-9BB64D4C1DB4}"/>
    <cellStyle name="Comma 2 48 2 3 2 4 2" xfId="29021" xr:uid="{5AA449C1-B206-4C18-B275-DF8D9EB7E876}"/>
    <cellStyle name="Comma 2 48 2 3 2 5" xfId="13974" xr:uid="{6A831E8B-BD88-4DDF-9D45-D02D98423536}"/>
    <cellStyle name="Comma 2 48 2 3 2 5 2" xfId="32674" xr:uid="{E2D420B1-E599-410C-8AF6-A9F380301505}"/>
    <cellStyle name="Comma 2 48 2 3 2 6" xfId="17607" xr:uid="{49647DA1-4C4A-458D-88D9-F95B738CC64C}"/>
    <cellStyle name="Comma 2 48 2 3 2 6 2" xfId="36307" xr:uid="{017C1BF2-E752-4430-93C8-0AEB0C21DB11}"/>
    <cellStyle name="Comma 2 48 2 3 2 7" xfId="40041" xr:uid="{C3FD1E21-7E31-4DE4-B05F-AA1825383DE3}"/>
    <cellStyle name="Comma 2 48 2 3 2 8" xfId="41839" xr:uid="{B914A322-8D35-4B47-AF3C-2601CC86450A}"/>
    <cellStyle name="Comma 2 48 2 3 2 9" xfId="21720" xr:uid="{EEC950A9-DDF7-4815-BB5A-18B218238DD4}"/>
    <cellStyle name="Comma 2 48 2 3 3" xfId="1658" xr:uid="{8273C907-245A-443F-AB9E-2CE7DBCED6FA}"/>
    <cellStyle name="Comma 2 48 2 3 3 10" xfId="43639" xr:uid="{684C832E-8220-42A1-B03C-66DA037BDCFC}"/>
    <cellStyle name="Comma 2 48 2 3 3 2" xfId="3717" xr:uid="{00EFE47E-E06D-41D2-94AD-C50480C87A72}"/>
    <cellStyle name="Comma 2 48 2 3 3 2 2" xfId="7398" xr:uid="{5947BE41-37E3-4BB2-A730-84BA7C71072D}"/>
    <cellStyle name="Comma 2 48 2 3 3 2 2 2" xfId="26668" xr:uid="{05F2B5FB-3299-4F5F-BA6C-2A12C13198D5}"/>
    <cellStyle name="Comma 2 48 2 3 3 2 3" xfId="11094" xr:uid="{697B7550-0EE1-43AE-9357-89BEFBFF2E60}"/>
    <cellStyle name="Comma 2 48 2 3 3 2 3 2" xfId="30321" xr:uid="{F227CF8E-9679-4CE8-B46B-B5FC162E88B9}"/>
    <cellStyle name="Comma 2 48 2 3 3 2 4" xfId="15271" xr:uid="{747CE0F5-8BDD-4E7D-B5B1-A1D5FE19531A}"/>
    <cellStyle name="Comma 2 48 2 3 3 2 4 2" xfId="33971" xr:uid="{1D01C5B1-A110-43E1-A6F1-46899913A29E}"/>
    <cellStyle name="Comma 2 48 2 3 3 2 5" xfId="18906" xr:uid="{DBAB98CB-C844-424F-B8BD-E1D970E6FDA2}"/>
    <cellStyle name="Comma 2 48 2 3 3 2 5 2" xfId="37606" xr:uid="{593BEC63-897D-4DB8-9CF2-93E2AD5D127C}"/>
    <cellStyle name="Comma 2 48 2 3 3 2 6" xfId="23019" xr:uid="{E802B516-CA81-443C-B4AF-42FB1F74AE67}"/>
    <cellStyle name="Comma 2 48 2 3 3 2 7" xfId="45510" xr:uid="{8A2100F2-5BE6-496D-872F-EACD2AEC0E47}"/>
    <cellStyle name="Comma 2 48 2 3 3 3" xfId="5517" xr:uid="{309598D9-56E9-4B7C-91CD-512CED085712}"/>
    <cellStyle name="Comma 2 48 2 3 3 3 2" xfId="24794" xr:uid="{51440473-2432-4273-8706-929E48C8F382}"/>
    <cellStyle name="Comma 2 48 2 3 3 4" xfId="9226" xr:uid="{80EABD97-8167-48DB-8EEF-A4CDE4B556EC}"/>
    <cellStyle name="Comma 2 48 2 3 3 4 2" xfId="28455" xr:uid="{B3C4B6C9-C5F8-468B-8A72-C6821B2277D8}"/>
    <cellStyle name="Comma 2 48 2 3 3 5" xfId="13409" xr:uid="{A733D470-4B44-46A4-B04A-16F3B0CB7C98}"/>
    <cellStyle name="Comma 2 48 2 3 3 5 2" xfId="32109" xr:uid="{D25B56F4-EBBD-4AD4-A27C-FF308733DB87}"/>
    <cellStyle name="Comma 2 48 2 3 3 6" xfId="17041" xr:uid="{6C785D72-99D9-4300-AEA5-79017C7EC7D8}"/>
    <cellStyle name="Comma 2 48 2 3 3 6 2" xfId="35741" xr:uid="{13FCC134-D67C-494A-A8B6-3601D1B2AE0A}"/>
    <cellStyle name="Comma 2 48 2 3 3 7" xfId="39475" xr:uid="{5FFA2616-D700-45B2-8DB4-7A46F4B5E2D1}"/>
    <cellStyle name="Comma 2 48 2 3 3 8" xfId="41273" xr:uid="{2BB530EE-88B8-4E90-90A6-2BBFE0131A99}"/>
    <cellStyle name="Comma 2 48 2 3 3 9" xfId="21154" xr:uid="{F2D78B62-08D7-4007-8B3E-2E5112130A44}"/>
    <cellStyle name="Comma 2 48 2 3 4" xfId="3111" xr:uid="{BC67D12C-1153-46F5-B1C7-2A357ECCA713}"/>
    <cellStyle name="Comma 2 48 2 3 4 2" xfId="6792" xr:uid="{9235DEB3-E69B-4B0A-86D1-873F0C90BBB8}"/>
    <cellStyle name="Comma 2 48 2 3 4 2 2" xfId="26062" xr:uid="{6D9E3D36-C46C-4F1C-A40A-23A2F1AD6159}"/>
    <cellStyle name="Comma 2 48 2 3 4 3" xfId="10488" xr:uid="{BF0C32CA-719A-416C-84C6-D52222D650FD}"/>
    <cellStyle name="Comma 2 48 2 3 4 3 2" xfId="29715" xr:uid="{FE5CF279-37CC-4144-9624-4F1E0AF92629}"/>
    <cellStyle name="Comma 2 48 2 3 4 4" xfId="14665" xr:uid="{2C3774EA-E935-42AF-80D3-018F6E9F9F89}"/>
    <cellStyle name="Comma 2 48 2 3 4 4 2" xfId="33365" xr:uid="{55D49B2C-C82E-418F-A12B-CDB5F164371F}"/>
    <cellStyle name="Comma 2 48 2 3 4 5" xfId="18300" xr:uid="{97AF70EB-5909-4E6C-B275-17718868F831}"/>
    <cellStyle name="Comma 2 48 2 3 4 5 2" xfId="37000" xr:uid="{4C2FA134-AE90-4068-A599-47B6245C9A63}"/>
    <cellStyle name="Comma 2 48 2 3 4 6" xfId="22413" xr:uid="{D938CC65-E4CD-4ED8-AD67-4604DA47DE10}"/>
    <cellStyle name="Comma 2 48 2 3 4 7" xfId="44904" xr:uid="{3F706C23-3527-4252-95AA-A6D6476C1FBC}"/>
    <cellStyle name="Comma 2 48 2 3 5" xfId="4898" xr:uid="{B59BA27C-F7A5-44AB-A1D7-8D17436EE328}"/>
    <cellStyle name="Comma 2 48 2 3 5 2" xfId="24185" xr:uid="{0D62F3E5-A164-4D67-8FF0-95FABC59F089}"/>
    <cellStyle name="Comma 2 48 2 3 6" xfId="8614" xr:uid="{FEE4F939-9FDE-4F41-89CB-38A61DB791B6}"/>
    <cellStyle name="Comma 2 48 2 3 6 2" xfId="27849" xr:uid="{D9CDFA94-0FE4-4BFA-BA45-4BADCECE080F}"/>
    <cellStyle name="Comma 2 48 2 3 7" xfId="12804" xr:uid="{BA0F0C4E-9CB2-49E6-B850-A49C305D5593}"/>
    <cellStyle name="Comma 2 48 2 3 7 2" xfId="31504" xr:uid="{8329A698-AF68-4FEE-94AB-82F9E1310494}"/>
    <cellStyle name="Comma 2 48 2 3 8" xfId="16435" xr:uid="{9AD37CE5-57DF-458B-B5CB-ECCA210EE43D}"/>
    <cellStyle name="Comma 2 48 2 3 8 2" xfId="35135" xr:uid="{04B07FD3-0290-4DC9-A626-D954B95E7960}"/>
    <cellStyle name="Comma 2 48 2 3 9" xfId="38869" xr:uid="{4E0CB58D-8147-4F5A-AABC-8FE00097F261}"/>
    <cellStyle name="Comma 2 48 2 4" xfId="1887" xr:uid="{FB0088A5-E008-452A-81F9-45D5C2F5ECDC}"/>
    <cellStyle name="Comma 2 48 2 4 10" xfId="43868" xr:uid="{8309419F-83D8-4E13-B413-3AAE5A5700D9}"/>
    <cellStyle name="Comma 2 48 2 4 2" xfId="3946" xr:uid="{E13080B8-CC07-41B6-BCD4-8697D78E6874}"/>
    <cellStyle name="Comma 2 48 2 4 2 2" xfId="7627" xr:uid="{F7CD8FC3-3582-4F95-AEF7-EC6445F90B45}"/>
    <cellStyle name="Comma 2 48 2 4 2 2 2" xfId="26897" xr:uid="{A0987764-1FC8-40CE-8E9D-9EBAF98B2AFB}"/>
    <cellStyle name="Comma 2 48 2 4 2 3" xfId="11323" xr:uid="{FC48B671-B384-4265-8E9A-3C6DE2BBA867}"/>
    <cellStyle name="Comma 2 48 2 4 2 3 2" xfId="30550" xr:uid="{FE0D437B-3517-495C-8D77-08AFDD0BD33A}"/>
    <cellStyle name="Comma 2 48 2 4 2 4" xfId="15500" xr:uid="{97E293E1-30AF-4CB1-912B-D5E81B381677}"/>
    <cellStyle name="Comma 2 48 2 4 2 4 2" xfId="34200" xr:uid="{B55B22BE-0C3F-4CE2-87CA-C0E3D6439A78}"/>
    <cellStyle name="Comma 2 48 2 4 2 5" xfId="19135" xr:uid="{A722D9D1-C4B9-462B-BEF8-CE3BEC7DAE5D}"/>
    <cellStyle name="Comma 2 48 2 4 2 5 2" xfId="37835" xr:uid="{D6DA2305-F3B7-4CB0-A382-10FC0C692CCC}"/>
    <cellStyle name="Comma 2 48 2 4 2 6" xfId="23248" xr:uid="{3CC532F6-68AB-43AA-9FAB-1FCD75F7897B}"/>
    <cellStyle name="Comma 2 48 2 4 2 7" xfId="45739" xr:uid="{5914D917-2497-44DA-A841-2BBA367559CC}"/>
    <cellStyle name="Comma 2 48 2 4 3" xfId="5746" xr:uid="{BCBCEDE9-2EBF-4555-BA06-BE8EC257C550}"/>
    <cellStyle name="Comma 2 48 2 4 3 2" xfId="25023" xr:uid="{B0EF23DD-DA90-4213-9084-5C857F443225}"/>
    <cellStyle name="Comma 2 48 2 4 4" xfId="9455" xr:uid="{93BFD3EC-8417-4288-98D7-AF27F6A01407}"/>
    <cellStyle name="Comma 2 48 2 4 4 2" xfId="28684" xr:uid="{A512E333-1077-46D3-A32D-0C61CCA3B0BD}"/>
    <cellStyle name="Comma 2 48 2 4 5" xfId="13637" xr:uid="{AE5F350D-5545-495B-80C4-24422F86B36D}"/>
    <cellStyle name="Comma 2 48 2 4 5 2" xfId="32337" xr:uid="{7CA2A7D0-AFD2-441D-B9DD-FFD90A630611}"/>
    <cellStyle name="Comma 2 48 2 4 6" xfId="17270" xr:uid="{374E7E62-3914-421A-8F6D-3C45CC15580C}"/>
    <cellStyle name="Comma 2 48 2 4 6 2" xfId="35970" xr:uid="{5BC802EC-D19D-4777-B535-9EC967D692CB}"/>
    <cellStyle name="Comma 2 48 2 4 7" xfId="39704" xr:uid="{6ECDBF0A-54B7-4327-823A-CEA3D01639F9}"/>
    <cellStyle name="Comma 2 48 2 4 8" xfId="41502" xr:uid="{D36C2737-B63C-4327-B85A-F7041F50E2B4}"/>
    <cellStyle name="Comma 2 48 2 4 9" xfId="21383" xr:uid="{C6230309-C8E4-455E-9201-9D2EB8CECCDE}"/>
    <cellStyle name="Comma 2 48 2 5" xfId="1323" xr:uid="{7E95B1BE-0D4F-42CF-B431-005CE250F8B2}"/>
    <cellStyle name="Comma 2 48 2 5 10" xfId="43304" xr:uid="{F0D482EC-C09B-465B-968D-2611812CF7BB}"/>
    <cellStyle name="Comma 2 48 2 5 2" xfId="3382" xr:uid="{BBC56FAB-54D9-4AAA-945A-04F57E59752F}"/>
    <cellStyle name="Comma 2 48 2 5 2 2" xfId="7063" xr:uid="{A74FDD9E-C78C-42A3-8D82-3F604C4E12D9}"/>
    <cellStyle name="Comma 2 48 2 5 2 2 2" xfId="26333" xr:uid="{D563330E-4A2A-4145-962B-5266C4A9FEA1}"/>
    <cellStyle name="Comma 2 48 2 5 2 3" xfId="10759" xr:uid="{BA69EDD9-26BA-4CC0-9A9D-6BA82D535F5C}"/>
    <cellStyle name="Comma 2 48 2 5 2 3 2" xfId="29986" xr:uid="{80A90571-D79C-41E5-BF80-A8E1B293C004}"/>
    <cellStyle name="Comma 2 48 2 5 2 4" xfId="14936" xr:uid="{B246D107-5CBA-4A4D-AEBD-46C1B96B989A}"/>
    <cellStyle name="Comma 2 48 2 5 2 4 2" xfId="33636" xr:uid="{BE71CF34-94A1-4E7B-B15B-136D590CEBE3}"/>
    <cellStyle name="Comma 2 48 2 5 2 5" xfId="18571" xr:uid="{37D362FE-2DE4-4A76-B1D9-37461A59B879}"/>
    <cellStyle name="Comma 2 48 2 5 2 5 2" xfId="37271" xr:uid="{81E84D01-B01B-4CD8-A9A2-74479E6670AF}"/>
    <cellStyle name="Comma 2 48 2 5 2 6" xfId="22684" xr:uid="{C1941B6F-C913-424F-885D-CA53281FBCC5}"/>
    <cellStyle name="Comma 2 48 2 5 2 7" xfId="45175" xr:uid="{1C2AAB0F-CA44-4C9C-9E42-B89FD29E87DD}"/>
    <cellStyle name="Comma 2 48 2 5 3" xfId="5182" xr:uid="{8AB43703-594E-4376-97F5-085FA05EC0BB}"/>
    <cellStyle name="Comma 2 48 2 5 3 2" xfId="24459" xr:uid="{F741621E-F276-407E-9F9A-34FD8D6498E1}"/>
    <cellStyle name="Comma 2 48 2 5 4" xfId="8891" xr:uid="{C06E2C08-6497-46E2-B568-CD5FF42E3238}"/>
    <cellStyle name="Comma 2 48 2 5 4 2" xfId="28120" xr:uid="{7E4C3DED-1849-4E71-94BE-231FC91BC149}"/>
    <cellStyle name="Comma 2 48 2 5 5" xfId="13074" xr:uid="{6CE0E3C6-5C52-4058-96F2-E9A1E5EF2187}"/>
    <cellStyle name="Comma 2 48 2 5 5 2" xfId="31774" xr:uid="{4B68D4D2-E913-49E0-83D1-7227CE4D72F5}"/>
    <cellStyle name="Comma 2 48 2 5 6" xfId="16706" xr:uid="{4D519CE3-4C90-4ACA-A883-0F9489E854F0}"/>
    <cellStyle name="Comma 2 48 2 5 6 2" xfId="35406" xr:uid="{6D1F03F8-3B67-46E1-8C8F-22A0C42C4F73}"/>
    <cellStyle name="Comma 2 48 2 5 7" xfId="39140" xr:uid="{FE8F8B2D-2F50-4AE2-A969-8BF43567659F}"/>
    <cellStyle name="Comma 2 48 2 5 8" xfId="40938" xr:uid="{BBAE3B17-970A-4FBE-A2BC-407EEC106B63}"/>
    <cellStyle name="Comma 2 48 2 5 9" xfId="20819" xr:uid="{622E4D24-580D-40CD-9DB2-19BA8A744C16}"/>
    <cellStyle name="Comma 2 48 2 6" xfId="2774" xr:uid="{88BA7A5A-9DEE-4F58-A38F-ACD5AAF75D44}"/>
    <cellStyle name="Comma 2 48 2 6 2" xfId="6455" xr:uid="{71F9645B-A5B9-4780-A2C5-69E3379985CC}"/>
    <cellStyle name="Comma 2 48 2 6 2 2" xfId="25725" xr:uid="{1A19CB0E-7E6E-4862-AE22-A9FD34DC6708}"/>
    <cellStyle name="Comma 2 48 2 6 3" xfId="10151" xr:uid="{37CC64D6-0C34-41B3-814F-DD5FEAF423F2}"/>
    <cellStyle name="Comma 2 48 2 6 3 2" xfId="29378" xr:uid="{B27658AC-AA5F-4F7D-BF52-33D235D50361}"/>
    <cellStyle name="Comma 2 48 2 6 4" xfId="14328" xr:uid="{4F9EF3D7-02E6-4057-89E9-0C21F8999FE3}"/>
    <cellStyle name="Comma 2 48 2 6 4 2" xfId="33028" xr:uid="{A8AF3DBA-EDCF-47A5-8C2F-B2E3F067440A}"/>
    <cellStyle name="Comma 2 48 2 6 5" xfId="17963" xr:uid="{23FAE201-EA29-4FA9-A52B-177119DBDD42}"/>
    <cellStyle name="Comma 2 48 2 6 5 2" xfId="36663" xr:uid="{9A1ECD47-0958-40D7-8F3B-17C0610EEA42}"/>
    <cellStyle name="Comma 2 48 2 6 6" xfId="22076" xr:uid="{9EC38325-5FE1-4EE1-A0B2-375E6F24913A}"/>
    <cellStyle name="Comma 2 48 2 6 7" xfId="44567" xr:uid="{C64FF6D5-F1AA-4894-BC9E-A74EB12F2E61}"/>
    <cellStyle name="Comma 2 48 2 7" xfId="4561" xr:uid="{16DAD55F-2171-4A48-B7C8-E5573A93DBAC}"/>
    <cellStyle name="Comma 2 48 2 7 2" xfId="23848" xr:uid="{3074991B-9656-41FB-B2D2-B3087547F663}"/>
    <cellStyle name="Comma 2 48 2 8" xfId="8277" xr:uid="{8DC853B1-C004-4F11-84CF-A7FF0B201CCC}"/>
    <cellStyle name="Comma 2 48 2 8 2" xfId="27512" xr:uid="{48E8620D-7956-45BE-9DFD-6EDC6E1C4C8B}"/>
    <cellStyle name="Comma 2 48 2 9" xfId="12048" xr:uid="{22C59900-A580-448C-836D-390CDD6AF6FB}"/>
    <cellStyle name="Comma 2 48 2 9 2" xfId="31113" xr:uid="{A6DFA731-8D8B-401C-8EF0-E4BA5D1F82A3}"/>
    <cellStyle name="Comma 2 48 3" xfId="605" xr:uid="{4A0C7FA5-A5E6-4EE4-9E28-5E0BB81D5E1F}"/>
    <cellStyle name="Comma 2 48 3 10" xfId="40421" xr:uid="{43A79A34-A1F7-404C-A168-EE5BFF08365E}"/>
    <cellStyle name="Comma 2 48 3 11" xfId="20303" xr:uid="{EE2BFA7E-787E-4E5B-8AB2-2D32012A0E1E}"/>
    <cellStyle name="Comma 2 48 3 12" xfId="42357" xr:uid="{4D3323AF-5D60-4193-AEC7-9541050F0FF5}"/>
    <cellStyle name="Comma 2 48 3 13" xfId="42788" xr:uid="{F9AA2CD5-E12B-4A4D-8934-2A63C96F90B1}"/>
    <cellStyle name="Comma 2 48 3 2" xfId="1979" xr:uid="{D960FC89-F210-4434-8309-6AAB4328A8B3}"/>
    <cellStyle name="Comma 2 48 3 2 10" xfId="43960" xr:uid="{C8F3DAEE-148B-43D4-8854-0148EBBE00A6}"/>
    <cellStyle name="Comma 2 48 3 2 2" xfId="4038" xr:uid="{32BCB897-CAF1-44F1-9443-1AA6136EE0DF}"/>
    <cellStyle name="Comma 2 48 3 2 2 2" xfId="7719" xr:uid="{434FC50F-A9F8-463B-9B4D-EEC8A339BD35}"/>
    <cellStyle name="Comma 2 48 3 2 2 2 2" xfId="26989" xr:uid="{700622E3-EE38-41C2-9F3B-9A4171EB8BE9}"/>
    <cellStyle name="Comma 2 48 3 2 2 3" xfId="11415" xr:uid="{7137AC03-23A5-43F3-AC18-6419A81595FA}"/>
    <cellStyle name="Comma 2 48 3 2 2 3 2" xfId="30642" xr:uid="{A20FEEA7-F312-4DC6-92DF-25056E076683}"/>
    <cellStyle name="Comma 2 48 3 2 2 4" xfId="15592" xr:uid="{52E202D2-6BBC-4464-8901-04A9A557424D}"/>
    <cellStyle name="Comma 2 48 3 2 2 4 2" xfId="34292" xr:uid="{053DE54A-F969-4654-A389-585B57993341}"/>
    <cellStyle name="Comma 2 48 3 2 2 5" xfId="19227" xr:uid="{09536AB0-C78E-46C9-9599-B5B5A7C823B0}"/>
    <cellStyle name="Comma 2 48 3 2 2 5 2" xfId="37927" xr:uid="{40CA53AC-BA62-459B-9ED0-E9A525CD5160}"/>
    <cellStyle name="Comma 2 48 3 2 2 6" xfId="23340" xr:uid="{4216E402-0655-4407-911A-F6BBE7ECE3C1}"/>
    <cellStyle name="Comma 2 48 3 2 2 7" xfId="45831" xr:uid="{867153F0-B584-4CD3-ACCE-D8B99469F200}"/>
    <cellStyle name="Comma 2 48 3 2 3" xfId="5838" xr:uid="{B823241A-528A-41A7-B3BF-E67DE2E98C6C}"/>
    <cellStyle name="Comma 2 48 3 2 3 2" xfId="25115" xr:uid="{0DCC27AA-836A-4654-B89A-9666F617F52F}"/>
    <cellStyle name="Comma 2 48 3 2 4" xfId="9547" xr:uid="{7EE5D319-79E5-4DD1-BE24-84D214767194}"/>
    <cellStyle name="Comma 2 48 3 2 4 2" xfId="28776" xr:uid="{909D5D07-C7C8-44AF-BA51-8BE71D19AD9C}"/>
    <cellStyle name="Comma 2 48 3 2 5" xfId="13729" xr:uid="{18272D2F-202D-4614-AC00-E33FEEEBA8CB}"/>
    <cellStyle name="Comma 2 48 3 2 5 2" xfId="32429" xr:uid="{D68E1102-ACBA-412D-8106-F8626E47E4E5}"/>
    <cellStyle name="Comma 2 48 3 2 6" xfId="17362" xr:uid="{CFFC73EA-FC10-4C67-B1F1-E0B69E70224F}"/>
    <cellStyle name="Comma 2 48 3 2 6 2" xfId="36062" xr:uid="{1E2E5E99-19B7-43D5-90D7-7686E95AE5AB}"/>
    <cellStyle name="Comma 2 48 3 2 7" xfId="39796" xr:uid="{468ABD52-EAC3-4BEF-98F7-8BB5AF51AEBF}"/>
    <cellStyle name="Comma 2 48 3 2 8" xfId="41594" xr:uid="{BC035316-5CBF-42F7-BEA0-7A7C97DA0258}"/>
    <cellStyle name="Comma 2 48 3 2 9" xfId="21475" xr:uid="{8CDFB516-1570-4B3F-B855-2F8B57217293}"/>
    <cellStyle name="Comma 2 48 3 3" xfId="1413" xr:uid="{9CA0E31B-5CFA-40B6-BE22-FEB7F027472E}"/>
    <cellStyle name="Comma 2 48 3 3 10" xfId="43394" xr:uid="{ECAA191B-4E13-4F82-AA0A-E03CFE2D25F4}"/>
    <cellStyle name="Comma 2 48 3 3 2" xfId="3472" xr:uid="{60CA17E8-1696-4A63-81FE-A66228070133}"/>
    <cellStyle name="Comma 2 48 3 3 2 2" xfId="7153" xr:uid="{21152309-B31F-4413-A0DE-6E284E95218E}"/>
    <cellStyle name="Comma 2 48 3 3 2 2 2" xfId="26423" xr:uid="{70B18E6B-6BE3-481D-B257-570BD87A762A}"/>
    <cellStyle name="Comma 2 48 3 3 2 3" xfId="10849" xr:uid="{8AD62DE1-A704-4854-9D67-06A199911DF9}"/>
    <cellStyle name="Comma 2 48 3 3 2 3 2" xfId="30076" xr:uid="{6BDA0A9F-4BA2-4675-89B8-29DC4AA9AEFF}"/>
    <cellStyle name="Comma 2 48 3 3 2 4" xfId="15026" xr:uid="{1D668BCA-4DA9-4DF8-B8E0-8188405A2A45}"/>
    <cellStyle name="Comma 2 48 3 3 2 4 2" xfId="33726" xr:uid="{529A9381-104D-4F2D-9C26-66D00146D322}"/>
    <cellStyle name="Comma 2 48 3 3 2 5" xfId="18661" xr:uid="{5D3ACB29-10C7-4FCE-895A-269A082F57C6}"/>
    <cellStyle name="Comma 2 48 3 3 2 5 2" xfId="37361" xr:uid="{89257A5C-A164-408A-9342-44E860955B91}"/>
    <cellStyle name="Comma 2 48 3 3 2 6" xfId="22774" xr:uid="{455EFD8B-DFF5-4B06-9809-5838F2B17E46}"/>
    <cellStyle name="Comma 2 48 3 3 2 7" xfId="45265" xr:uid="{6269E1A9-943B-4142-8CDF-0A53C9199F0C}"/>
    <cellStyle name="Comma 2 48 3 3 3" xfId="5272" xr:uid="{4922B4DC-7988-425E-9446-F3097BA228CB}"/>
    <cellStyle name="Comma 2 48 3 3 3 2" xfId="24549" xr:uid="{20E7487A-5AF3-4407-B9EA-A51884C49A2C}"/>
    <cellStyle name="Comma 2 48 3 3 4" xfId="8981" xr:uid="{10F2B90C-4420-41BB-B3AD-A6C8E0904EFE}"/>
    <cellStyle name="Comma 2 48 3 3 4 2" xfId="28210" xr:uid="{66B21884-D7CB-486B-BC6F-B7A078426EA2}"/>
    <cellStyle name="Comma 2 48 3 3 5" xfId="13164" xr:uid="{D626CDD0-073B-4034-9F4E-937573539991}"/>
    <cellStyle name="Comma 2 48 3 3 5 2" xfId="31864" xr:uid="{8B60DF93-624A-4B71-B353-FADA025BBC73}"/>
    <cellStyle name="Comma 2 48 3 3 6" xfId="16796" xr:uid="{4EA2B11D-62A1-4FCC-B8F8-AC0E755A3516}"/>
    <cellStyle name="Comma 2 48 3 3 6 2" xfId="35496" xr:uid="{BD060347-526F-4D48-98CD-9A4E3D472BA3}"/>
    <cellStyle name="Comma 2 48 3 3 7" xfId="39230" xr:uid="{0BEA37E4-B60A-4800-976E-0C99F5581477}"/>
    <cellStyle name="Comma 2 48 3 3 8" xfId="41028" xr:uid="{A6F6C22D-79A1-4B0D-B3C2-3DF3EA278384}"/>
    <cellStyle name="Comma 2 48 3 3 9" xfId="20909" xr:uid="{5106AC04-C582-4E86-AA09-12A2215B0AC8}"/>
    <cellStyle name="Comma 2 48 3 4" xfId="2866" xr:uid="{72547C7B-2F51-485C-AB16-C66713C82A29}"/>
    <cellStyle name="Comma 2 48 3 4 2" xfId="6547" xr:uid="{C09820CC-6D40-4978-8AF2-5CD680367958}"/>
    <cellStyle name="Comma 2 48 3 4 2 2" xfId="25817" xr:uid="{6A81D7A5-63D3-4A3F-9C24-55499A8E4468}"/>
    <cellStyle name="Comma 2 48 3 4 3" xfId="10243" xr:uid="{E3491DA8-92B2-4D9B-A879-F7F096843E81}"/>
    <cellStyle name="Comma 2 48 3 4 3 2" xfId="29470" xr:uid="{53078241-4002-46D6-91BF-B34C0E01BE02}"/>
    <cellStyle name="Comma 2 48 3 4 4" xfId="14420" xr:uid="{A9F8EA58-03DD-4E22-AC8F-5D25BCD01DAC}"/>
    <cellStyle name="Comma 2 48 3 4 4 2" xfId="33120" xr:uid="{BAA9E03E-8750-40C8-BE05-276BE6054550}"/>
    <cellStyle name="Comma 2 48 3 4 5" xfId="18055" xr:uid="{7009917E-A805-4AAD-A429-B20338F841E6}"/>
    <cellStyle name="Comma 2 48 3 4 5 2" xfId="36755" xr:uid="{098FAEA1-B362-41E3-A7D0-9D26C06E045C}"/>
    <cellStyle name="Comma 2 48 3 4 6" xfId="22168" xr:uid="{8D57BC58-63C0-4974-B87B-652C3DBFDCFC}"/>
    <cellStyle name="Comma 2 48 3 4 7" xfId="44659" xr:uid="{AF88EDEF-681D-44B6-BFAE-6F4136C99569}"/>
    <cellStyle name="Comma 2 48 3 5" xfId="4653" xr:uid="{19ACD596-004F-44FC-9D0B-8F63D3F39A6F}"/>
    <cellStyle name="Comma 2 48 3 5 2" xfId="23940" xr:uid="{14326E79-9319-4B9E-895B-CD43783D624B}"/>
    <cellStyle name="Comma 2 48 3 6" xfId="8369" xr:uid="{6A069E21-7AD6-4454-A340-6FBC5D2D0C14}"/>
    <cellStyle name="Comma 2 48 3 6 2" xfId="27604" xr:uid="{3F1EE1DE-53A0-4483-A407-7E887EDCBA3B}"/>
    <cellStyle name="Comma 2 48 3 7" xfId="12563" xr:uid="{AE192132-7026-4683-9485-A3E1EBBE8AF6}"/>
    <cellStyle name="Comma 2 48 3 7 2" xfId="31263" xr:uid="{96A40536-DDE6-419A-8AC7-C2E3966AF0B7}"/>
    <cellStyle name="Comma 2 48 3 8" xfId="16190" xr:uid="{D765EF84-F3DA-4EDF-94D1-765861643F62}"/>
    <cellStyle name="Comma 2 48 3 8 2" xfId="34890" xr:uid="{4C548CAC-869F-4AE3-B435-FAE882997F42}"/>
    <cellStyle name="Comma 2 48 3 9" xfId="38624" xr:uid="{FA16113F-3DFB-47DB-AA1E-ABD21792BC0A}"/>
    <cellStyle name="Comma 2 48 4" xfId="850" xr:uid="{C1D8D6EC-C071-4675-A07D-85CFDA82B9B9}"/>
    <cellStyle name="Comma 2 48 4 10" xfId="40665" xr:uid="{3133FADD-38F7-453C-9569-D8A47722D66E}"/>
    <cellStyle name="Comma 2 48 4 11" xfId="20547" xr:uid="{E775A00B-D398-4935-ACFA-02B9B8A29BBC}"/>
    <cellStyle name="Comma 2 48 4 12" xfId="43032" xr:uid="{7DFDD29B-A70A-482A-A189-058081E5E2C2}"/>
    <cellStyle name="Comma 2 48 4 2" xfId="2223" xr:uid="{86550EB2-4581-4F8E-BCA5-EE4558AA55E5}"/>
    <cellStyle name="Comma 2 48 4 2 10" xfId="44204" xr:uid="{4646E285-B0A7-43E7-9A74-FC5C31C7E45A}"/>
    <cellStyle name="Comma 2 48 4 2 2" xfId="4282" xr:uid="{F92A3D2B-51D2-49D3-8814-20F90CF422B8}"/>
    <cellStyle name="Comma 2 48 4 2 2 2" xfId="7963" xr:uid="{3F08270D-90E2-44F3-A682-793E6348FB04}"/>
    <cellStyle name="Comma 2 48 4 2 2 2 2" xfId="27233" xr:uid="{BE162ED6-7A11-4A6C-9C99-A4069D3C1096}"/>
    <cellStyle name="Comma 2 48 4 2 2 3" xfId="11659" xr:uid="{0BCA8508-14F8-45E8-B218-5A3BB071D06E}"/>
    <cellStyle name="Comma 2 48 4 2 2 3 2" xfId="30886" xr:uid="{D128D437-A472-4270-A58A-BD68704E2F79}"/>
    <cellStyle name="Comma 2 48 4 2 2 4" xfId="15836" xr:uid="{E7E5DD5C-B5CE-4665-BA59-B8006F61E7CD}"/>
    <cellStyle name="Comma 2 48 4 2 2 4 2" xfId="34536" xr:uid="{465B8142-9B4D-48A7-9C7C-8D92CDF8B450}"/>
    <cellStyle name="Comma 2 48 4 2 2 5" xfId="19471" xr:uid="{5D545EFC-846E-4239-8244-6E7FD01887DA}"/>
    <cellStyle name="Comma 2 48 4 2 2 5 2" xfId="38171" xr:uid="{2990DD6D-E4D0-4D95-8EBB-4FC551BA1A9C}"/>
    <cellStyle name="Comma 2 48 4 2 2 6" xfId="23584" xr:uid="{5672D037-3F13-47B0-B540-A3467EF05DFD}"/>
    <cellStyle name="Comma 2 48 4 2 2 7" xfId="46075" xr:uid="{8ACE7A9E-5C33-49E2-B67E-4DF9344C5948}"/>
    <cellStyle name="Comma 2 48 4 2 3" xfId="6082" xr:uid="{0E5416C6-EA58-4B6F-AC98-FADE8C06CAE8}"/>
    <cellStyle name="Comma 2 48 4 2 3 2" xfId="25359" xr:uid="{CD480390-5D0A-4A7E-A1FF-7A12103C77B9}"/>
    <cellStyle name="Comma 2 48 4 2 4" xfId="9791" xr:uid="{B1A6BCD7-4D1F-438E-8C64-816832ED86AC}"/>
    <cellStyle name="Comma 2 48 4 2 4 2" xfId="29020" xr:uid="{E5D88AC2-448A-4F3F-9AC1-B25089F334F2}"/>
    <cellStyle name="Comma 2 48 4 2 5" xfId="13973" xr:uid="{31A6B2A3-0A12-4A05-9CD5-670EEBB8DEBE}"/>
    <cellStyle name="Comma 2 48 4 2 5 2" xfId="32673" xr:uid="{6023F199-C8DF-4DCD-AA1D-097CA1EEF3AE}"/>
    <cellStyle name="Comma 2 48 4 2 6" xfId="17606" xr:uid="{ECB34DBB-1503-473E-80DB-1811CA4DBCD6}"/>
    <cellStyle name="Comma 2 48 4 2 6 2" xfId="36306" xr:uid="{C553580D-8A4D-48CF-BBB5-F17A3E39F88B}"/>
    <cellStyle name="Comma 2 48 4 2 7" xfId="40040" xr:uid="{6BE29CEB-71D5-42A8-AFE1-F4027D5B0800}"/>
    <cellStyle name="Comma 2 48 4 2 8" xfId="41838" xr:uid="{BD08A71C-5078-47FF-92C7-1187B0A3A2FA}"/>
    <cellStyle name="Comma 2 48 4 2 9" xfId="21719" xr:uid="{1E7C94B3-E69B-4444-8CA8-D7180C11FB27}"/>
    <cellStyle name="Comma 2 48 4 3" xfId="1657" xr:uid="{E7B925C1-7576-48A9-9F28-157110A6818B}"/>
    <cellStyle name="Comma 2 48 4 3 10" xfId="43638" xr:uid="{F06F534B-A3F6-469B-9486-F214BE2C15A6}"/>
    <cellStyle name="Comma 2 48 4 3 2" xfId="3716" xr:uid="{0CB91B83-E4F8-43E7-9855-BFEDC65AD403}"/>
    <cellStyle name="Comma 2 48 4 3 2 2" xfId="7397" xr:uid="{80274264-00F9-429C-9E1C-DDA92C5E387E}"/>
    <cellStyle name="Comma 2 48 4 3 2 2 2" xfId="26667" xr:uid="{1F55A086-2BDE-4AAA-8977-8256786E72CF}"/>
    <cellStyle name="Comma 2 48 4 3 2 3" xfId="11093" xr:uid="{905C81EB-C91F-44EF-935E-B372252CB415}"/>
    <cellStyle name="Comma 2 48 4 3 2 3 2" xfId="30320" xr:uid="{D7FE96D6-A528-45BA-9B33-9757166D83B5}"/>
    <cellStyle name="Comma 2 48 4 3 2 4" xfId="15270" xr:uid="{40568B49-ABBC-4F35-86F8-D24106E248C5}"/>
    <cellStyle name="Comma 2 48 4 3 2 4 2" xfId="33970" xr:uid="{EF5EBF32-2CCB-4717-81F0-A0DE7C41D95A}"/>
    <cellStyle name="Comma 2 48 4 3 2 5" xfId="18905" xr:uid="{7B2C178F-501E-4D8C-BA25-A77D919DBB06}"/>
    <cellStyle name="Comma 2 48 4 3 2 5 2" xfId="37605" xr:uid="{D4C0C6EA-74B9-40D4-9ED4-D514AE758AF2}"/>
    <cellStyle name="Comma 2 48 4 3 2 6" xfId="23018" xr:uid="{04F17E5D-5454-421C-B646-DD58B7878F85}"/>
    <cellStyle name="Comma 2 48 4 3 2 7" xfId="45509" xr:uid="{16762292-A62F-41B3-8B0B-9607DDAF7B35}"/>
    <cellStyle name="Comma 2 48 4 3 3" xfId="5516" xr:uid="{D6A6E1C7-7FF0-4814-8A6D-474B74B0C8CD}"/>
    <cellStyle name="Comma 2 48 4 3 3 2" xfId="24793" xr:uid="{BA8AE980-1388-472E-A3B8-BC932B0BB12A}"/>
    <cellStyle name="Comma 2 48 4 3 4" xfId="9225" xr:uid="{5C2E3AB5-66EC-40A6-8B16-5F10AC620BE8}"/>
    <cellStyle name="Comma 2 48 4 3 4 2" xfId="28454" xr:uid="{6235122C-F9CD-42AA-B160-C4CFF3F943F8}"/>
    <cellStyle name="Comma 2 48 4 3 5" xfId="13408" xr:uid="{F7AFB22A-91B9-4CBC-ACFE-E3EA30E296B1}"/>
    <cellStyle name="Comma 2 48 4 3 5 2" xfId="32108" xr:uid="{9317B395-E039-4EF1-883D-EBA978A4A57C}"/>
    <cellStyle name="Comma 2 48 4 3 6" xfId="17040" xr:uid="{D3D4039E-986E-4FE6-8709-3176964AD963}"/>
    <cellStyle name="Comma 2 48 4 3 6 2" xfId="35740" xr:uid="{E862DC4E-DA32-407C-A12E-A68539248AEC}"/>
    <cellStyle name="Comma 2 48 4 3 7" xfId="39474" xr:uid="{BFF14C86-CD03-4341-A093-ACADEC9C2A69}"/>
    <cellStyle name="Comma 2 48 4 3 8" xfId="41272" xr:uid="{30FDEAA6-1E0B-4D2B-A198-440E68FD9F1B}"/>
    <cellStyle name="Comma 2 48 4 3 9" xfId="21153" xr:uid="{4764A4AC-03BB-48F7-AA1F-AA55A73BA37E}"/>
    <cellStyle name="Comma 2 48 4 4" xfId="3110" xr:uid="{F869F218-6027-4889-9623-B2CA9E3D6E0A}"/>
    <cellStyle name="Comma 2 48 4 4 2" xfId="6791" xr:uid="{80BAEF2B-2F7C-4560-B01C-6F0FC593A529}"/>
    <cellStyle name="Comma 2 48 4 4 2 2" xfId="26061" xr:uid="{DAA12F43-02DF-40FE-AFDD-73B8DD624CDD}"/>
    <cellStyle name="Comma 2 48 4 4 3" xfId="10487" xr:uid="{2DE3DA14-4CA7-4776-B326-7D2B59D895A3}"/>
    <cellStyle name="Comma 2 48 4 4 3 2" xfId="29714" xr:uid="{AC2FE033-8A11-473A-BB60-6296DEBF535E}"/>
    <cellStyle name="Comma 2 48 4 4 4" xfId="14664" xr:uid="{15643031-82D3-44F8-AC03-D3EDD01E487D}"/>
    <cellStyle name="Comma 2 48 4 4 4 2" xfId="33364" xr:uid="{9960FCBC-9D4A-45E0-BA1C-B543CF2DA233}"/>
    <cellStyle name="Comma 2 48 4 4 5" xfId="18299" xr:uid="{31465FC0-029C-4CCA-A6E2-7984A1868A54}"/>
    <cellStyle name="Comma 2 48 4 4 5 2" xfId="36999" xr:uid="{3A769F6E-5ED0-46C4-BB17-EB82CA900391}"/>
    <cellStyle name="Comma 2 48 4 4 6" xfId="22412" xr:uid="{0A8CBCB1-9E33-441F-9B5A-A5CF17DEDFC7}"/>
    <cellStyle name="Comma 2 48 4 4 7" xfId="44903" xr:uid="{B3A046CA-48D5-4200-9C71-F0CB5CD2C2A9}"/>
    <cellStyle name="Comma 2 48 4 5" xfId="4897" xr:uid="{94A8702C-C5CD-4A22-B2A2-5FA62E5AD22D}"/>
    <cellStyle name="Comma 2 48 4 5 2" xfId="24184" xr:uid="{10F1D7DD-0BDC-4179-8C98-D31BE26006ED}"/>
    <cellStyle name="Comma 2 48 4 6" xfId="8613" xr:uid="{1D4B6B37-E882-4497-AA93-ECEAA7FE80B0}"/>
    <cellStyle name="Comma 2 48 4 6 2" xfId="27848" xr:uid="{CEF4EE98-E399-4B92-8EED-322E4DE42BA5}"/>
    <cellStyle name="Comma 2 48 4 7" xfId="12803" xr:uid="{61835FF2-AD73-4ED8-B15B-E3A2C8494DD0}"/>
    <cellStyle name="Comma 2 48 4 7 2" xfId="31503" xr:uid="{CCD8FD79-0A52-4C5E-90F7-CA4605407DE1}"/>
    <cellStyle name="Comma 2 48 4 8" xfId="16434" xr:uid="{868FF8D4-D7EA-4C6E-B54A-293CB466518A}"/>
    <cellStyle name="Comma 2 48 4 8 2" xfId="35134" xr:uid="{EB1A5B81-0D35-4EA6-983F-AF28266BCA7A}"/>
    <cellStyle name="Comma 2 48 4 9" xfId="38868" xr:uid="{9F139328-3A97-4B2F-BAD8-0433D0F9E1C2}"/>
    <cellStyle name="Comma 2 48 5" xfId="1790" xr:uid="{39C30968-6743-4FF6-8F73-27FBD43A7821}"/>
    <cellStyle name="Comma 2 48 5 10" xfId="43771" xr:uid="{C29E4D88-8F18-4212-B032-90635DD3EB4A}"/>
    <cellStyle name="Comma 2 48 5 2" xfId="3849" xr:uid="{19941B29-7B9C-4AA8-9A1D-C3E0418B2FC7}"/>
    <cellStyle name="Comma 2 48 5 2 2" xfId="7530" xr:uid="{1694B2DA-BBFF-40D7-98DE-20844B3FB9D1}"/>
    <cellStyle name="Comma 2 48 5 2 2 2" xfId="26800" xr:uid="{3662D03E-6671-41FB-98C9-5CC2506FEF7D}"/>
    <cellStyle name="Comma 2 48 5 2 3" xfId="11226" xr:uid="{3D9E9DF2-2A19-4311-9BA9-695FDC6C6DE3}"/>
    <cellStyle name="Comma 2 48 5 2 3 2" xfId="30453" xr:uid="{31A8F8C8-D399-452B-A62E-2DC8C8FC3BE3}"/>
    <cellStyle name="Comma 2 48 5 2 4" xfId="15403" xr:uid="{BC3C852E-89EF-41EB-8CD0-014872D73F69}"/>
    <cellStyle name="Comma 2 48 5 2 4 2" xfId="34103" xr:uid="{F3C4E2CC-02F5-4323-BB6C-9ED84C7A18AB}"/>
    <cellStyle name="Comma 2 48 5 2 5" xfId="19038" xr:uid="{CCEA30EB-FC76-48A6-8D48-FEB3946FAD41}"/>
    <cellStyle name="Comma 2 48 5 2 5 2" xfId="37738" xr:uid="{36887EB9-D33D-4C1E-9E37-F0DC380FEFCA}"/>
    <cellStyle name="Comma 2 48 5 2 6" xfId="23151" xr:uid="{C7D3131C-B692-462D-9BAF-B11BA0C3C820}"/>
    <cellStyle name="Comma 2 48 5 2 7" xfId="45642" xr:uid="{E63F6509-11B8-44BA-9519-67570F076CB8}"/>
    <cellStyle name="Comma 2 48 5 3" xfId="5649" xr:uid="{F86F9C55-E40F-40F8-81D1-BD5D65D24EE0}"/>
    <cellStyle name="Comma 2 48 5 3 2" xfId="24926" xr:uid="{29026E09-8505-4471-8CD8-092C263D4597}"/>
    <cellStyle name="Comma 2 48 5 4" xfId="9358" xr:uid="{94CB336C-DCAC-44FB-B6C6-EFC9F512516A}"/>
    <cellStyle name="Comma 2 48 5 4 2" xfId="28587" xr:uid="{B13576A7-628F-43F6-A2BD-21A8D4861B01}"/>
    <cellStyle name="Comma 2 48 5 5" xfId="13540" xr:uid="{79ED1EE7-6520-4DC0-9204-9F2AA9651A05}"/>
    <cellStyle name="Comma 2 48 5 5 2" xfId="32240" xr:uid="{6BA41D36-73D6-42AE-8A4D-D47233DA32E8}"/>
    <cellStyle name="Comma 2 48 5 6" xfId="17173" xr:uid="{AD066284-930B-443D-8D4D-6518FF71D5FD}"/>
    <cellStyle name="Comma 2 48 5 6 2" xfId="35873" xr:uid="{BFE460DD-52CF-4E45-9F50-335D5F714AD5}"/>
    <cellStyle name="Comma 2 48 5 7" xfId="39607" xr:uid="{26A29CD4-7E91-45FC-A8A3-37C3DB79126A}"/>
    <cellStyle name="Comma 2 48 5 8" xfId="41405" xr:uid="{DE6FE2C8-8FF2-46FD-8CBB-F3D18212A375}"/>
    <cellStyle name="Comma 2 48 5 9" xfId="21286" xr:uid="{57B6108C-727E-4AF2-8310-8757EFA27EA6}"/>
    <cellStyle name="Comma 2 48 6" xfId="1247" xr:uid="{B7BD8ECE-D0CB-4664-96DE-6EFDAC896B1A}"/>
    <cellStyle name="Comma 2 48 6 10" xfId="43228" xr:uid="{9B515C08-04CF-48C3-A302-71BBE77B48A5}"/>
    <cellStyle name="Comma 2 48 6 2" xfId="3306" xr:uid="{C85B4947-C4F0-4159-B53F-1DD621FAB66A}"/>
    <cellStyle name="Comma 2 48 6 2 2" xfId="6987" xr:uid="{8691843E-F7A6-4FD4-ABA3-D4A4D556D08E}"/>
    <cellStyle name="Comma 2 48 6 2 2 2" xfId="26257" xr:uid="{DD765868-FCA5-4A66-98CF-F04306F5AA30}"/>
    <cellStyle name="Comma 2 48 6 2 3" xfId="10683" xr:uid="{41C88A0A-AFAF-4DC2-8E51-2401CC4C0C97}"/>
    <cellStyle name="Comma 2 48 6 2 3 2" xfId="29910" xr:uid="{F5D0FC2A-902E-4206-BCBF-920EFFBF8E16}"/>
    <cellStyle name="Comma 2 48 6 2 4" xfId="14860" xr:uid="{4B329EDE-2C75-498A-BF9E-15E945D54FC6}"/>
    <cellStyle name="Comma 2 48 6 2 4 2" xfId="33560" xr:uid="{D201A4F5-2691-4529-BB84-804E68C01784}"/>
    <cellStyle name="Comma 2 48 6 2 5" xfId="18495" xr:uid="{FD140B5C-E480-4135-BC69-690ACEDA94C5}"/>
    <cellStyle name="Comma 2 48 6 2 5 2" xfId="37195" xr:uid="{4CB3178F-5346-48E3-87E6-D98BCF88ADAB}"/>
    <cellStyle name="Comma 2 48 6 2 6" xfId="22608" xr:uid="{993E46B0-A581-40D2-9A5C-8F147CB755AC}"/>
    <cellStyle name="Comma 2 48 6 2 7" xfId="45099" xr:uid="{C7766E25-5713-4BCB-BF7D-8990FF66C1E8}"/>
    <cellStyle name="Comma 2 48 6 3" xfId="5106" xr:uid="{F85215DB-4996-457B-8060-17BE3B741189}"/>
    <cellStyle name="Comma 2 48 6 3 2" xfId="24383" xr:uid="{58F18FF7-4716-4527-B1B1-07FB40671707}"/>
    <cellStyle name="Comma 2 48 6 4" xfId="8815" xr:uid="{01E19871-74E9-4FB2-BEF7-F1781242FFB7}"/>
    <cellStyle name="Comma 2 48 6 4 2" xfId="28044" xr:uid="{209F5231-16E5-4DBA-B120-6BEB9E75AABA}"/>
    <cellStyle name="Comma 2 48 6 5" xfId="12998" xr:uid="{70AC4900-D207-4C12-BBD8-F92466C171F5}"/>
    <cellStyle name="Comma 2 48 6 5 2" xfId="31698" xr:uid="{320D6221-D50A-4BA3-8D7C-21676813FDEE}"/>
    <cellStyle name="Comma 2 48 6 6" xfId="16630" xr:uid="{5B960E6F-6ED6-43EC-9544-B43F67ABAF65}"/>
    <cellStyle name="Comma 2 48 6 6 2" xfId="35330" xr:uid="{64E06AEA-5FA4-4D29-9CD1-30201020F8DD}"/>
    <cellStyle name="Comma 2 48 6 7" xfId="39064" xr:uid="{67A7FC3A-1BD0-43A4-BD3D-09DE24B6A049}"/>
    <cellStyle name="Comma 2 48 6 8" xfId="40862" xr:uid="{D9F52767-CCD1-49F7-A588-BD5745471ECF}"/>
    <cellStyle name="Comma 2 48 6 9" xfId="20743" xr:uid="{462DAF57-F431-463A-A110-FC2DF200BDAA}"/>
    <cellStyle name="Comma 2 48 7" xfId="2674" xr:uid="{F59816DF-C27E-4875-9909-4F8DAFC20FB9}"/>
    <cellStyle name="Comma 2 48 7 2" xfId="6355" xr:uid="{F8546FA2-8255-450E-BB09-568974BE0F69}"/>
    <cellStyle name="Comma 2 48 7 2 2" xfId="25625" xr:uid="{84D2C33F-8327-453D-85D5-220A66989F88}"/>
    <cellStyle name="Comma 2 48 7 3" xfId="10051" xr:uid="{92DB3CCD-C3CE-442F-9116-61B685F93DAA}"/>
    <cellStyle name="Comma 2 48 7 3 2" xfId="29278" xr:uid="{19B8C793-6398-4AFD-A343-82E50937AD51}"/>
    <cellStyle name="Comma 2 48 7 4" xfId="14228" xr:uid="{29466CCD-1D12-42D5-9D23-069D07570632}"/>
    <cellStyle name="Comma 2 48 7 4 2" xfId="32928" xr:uid="{D2E64696-A2ED-42F3-BB5D-7F7E69A44D97}"/>
    <cellStyle name="Comma 2 48 7 5" xfId="17863" xr:uid="{06888CF9-377A-4E81-840C-CD0CC83C602E}"/>
    <cellStyle name="Comma 2 48 7 5 2" xfId="36563" xr:uid="{F5502BF5-A03D-4FA4-B9B0-615984697001}"/>
    <cellStyle name="Comma 2 48 7 6" xfId="21976" xr:uid="{5CE4DD20-93A9-461B-AB3F-5C2884EF6B5B}"/>
    <cellStyle name="Comma 2 48 7 7" xfId="44467" xr:uid="{DE2684AE-7D74-4B7A-991C-80E501AA1CD9}"/>
    <cellStyle name="Comma 2 48 8" xfId="4456" xr:uid="{B739B47F-8FE3-4191-B9F2-0B90EDE9BA9B}"/>
    <cellStyle name="Comma 2 48 8 2" xfId="23746" xr:uid="{334DF361-82B8-4208-A94C-503D18EFE543}"/>
    <cellStyle name="Comma 2 48 9" xfId="8172" xr:uid="{89F553FD-6FB9-416D-9483-C9860A69343F}"/>
    <cellStyle name="Comma 2 48 9 2" xfId="27411" xr:uid="{A97F83E4-DD27-4AEA-9CB7-DBA4500A09DC}"/>
    <cellStyle name="Comma 2 49" xfId="164" xr:uid="{5D256431-0606-4BEB-8476-4ABEC4B90F9A}"/>
    <cellStyle name="Comma 2 49 10" xfId="12049" xr:uid="{82AE3128-E61F-4D0C-ADDC-782B6AAA8C24}"/>
    <cellStyle name="Comma 2 49 10 2" xfId="31114" xr:uid="{EDFF0384-BEEF-41F9-BE18-68D86DE8F8A9}"/>
    <cellStyle name="Comma 2 49 11" xfId="15999" xr:uid="{6670C7CE-CFEC-4B37-87FE-AAB2CEEFB079}"/>
    <cellStyle name="Comma 2 49 11 2" xfId="34699" xr:uid="{1B834E35-33E8-4BB1-9738-7FF418E35280}"/>
    <cellStyle name="Comma 2 49 12" xfId="19672" xr:uid="{F02FA6DD-7800-44F0-9EB2-A9B21165D758}"/>
    <cellStyle name="Comma 2 49 12 2" xfId="38333" xr:uid="{E31C4752-4AA7-4044-8FAA-C7EB8E0FD8D2}"/>
    <cellStyle name="Comma 2 49 13" xfId="38433" xr:uid="{ED61C8EB-D1B5-4353-8035-A3DDC5AD3E0E}"/>
    <cellStyle name="Comma 2 49 14" xfId="40229" xr:uid="{A7E50CEC-0C7A-48C4-A88F-A4C80CC58605}"/>
    <cellStyle name="Comma 2 49 15" xfId="20112" xr:uid="{9EE88376-F973-4D66-BBB9-1FE48044B736}"/>
    <cellStyle name="Comma 2 49 16" xfId="42138" xr:uid="{48E90728-B092-4E88-97B4-2AEC357E6E83}"/>
    <cellStyle name="Comma 2 49 17" xfId="42597" xr:uid="{4004AC94-4DF6-4907-B8D3-A1D5F7E01EF2}"/>
    <cellStyle name="Comma 2 49 18" xfId="46271" xr:uid="{E52D3A6D-55C3-43EC-97A8-CEC34B7A2741}"/>
    <cellStyle name="Comma 2 49 2" xfId="508" xr:uid="{4064C01F-8016-4BE1-A6EE-79199D0E6B0B}"/>
    <cellStyle name="Comma 2 49 2 10" xfId="16099" xr:uid="{93B01969-578E-42B1-AFAA-1F1DB4EA04E1}"/>
    <cellStyle name="Comma 2 49 2 10 2" xfId="34799" xr:uid="{FE54A465-1DBF-4C13-846B-10ED551EAD58}"/>
    <cellStyle name="Comma 2 49 2 11" xfId="38533" xr:uid="{1B52CAE9-AFD0-4D80-8341-D24D954C9FF9}"/>
    <cellStyle name="Comma 2 49 2 12" xfId="40330" xr:uid="{B4D12066-D8A1-4422-B8FA-286601673B2C}"/>
    <cellStyle name="Comma 2 49 2 13" xfId="20212" xr:uid="{3D079469-9357-4897-B16E-7B9BC7E93620}"/>
    <cellStyle name="Comma 2 49 2 14" xfId="42139" xr:uid="{809565C4-7434-44D2-B37D-29E2D3F0952B}"/>
    <cellStyle name="Comma 2 49 2 15" xfId="42697" xr:uid="{AD8CF157-754F-4FCD-BD23-08D6A5AE6739}"/>
    <cellStyle name="Comma 2 49 2 2" xfId="703" xr:uid="{F02C95D3-5EE4-4B28-B2BD-9E5FF6D8AF25}"/>
    <cellStyle name="Comma 2 49 2 2 10" xfId="40519" xr:uid="{1D109568-AA93-423F-BAFC-94B655D5AA97}"/>
    <cellStyle name="Comma 2 49 2 2 11" xfId="20401" xr:uid="{95717414-816A-4C09-A057-FFE4B04299F4}"/>
    <cellStyle name="Comma 2 49 2 2 12" xfId="42360" xr:uid="{FB41735F-F509-4EEA-93D2-F5051F5057A2}"/>
    <cellStyle name="Comma 2 49 2 2 13" xfId="42886" xr:uid="{7C87593E-B480-4E26-A056-52AA3B8805F2}"/>
    <cellStyle name="Comma 2 49 2 2 2" xfId="2077" xr:uid="{C1500A04-1776-43DB-AA0E-A3D3F72CBB0D}"/>
    <cellStyle name="Comma 2 49 2 2 2 10" xfId="44058" xr:uid="{204BF48B-202A-4960-A0BE-66834BBDFADC}"/>
    <cellStyle name="Comma 2 49 2 2 2 2" xfId="4136" xr:uid="{0398B322-61A3-45BD-97B7-0F032AEC2BC1}"/>
    <cellStyle name="Comma 2 49 2 2 2 2 2" xfId="7817" xr:uid="{F95ADF02-D283-494D-81D7-B2A623E012A8}"/>
    <cellStyle name="Comma 2 49 2 2 2 2 2 2" xfId="27087" xr:uid="{0270C014-DDBE-406F-BED4-DD250EF9CE0D}"/>
    <cellStyle name="Comma 2 49 2 2 2 2 3" xfId="11513" xr:uid="{1484C650-7E4C-4480-A45C-D2B3AD7CF000}"/>
    <cellStyle name="Comma 2 49 2 2 2 2 3 2" xfId="30740" xr:uid="{BDBF95CA-AB83-448E-BFE4-3010BAC55C0D}"/>
    <cellStyle name="Comma 2 49 2 2 2 2 4" xfId="15690" xr:uid="{1955DF93-7624-4B1A-8AFB-DAC0803DA94C}"/>
    <cellStyle name="Comma 2 49 2 2 2 2 4 2" xfId="34390" xr:uid="{5A627DD4-5788-4F78-B089-57BED9C64EFB}"/>
    <cellStyle name="Comma 2 49 2 2 2 2 5" xfId="19325" xr:uid="{F1E6B4D9-9FAC-4BDF-9E07-B48BE69222C5}"/>
    <cellStyle name="Comma 2 49 2 2 2 2 5 2" xfId="38025" xr:uid="{173EEE61-72B3-45E5-A3C8-D4178960C433}"/>
    <cellStyle name="Comma 2 49 2 2 2 2 6" xfId="23438" xr:uid="{275546FA-C768-4FD2-A01C-EB07C031FFFB}"/>
    <cellStyle name="Comma 2 49 2 2 2 2 7" xfId="45929" xr:uid="{7A89C995-0400-4A83-A55D-604807C2DB78}"/>
    <cellStyle name="Comma 2 49 2 2 2 3" xfId="5936" xr:uid="{A77B1222-6BEF-455E-B3E0-D8583C00C173}"/>
    <cellStyle name="Comma 2 49 2 2 2 3 2" xfId="25213" xr:uid="{41A3306B-7CC9-4920-8D32-4C1CFE690766}"/>
    <cellStyle name="Comma 2 49 2 2 2 4" xfId="9645" xr:uid="{69ED16FB-FDBC-43DA-A4DA-431BE2B4C59C}"/>
    <cellStyle name="Comma 2 49 2 2 2 4 2" xfId="28874" xr:uid="{A0FB91B2-09CE-499F-A209-F7386C5953CA}"/>
    <cellStyle name="Comma 2 49 2 2 2 5" xfId="13827" xr:uid="{3BDB84FD-8477-48BF-B6AD-1264DEBF41EB}"/>
    <cellStyle name="Comma 2 49 2 2 2 5 2" xfId="32527" xr:uid="{19F9DB6F-79E0-4DCE-A424-A693C153C439}"/>
    <cellStyle name="Comma 2 49 2 2 2 6" xfId="17460" xr:uid="{3136F9ED-7D3D-4399-80FC-68481B2DE67C}"/>
    <cellStyle name="Comma 2 49 2 2 2 6 2" xfId="36160" xr:uid="{8B4BAC64-673B-454F-896C-99630F7D9BC6}"/>
    <cellStyle name="Comma 2 49 2 2 2 7" xfId="39894" xr:uid="{6EE63B51-3400-4C3B-AD74-C3E91052CB74}"/>
    <cellStyle name="Comma 2 49 2 2 2 8" xfId="41692" xr:uid="{5C741198-E505-4A27-8013-F6589234B68D}"/>
    <cellStyle name="Comma 2 49 2 2 2 9" xfId="21573" xr:uid="{76B30C4C-FDC3-4CB4-BA45-E9174790F0C8}"/>
    <cellStyle name="Comma 2 49 2 2 3" xfId="1511" xr:uid="{9054C14D-ADF8-4C50-A198-6A19105379FB}"/>
    <cellStyle name="Comma 2 49 2 2 3 10" xfId="43492" xr:uid="{68AA0572-DC7B-41D5-A8BD-5D1B4E9DC187}"/>
    <cellStyle name="Comma 2 49 2 2 3 2" xfId="3570" xr:uid="{7FF9C094-7FC2-41F3-B8C7-5217F40A6120}"/>
    <cellStyle name="Comma 2 49 2 2 3 2 2" xfId="7251" xr:uid="{2E532741-C32C-48CC-A2E2-4BB4480666AB}"/>
    <cellStyle name="Comma 2 49 2 2 3 2 2 2" xfId="26521" xr:uid="{DF57692E-7BC9-4609-9687-9E129785AD3C}"/>
    <cellStyle name="Comma 2 49 2 2 3 2 3" xfId="10947" xr:uid="{416ACA7A-67DD-4F77-92DA-61F462FA503F}"/>
    <cellStyle name="Comma 2 49 2 2 3 2 3 2" xfId="30174" xr:uid="{EC994008-F48D-449B-8CB5-7121123B7F68}"/>
    <cellStyle name="Comma 2 49 2 2 3 2 4" xfId="15124" xr:uid="{94F8FFAE-6573-4CFF-BC26-EEC5EEF03A83}"/>
    <cellStyle name="Comma 2 49 2 2 3 2 4 2" xfId="33824" xr:uid="{5C155D92-9BF0-47F9-83F1-3EF489672D49}"/>
    <cellStyle name="Comma 2 49 2 2 3 2 5" xfId="18759" xr:uid="{356CCD9F-411C-417D-A1C5-8208B301E830}"/>
    <cellStyle name="Comma 2 49 2 2 3 2 5 2" xfId="37459" xr:uid="{BD667A81-AA6D-4D7C-9BE0-CB462CBB69AC}"/>
    <cellStyle name="Comma 2 49 2 2 3 2 6" xfId="22872" xr:uid="{141A5917-07B8-4ACD-8E8F-E72A09BF7C8E}"/>
    <cellStyle name="Comma 2 49 2 2 3 2 7" xfId="45363" xr:uid="{BCD48D6B-0AC9-4D61-8A51-72EC9F29C2CA}"/>
    <cellStyle name="Comma 2 49 2 2 3 3" xfId="5370" xr:uid="{7EF251D3-61A7-4C74-9EAB-099C61B246C7}"/>
    <cellStyle name="Comma 2 49 2 2 3 3 2" xfId="24647" xr:uid="{7572E0D6-326E-479D-821D-B6FE93D8C5CB}"/>
    <cellStyle name="Comma 2 49 2 2 3 4" xfId="9079" xr:uid="{8798AB0D-4326-4EA0-8C94-A7D266E89672}"/>
    <cellStyle name="Comma 2 49 2 2 3 4 2" xfId="28308" xr:uid="{205A10AE-EEFC-40C5-8ACD-1064197440B7}"/>
    <cellStyle name="Comma 2 49 2 2 3 5" xfId="13262" xr:uid="{4A797D5F-4587-471E-B369-D99D36E70A2E}"/>
    <cellStyle name="Comma 2 49 2 2 3 5 2" xfId="31962" xr:uid="{5C20B495-012A-4193-AD9D-7CE89F69F558}"/>
    <cellStyle name="Comma 2 49 2 2 3 6" xfId="16894" xr:uid="{821F5DAA-07EC-47BA-8B11-D94C47F25D34}"/>
    <cellStyle name="Comma 2 49 2 2 3 6 2" xfId="35594" xr:uid="{4287A9D0-390C-464E-AD68-94ED7350F95B}"/>
    <cellStyle name="Comma 2 49 2 2 3 7" xfId="39328" xr:uid="{3DF1B1C6-9985-4DD1-8D5C-E2A5756A2170}"/>
    <cellStyle name="Comma 2 49 2 2 3 8" xfId="41126" xr:uid="{2BBEF50A-8327-49C3-B5EB-0A0E9EE67C2A}"/>
    <cellStyle name="Comma 2 49 2 2 3 9" xfId="21007" xr:uid="{C2743E09-643D-4529-AEDC-4E251EC98A50}"/>
    <cellStyle name="Comma 2 49 2 2 4" xfId="2964" xr:uid="{23109B0A-1DCB-4FEB-91BB-20F469F3A7CF}"/>
    <cellStyle name="Comma 2 49 2 2 4 2" xfId="6645" xr:uid="{1C4E53E0-8278-4549-965C-C43CB74662B3}"/>
    <cellStyle name="Comma 2 49 2 2 4 2 2" xfId="25915" xr:uid="{01108B01-B666-47DE-87BF-88494F7AE1AD}"/>
    <cellStyle name="Comma 2 49 2 2 4 3" xfId="10341" xr:uid="{69E02830-9FCF-48C9-8C63-EAC3E5EDFADF}"/>
    <cellStyle name="Comma 2 49 2 2 4 3 2" xfId="29568" xr:uid="{BE454D1C-C439-4F2F-AF53-C3AD24B49941}"/>
    <cellStyle name="Comma 2 49 2 2 4 4" xfId="14518" xr:uid="{AD518D09-B2CC-42CF-BB98-6E58618F3D18}"/>
    <cellStyle name="Comma 2 49 2 2 4 4 2" xfId="33218" xr:uid="{A8D9AB7A-2FF5-4BD6-9F73-C1CBE793BA5F}"/>
    <cellStyle name="Comma 2 49 2 2 4 5" xfId="18153" xr:uid="{088822FD-4598-4373-BFE5-C24A3BB2F692}"/>
    <cellStyle name="Comma 2 49 2 2 4 5 2" xfId="36853" xr:uid="{303E742E-2A2D-4199-9D75-272AC31CE30F}"/>
    <cellStyle name="Comma 2 49 2 2 4 6" xfId="22266" xr:uid="{CE7FBCAC-2D16-42BA-B15F-53E42A25DDFC}"/>
    <cellStyle name="Comma 2 49 2 2 4 7" xfId="44757" xr:uid="{74E12E98-3B1D-44D9-B77A-303FB9319573}"/>
    <cellStyle name="Comma 2 49 2 2 5" xfId="4751" xr:uid="{C822EFAF-C361-4F57-BF5F-C686B5769C05}"/>
    <cellStyle name="Comma 2 49 2 2 5 2" xfId="24038" xr:uid="{9F01D72A-7085-487E-8C0A-889EB1048382}"/>
    <cellStyle name="Comma 2 49 2 2 6" xfId="8467" xr:uid="{153B6D87-3F75-4B8A-96EA-3C08E3FD5050}"/>
    <cellStyle name="Comma 2 49 2 2 6 2" xfId="27702" xr:uid="{31CD7321-74D6-49DC-A6A7-55D4847C93DC}"/>
    <cellStyle name="Comma 2 49 2 2 7" xfId="12659" xr:uid="{5FCE3E82-0667-48D6-AE9D-81ADA9D24767}"/>
    <cellStyle name="Comma 2 49 2 2 7 2" xfId="31359" xr:uid="{1E4F99C1-37CA-4A91-B396-16B90EC7FA4E}"/>
    <cellStyle name="Comma 2 49 2 2 8" xfId="16288" xr:uid="{536901B8-EC8F-4942-9871-ED0E98051092}"/>
    <cellStyle name="Comma 2 49 2 2 8 2" xfId="34988" xr:uid="{8045518F-0F93-42CC-8542-6FD505D1C633}"/>
    <cellStyle name="Comma 2 49 2 2 9" xfId="38722" xr:uid="{59532AFF-D6FA-4A0B-8265-B2DFC08CAE46}"/>
    <cellStyle name="Comma 2 49 2 3" xfId="853" xr:uid="{C3FD1A41-965B-41B4-A0FD-93DC265178CB}"/>
    <cellStyle name="Comma 2 49 2 3 10" xfId="40668" xr:uid="{3663CEC6-382D-4077-AC74-F05BABD0F15D}"/>
    <cellStyle name="Comma 2 49 2 3 11" xfId="20550" xr:uid="{FC5FC7BD-6E2E-4BFD-BEB6-171BFB665014}"/>
    <cellStyle name="Comma 2 49 2 3 12" xfId="43035" xr:uid="{4F130119-A258-47D6-BD0A-11D1CDCFBC62}"/>
    <cellStyle name="Comma 2 49 2 3 2" xfId="2226" xr:uid="{A1C0DB72-64F7-4729-9A76-FF04831EF6B2}"/>
    <cellStyle name="Comma 2 49 2 3 2 10" xfId="44207" xr:uid="{DC4C36DE-4BF0-4FDB-862A-9368A5C51D6B}"/>
    <cellStyle name="Comma 2 49 2 3 2 2" xfId="4285" xr:uid="{5D73939E-67E4-4EC7-804A-8097FCE892A3}"/>
    <cellStyle name="Comma 2 49 2 3 2 2 2" xfId="7966" xr:uid="{F45FDAFE-FDE8-47D0-B000-A3AD875D3669}"/>
    <cellStyle name="Comma 2 49 2 3 2 2 2 2" xfId="27236" xr:uid="{966682B2-E028-4F1A-8C3B-0CA24937E2FE}"/>
    <cellStyle name="Comma 2 49 2 3 2 2 3" xfId="11662" xr:uid="{5890863D-080A-4220-97B4-313F0C93B258}"/>
    <cellStyle name="Comma 2 49 2 3 2 2 3 2" xfId="30889" xr:uid="{BE51B5CC-28CF-4A2E-B3A9-7629C0BB4D65}"/>
    <cellStyle name="Comma 2 49 2 3 2 2 4" xfId="15839" xr:uid="{E937B55E-0C7A-40FF-B5D9-73477F60BB0C}"/>
    <cellStyle name="Comma 2 49 2 3 2 2 4 2" xfId="34539" xr:uid="{FA699D7A-6D3D-4F84-BC29-6B725F3C96C7}"/>
    <cellStyle name="Comma 2 49 2 3 2 2 5" xfId="19474" xr:uid="{AB0385B3-36F9-4743-8BC7-DB56873FC788}"/>
    <cellStyle name="Comma 2 49 2 3 2 2 5 2" xfId="38174" xr:uid="{886183E0-C9A4-45D8-8A4A-851B9A7B0CF6}"/>
    <cellStyle name="Comma 2 49 2 3 2 2 6" xfId="23587" xr:uid="{1EE42A0D-C70C-423B-B87E-A4001B409006}"/>
    <cellStyle name="Comma 2 49 2 3 2 2 7" xfId="46078" xr:uid="{29B7C71E-C0ED-49CC-88CE-468279E79847}"/>
    <cellStyle name="Comma 2 49 2 3 2 3" xfId="6085" xr:uid="{76F818D6-468E-49B8-AD56-E5202DEBA87A}"/>
    <cellStyle name="Comma 2 49 2 3 2 3 2" xfId="25362" xr:uid="{B22E5AA6-79AD-4F72-907A-39FC16674F8E}"/>
    <cellStyle name="Comma 2 49 2 3 2 4" xfId="9794" xr:uid="{CE00B283-A07A-46B7-87FA-40D978598FD1}"/>
    <cellStyle name="Comma 2 49 2 3 2 4 2" xfId="29023" xr:uid="{BEE48C66-DF63-468C-88ED-096374811742}"/>
    <cellStyle name="Comma 2 49 2 3 2 5" xfId="13976" xr:uid="{9D259BD9-A70C-4A06-8435-55FA7679FEFC}"/>
    <cellStyle name="Comma 2 49 2 3 2 5 2" xfId="32676" xr:uid="{B1FC9020-A9ED-4928-95E2-BE9ADDA15E42}"/>
    <cellStyle name="Comma 2 49 2 3 2 6" xfId="17609" xr:uid="{F49F33E0-66FF-499A-AD6D-FA51698B50FC}"/>
    <cellStyle name="Comma 2 49 2 3 2 6 2" xfId="36309" xr:uid="{CBCD3922-1E29-4A4A-98F7-887EA272067F}"/>
    <cellStyle name="Comma 2 49 2 3 2 7" xfId="40043" xr:uid="{771D49A5-D2E1-4F5E-AD14-C0C3E8D25B66}"/>
    <cellStyle name="Comma 2 49 2 3 2 8" xfId="41841" xr:uid="{587F58EF-01BA-4168-AF2A-6785C22F891E}"/>
    <cellStyle name="Comma 2 49 2 3 2 9" xfId="21722" xr:uid="{B0E8D198-B68B-4097-A4F9-EB995CA5CB00}"/>
    <cellStyle name="Comma 2 49 2 3 3" xfId="1660" xr:uid="{06E7CA82-1D49-436A-AB0D-E77929565146}"/>
    <cellStyle name="Comma 2 49 2 3 3 10" xfId="43641" xr:uid="{AE97CD73-0C23-42E7-81B5-70579F3757ED}"/>
    <cellStyle name="Comma 2 49 2 3 3 2" xfId="3719" xr:uid="{F7123320-39C5-4041-A570-2A0DAAA86FFD}"/>
    <cellStyle name="Comma 2 49 2 3 3 2 2" xfId="7400" xr:uid="{3FABE897-71FB-45A9-B555-1D8DA801D53D}"/>
    <cellStyle name="Comma 2 49 2 3 3 2 2 2" xfId="26670" xr:uid="{5B3F5AC4-444D-41A6-B951-3F1D05CB7A47}"/>
    <cellStyle name="Comma 2 49 2 3 3 2 3" xfId="11096" xr:uid="{7A5859D4-86DE-423A-8957-9A72325561DC}"/>
    <cellStyle name="Comma 2 49 2 3 3 2 3 2" xfId="30323" xr:uid="{08196982-1B51-405B-9724-CC4EFB9CFCE0}"/>
    <cellStyle name="Comma 2 49 2 3 3 2 4" xfId="15273" xr:uid="{F960272B-B1E1-4911-B566-36CD56289AE2}"/>
    <cellStyle name="Comma 2 49 2 3 3 2 4 2" xfId="33973" xr:uid="{F31AF50B-DB55-4EF8-A7DA-17E9DEE9E0DE}"/>
    <cellStyle name="Comma 2 49 2 3 3 2 5" xfId="18908" xr:uid="{38ED13A7-575C-49A2-9933-5707A342C828}"/>
    <cellStyle name="Comma 2 49 2 3 3 2 5 2" xfId="37608" xr:uid="{889B273A-C336-47FD-9315-A18AB9818DE1}"/>
    <cellStyle name="Comma 2 49 2 3 3 2 6" xfId="23021" xr:uid="{203AF20C-51FA-4EEB-9EF0-14F829835893}"/>
    <cellStyle name="Comma 2 49 2 3 3 2 7" xfId="45512" xr:uid="{9F5E78B8-7D3D-4536-8FB9-8653ED658355}"/>
    <cellStyle name="Comma 2 49 2 3 3 3" xfId="5519" xr:uid="{34068403-96C3-45B3-AD87-308DF3AFD551}"/>
    <cellStyle name="Comma 2 49 2 3 3 3 2" xfId="24796" xr:uid="{E668E814-76D0-42AA-904F-7B9D7942BECC}"/>
    <cellStyle name="Comma 2 49 2 3 3 4" xfId="9228" xr:uid="{E5BD1D27-FA0A-455B-A4EF-29F8096A06B7}"/>
    <cellStyle name="Comma 2 49 2 3 3 4 2" xfId="28457" xr:uid="{0E137532-7A0C-4E03-B91A-B5B0F62A94D3}"/>
    <cellStyle name="Comma 2 49 2 3 3 5" xfId="13411" xr:uid="{0184E767-4C16-46D2-8040-F6B0383FF106}"/>
    <cellStyle name="Comma 2 49 2 3 3 5 2" xfId="32111" xr:uid="{7E26A3B0-FBFE-4AFC-BE21-91B5BD12066B}"/>
    <cellStyle name="Comma 2 49 2 3 3 6" xfId="17043" xr:uid="{88020BF9-4916-43EC-8324-795D6FFAC6BD}"/>
    <cellStyle name="Comma 2 49 2 3 3 6 2" xfId="35743" xr:uid="{0129724E-0918-4516-A2CC-AB8925B1BDBE}"/>
    <cellStyle name="Comma 2 49 2 3 3 7" xfId="39477" xr:uid="{8EE23A1C-D9A2-454C-BB66-A09E08B05632}"/>
    <cellStyle name="Comma 2 49 2 3 3 8" xfId="41275" xr:uid="{F5BFB25F-E619-42F1-90F3-6C68A8C5A8E4}"/>
    <cellStyle name="Comma 2 49 2 3 3 9" xfId="21156" xr:uid="{43EBFF50-8C20-4EE3-B47E-AAC53E5574A8}"/>
    <cellStyle name="Comma 2 49 2 3 4" xfId="3113" xr:uid="{FB02F885-6F77-4E90-90CE-544B1BA6EDD2}"/>
    <cellStyle name="Comma 2 49 2 3 4 2" xfId="6794" xr:uid="{9C80397C-FD4C-4F62-951A-A7154D6C2CEE}"/>
    <cellStyle name="Comma 2 49 2 3 4 2 2" xfId="26064" xr:uid="{D62E89EC-F892-4C7D-95A4-4A87ED748DE1}"/>
    <cellStyle name="Comma 2 49 2 3 4 3" xfId="10490" xr:uid="{256547A1-FBBB-4E14-9E92-436779D48762}"/>
    <cellStyle name="Comma 2 49 2 3 4 3 2" xfId="29717" xr:uid="{659C4B75-447E-431E-8D60-DBF56A4AC534}"/>
    <cellStyle name="Comma 2 49 2 3 4 4" xfId="14667" xr:uid="{0A3346A0-33AB-455B-9927-C1212B7A6B78}"/>
    <cellStyle name="Comma 2 49 2 3 4 4 2" xfId="33367" xr:uid="{2B8C4529-8B7E-4FEA-87C0-B2573796A834}"/>
    <cellStyle name="Comma 2 49 2 3 4 5" xfId="18302" xr:uid="{212B6C1A-7BE2-4083-9A77-54628DE33BB1}"/>
    <cellStyle name="Comma 2 49 2 3 4 5 2" xfId="37002" xr:uid="{E858F2DA-97D6-4860-9DA0-4DF76B03B80A}"/>
    <cellStyle name="Comma 2 49 2 3 4 6" xfId="22415" xr:uid="{E95480DB-8694-43F0-ADBE-90908961A337}"/>
    <cellStyle name="Comma 2 49 2 3 4 7" xfId="44906" xr:uid="{FAB4759E-F37F-4AC0-A33F-0E9419F116FB}"/>
    <cellStyle name="Comma 2 49 2 3 5" xfId="4900" xr:uid="{0E51AF6A-D4E2-4B8B-B00D-BC69089EAF81}"/>
    <cellStyle name="Comma 2 49 2 3 5 2" xfId="24187" xr:uid="{682AF1F0-E66F-44DD-993C-A160B4B12F26}"/>
    <cellStyle name="Comma 2 49 2 3 6" xfId="8616" xr:uid="{FEFBE6C6-CFD3-49E9-9B53-CB465F17FB42}"/>
    <cellStyle name="Comma 2 49 2 3 6 2" xfId="27851" xr:uid="{3CDEF349-5127-46BC-8BA4-16F96AAD25EB}"/>
    <cellStyle name="Comma 2 49 2 3 7" xfId="12806" xr:uid="{51D492C6-5B42-476F-A9DF-B8602F6B870C}"/>
    <cellStyle name="Comma 2 49 2 3 7 2" xfId="31506" xr:uid="{CA7D41DB-58DC-4E82-992B-2481492FB26E}"/>
    <cellStyle name="Comma 2 49 2 3 8" xfId="16437" xr:uid="{C62A2A7E-E450-40DF-B030-A3EE2222910C}"/>
    <cellStyle name="Comma 2 49 2 3 8 2" xfId="35137" xr:uid="{747947AF-6967-41BA-BB8E-9A193D721888}"/>
    <cellStyle name="Comma 2 49 2 3 9" xfId="38871" xr:uid="{6147083C-589A-4B38-A52F-E5237E54F023}"/>
    <cellStyle name="Comma 2 49 2 4" xfId="1888" xr:uid="{B2BD5729-5D7B-4FA4-9916-37F95D118705}"/>
    <cellStyle name="Comma 2 49 2 4 10" xfId="43869" xr:uid="{A897A7FC-DDE4-4B6B-8510-4C01839F73D0}"/>
    <cellStyle name="Comma 2 49 2 4 2" xfId="3947" xr:uid="{4B1582FE-5A38-446C-BCD1-9B17C6BE81F6}"/>
    <cellStyle name="Comma 2 49 2 4 2 2" xfId="7628" xr:uid="{5856748A-C4A2-4D59-9ADB-BBA4E123DAD0}"/>
    <cellStyle name="Comma 2 49 2 4 2 2 2" xfId="26898" xr:uid="{059843DE-594A-4982-BA0B-76451293FB8D}"/>
    <cellStyle name="Comma 2 49 2 4 2 3" xfId="11324" xr:uid="{0ACB0C9C-5C96-4008-AF1F-2A5F91868062}"/>
    <cellStyle name="Comma 2 49 2 4 2 3 2" xfId="30551" xr:uid="{CB4679FA-14E7-430D-9CA6-03B2DC191BE8}"/>
    <cellStyle name="Comma 2 49 2 4 2 4" xfId="15501" xr:uid="{D1449BC3-C9F4-4543-BCD8-300ADF7128BC}"/>
    <cellStyle name="Comma 2 49 2 4 2 4 2" xfId="34201" xr:uid="{67596C6C-C791-4FFF-BFF9-AAF99EC7AF5D}"/>
    <cellStyle name="Comma 2 49 2 4 2 5" xfId="19136" xr:uid="{35444E47-3422-45B7-84ED-6FC8C48D19AB}"/>
    <cellStyle name="Comma 2 49 2 4 2 5 2" xfId="37836" xr:uid="{9FF397A5-8765-4841-83F2-1AFC344492C6}"/>
    <cellStyle name="Comma 2 49 2 4 2 6" xfId="23249" xr:uid="{01840195-2758-46E6-9C97-4A37C8586FFF}"/>
    <cellStyle name="Comma 2 49 2 4 2 7" xfId="45740" xr:uid="{90E00D57-177C-461B-BF66-8E0A0805517C}"/>
    <cellStyle name="Comma 2 49 2 4 3" xfId="5747" xr:uid="{2E65053C-27DA-47C4-947E-49F3BCBD41DF}"/>
    <cellStyle name="Comma 2 49 2 4 3 2" xfId="25024" xr:uid="{E33006E4-72B3-44E5-83B4-DA7A30DE88C9}"/>
    <cellStyle name="Comma 2 49 2 4 4" xfId="9456" xr:uid="{BFEA70B2-C78B-4F74-AE31-E62A1DE574A2}"/>
    <cellStyle name="Comma 2 49 2 4 4 2" xfId="28685" xr:uid="{6D6D4D13-DEE5-4040-A1FD-07CDA2277C4C}"/>
    <cellStyle name="Comma 2 49 2 4 5" xfId="13638" xr:uid="{27702AC7-E1C9-4F6C-9EDB-BC36D329A25C}"/>
    <cellStyle name="Comma 2 49 2 4 5 2" xfId="32338" xr:uid="{53FBF292-8DCA-418B-B17B-9019CAA52F0D}"/>
    <cellStyle name="Comma 2 49 2 4 6" xfId="17271" xr:uid="{571BF3DA-0859-4834-962C-7287D9DC48DF}"/>
    <cellStyle name="Comma 2 49 2 4 6 2" xfId="35971" xr:uid="{19B8874B-84DB-4BD4-BC39-D7A993B430F5}"/>
    <cellStyle name="Comma 2 49 2 4 7" xfId="39705" xr:uid="{E34C15B1-795F-4FC1-8504-F0CF2618A978}"/>
    <cellStyle name="Comma 2 49 2 4 8" xfId="41503" xr:uid="{F979DD5A-04EA-47D2-A298-AB2C7BBC2994}"/>
    <cellStyle name="Comma 2 49 2 4 9" xfId="21384" xr:uid="{EEB9D10C-1273-42C3-8D76-BD366D947DA3}"/>
    <cellStyle name="Comma 2 49 2 5" xfId="1324" xr:uid="{F57FAFD5-EFF7-4140-BF91-033FF3AB5307}"/>
    <cellStyle name="Comma 2 49 2 5 10" xfId="43305" xr:uid="{065228D1-080B-4C9E-90CC-E24C55730730}"/>
    <cellStyle name="Comma 2 49 2 5 2" xfId="3383" xr:uid="{B0BC9378-8355-4370-919F-B23D2F1F238B}"/>
    <cellStyle name="Comma 2 49 2 5 2 2" xfId="7064" xr:uid="{D1052FC4-8A3D-4069-A66F-B70492CA3B4B}"/>
    <cellStyle name="Comma 2 49 2 5 2 2 2" xfId="26334" xr:uid="{A81E1505-26B2-45BB-BA88-D0D8272FF171}"/>
    <cellStyle name="Comma 2 49 2 5 2 3" xfId="10760" xr:uid="{92C451CD-B3A9-415D-B63F-9A19512995C6}"/>
    <cellStyle name="Comma 2 49 2 5 2 3 2" xfId="29987" xr:uid="{0E0B3E94-1F6C-43B8-92F6-C8CDA10BCBE0}"/>
    <cellStyle name="Comma 2 49 2 5 2 4" xfId="14937" xr:uid="{A643AB13-5FAF-4356-91D2-1777AFE037C4}"/>
    <cellStyle name="Comma 2 49 2 5 2 4 2" xfId="33637" xr:uid="{D4D9B17A-4AC6-4047-98FF-F71215752529}"/>
    <cellStyle name="Comma 2 49 2 5 2 5" xfId="18572" xr:uid="{3C24AA34-0E47-4E23-8A7F-B68FBD9D9C32}"/>
    <cellStyle name="Comma 2 49 2 5 2 5 2" xfId="37272" xr:uid="{F8D9CD5C-D4CC-425C-A16D-B5BFEF308757}"/>
    <cellStyle name="Comma 2 49 2 5 2 6" xfId="22685" xr:uid="{CE164E6C-A08E-4752-8CC8-64EAA4156378}"/>
    <cellStyle name="Comma 2 49 2 5 2 7" xfId="45176" xr:uid="{F8D68DC8-3E98-4EBC-B93A-896E6FF1FAAD}"/>
    <cellStyle name="Comma 2 49 2 5 3" xfId="5183" xr:uid="{C06E4132-60BD-41F4-9599-06FA3B2B4046}"/>
    <cellStyle name="Comma 2 49 2 5 3 2" xfId="24460" xr:uid="{C7AFD864-065B-46F6-9F65-C8AD78D97296}"/>
    <cellStyle name="Comma 2 49 2 5 4" xfId="8892" xr:uid="{B8DEC183-86CD-4EF0-8CE9-1521E11F0C23}"/>
    <cellStyle name="Comma 2 49 2 5 4 2" xfId="28121" xr:uid="{1367F0AA-EB2D-48D8-8004-2997AA1BE46D}"/>
    <cellStyle name="Comma 2 49 2 5 5" xfId="13075" xr:uid="{E4FCAD51-6E7A-48CB-947C-E3ECBD98F767}"/>
    <cellStyle name="Comma 2 49 2 5 5 2" xfId="31775" xr:uid="{4542F3B1-F432-43D3-BDA6-F61D29EB328F}"/>
    <cellStyle name="Comma 2 49 2 5 6" xfId="16707" xr:uid="{DA88FCA4-F01F-48BA-9D86-78E32FE79B88}"/>
    <cellStyle name="Comma 2 49 2 5 6 2" xfId="35407" xr:uid="{F809729C-7107-44D7-BCB7-94C969E518CE}"/>
    <cellStyle name="Comma 2 49 2 5 7" xfId="39141" xr:uid="{AD6A95ED-6D90-4412-9F54-AA82517EB128}"/>
    <cellStyle name="Comma 2 49 2 5 8" xfId="40939" xr:uid="{81BE937B-F897-4EF5-9F5D-A1251389CAC7}"/>
    <cellStyle name="Comma 2 49 2 5 9" xfId="20820" xr:uid="{E3D693EE-D53D-4DFE-A90D-57243D702502}"/>
    <cellStyle name="Comma 2 49 2 6" xfId="2775" xr:uid="{C88E8FF8-EB9B-4D1A-A442-2DB0300F48F7}"/>
    <cellStyle name="Comma 2 49 2 6 2" xfId="6456" xr:uid="{3696C522-2FA6-4C79-A398-E237EC8D0C82}"/>
    <cellStyle name="Comma 2 49 2 6 2 2" xfId="25726" xr:uid="{AB8F7A6C-5D3C-4029-84E9-D6D458EBA9B9}"/>
    <cellStyle name="Comma 2 49 2 6 3" xfId="10152" xr:uid="{B03F69A9-F943-45ED-83A6-DFBBA8934F34}"/>
    <cellStyle name="Comma 2 49 2 6 3 2" xfId="29379" xr:uid="{82B4D4EB-8162-44D6-8489-30BF1CE0F3F0}"/>
    <cellStyle name="Comma 2 49 2 6 4" xfId="14329" xr:uid="{08214F12-4D1E-44B8-BCE4-0133156C5C86}"/>
    <cellStyle name="Comma 2 49 2 6 4 2" xfId="33029" xr:uid="{B6C33EC5-9F09-46AE-B204-02F5CD327661}"/>
    <cellStyle name="Comma 2 49 2 6 5" xfId="17964" xr:uid="{097439E2-F5C7-4B79-862C-0BF69430B11F}"/>
    <cellStyle name="Comma 2 49 2 6 5 2" xfId="36664" xr:uid="{43C0A481-C6C4-43C0-B5C2-F714A2932147}"/>
    <cellStyle name="Comma 2 49 2 6 6" xfId="22077" xr:uid="{D90CD9E2-39EA-4BBD-9EAB-D4CD207B388A}"/>
    <cellStyle name="Comma 2 49 2 6 7" xfId="44568" xr:uid="{BD704599-B512-4CA0-9DD1-953B1FCBD3D9}"/>
    <cellStyle name="Comma 2 49 2 7" xfId="4562" xr:uid="{B43D4EFE-B085-42CC-BC94-95B453B431D0}"/>
    <cellStyle name="Comma 2 49 2 7 2" xfId="23849" xr:uid="{98283F5B-BC2F-4958-920B-73AC68FD9B1B}"/>
    <cellStyle name="Comma 2 49 2 8" xfId="8278" xr:uid="{B688038C-D48F-4EEE-A29F-E75F1A247221}"/>
    <cellStyle name="Comma 2 49 2 8 2" xfId="27513" xr:uid="{A92AD936-FA43-4E28-8AC8-E3600C2AC17B}"/>
    <cellStyle name="Comma 2 49 2 9" xfId="12050" xr:uid="{769D9F95-EFFC-457F-BFBF-127D68432302}"/>
    <cellStyle name="Comma 2 49 2 9 2" xfId="31115" xr:uid="{D58830F7-131B-42C4-8E8C-989D80BDD5F9}"/>
    <cellStyle name="Comma 2 49 3" xfId="606" xr:uid="{B379D4FF-FB93-4FCE-B375-267C21F03322}"/>
    <cellStyle name="Comma 2 49 3 10" xfId="40422" xr:uid="{C7B23671-FC1B-48D7-BDBE-BA3C5D58B169}"/>
    <cellStyle name="Comma 2 49 3 11" xfId="20304" xr:uid="{69C35A14-F354-471A-927D-69B34501B6AB}"/>
    <cellStyle name="Comma 2 49 3 12" xfId="42359" xr:uid="{36742E37-8E4D-41F2-BB7B-85CE3C8F8217}"/>
    <cellStyle name="Comma 2 49 3 13" xfId="42789" xr:uid="{4D337E16-E6CC-403D-A529-C4A7F5059A04}"/>
    <cellStyle name="Comma 2 49 3 2" xfId="1980" xr:uid="{725F831D-1F32-4AC3-8BC6-9050508C1051}"/>
    <cellStyle name="Comma 2 49 3 2 10" xfId="43961" xr:uid="{8E63B5DA-6503-40CA-AF92-E20AC839937A}"/>
    <cellStyle name="Comma 2 49 3 2 2" xfId="4039" xr:uid="{E0FD07CE-64E8-4C87-8A41-398BC5FCBAAF}"/>
    <cellStyle name="Comma 2 49 3 2 2 2" xfId="7720" xr:uid="{B6BB2AF7-0A64-48CB-BD9B-8EF0D1D0F71E}"/>
    <cellStyle name="Comma 2 49 3 2 2 2 2" xfId="26990" xr:uid="{E68EF3D1-8AA5-4676-8F80-2834DDCB83D4}"/>
    <cellStyle name="Comma 2 49 3 2 2 3" xfId="11416" xr:uid="{266E39A7-81D5-43B4-AC52-BBEC2FD242EC}"/>
    <cellStyle name="Comma 2 49 3 2 2 3 2" xfId="30643" xr:uid="{045DBC9D-DE2A-4404-9ADC-A71F1B9DC915}"/>
    <cellStyle name="Comma 2 49 3 2 2 4" xfId="15593" xr:uid="{4BE04FA2-A6A8-47A5-9845-1540C3EE5798}"/>
    <cellStyle name="Comma 2 49 3 2 2 4 2" xfId="34293" xr:uid="{F4BEA3D1-C3FC-41E4-A9D8-7C71A23344D0}"/>
    <cellStyle name="Comma 2 49 3 2 2 5" xfId="19228" xr:uid="{98BE5E41-5A12-4504-B357-57ECBC4883FE}"/>
    <cellStyle name="Comma 2 49 3 2 2 5 2" xfId="37928" xr:uid="{A0A94E83-6D05-4384-A156-60359FE7A8F8}"/>
    <cellStyle name="Comma 2 49 3 2 2 6" xfId="23341" xr:uid="{AF8E545F-D062-4E9D-809B-9ABA303B09EA}"/>
    <cellStyle name="Comma 2 49 3 2 2 7" xfId="45832" xr:uid="{7CDADD70-582F-4ACC-9F9C-7A512DEE6890}"/>
    <cellStyle name="Comma 2 49 3 2 3" xfId="5839" xr:uid="{7FF400CD-E3EB-4520-8B57-F3C2DB03F50D}"/>
    <cellStyle name="Comma 2 49 3 2 3 2" xfId="25116" xr:uid="{3802DBC8-1BDD-4837-8C94-9F6F5C1FCBC1}"/>
    <cellStyle name="Comma 2 49 3 2 4" xfId="9548" xr:uid="{CABADEF3-D8CE-4404-BB33-73AEBB7D7533}"/>
    <cellStyle name="Comma 2 49 3 2 4 2" xfId="28777" xr:uid="{AE1623FC-C1B6-4668-8791-E80B582B3CF4}"/>
    <cellStyle name="Comma 2 49 3 2 5" xfId="13730" xr:uid="{2B66A3F8-7F7B-43F0-A7D5-8048EB1ED77B}"/>
    <cellStyle name="Comma 2 49 3 2 5 2" xfId="32430" xr:uid="{3D3B478D-9E7C-44A0-9711-A17CF84003B7}"/>
    <cellStyle name="Comma 2 49 3 2 6" xfId="17363" xr:uid="{2C797C48-4857-4E94-B536-7C9D39708904}"/>
    <cellStyle name="Comma 2 49 3 2 6 2" xfId="36063" xr:uid="{E2C6B065-B626-478A-9D3B-834B168AE769}"/>
    <cellStyle name="Comma 2 49 3 2 7" xfId="39797" xr:uid="{247F4C6E-D9BA-4089-9FB0-4ED1EDC03428}"/>
    <cellStyle name="Comma 2 49 3 2 8" xfId="41595" xr:uid="{6DF2BA40-D3D9-441C-888C-98CA17C3EABE}"/>
    <cellStyle name="Comma 2 49 3 2 9" xfId="21476" xr:uid="{E0A3E030-FF42-478D-8CC0-71FC32527153}"/>
    <cellStyle name="Comma 2 49 3 3" xfId="1414" xr:uid="{577430C4-D20C-48E7-8982-E6F70536E783}"/>
    <cellStyle name="Comma 2 49 3 3 10" xfId="43395" xr:uid="{9A51593D-BBC3-4B8F-B1EA-D30DEA5B2AA0}"/>
    <cellStyle name="Comma 2 49 3 3 2" xfId="3473" xr:uid="{CCEABAFD-2359-4C7C-9CCF-C05D70839AC0}"/>
    <cellStyle name="Comma 2 49 3 3 2 2" xfId="7154" xr:uid="{E6F56916-6CA0-4588-95DC-0518F13BA00B}"/>
    <cellStyle name="Comma 2 49 3 3 2 2 2" xfId="26424" xr:uid="{45064393-1529-4115-9096-E9EC2C333D88}"/>
    <cellStyle name="Comma 2 49 3 3 2 3" xfId="10850" xr:uid="{A4B56549-086A-4E79-8DFE-BF425A42B58F}"/>
    <cellStyle name="Comma 2 49 3 3 2 3 2" xfId="30077" xr:uid="{94645E34-502D-4E9C-A06A-F22EA6E51ABD}"/>
    <cellStyle name="Comma 2 49 3 3 2 4" xfId="15027" xr:uid="{BE4A1F46-1E12-4C70-9C2D-E323F96EE7AF}"/>
    <cellStyle name="Comma 2 49 3 3 2 4 2" xfId="33727" xr:uid="{48C87BD6-1430-4345-B281-FFF9F2488DF9}"/>
    <cellStyle name="Comma 2 49 3 3 2 5" xfId="18662" xr:uid="{35F07041-8758-4C13-9A7A-D97AD8CAD7B5}"/>
    <cellStyle name="Comma 2 49 3 3 2 5 2" xfId="37362" xr:uid="{0105DEB7-3DDE-413F-BE4B-01F67396B3BA}"/>
    <cellStyle name="Comma 2 49 3 3 2 6" xfId="22775" xr:uid="{6F8AB13A-7E5F-4824-B9CB-080D9B543C7D}"/>
    <cellStyle name="Comma 2 49 3 3 2 7" xfId="45266" xr:uid="{3FAF1C7B-E023-4B43-9423-49A6FB289702}"/>
    <cellStyle name="Comma 2 49 3 3 3" xfId="5273" xr:uid="{19B4EC74-C202-40A5-8AC1-276369D054DE}"/>
    <cellStyle name="Comma 2 49 3 3 3 2" xfId="24550" xr:uid="{8EAE997F-DECD-4E9A-B705-DFC6CCFA6243}"/>
    <cellStyle name="Comma 2 49 3 3 4" xfId="8982" xr:uid="{A8978848-8FFD-4ED0-98EC-E48933A90125}"/>
    <cellStyle name="Comma 2 49 3 3 4 2" xfId="28211" xr:uid="{877A6821-84B1-42E5-9C53-F4CE4D84B49F}"/>
    <cellStyle name="Comma 2 49 3 3 5" xfId="13165" xr:uid="{6DFBE99D-C7F1-44D4-AC1F-FF095E0709BF}"/>
    <cellStyle name="Comma 2 49 3 3 5 2" xfId="31865" xr:uid="{BEE63A32-EC38-4E49-9CA8-69BBB22BF134}"/>
    <cellStyle name="Comma 2 49 3 3 6" xfId="16797" xr:uid="{33BC02C5-CA86-45A8-8ABB-55F945EEF5F9}"/>
    <cellStyle name="Comma 2 49 3 3 6 2" xfId="35497" xr:uid="{D5446C83-2AC5-438C-8F1E-BD04791E5D7E}"/>
    <cellStyle name="Comma 2 49 3 3 7" xfId="39231" xr:uid="{5F2CD450-ED04-4F6D-97C0-A422066A74B2}"/>
    <cellStyle name="Comma 2 49 3 3 8" xfId="41029" xr:uid="{A86691BE-D58F-4072-B234-75632890479F}"/>
    <cellStyle name="Comma 2 49 3 3 9" xfId="20910" xr:uid="{1708B859-5DA7-4A21-AB9D-E4B8E011F22E}"/>
    <cellStyle name="Comma 2 49 3 4" xfId="2867" xr:uid="{0D8350EB-C8EF-4C98-85C6-311ADCFB9AA0}"/>
    <cellStyle name="Comma 2 49 3 4 2" xfId="6548" xr:uid="{6BF8FFEF-489F-4A58-8928-6453841ABEEC}"/>
    <cellStyle name="Comma 2 49 3 4 2 2" xfId="25818" xr:uid="{D4E1B9BE-68F0-4D2B-9053-C4A9F9C5859A}"/>
    <cellStyle name="Comma 2 49 3 4 3" xfId="10244" xr:uid="{EAB75254-AEAC-4755-BBCC-0D1C61E7F2BE}"/>
    <cellStyle name="Comma 2 49 3 4 3 2" xfId="29471" xr:uid="{BEA14989-65A9-4D49-B793-B2F6FBDF22F2}"/>
    <cellStyle name="Comma 2 49 3 4 4" xfId="14421" xr:uid="{5ACC230A-8F50-4DF4-BF6E-CBFB99B3DC1E}"/>
    <cellStyle name="Comma 2 49 3 4 4 2" xfId="33121" xr:uid="{F911EE79-F236-40F3-8D8D-2CD2FABD0B63}"/>
    <cellStyle name="Comma 2 49 3 4 5" xfId="18056" xr:uid="{431A57BB-8106-4EC3-BBC1-707BC4BB5906}"/>
    <cellStyle name="Comma 2 49 3 4 5 2" xfId="36756" xr:uid="{B3FF422B-219C-470C-A776-209A6F297C13}"/>
    <cellStyle name="Comma 2 49 3 4 6" xfId="22169" xr:uid="{130845BD-256F-46A0-9342-E2E74BA257E8}"/>
    <cellStyle name="Comma 2 49 3 4 7" xfId="44660" xr:uid="{40162F92-85F3-42C9-B967-C68978E20E98}"/>
    <cellStyle name="Comma 2 49 3 5" xfId="4654" xr:uid="{C576E9B7-5B04-4B97-9642-CB51A2188CD2}"/>
    <cellStyle name="Comma 2 49 3 5 2" xfId="23941" xr:uid="{5A54480D-4D37-44DC-8D9E-0CA72F781B21}"/>
    <cellStyle name="Comma 2 49 3 6" xfId="8370" xr:uid="{99E73BF2-DA6A-4E68-9759-3A40B7A91549}"/>
    <cellStyle name="Comma 2 49 3 6 2" xfId="27605" xr:uid="{50468226-C19F-4120-A2AF-F15B80D7A8C2}"/>
    <cellStyle name="Comma 2 49 3 7" xfId="12564" xr:uid="{BE5F9E96-AEED-4D4F-AF80-6B3E186C9B79}"/>
    <cellStyle name="Comma 2 49 3 7 2" xfId="31264" xr:uid="{62F21CFD-ABE0-488D-88D7-921F07C983A7}"/>
    <cellStyle name="Comma 2 49 3 8" xfId="16191" xr:uid="{B377F905-A3B7-4C6F-898B-B6778013E205}"/>
    <cellStyle name="Comma 2 49 3 8 2" xfId="34891" xr:uid="{D968520B-62FD-4EEA-93E5-7A88067E9121}"/>
    <cellStyle name="Comma 2 49 3 9" xfId="38625" xr:uid="{292DE803-CC2D-49A7-AD8D-07D98F40A03E}"/>
    <cellStyle name="Comma 2 49 4" xfId="852" xr:uid="{6787AC19-E25D-4E87-B8E3-4A733D006BDE}"/>
    <cellStyle name="Comma 2 49 4 10" xfId="40667" xr:uid="{86B1FD8C-324F-4F9C-91C8-85BF83F26E45}"/>
    <cellStyle name="Comma 2 49 4 11" xfId="20549" xr:uid="{09CC24F7-86A7-4B78-9289-07B0332BFDC7}"/>
    <cellStyle name="Comma 2 49 4 12" xfId="43034" xr:uid="{A7CFE956-0D04-42CD-A010-BAE5698C6579}"/>
    <cellStyle name="Comma 2 49 4 2" xfId="2225" xr:uid="{DEDC620F-55B3-469D-9233-611A5A298003}"/>
    <cellStyle name="Comma 2 49 4 2 10" xfId="44206" xr:uid="{1F9AFD52-5EC9-47E0-A3F2-4533EC38CEC9}"/>
    <cellStyle name="Comma 2 49 4 2 2" xfId="4284" xr:uid="{15D0B3F8-EB29-4161-BE23-63C31A02338D}"/>
    <cellStyle name="Comma 2 49 4 2 2 2" xfId="7965" xr:uid="{B45B1903-3145-40B3-8096-B8BCCE196965}"/>
    <cellStyle name="Comma 2 49 4 2 2 2 2" xfId="27235" xr:uid="{9DB2F8B8-992F-497F-8999-E2BE6D30A53E}"/>
    <cellStyle name="Comma 2 49 4 2 2 3" xfId="11661" xr:uid="{E1094A67-C198-4F10-A398-C0AB0962D828}"/>
    <cellStyle name="Comma 2 49 4 2 2 3 2" xfId="30888" xr:uid="{CDC4CA1E-3FC2-4E86-B28A-B2B2FB3EC013}"/>
    <cellStyle name="Comma 2 49 4 2 2 4" xfId="15838" xr:uid="{5BACB1B0-00AF-47A8-9AAC-F1BD85BE37A9}"/>
    <cellStyle name="Comma 2 49 4 2 2 4 2" xfId="34538" xr:uid="{E45026B4-AAD4-473D-BA2D-EBDDFE7C1049}"/>
    <cellStyle name="Comma 2 49 4 2 2 5" xfId="19473" xr:uid="{AE416E69-6F33-4593-87B4-1569D2F32A92}"/>
    <cellStyle name="Comma 2 49 4 2 2 5 2" xfId="38173" xr:uid="{87CF67C2-ECF7-4693-9A1B-C616B3581A03}"/>
    <cellStyle name="Comma 2 49 4 2 2 6" xfId="23586" xr:uid="{B6F94E8A-046F-4C2A-B8B8-A4FBD8BCBC41}"/>
    <cellStyle name="Comma 2 49 4 2 2 7" xfId="46077" xr:uid="{995210AB-A063-4252-BF0D-F621B1167F5C}"/>
    <cellStyle name="Comma 2 49 4 2 3" xfId="6084" xr:uid="{475BD17A-4924-4C5F-AD83-E42074C815EA}"/>
    <cellStyle name="Comma 2 49 4 2 3 2" xfId="25361" xr:uid="{BB276FE4-3577-4F8C-9F20-A93B0A9315D7}"/>
    <cellStyle name="Comma 2 49 4 2 4" xfId="9793" xr:uid="{9639CE5A-763D-48CD-B635-FD3DF0F1A1B9}"/>
    <cellStyle name="Comma 2 49 4 2 4 2" xfId="29022" xr:uid="{4054259C-5A40-48E2-8FAB-430584B80058}"/>
    <cellStyle name="Comma 2 49 4 2 5" xfId="13975" xr:uid="{BB733227-CB77-47C2-B616-3CABFFA0BDD3}"/>
    <cellStyle name="Comma 2 49 4 2 5 2" xfId="32675" xr:uid="{9AA90B23-D4A8-404B-820B-7D2427FEBCF4}"/>
    <cellStyle name="Comma 2 49 4 2 6" xfId="17608" xr:uid="{2365E495-4E82-4B8F-BB18-6A79500CF880}"/>
    <cellStyle name="Comma 2 49 4 2 6 2" xfId="36308" xr:uid="{59F5A32E-440F-4928-84FB-5FD2D9390F1E}"/>
    <cellStyle name="Comma 2 49 4 2 7" xfId="40042" xr:uid="{B0D8874E-F160-44DF-B48B-97D65A28556D}"/>
    <cellStyle name="Comma 2 49 4 2 8" xfId="41840" xr:uid="{3FE6967D-0A40-4D6E-83DC-90CBE92C6944}"/>
    <cellStyle name="Comma 2 49 4 2 9" xfId="21721" xr:uid="{04B9F33B-791B-4F41-BEEE-3C5287A6138C}"/>
    <cellStyle name="Comma 2 49 4 3" xfId="1659" xr:uid="{207514AC-0414-4927-B5DC-62EB02E1CEFF}"/>
    <cellStyle name="Comma 2 49 4 3 10" xfId="43640" xr:uid="{D0D1977E-2A5C-4EA0-A3E8-A06AE82FB4A7}"/>
    <cellStyle name="Comma 2 49 4 3 2" xfId="3718" xr:uid="{65E15D7D-530D-42CA-ABBF-3E4938D88DEA}"/>
    <cellStyle name="Comma 2 49 4 3 2 2" xfId="7399" xr:uid="{129BB763-8C4C-41DF-92EE-D16A059411EF}"/>
    <cellStyle name="Comma 2 49 4 3 2 2 2" xfId="26669" xr:uid="{88D5A720-FD35-49FC-9378-D0380D695D92}"/>
    <cellStyle name="Comma 2 49 4 3 2 3" xfId="11095" xr:uid="{266B00F8-01B4-45BC-BD77-41557BB02E1B}"/>
    <cellStyle name="Comma 2 49 4 3 2 3 2" xfId="30322" xr:uid="{0FC782DC-DEBA-4F5D-A5DD-3F8C2B0C91DD}"/>
    <cellStyle name="Comma 2 49 4 3 2 4" xfId="15272" xr:uid="{05D80B19-362A-4EFA-8676-6BAFA02EDB0B}"/>
    <cellStyle name="Comma 2 49 4 3 2 4 2" xfId="33972" xr:uid="{EE1D675A-078F-4006-BC33-9E810B46408A}"/>
    <cellStyle name="Comma 2 49 4 3 2 5" xfId="18907" xr:uid="{B56C76E0-FE50-44B3-A3DA-35260C4A65DA}"/>
    <cellStyle name="Comma 2 49 4 3 2 5 2" xfId="37607" xr:uid="{36C4858E-E46F-42E4-9A77-A149D987D4AD}"/>
    <cellStyle name="Comma 2 49 4 3 2 6" xfId="23020" xr:uid="{1C01B496-94AF-4034-810D-FE3DBB083F32}"/>
    <cellStyle name="Comma 2 49 4 3 2 7" xfId="45511" xr:uid="{9484E1AD-914C-442A-996B-E8BE617622EE}"/>
    <cellStyle name="Comma 2 49 4 3 3" xfId="5518" xr:uid="{B7171D90-3E2C-469B-A128-342EF1927B5F}"/>
    <cellStyle name="Comma 2 49 4 3 3 2" xfId="24795" xr:uid="{7C6F7B6C-D600-4FF8-AA42-2B2E2BE44E30}"/>
    <cellStyle name="Comma 2 49 4 3 4" xfId="9227" xr:uid="{E59A61FD-E125-4FED-BEFC-FB3CC19049F6}"/>
    <cellStyle name="Comma 2 49 4 3 4 2" xfId="28456" xr:uid="{135A1B7E-F66B-4BE0-A69F-A0022DC20DD8}"/>
    <cellStyle name="Comma 2 49 4 3 5" xfId="13410" xr:uid="{6C5B9D67-DC15-4542-8CE3-33E037171223}"/>
    <cellStyle name="Comma 2 49 4 3 5 2" xfId="32110" xr:uid="{D1157706-F284-413F-9454-9B8B773A77CB}"/>
    <cellStyle name="Comma 2 49 4 3 6" xfId="17042" xr:uid="{62F5AAF0-606D-4AF1-B065-66804875B260}"/>
    <cellStyle name="Comma 2 49 4 3 6 2" xfId="35742" xr:uid="{049F010A-D22D-41C2-AF3B-3DD85785F768}"/>
    <cellStyle name="Comma 2 49 4 3 7" xfId="39476" xr:uid="{2468087D-0323-471F-B8CF-B81DB4B98746}"/>
    <cellStyle name="Comma 2 49 4 3 8" xfId="41274" xr:uid="{F1F5FDBB-E7A9-49ED-B389-C4A5C5929825}"/>
    <cellStyle name="Comma 2 49 4 3 9" xfId="21155" xr:uid="{1D231E86-4930-463A-B736-CA226D02F40D}"/>
    <cellStyle name="Comma 2 49 4 4" xfId="3112" xr:uid="{46DFAC44-BC7E-4623-82D4-F5984C57A98E}"/>
    <cellStyle name="Comma 2 49 4 4 2" xfId="6793" xr:uid="{74F91A60-27B0-49CA-9193-270DA586C1F7}"/>
    <cellStyle name="Comma 2 49 4 4 2 2" xfId="26063" xr:uid="{CB4E07E9-2F32-4E62-BD6D-5B117C6DC7B9}"/>
    <cellStyle name="Comma 2 49 4 4 3" xfId="10489" xr:uid="{F148F922-285A-4836-8AE1-96390AA0B10C}"/>
    <cellStyle name="Comma 2 49 4 4 3 2" xfId="29716" xr:uid="{6DF52265-EDE7-4B85-8C05-EB252552AF73}"/>
    <cellStyle name="Comma 2 49 4 4 4" xfId="14666" xr:uid="{BE6BBA66-F1AD-43F3-B864-AF862DF1493D}"/>
    <cellStyle name="Comma 2 49 4 4 4 2" xfId="33366" xr:uid="{9F2E79A6-8C7A-4F35-95BB-44162CDFDAFD}"/>
    <cellStyle name="Comma 2 49 4 4 5" xfId="18301" xr:uid="{70365C53-18BD-46F4-88C5-2799DF9D9E70}"/>
    <cellStyle name="Comma 2 49 4 4 5 2" xfId="37001" xr:uid="{02807EC1-36A9-4A68-8AFF-9BA5CEE8A570}"/>
    <cellStyle name="Comma 2 49 4 4 6" xfId="22414" xr:uid="{C45CAA77-C1DD-4415-8451-8966040C87A9}"/>
    <cellStyle name="Comma 2 49 4 4 7" xfId="44905" xr:uid="{F898BA83-023F-4307-A1BE-8C34AA49582E}"/>
    <cellStyle name="Comma 2 49 4 5" xfId="4899" xr:uid="{A69BB66D-3421-4B03-A81A-A907C95E3FD2}"/>
    <cellStyle name="Comma 2 49 4 5 2" xfId="24186" xr:uid="{87AA7574-EABB-486A-8946-CFD1A057164E}"/>
    <cellStyle name="Comma 2 49 4 6" xfId="8615" xr:uid="{D38E6CEF-0510-4B71-9D86-62373DCD28CB}"/>
    <cellStyle name="Comma 2 49 4 6 2" xfId="27850" xr:uid="{37C1BFDD-6132-4057-A53F-8A32400BBDE0}"/>
    <cellStyle name="Comma 2 49 4 7" xfId="12805" xr:uid="{B2EC4B5E-3AC0-446F-BB40-8B39D5788486}"/>
    <cellStyle name="Comma 2 49 4 7 2" xfId="31505" xr:uid="{47C2734C-0DA7-41CB-89AD-C7DA38AF198C}"/>
    <cellStyle name="Comma 2 49 4 8" xfId="16436" xr:uid="{7122DECF-6382-47B3-9DEB-7DEC380145B1}"/>
    <cellStyle name="Comma 2 49 4 8 2" xfId="35136" xr:uid="{4B892691-6966-46CF-B59F-252909B1A740}"/>
    <cellStyle name="Comma 2 49 4 9" xfId="38870" xr:uid="{9D8E829E-B39F-4574-A5B5-400BF27060F5}"/>
    <cellStyle name="Comma 2 49 5" xfId="1791" xr:uid="{B0050A6E-0B79-443D-8B64-59B09C95F4F9}"/>
    <cellStyle name="Comma 2 49 5 10" xfId="43772" xr:uid="{D9C89090-8BD2-4F60-8959-DC1590466AA6}"/>
    <cellStyle name="Comma 2 49 5 2" xfId="3850" xr:uid="{597CE34A-4DF7-4904-8F45-3DCEA338B078}"/>
    <cellStyle name="Comma 2 49 5 2 2" xfId="7531" xr:uid="{DC16859E-CA29-4432-9183-696B382E2947}"/>
    <cellStyle name="Comma 2 49 5 2 2 2" xfId="26801" xr:uid="{74C9BA0F-057A-4754-A86B-4B407D557F36}"/>
    <cellStyle name="Comma 2 49 5 2 3" xfId="11227" xr:uid="{F3E1212F-1CEA-4D81-A6FE-6023BF054C78}"/>
    <cellStyle name="Comma 2 49 5 2 3 2" xfId="30454" xr:uid="{1DE23EBA-F670-4178-A69F-D05AB32613A8}"/>
    <cellStyle name="Comma 2 49 5 2 4" xfId="15404" xr:uid="{F4EA3462-BF8D-46A2-93A0-6202B974025F}"/>
    <cellStyle name="Comma 2 49 5 2 4 2" xfId="34104" xr:uid="{C7663F32-8A13-4D0C-8A7F-057050C9F7D4}"/>
    <cellStyle name="Comma 2 49 5 2 5" xfId="19039" xr:uid="{89AFA84B-1A81-4BF7-BF7B-84C11E8C9079}"/>
    <cellStyle name="Comma 2 49 5 2 5 2" xfId="37739" xr:uid="{D204F491-A678-451D-ACBF-A735818C707E}"/>
    <cellStyle name="Comma 2 49 5 2 6" xfId="23152" xr:uid="{D6C73444-CA5D-42A6-8065-220FD1BCCC6C}"/>
    <cellStyle name="Comma 2 49 5 2 7" xfId="45643" xr:uid="{0ECF2CAE-85D8-4B0D-9996-A82EC96899B6}"/>
    <cellStyle name="Comma 2 49 5 3" xfId="5650" xr:uid="{086EE544-1E6F-485D-AF7D-C56958DF1F16}"/>
    <cellStyle name="Comma 2 49 5 3 2" xfId="24927" xr:uid="{EC5F5632-1AD2-4E7F-9B43-4A0729517C4E}"/>
    <cellStyle name="Comma 2 49 5 4" xfId="9359" xr:uid="{C5E56487-7F3A-4A60-9ABC-C0A01691066A}"/>
    <cellStyle name="Comma 2 49 5 4 2" xfId="28588" xr:uid="{6C5A8001-52C7-4801-850E-FA2BAF1BC6BC}"/>
    <cellStyle name="Comma 2 49 5 5" xfId="13541" xr:uid="{38E612D7-8086-4B7F-AC7C-B39C737575C0}"/>
    <cellStyle name="Comma 2 49 5 5 2" xfId="32241" xr:uid="{AF3D4256-D391-4E72-A886-317BAD529979}"/>
    <cellStyle name="Comma 2 49 5 6" xfId="17174" xr:uid="{1AFED9C5-73CB-477A-9132-3ED3493845AE}"/>
    <cellStyle name="Comma 2 49 5 6 2" xfId="35874" xr:uid="{071F299A-6050-4C93-8BE1-5F4337E4EA5C}"/>
    <cellStyle name="Comma 2 49 5 7" xfId="39608" xr:uid="{2D2E099D-B7A2-49FA-8EE3-67F163FC316C}"/>
    <cellStyle name="Comma 2 49 5 8" xfId="41406" xr:uid="{B0D8EE22-380F-44E8-A00F-4131307E3893}"/>
    <cellStyle name="Comma 2 49 5 9" xfId="21287" xr:uid="{ADBC2D40-06CF-4557-9AF1-7B46F88365C9}"/>
    <cellStyle name="Comma 2 49 6" xfId="1242" xr:uid="{F3F83AAE-42B3-47CD-85EA-5385869707B3}"/>
    <cellStyle name="Comma 2 49 6 10" xfId="43223" xr:uid="{64E26310-3F66-44CE-B278-1E90556D221F}"/>
    <cellStyle name="Comma 2 49 6 2" xfId="3301" xr:uid="{CA022E8F-6CF6-4690-884D-CE26F6CFDE34}"/>
    <cellStyle name="Comma 2 49 6 2 2" xfId="6982" xr:uid="{2C265BB7-4EDB-496C-B9A7-2B0D88B1BBF1}"/>
    <cellStyle name="Comma 2 49 6 2 2 2" xfId="26252" xr:uid="{B97F560E-D868-4973-8D4C-5034922C0E6E}"/>
    <cellStyle name="Comma 2 49 6 2 3" xfId="10678" xr:uid="{F5CED7F2-E328-439B-9EDA-6CE48E497628}"/>
    <cellStyle name="Comma 2 49 6 2 3 2" xfId="29905" xr:uid="{88C00488-1738-4603-879F-AFC7046790AB}"/>
    <cellStyle name="Comma 2 49 6 2 4" xfId="14855" xr:uid="{812FF1E7-AF23-441B-9D7E-3AD491E52CE1}"/>
    <cellStyle name="Comma 2 49 6 2 4 2" xfId="33555" xr:uid="{DF5F0FF6-CFE5-40D6-BDCE-DCB33F56F471}"/>
    <cellStyle name="Comma 2 49 6 2 5" xfId="18490" xr:uid="{AD61C4A1-5A55-45FA-BE8C-91848B545516}"/>
    <cellStyle name="Comma 2 49 6 2 5 2" xfId="37190" xr:uid="{F146FC73-9738-4831-B4FB-B53B9E57FBBB}"/>
    <cellStyle name="Comma 2 49 6 2 6" xfId="22603" xr:uid="{43C72B36-6EC3-4D86-8C6A-C6AB4F9EA5AA}"/>
    <cellStyle name="Comma 2 49 6 2 7" xfId="45094" xr:uid="{16B5E454-89BD-4028-8059-CFBA721DA8FF}"/>
    <cellStyle name="Comma 2 49 6 3" xfId="5101" xr:uid="{37780E47-9D3E-4725-B091-A4BD28B3C453}"/>
    <cellStyle name="Comma 2 49 6 3 2" xfId="24378" xr:uid="{426E35D7-ED0A-4229-8AF7-F18EBE8F0B97}"/>
    <cellStyle name="Comma 2 49 6 4" xfId="8810" xr:uid="{98D0CAD6-2405-4253-A5FB-625E00758E02}"/>
    <cellStyle name="Comma 2 49 6 4 2" xfId="28039" xr:uid="{93540D58-B350-4636-8702-F15BBB0DBFDB}"/>
    <cellStyle name="Comma 2 49 6 5" xfId="12993" xr:uid="{9AA42E8D-43E5-475B-86ED-3D6925E69B38}"/>
    <cellStyle name="Comma 2 49 6 5 2" xfId="31693" xr:uid="{EF5C2F22-9329-44B7-A220-2E5C3A0BABB0}"/>
    <cellStyle name="Comma 2 49 6 6" xfId="16625" xr:uid="{F6DEE9BA-6417-4153-9C95-8990F9096B98}"/>
    <cellStyle name="Comma 2 49 6 6 2" xfId="35325" xr:uid="{01B6461C-7C43-4840-8497-D0BE3D43D5D9}"/>
    <cellStyle name="Comma 2 49 6 7" xfId="39059" xr:uid="{44A97161-5135-436F-BF99-61AD19092C0E}"/>
    <cellStyle name="Comma 2 49 6 8" xfId="40857" xr:uid="{7D441565-EEEB-4DF4-B5B5-FCA98A3BBE73}"/>
    <cellStyle name="Comma 2 49 6 9" xfId="20738" xr:uid="{34CB03CE-7908-45EF-841F-88E335576CBE}"/>
    <cellStyle name="Comma 2 49 7" xfId="2675" xr:uid="{73D7C6AF-851B-47C6-B8A7-233C0B09F811}"/>
    <cellStyle name="Comma 2 49 7 2" xfId="6356" xr:uid="{4528D856-BD85-4E7A-8617-F5DE43975E84}"/>
    <cellStyle name="Comma 2 49 7 2 2" xfId="25626" xr:uid="{F4430670-1658-41AA-8437-D4E5EFB7E1F7}"/>
    <cellStyle name="Comma 2 49 7 3" xfId="10052" xr:uid="{5C117E3E-23F3-4AFB-8752-36BA20AAD800}"/>
    <cellStyle name="Comma 2 49 7 3 2" xfId="29279" xr:uid="{91BFB3AD-0F27-43C0-9CB1-86FA3BB16EF2}"/>
    <cellStyle name="Comma 2 49 7 4" xfId="14229" xr:uid="{9AAD4839-E18C-4B84-802B-352EFB85EF96}"/>
    <cellStyle name="Comma 2 49 7 4 2" xfId="32929" xr:uid="{8D90F4E3-A9F4-4840-B9B6-1F814AC7B074}"/>
    <cellStyle name="Comma 2 49 7 5" xfId="17864" xr:uid="{C2B2D79B-C430-4F29-A010-48152CA77878}"/>
    <cellStyle name="Comma 2 49 7 5 2" xfId="36564" xr:uid="{A65181AF-11E8-4DB4-8406-CE3393A87D0B}"/>
    <cellStyle name="Comma 2 49 7 6" xfId="21977" xr:uid="{DCE4465C-2391-4C62-A929-EE9B9BE00365}"/>
    <cellStyle name="Comma 2 49 7 7" xfId="44468" xr:uid="{7C0068FE-E07D-4B7A-B9CD-D249CBB9B7B4}"/>
    <cellStyle name="Comma 2 49 8" xfId="4457" xr:uid="{D5B0BAED-8874-4A4E-8D00-534660878EE3}"/>
    <cellStyle name="Comma 2 49 8 2" xfId="23747" xr:uid="{16859826-B8EA-4C92-92A7-85C0AF981DF5}"/>
    <cellStyle name="Comma 2 49 9" xfId="8173" xr:uid="{FA474864-9E78-4DCE-8381-5C6D132120BC}"/>
    <cellStyle name="Comma 2 49 9 2" xfId="27412" xr:uid="{37E66185-33F3-4D17-B4B0-EBE00D03796C}"/>
    <cellStyle name="Comma 2 5" xfId="165" xr:uid="{60A036BA-9606-4366-9544-2712BEE7F353}"/>
    <cellStyle name="Comma 2 5 10" xfId="12051" xr:uid="{818E6240-6038-4E78-BF57-C928E6C3322C}"/>
    <cellStyle name="Comma 2 5 10 2" xfId="31116" xr:uid="{63435947-76E2-42FC-8743-54DDCD9FE0DD}"/>
    <cellStyle name="Comma 2 5 11" xfId="16000" xr:uid="{C813A3E7-8628-4714-8F6B-E64A9143BC86}"/>
    <cellStyle name="Comma 2 5 11 2" xfId="34700" xr:uid="{9DD138E8-B10C-4B41-A913-1BEE5FB4A04F}"/>
    <cellStyle name="Comma 2 5 12" xfId="19673" xr:uid="{A563D1EE-C37A-4936-A37D-C4D9DD0E1151}"/>
    <cellStyle name="Comma 2 5 12 2" xfId="38334" xr:uid="{93A18EA4-CCB0-445A-815F-1D7178522117}"/>
    <cellStyle name="Comma 2 5 13" xfId="38434" xr:uid="{D2DA2C97-9F40-4BD4-94FA-B9B0590E4F41}"/>
    <cellStyle name="Comma 2 5 14" xfId="40230" xr:uid="{4874921E-792C-4EC7-AE4F-CF614B15353F}"/>
    <cellStyle name="Comma 2 5 15" xfId="20113" xr:uid="{D9D2688B-D63D-490C-9EFA-34BC19B50D5E}"/>
    <cellStyle name="Comma 2 5 16" xfId="42140" xr:uid="{CEDB28BE-D97B-4540-9202-9FFA502A8FD4}"/>
    <cellStyle name="Comma 2 5 17" xfId="42491" xr:uid="{5E769E73-F616-4055-8084-C1FCF9AC064B}"/>
    <cellStyle name="Comma 2 5 18" xfId="42530" xr:uid="{FE0A3FB4-7482-4CD7-836D-4E3A31C4D3B4}"/>
    <cellStyle name="Comma 2 5 19" xfId="42598" xr:uid="{DA852BB1-94DA-467B-8D04-4D9B9798CFB6}"/>
    <cellStyle name="Comma 2 5 2" xfId="509" xr:uid="{450222D8-4F45-4E98-B737-9CCC4A1C617D}"/>
    <cellStyle name="Comma 2 5 2 10" xfId="16100" xr:uid="{C946B26F-2572-435B-993F-7B028496608A}"/>
    <cellStyle name="Comma 2 5 2 10 2" xfId="34800" xr:uid="{7A17E5C4-DF25-4AD9-92D5-C5C031E7987F}"/>
    <cellStyle name="Comma 2 5 2 11" xfId="38534" xr:uid="{281294A5-23F8-4411-B393-409A8DFE3D87}"/>
    <cellStyle name="Comma 2 5 2 12" xfId="40331" xr:uid="{CB894A02-3347-468C-BE0C-37AAE0CE0952}"/>
    <cellStyle name="Comma 2 5 2 13" xfId="20213" xr:uid="{258BF9F8-7972-4F80-97A9-6348FC926A60}"/>
    <cellStyle name="Comma 2 5 2 14" xfId="42141" xr:uid="{C05E11C6-3B0E-45D9-A5FB-982C179A0045}"/>
    <cellStyle name="Comma 2 5 2 15" xfId="42698" xr:uid="{CA11BFCC-D5FA-4B0E-B7AF-9551269C2C33}"/>
    <cellStyle name="Comma 2 5 2 2" xfId="704" xr:uid="{396AD162-7D7B-4B08-B722-94AAF36DCED8}"/>
    <cellStyle name="Comma 2 5 2 2 10" xfId="40520" xr:uid="{DCD000C8-4C57-4656-B1AC-34D429AF9278}"/>
    <cellStyle name="Comma 2 5 2 2 11" xfId="20402" xr:uid="{27D52204-DFA4-401C-88CF-D7EE5875DC82}"/>
    <cellStyle name="Comma 2 5 2 2 12" xfId="42362" xr:uid="{55A3FA82-3868-4A50-B31D-0E5C3B33B7F8}"/>
    <cellStyle name="Comma 2 5 2 2 13" xfId="42887" xr:uid="{F5DAD2E7-D4D3-4850-8E9B-87DD0316D9A8}"/>
    <cellStyle name="Comma 2 5 2 2 2" xfId="2078" xr:uid="{B8F1F693-94B8-49C1-A028-B8F4ABB3CE6B}"/>
    <cellStyle name="Comma 2 5 2 2 2 10" xfId="44059" xr:uid="{CAB22C18-2910-4B91-94FD-08B4FDF2AA86}"/>
    <cellStyle name="Comma 2 5 2 2 2 2" xfId="4137" xr:uid="{FB6CBA35-1147-4804-BF13-FA77E2B70E03}"/>
    <cellStyle name="Comma 2 5 2 2 2 2 2" xfId="7818" xr:uid="{39F3E77D-DD33-4D48-9A55-BDA215697028}"/>
    <cellStyle name="Comma 2 5 2 2 2 2 2 2" xfId="27088" xr:uid="{03E2A5A4-38DB-4E63-98C8-211730F57022}"/>
    <cellStyle name="Comma 2 5 2 2 2 2 3" xfId="11514" xr:uid="{E0B8A40D-567A-49B7-8452-4A6A98161EE2}"/>
    <cellStyle name="Comma 2 5 2 2 2 2 3 2" xfId="30741" xr:uid="{F8B8C1CD-45BF-4727-893D-DAF8AA8EEA69}"/>
    <cellStyle name="Comma 2 5 2 2 2 2 4" xfId="15691" xr:uid="{8FCC565A-512D-45A7-BCB8-F654755DE2D2}"/>
    <cellStyle name="Comma 2 5 2 2 2 2 4 2" xfId="34391" xr:uid="{D304013D-F4FE-48E2-8A47-246D37BDA61E}"/>
    <cellStyle name="Comma 2 5 2 2 2 2 5" xfId="19326" xr:uid="{B1CDE593-DF59-453E-9611-377A4570549D}"/>
    <cellStyle name="Comma 2 5 2 2 2 2 5 2" xfId="38026" xr:uid="{449412DA-82C5-4B07-A3FF-B467CCEB8509}"/>
    <cellStyle name="Comma 2 5 2 2 2 2 6" xfId="23439" xr:uid="{C21BDEE6-3D49-4605-ABED-7BB16EC52ACC}"/>
    <cellStyle name="Comma 2 5 2 2 2 2 7" xfId="45930" xr:uid="{2E7C231D-EAFB-4B18-BADA-8140F083403D}"/>
    <cellStyle name="Comma 2 5 2 2 2 3" xfId="5937" xr:uid="{573AFEBF-D3BE-4C4F-A120-0D62001A35D1}"/>
    <cellStyle name="Comma 2 5 2 2 2 3 2" xfId="25214" xr:uid="{6080F413-2C50-47E8-9828-3C648EF396BF}"/>
    <cellStyle name="Comma 2 5 2 2 2 4" xfId="9646" xr:uid="{922AA89C-CCCE-44FC-ADCF-1BB66FB37A22}"/>
    <cellStyle name="Comma 2 5 2 2 2 4 2" xfId="28875" xr:uid="{220487FF-7C5C-48B3-9ED4-0A7351F3B6A4}"/>
    <cellStyle name="Comma 2 5 2 2 2 5" xfId="13828" xr:uid="{3740959E-66F4-4900-8876-11C82E005263}"/>
    <cellStyle name="Comma 2 5 2 2 2 5 2" xfId="32528" xr:uid="{7109FB3B-BD71-45E2-A858-68D2454E52B7}"/>
    <cellStyle name="Comma 2 5 2 2 2 6" xfId="17461" xr:uid="{91FB0048-08C7-436A-A2C7-EE6E10279D0C}"/>
    <cellStyle name="Comma 2 5 2 2 2 6 2" xfId="36161" xr:uid="{CB462D14-927E-4E6D-A21A-BD8D6A3AAC32}"/>
    <cellStyle name="Comma 2 5 2 2 2 7" xfId="39895" xr:uid="{2608AA76-9E9B-40FD-94A7-33EE3853C080}"/>
    <cellStyle name="Comma 2 5 2 2 2 8" xfId="41693" xr:uid="{12B24DE5-22D3-4B20-B15E-C8EBFF1C3C25}"/>
    <cellStyle name="Comma 2 5 2 2 2 9" xfId="21574" xr:uid="{993CC693-D15F-4AD7-B1A1-A5C1A340577E}"/>
    <cellStyle name="Comma 2 5 2 2 3" xfId="1512" xr:uid="{BC16AF87-4AA5-43D4-B150-A66CD5F1FAB2}"/>
    <cellStyle name="Comma 2 5 2 2 3 10" xfId="43493" xr:uid="{0F7B40C1-4B64-4CAF-A18E-1A7FFB6C66A1}"/>
    <cellStyle name="Comma 2 5 2 2 3 2" xfId="3571" xr:uid="{4F7D8097-BC09-4245-856A-E52D7D3D7DF1}"/>
    <cellStyle name="Comma 2 5 2 2 3 2 2" xfId="7252" xr:uid="{D70AC567-D4B7-48F3-89E1-FA87257CC718}"/>
    <cellStyle name="Comma 2 5 2 2 3 2 2 2" xfId="26522" xr:uid="{ADB02408-66AA-4DC3-B0BD-69978BDDDB7F}"/>
    <cellStyle name="Comma 2 5 2 2 3 2 3" xfId="10948" xr:uid="{C5186687-72D5-4F7B-B158-1E6AB3BCB14C}"/>
    <cellStyle name="Comma 2 5 2 2 3 2 3 2" xfId="30175" xr:uid="{B3F7A9C3-7E39-4903-A43B-684A7DB1899B}"/>
    <cellStyle name="Comma 2 5 2 2 3 2 4" xfId="15125" xr:uid="{24A5936F-17A3-4691-B6FC-14179180DDBE}"/>
    <cellStyle name="Comma 2 5 2 2 3 2 4 2" xfId="33825" xr:uid="{D03EEAED-BA82-4C45-A42C-0C982AA0A0A7}"/>
    <cellStyle name="Comma 2 5 2 2 3 2 5" xfId="18760" xr:uid="{514E007E-0108-440F-B9B8-DECC64ADFB02}"/>
    <cellStyle name="Comma 2 5 2 2 3 2 5 2" xfId="37460" xr:uid="{935DEAD3-16D7-41DE-9629-6E953C6A7C90}"/>
    <cellStyle name="Comma 2 5 2 2 3 2 6" xfId="22873" xr:uid="{6F4CCE8E-D370-4B52-95D5-3A362517C0C1}"/>
    <cellStyle name="Comma 2 5 2 2 3 2 7" xfId="45364" xr:uid="{DE282983-5D9B-4EAE-A913-941121A415F6}"/>
    <cellStyle name="Comma 2 5 2 2 3 3" xfId="5371" xr:uid="{9EB7AC83-3BD9-4DD2-9B67-A7BE576CC6F1}"/>
    <cellStyle name="Comma 2 5 2 2 3 3 2" xfId="24648" xr:uid="{94CD6D8E-788F-436C-9C98-901D070FDD3C}"/>
    <cellStyle name="Comma 2 5 2 2 3 4" xfId="9080" xr:uid="{3207B008-A08E-4BB7-B0D1-DCF8B4CF83AE}"/>
    <cellStyle name="Comma 2 5 2 2 3 4 2" xfId="28309" xr:uid="{0901BD14-17C3-4C51-98AB-2D5195F89E0C}"/>
    <cellStyle name="Comma 2 5 2 2 3 5" xfId="13263" xr:uid="{40ACD00A-D0B9-46B2-B3C0-5E26A3BC316D}"/>
    <cellStyle name="Comma 2 5 2 2 3 5 2" xfId="31963" xr:uid="{B10928B6-DACA-455C-8964-48040988372B}"/>
    <cellStyle name="Comma 2 5 2 2 3 6" xfId="16895" xr:uid="{F1599B4E-1B3C-41B8-A56F-5839C3A0F700}"/>
    <cellStyle name="Comma 2 5 2 2 3 6 2" xfId="35595" xr:uid="{47607940-82A2-4E4C-8BFC-0EBCA350F93E}"/>
    <cellStyle name="Comma 2 5 2 2 3 7" xfId="39329" xr:uid="{683F5F7C-3D7F-4373-825D-A84C8C10B62B}"/>
    <cellStyle name="Comma 2 5 2 2 3 8" xfId="41127" xr:uid="{E270FD28-3E7C-445B-BF44-74679EBB06BA}"/>
    <cellStyle name="Comma 2 5 2 2 3 9" xfId="21008" xr:uid="{998FE80F-EC97-4F6A-8F5D-07BFCB60B38D}"/>
    <cellStyle name="Comma 2 5 2 2 4" xfId="2965" xr:uid="{F9BAC348-FC20-4182-949C-5D5ED13B2A81}"/>
    <cellStyle name="Comma 2 5 2 2 4 2" xfId="6646" xr:uid="{E3B96F18-80BF-40F9-84D1-EDFA3221215A}"/>
    <cellStyle name="Comma 2 5 2 2 4 2 2" xfId="25916" xr:uid="{6054451C-C715-473A-A371-C3DBB63F90F7}"/>
    <cellStyle name="Comma 2 5 2 2 4 3" xfId="10342" xr:uid="{966E5458-AF82-4BFA-ADCC-24E23F028D37}"/>
    <cellStyle name="Comma 2 5 2 2 4 3 2" xfId="29569" xr:uid="{23705EB0-1A92-4C57-B4D3-F0F7959141A8}"/>
    <cellStyle name="Comma 2 5 2 2 4 4" xfId="14519" xr:uid="{86593E41-BD35-4437-B8D4-46FE0ABD0000}"/>
    <cellStyle name="Comma 2 5 2 2 4 4 2" xfId="33219" xr:uid="{5BF43F08-E4AE-4ED6-B8CA-D264C9508DF0}"/>
    <cellStyle name="Comma 2 5 2 2 4 5" xfId="18154" xr:uid="{2A824C8E-D7BE-43BA-864B-F798C1A2863D}"/>
    <cellStyle name="Comma 2 5 2 2 4 5 2" xfId="36854" xr:uid="{3593B0C0-03F6-4ABB-87C7-C710E6F1602F}"/>
    <cellStyle name="Comma 2 5 2 2 4 6" xfId="22267" xr:uid="{4677B49A-9AD5-4218-9E64-2D71C5B9C61E}"/>
    <cellStyle name="Comma 2 5 2 2 4 7" xfId="44758" xr:uid="{27330285-9093-470E-B927-914FF61A0D57}"/>
    <cellStyle name="Comma 2 5 2 2 5" xfId="4752" xr:uid="{B49EAE54-4225-4208-8EAF-D22B96A7A15C}"/>
    <cellStyle name="Comma 2 5 2 2 5 2" xfId="24039" xr:uid="{B5B81D6F-1B80-481D-BACF-1A07BB5BD383}"/>
    <cellStyle name="Comma 2 5 2 2 6" xfId="8468" xr:uid="{55D94CB6-583A-47D4-9087-4AD2FEF04AC9}"/>
    <cellStyle name="Comma 2 5 2 2 6 2" xfId="27703" xr:uid="{1178E8F1-2EE5-4BE8-BEC3-5F43E978C6A4}"/>
    <cellStyle name="Comma 2 5 2 2 7" xfId="12660" xr:uid="{10AFB02A-62A5-43E3-873B-032E70E9E3A4}"/>
    <cellStyle name="Comma 2 5 2 2 7 2" xfId="31360" xr:uid="{19F53B20-6745-4A62-8528-356AECC7D250}"/>
    <cellStyle name="Comma 2 5 2 2 8" xfId="16289" xr:uid="{7579B6C3-66E1-4D8F-9078-AC37668ED9F2}"/>
    <cellStyle name="Comma 2 5 2 2 8 2" xfId="34989" xr:uid="{BB923495-0ADD-4026-8F0D-C5D58BD0727D}"/>
    <cellStyle name="Comma 2 5 2 2 9" xfId="38723" xr:uid="{443CDC34-C117-47DD-8ECA-F996396A6C2C}"/>
    <cellStyle name="Comma 2 5 2 3" xfId="855" xr:uid="{A3F23BAD-569F-475A-B51F-853EA208D209}"/>
    <cellStyle name="Comma 2 5 2 3 10" xfId="40670" xr:uid="{F59C16B3-6574-41A4-A3E8-4E86F6F9508E}"/>
    <cellStyle name="Comma 2 5 2 3 11" xfId="20552" xr:uid="{2E71FA6E-52D4-472B-9EC7-5649D160E655}"/>
    <cellStyle name="Comma 2 5 2 3 12" xfId="43037" xr:uid="{1581BFDC-F6AC-4AF8-AEC8-147333645DFB}"/>
    <cellStyle name="Comma 2 5 2 3 2" xfId="2228" xr:uid="{94D49266-13C8-422D-8DE5-F17EB9C7F63F}"/>
    <cellStyle name="Comma 2 5 2 3 2 10" xfId="44209" xr:uid="{F8E2B8B6-06F5-4392-B14A-20C3C838730C}"/>
    <cellStyle name="Comma 2 5 2 3 2 2" xfId="4287" xr:uid="{511AACCA-24C3-4F44-A41F-B87E613DADEC}"/>
    <cellStyle name="Comma 2 5 2 3 2 2 2" xfId="7968" xr:uid="{81CDCCE5-A385-4B4F-8370-E8C4CD11D02D}"/>
    <cellStyle name="Comma 2 5 2 3 2 2 2 2" xfId="27238" xr:uid="{D4B0BC34-ACEB-4491-B3FB-33E9139E83D2}"/>
    <cellStyle name="Comma 2 5 2 3 2 2 3" xfId="11664" xr:uid="{F289C009-E0C8-47F6-AC5F-27B2CC8BD920}"/>
    <cellStyle name="Comma 2 5 2 3 2 2 3 2" xfId="30891" xr:uid="{C4E205B6-A8F8-43E0-9EEF-5EAA2C27B926}"/>
    <cellStyle name="Comma 2 5 2 3 2 2 4" xfId="15841" xr:uid="{A6040F4C-42A4-4078-A6C1-2F56F0E190AD}"/>
    <cellStyle name="Comma 2 5 2 3 2 2 4 2" xfId="34541" xr:uid="{0C8018FD-857B-47BD-AC69-9C81F3F554FA}"/>
    <cellStyle name="Comma 2 5 2 3 2 2 5" xfId="19476" xr:uid="{90232E8C-028D-42F6-A393-53C51A834F4E}"/>
    <cellStyle name="Comma 2 5 2 3 2 2 5 2" xfId="38176" xr:uid="{D54B30F1-FCEE-41D2-88B7-5AF936B35E52}"/>
    <cellStyle name="Comma 2 5 2 3 2 2 6" xfId="23589" xr:uid="{49823F39-970C-4A9D-9176-440D4F59F514}"/>
    <cellStyle name="Comma 2 5 2 3 2 2 7" xfId="46080" xr:uid="{8A8589FA-2C45-4879-94E0-56A00ED4BD35}"/>
    <cellStyle name="Comma 2 5 2 3 2 3" xfId="6087" xr:uid="{95AD3184-8242-4489-9E05-54B82C1464F8}"/>
    <cellStyle name="Comma 2 5 2 3 2 3 2" xfId="25364" xr:uid="{5FCA4AF1-8FA2-4E50-8D76-7C33A16E66DF}"/>
    <cellStyle name="Comma 2 5 2 3 2 4" xfId="9796" xr:uid="{40DD0E7A-2E23-4069-86BE-7982723F15F8}"/>
    <cellStyle name="Comma 2 5 2 3 2 4 2" xfId="29025" xr:uid="{A316337A-788C-4F78-B90F-32959756E7DF}"/>
    <cellStyle name="Comma 2 5 2 3 2 5" xfId="13978" xr:uid="{C02F4D37-A0EA-45AC-80D3-C81AFC190E6B}"/>
    <cellStyle name="Comma 2 5 2 3 2 5 2" xfId="32678" xr:uid="{248914CD-0ACC-4208-BBE5-5E5B77EBE113}"/>
    <cellStyle name="Comma 2 5 2 3 2 6" xfId="17611" xr:uid="{54C9AD33-6F71-43CF-AB05-0D758D6640B6}"/>
    <cellStyle name="Comma 2 5 2 3 2 6 2" xfId="36311" xr:uid="{F0FDC622-4289-4663-BEE5-7F9BCD3ED7D1}"/>
    <cellStyle name="Comma 2 5 2 3 2 7" xfId="40045" xr:uid="{32CE8941-1491-4E70-BB3E-61703520705A}"/>
    <cellStyle name="Comma 2 5 2 3 2 8" xfId="41843" xr:uid="{CA8A2857-F5A7-474B-8D46-E870A0DC86CA}"/>
    <cellStyle name="Comma 2 5 2 3 2 9" xfId="21724" xr:uid="{F132CC1F-EE3B-45F1-8874-155B5CC85DA9}"/>
    <cellStyle name="Comma 2 5 2 3 3" xfId="1662" xr:uid="{75157F42-8723-46E8-8F79-E0DEDEF5FD02}"/>
    <cellStyle name="Comma 2 5 2 3 3 10" xfId="43643" xr:uid="{3D3B0AE9-7153-4F8D-9EFB-B3E241394B5E}"/>
    <cellStyle name="Comma 2 5 2 3 3 2" xfId="3721" xr:uid="{92C3935D-0C3B-452F-81B4-94C509CBD98D}"/>
    <cellStyle name="Comma 2 5 2 3 3 2 2" xfId="7402" xr:uid="{AB83D84A-348E-483B-8E78-4E3F246568ED}"/>
    <cellStyle name="Comma 2 5 2 3 3 2 2 2" xfId="26672" xr:uid="{CC52F22A-D54F-4727-8219-EA67F6591D4B}"/>
    <cellStyle name="Comma 2 5 2 3 3 2 3" xfId="11098" xr:uid="{C6BB3FD1-9599-43C9-BC3B-CC7D78EB3C66}"/>
    <cellStyle name="Comma 2 5 2 3 3 2 3 2" xfId="30325" xr:uid="{493C56BC-B357-4E73-A041-C4F48DDCE50C}"/>
    <cellStyle name="Comma 2 5 2 3 3 2 4" xfId="15275" xr:uid="{A463542D-BFA0-45BE-9A86-A800037A2ADB}"/>
    <cellStyle name="Comma 2 5 2 3 3 2 4 2" xfId="33975" xr:uid="{9160FA4B-5DCE-4402-B229-AEF8329E691A}"/>
    <cellStyle name="Comma 2 5 2 3 3 2 5" xfId="18910" xr:uid="{0A1D361D-1333-4A4E-949F-CAE27AF04F70}"/>
    <cellStyle name="Comma 2 5 2 3 3 2 5 2" xfId="37610" xr:uid="{B48DD626-4DAF-4608-A372-89793FB18A26}"/>
    <cellStyle name="Comma 2 5 2 3 3 2 6" xfId="23023" xr:uid="{1C8ABD97-1687-4889-B63E-89E04DDEB455}"/>
    <cellStyle name="Comma 2 5 2 3 3 2 7" xfId="45514" xr:uid="{C63AD28D-7A7E-4C3E-BD78-06552AA50FC6}"/>
    <cellStyle name="Comma 2 5 2 3 3 3" xfId="5521" xr:uid="{2CC4A316-D024-44E1-9993-36154FBCE6C6}"/>
    <cellStyle name="Comma 2 5 2 3 3 3 2" xfId="24798" xr:uid="{C9EC05E1-5E17-4107-B748-2092961B7429}"/>
    <cellStyle name="Comma 2 5 2 3 3 4" xfId="9230" xr:uid="{12BC182D-8B32-43F0-AD1D-DF37A677D7C9}"/>
    <cellStyle name="Comma 2 5 2 3 3 4 2" xfId="28459" xr:uid="{DEDF0318-CBF7-4D08-8360-177A0F7F3B26}"/>
    <cellStyle name="Comma 2 5 2 3 3 5" xfId="13413" xr:uid="{38B416C9-6652-4C77-BC59-9B22FA99920D}"/>
    <cellStyle name="Comma 2 5 2 3 3 5 2" xfId="32113" xr:uid="{442018FD-6F23-4C8E-A9E1-85515388964B}"/>
    <cellStyle name="Comma 2 5 2 3 3 6" xfId="17045" xr:uid="{5C88F3A4-7208-40BE-B351-51D35C482835}"/>
    <cellStyle name="Comma 2 5 2 3 3 6 2" xfId="35745" xr:uid="{B79F7606-EE53-451C-947E-6B922080A460}"/>
    <cellStyle name="Comma 2 5 2 3 3 7" xfId="39479" xr:uid="{5C9D89A6-60DD-4AC7-BB09-CA34266D6A6A}"/>
    <cellStyle name="Comma 2 5 2 3 3 8" xfId="41277" xr:uid="{494729ED-ACC4-4021-8E8C-5C5D023FDD12}"/>
    <cellStyle name="Comma 2 5 2 3 3 9" xfId="21158" xr:uid="{D6428D43-9978-43E7-864F-7EDB68DF0E9F}"/>
    <cellStyle name="Comma 2 5 2 3 4" xfId="3115" xr:uid="{7C2BBDB5-E4AE-42B3-9E02-3B1C790D849A}"/>
    <cellStyle name="Comma 2 5 2 3 4 2" xfId="6796" xr:uid="{4DAC59AB-1832-4EC9-9AB0-F30D6DEBC26A}"/>
    <cellStyle name="Comma 2 5 2 3 4 2 2" xfId="26066" xr:uid="{31F1FB89-906D-40AA-A893-E7E4A2E44FD4}"/>
    <cellStyle name="Comma 2 5 2 3 4 3" xfId="10492" xr:uid="{DA623F72-18B9-4B99-B6D8-1EF16650D113}"/>
    <cellStyle name="Comma 2 5 2 3 4 3 2" xfId="29719" xr:uid="{35BDFABE-6506-4094-8C0D-163257BC34C8}"/>
    <cellStyle name="Comma 2 5 2 3 4 4" xfId="14669" xr:uid="{9CE79CC1-2412-468A-B560-D69F6DEFC8B8}"/>
    <cellStyle name="Comma 2 5 2 3 4 4 2" xfId="33369" xr:uid="{756CDB92-6DFF-4BCE-BAC9-E84985F3B4E1}"/>
    <cellStyle name="Comma 2 5 2 3 4 5" xfId="18304" xr:uid="{BD2C850F-CA10-456C-9ABF-99D7916C4DB1}"/>
    <cellStyle name="Comma 2 5 2 3 4 5 2" xfId="37004" xr:uid="{F49A219E-AC41-4E68-B487-FE80BBB9CD20}"/>
    <cellStyle name="Comma 2 5 2 3 4 6" xfId="22417" xr:uid="{0936F8DB-F5DA-41AC-9B7A-DFABB94F18EB}"/>
    <cellStyle name="Comma 2 5 2 3 4 7" xfId="44908" xr:uid="{A027016D-3B5F-4039-9D29-24023BB3E19C}"/>
    <cellStyle name="Comma 2 5 2 3 5" xfId="4902" xr:uid="{066D2731-0237-4F53-8D5F-E7C57F7A151F}"/>
    <cellStyle name="Comma 2 5 2 3 5 2" xfId="24189" xr:uid="{CE0EBD81-64DD-40BE-B847-00377B857F78}"/>
    <cellStyle name="Comma 2 5 2 3 6" xfId="8618" xr:uid="{A65E8BA8-BD8C-47D4-854C-86D6E36A5E64}"/>
    <cellStyle name="Comma 2 5 2 3 6 2" xfId="27853" xr:uid="{CB7C2A7C-191A-4113-AE3C-78BA2A427CAD}"/>
    <cellStyle name="Comma 2 5 2 3 7" xfId="12808" xr:uid="{E4DB05F1-6F67-4B2E-B5BF-B1C53AC275C7}"/>
    <cellStyle name="Comma 2 5 2 3 7 2" xfId="31508" xr:uid="{8E8AB3D4-1825-4642-9B9D-E7BEA0F12DDC}"/>
    <cellStyle name="Comma 2 5 2 3 8" xfId="16439" xr:uid="{EFE44BE8-6E82-47F1-B327-9C00B2E84C4F}"/>
    <cellStyle name="Comma 2 5 2 3 8 2" xfId="35139" xr:uid="{4B773550-CE42-4EDB-B042-14E5E6C44DB4}"/>
    <cellStyle name="Comma 2 5 2 3 9" xfId="38873" xr:uid="{2D280E4B-85CA-4B03-B842-7288975D3D53}"/>
    <cellStyle name="Comma 2 5 2 4" xfId="1889" xr:uid="{2CE618A4-35D2-458A-90A8-136C5B52F4AE}"/>
    <cellStyle name="Comma 2 5 2 4 10" xfId="43870" xr:uid="{161B1D5D-DC9E-4A32-BACC-0CA74F261140}"/>
    <cellStyle name="Comma 2 5 2 4 2" xfId="3948" xr:uid="{6F991D08-30C3-4747-838D-6D05B746C06F}"/>
    <cellStyle name="Comma 2 5 2 4 2 2" xfId="7629" xr:uid="{3FECF46C-A92E-43E0-902E-ECCD3176AFB4}"/>
    <cellStyle name="Comma 2 5 2 4 2 2 2" xfId="26899" xr:uid="{D4338BC2-9A61-4AED-959D-1B2B307D8AF0}"/>
    <cellStyle name="Comma 2 5 2 4 2 3" xfId="11325" xr:uid="{592D89DC-EB94-4F2F-B0DF-7558C559C786}"/>
    <cellStyle name="Comma 2 5 2 4 2 3 2" xfId="30552" xr:uid="{EBB73430-2374-462D-B3DE-9B195B0A9A79}"/>
    <cellStyle name="Comma 2 5 2 4 2 4" xfId="15502" xr:uid="{02C7ACED-1D05-4989-9E53-B7B1184B05CF}"/>
    <cellStyle name="Comma 2 5 2 4 2 4 2" xfId="34202" xr:uid="{4CB088F0-B123-4720-BD57-4C0B49B800FA}"/>
    <cellStyle name="Comma 2 5 2 4 2 5" xfId="19137" xr:uid="{AFA526C9-59E5-46D6-8DC5-C8B2CD45E789}"/>
    <cellStyle name="Comma 2 5 2 4 2 5 2" xfId="37837" xr:uid="{C98C41E2-60F7-4994-952A-E313CA6C901B}"/>
    <cellStyle name="Comma 2 5 2 4 2 6" xfId="23250" xr:uid="{B6BDFE6D-C3E7-4F0B-89D4-B3BF060762F4}"/>
    <cellStyle name="Comma 2 5 2 4 2 7" xfId="45741" xr:uid="{D0554FB9-EF89-423D-81A3-C5F90587EC77}"/>
    <cellStyle name="Comma 2 5 2 4 3" xfId="5748" xr:uid="{D95D8540-F572-4966-9AC4-FA9A4D661B78}"/>
    <cellStyle name="Comma 2 5 2 4 3 2" xfId="25025" xr:uid="{217673C9-95B4-46F6-AE6A-DCF682BC837F}"/>
    <cellStyle name="Comma 2 5 2 4 4" xfId="9457" xr:uid="{7998AD28-5E31-4CB3-9FAB-1730E55E4B44}"/>
    <cellStyle name="Comma 2 5 2 4 4 2" xfId="28686" xr:uid="{FA5B7AFD-0CE2-414F-8750-997077EDDDEA}"/>
    <cellStyle name="Comma 2 5 2 4 5" xfId="13639" xr:uid="{E4A6F645-D5B4-4983-BE8E-F6D4DAA39370}"/>
    <cellStyle name="Comma 2 5 2 4 5 2" xfId="32339" xr:uid="{087B2FB4-39DC-493B-AB17-3F4FC93BFB22}"/>
    <cellStyle name="Comma 2 5 2 4 6" xfId="17272" xr:uid="{ADAC6FCD-F65F-4C25-AC4C-1447397A5E09}"/>
    <cellStyle name="Comma 2 5 2 4 6 2" xfId="35972" xr:uid="{45A4D99D-20B0-452A-9F43-EE9DCEDEEBD7}"/>
    <cellStyle name="Comma 2 5 2 4 7" xfId="39706" xr:uid="{6CFB13A4-FC2D-46AB-8BC1-B0E42280F0A6}"/>
    <cellStyle name="Comma 2 5 2 4 8" xfId="41504" xr:uid="{FFCD317F-F3BF-4141-A9B5-FA8E4176A67D}"/>
    <cellStyle name="Comma 2 5 2 4 9" xfId="21385" xr:uid="{11D10CB7-016D-4228-95C2-2813A8C22C4B}"/>
    <cellStyle name="Comma 2 5 2 5" xfId="1325" xr:uid="{5BE64DDF-2F54-470E-87C3-05FD6DA0DC5C}"/>
    <cellStyle name="Comma 2 5 2 5 10" xfId="43306" xr:uid="{2E8F78AF-67D6-45DA-B1C6-BAFE5A90FDC0}"/>
    <cellStyle name="Comma 2 5 2 5 2" xfId="3384" xr:uid="{D071AE6F-8314-4AE4-B9A0-DE3003A1E36A}"/>
    <cellStyle name="Comma 2 5 2 5 2 2" xfId="7065" xr:uid="{C9B6F819-FF0D-4192-8A2B-03BCD16CA4A1}"/>
    <cellStyle name="Comma 2 5 2 5 2 2 2" xfId="26335" xr:uid="{F0A5200C-EDB2-468B-B9EE-0A530FBA849F}"/>
    <cellStyle name="Comma 2 5 2 5 2 3" xfId="10761" xr:uid="{5A0A0D3F-3E52-4894-8E14-642EDCEC7699}"/>
    <cellStyle name="Comma 2 5 2 5 2 3 2" xfId="29988" xr:uid="{5B302B79-ABB8-4FAE-BCD8-1A44207DE6D2}"/>
    <cellStyle name="Comma 2 5 2 5 2 4" xfId="14938" xr:uid="{D588D5B4-A638-4054-B5E3-C785DCAC3C87}"/>
    <cellStyle name="Comma 2 5 2 5 2 4 2" xfId="33638" xr:uid="{7EB311C7-5C06-4E88-B645-61C1E774D4B1}"/>
    <cellStyle name="Comma 2 5 2 5 2 5" xfId="18573" xr:uid="{24EC5DB9-EB70-421A-A7D5-BD09BECFEFE8}"/>
    <cellStyle name="Comma 2 5 2 5 2 5 2" xfId="37273" xr:uid="{60D0176B-8EF3-47C8-9FBA-3F01150DDA12}"/>
    <cellStyle name="Comma 2 5 2 5 2 6" xfId="22686" xr:uid="{891F4E73-CBFA-4E80-AF21-6A09BBF044AB}"/>
    <cellStyle name="Comma 2 5 2 5 2 7" xfId="45177" xr:uid="{97C77624-A155-4EFA-9CF8-B2393B3B15FC}"/>
    <cellStyle name="Comma 2 5 2 5 3" xfId="5184" xr:uid="{ED764490-1CCD-4E69-81E3-D3FC472672B4}"/>
    <cellStyle name="Comma 2 5 2 5 3 2" xfId="24461" xr:uid="{D056696D-4D9E-4401-8785-C1BA35327512}"/>
    <cellStyle name="Comma 2 5 2 5 4" xfId="8893" xr:uid="{38CA4406-F991-4DC8-B5F0-4DD90D3F0455}"/>
    <cellStyle name="Comma 2 5 2 5 4 2" xfId="28122" xr:uid="{5E46582B-A9F7-478F-B79E-461D1119ACEE}"/>
    <cellStyle name="Comma 2 5 2 5 5" xfId="13076" xr:uid="{3768542F-5D88-4AC8-8C14-81AE28AF68E5}"/>
    <cellStyle name="Comma 2 5 2 5 5 2" xfId="31776" xr:uid="{577C1C25-B9F3-46A4-99C7-DBF4F0107A22}"/>
    <cellStyle name="Comma 2 5 2 5 6" xfId="16708" xr:uid="{18618BCC-FD54-4B40-B88B-B55B0F15EA2A}"/>
    <cellStyle name="Comma 2 5 2 5 6 2" xfId="35408" xr:uid="{41303C82-B213-4047-9148-7D8542EB5331}"/>
    <cellStyle name="Comma 2 5 2 5 7" xfId="39142" xr:uid="{173577E8-6768-4E39-9248-ACEC8FA43D4B}"/>
    <cellStyle name="Comma 2 5 2 5 8" xfId="40940" xr:uid="{F9D496F5-6D11-448F-B55D-C011323BF153}"/>
    <cellStyle name="Comma 2 5 2 5 9" xfId="20821" xr:uid="{2A39A3C4-7E23-4413-9DB5-08E2CADF15C4}"/>
    <cellStyle name="Comma 2 5 2 6" xfId="2776" xr:uid="{6EDFC717-BFBA-4703-B266-542037525CC8}"/>
    <cellStyle name="Comma 2 5 2 6 2" xfId="6457" xr:uid="{6A529EFA-1E75-4AD4-A2E0-90976AC770E4}"/>
    <cellStyle name="Comma 2 5 2 6 2 2" xfId="25727" xr:uid="{3B18FF80-0AF0-4594-9EE4-234543666903}"/>
    <cellStyle name="Comma 2 5 2 6 3" xfId="10153" xr:uid="{7F00C3BE-3A9F-4C3E-BA59-DB3CB16E2A09}"/>
    <cellStyle name="Comma 2 5 2 6 3 2" xfId="29380" xr:uid="{14FEF9BF-0A4F-4ECC-BC58-30E56BB4C4E0}"/>
    <cellStyle name="Comma 2 5 2 6 4" xfId="14330" xr:uid="{00462B9B-A5EF-47B7-A9C9-8348F35941D6}"/>
    <cellStyle name="Comma 2 5 2 6 4 2" xfId="33030" xr:uid="{01BF0A84-BA80-471E-AB9F-67E83B96F751}"/>
    <cellStyle name="Comma 2 5 2 6 5" xfId="17965" xr:uid="{9C19E6ED-7042-43BC-B0C1-21C5CCE2B4CE}"/>
    <cellStyle name="Comma 2 5 2 6 5 2" xfId="36665" xr:uid="{86527CB9-CB62-423B-9B2D-BEE04DB65F85}"/>
    <cellStyle name="Comma 2 5 2 6 6" xfId="22078" xr:uid="{663E244B-7A79-455C-BEAD-342615CD34DF}"/>
    <cellStyle name="Comma 2 5 2 6 7" xfId="44569" xr:uid="{D5B72B6C-5450-45C2-9434-13234AA14792}"/>
    <cellStyle name="Comma 2 5 2 7" xfId="4563" xr:uid="{EC0E3F53-CA0D-4BB3-9021-C326E9090697}"/>
    <cellStyle name="Comma 2 5 2 7 2" xfId="23850" xr:uid="{EF05FF07-718A-46E7-B4C7-ABE77E75941D}"/>
    <cellStyle name="Comma 2 5 2 8" xfId="8279" xr:uid="{6A6C5AA5-341D-47B8-A010-F140162ED68F}"/>
    <cellStyle name="Comma 2 5 2 8 2" xfId="27514" xr:uid="{85FE6F21-CE34-41A2-8BB0-F7C8F486A3BC}"/>
    <cellStyle name="Comma 2 5 2 9" xfId="12052" xr:uid="{127097B4-EB6F-4537-987D-05B1AF8FF69C}"/>
    <cellStyle name="Comma 2 5 2 9 2" xfId="31117" xr:uid="{C5BF879E-139C-4623-92EC-68264AE6222E}"/>
    <cellStyle name="Comma 2 5 20" xfId="46272" xr:uid="{5DE01B17-C143-47A9-B824-9B52B33C888B}"/>
    <cellStyle name="Comma 2 5 3" xfId="607" xr:uid="{60193C2B-F480-4591-8EFB-90C095D4F23D}"/>
    <cellStyle name="Comma 2 5 3 10" xfId="40423" xr:uid="{A1F3238F-C01F-4B55-A4E9-D7167D6B7A80}"/>
    <cellStyle name="Comma 2 5 3 11" xfId="20305" xr:uid="{5331AAE7-02F2-47D1-996D-6BF15B1EBF83}"/>
    <cellStyle name="Comma 2 5 3 12" xfId="42361" xr:uid="{CDA15F08-2DFF-434E-A656-A396D6AC4234}"/>
    <cellStyle name="Comma 2 5 3 13" xfId="42790" xr:uid="{DD785F4F-D305-4B37-9793-17A7F70C3158}"/>
    <cellStyle name="Comma 2 5 3 2" xfId="1981" xr:uid="{D6243819-C1C3-49D7-9EBA-371F73A86A4A}"/>
    <cellStyle name="Comma 2 5 3 2 10" xfId="43962" xr:uid="{2DFC57AF-084F-48CA-A7F4-A9644AC5F9CB}"/>
    <cellStyle name="Comma 2 5 3 2 2" xfId="4040" xr:uid="{90EACE99-2FA1-4791-85F8-FF1A7F233E63}"/>
    <cellStyle name="Comma 2 5 3 2 2 2" xfId="7721" xr:uid="{788F4E10-609B-4082-A89A-C0678B5773D0}"/>
    <cellStyle name="Comma 2 5 3 2 2 2 2" xfId="26991" xr:uid="{99585753-1CA3-4B68-8715-3AE11403F798}"/>
    <cellStyle name="Comma 2 5 3 2 2 3" xfId="11417" xr:uid="{FB2BFD30-8DE5-43E0-BA0A-4D74ED92D562}"/>
    <cellStyle name="Comma 2 5 3 2 2 3 2" xfId="30644" xr:uid="{2D7E9615-E7C4-410C-9BD2-E52C32E0F8B4}"/>
    <cellStyle name="Comma 2 5 3 2 2 4" xfId="15594" xr:uid="{A3B514A4-5DC9-42BE-A659-5E89CE4A478C}"/>
    <cellStyle name="Comma 2 5 3 2 2 4 2" xfId="34294" xr:uid="{52DAC63F-0099-4897-A800-566B67C542B7}"/>
    <cellStyle name="Comma 2 5 3 2 2 5" xfId="19229" xr:uid="{E4EC9EF1-C39F-4995-959F-333BF1D9F985}"/>
    <cellStyle name="Comma 2 5 3 2 2 5 2" xfId="37929" xr:uid="{66A4C177-1798-4A6E-B2AE-A3B32B87EDF2}"/>
    <cellStyle name="Comma 2 5 3 2 2 6" xfId="23342" xr:uid="{141482EA-A503-4CB1-86D8-2C4F645C3DC9}"/>
    <cellStyle name="Comma 2 5 3 2 2 7" xfId="45833" xr:uid="{4A293FDB-5DBF-49A8-9F5B-51077C5C662F}"/>
    <cellStyle name="Comma 2 5 3 2 3" xfId="5840" xr:uid="{2D4F2EC7-1098-405D-91A2-9E057D842FF9}"/>
    <cellStyle name="Comma 2 5 3 2 3 2" xfId="25117" xr:uid="{0B216E74-8D95-4692-938A-CB73E09A751D}"/>
    <cellStyle name="Comma 2 5 3 2 4" xfId="9549" xr:uid="{0432BB34-D197-49A7-80E2-F62ADE49D89A}"/>
    <cellStyle name="Comma 2 5 3 2 4 2" xfId="28778" xr:uid="{A7790BF2-2091-4510-9A61-7CF354A5A021}"/>
    <cellStyle name="Comma 2 5 3 2 5" xfId="13731" xr:uid="{0F6E010E-62DB-48A3-BAF4-920FF6D6441B}"/>
    <cellStyle name="Comma 2 5 3 2 5 2" xfId="32431" xr:uid="{A5344E8F-2F94-40D7-9F08-E2A39E51103A}"/>
    <cellStyle name="Comma 2 5 3 2 6" xfId="17364" xr:uid="{94254BC7-33D0-42DB-A168-7CB40157FD2A}"/>
    <cellStyle name="Comma 2 5 3 2 6 2" xfId="36064" xr:uid="{9DD95CDC-AF1B-4450-A55C-F8078E8ED9C0}"/>
    <cellStyle name="Comma 2 5 3 2 7" xfId="39798" xr:uid="{F7B9CF67-5EE8-4803-AD34-330FE2880322}"/>
    <cellStyle name="Comma 2 5 3 2 8" xfId="41596" xr:uid="{6A3F3981-F196-4144-BEF5-564DA0B32EFE}"/>
    <cellStyle name="Comma 2 5 3 2 9" xfId="21477" xr:uid="{0E874A43-AD7E-4FA7-9A35-0F786D26FC9B}"/>
    <cellStyle name="Comma 2 5 3 3" xfId="1415" xr:uid="{161255A9-CD92-42E3-A08E-7D48DF0C0DEE}"/>
    <cellStyle name="Comma 2 5 3 3 10" xfId="43396" xr:uid="{76A6AFAA-CD24-4ED6-BD90-F8DC1496C3EB}"/>
    <cellStyle name="Comma 2 5 3 3 2" xfId="3474" xr:uid="{FEE25BA9-6554-43E1-8DFA-0BDAB3508786}"/>
    <cellStyle name="Comma 2 5 3 3 2 2" xfId="7155" xr:uid="{4FDFC93F-A8A9-4C5B-95CE-19E665265A97}"/>
    <cellStyle name="Comma 2 5 3 3 2 2 2" xfId="26425" xr:uid="{8862692A-DEC1-40DE-9D65-96FD8954C96B}"/>
    <cellStyle name="Comma 2 5 3 3 2 3" xfId="10851" xr:uid="{C21525C8-4C33-42B7-A86D-FCB64B18A7E7}"/>
    <cellStyle name="Comma 2 5 3 3 2 3 2" xfId="30078" xr:uid="{D9BDF1D5-4C90-45EB-A9D2-5D5FB8FD72C6}"/>
    <cellStyle name="Comma 2 5 3 3 2 4" xfId="15028" xr:uid="{0B48624C-D145-4013-AA09-C2FC51C93623}"/>
    <cellStyle name="Comma 2 5 3 3 2 4 2" xfId="33728" xr:uid="{E502A4E6-BA2E-429F-9E0C-F1B8F310288B}"/>
    <cellStyle name="Comma 2 5 3 3 2 5" xfId="18663" xr:uid="{5A0FB555-175F-4C76-8A59-C388D69275B7}"/>
    <cellStyle name="Comma 2 5 3 3 2 5 2" xfId="37363" xr:uid="{F413EC82-66AE-408D-B194-690D1565C1CD}"/>
    <cellStyle name="Comma 2 5 3 3 2 6" xfId="22776" xr:uid="{88DDDFD6-B6B0-4070-ADE7-76383EEE97A7}"/>
    <cellStyle name="Comma 2 5 3 3 2 7" xfId="45267" xr:uid="{5926046D-CA57-43DB-89DA-D4DA1907A21C}"/>
    <cellStyle name="Comma 2 5 3 3 3" xfId="5274" xr:uid="{A66A5837-B7FC-4A59-962A-3240EA2AEFA3}"/>
    <cellStyle name="Comma 2 5 3 3 3 2" xfId="24551" xr:uid="{06F1B301-3138-4496-A5A1-08C4613B270E}"/>
    <cellStyle name="Comma 2 5 3 3 4" xfId="8983" xr:uid="{4404E972-C450-44CE-AE1D-92204B060AF8}"/>
    <cellStyle name="Comma 2 5 3 3 4 2" xfId="28212" xr:uid="{CCAFBCEC-834C-44FD-8537-4099C51F8ABD}"/>
    <cellStyle name="Comma 2 5 3 3 5" xfId="13166" xr:uid="{B02BA640-A5A7-42E0-8EE0-D0A6AA2BD90A}"/>
    <cellStyle name="Comma 2 5 3 3 5 2" xfId="31866" xr:uid="{9B83EDEC-02F4-4162-A395-F86D02572CAC}"/>
    <cellStyle name="Comma 2 5 3 3 6" xfId="16798" xr:uid="{84F0F898-B9E6-4A1B-912F-43083C99864C}"/>
    <cellStyle name="Comma 2 5 3 3 6 2" xfId="35498" xr:uid="{92998567-4389-4877-9079-D31B05C3F8BC}"/>
    <cellStyle name="Comma 2 5 3 3 7" xfId="39232" xr:uid="{7FB8B1AE-73CB-4C3C-A518-BF2D1D6FC493}"/>
    <cellStyle name="Comma 2 5 3 3 8" xfId="41030" xr:uid="{FED19546-E015-4F91-BECC-B7C3F69EBA78}"/>
    <cellStyle name="Comma 2 5 3 3 9" xfId="20911" xr:uid="{00EC6EA6-21BA-480A-BC97-BC7FBEA4F99D}"/>
    <cellStyle name="Comma 2 5 3 4" xfId="2868" xr:uid="{E509E2B3-0AAA-4251-9E8E-4556AE29E465}"/>
    <cellStyle name="Comma 2 5 3 4 2" xfId="6549" xr:uid="{7376BF46-9D7A-4757-92C2-283240B51D9D}"/>
    <cellStyle name="Comma 2 5 3 4 2 2" xfId="25819" xr:uid="{2CB4397C-34F7-4249-9CE6-004C60178C4F}"/>
    <cellStyle name="Comma 2 5 3 4 3" xfId="10245" xr:uid="{F00D4DC6-C9D4-4DE8-86C1-9FA7E5A5CCC0}"/>
    <cellStyle name="Comma 2 5 3 4 3 2" xfId="29472" xr:uid="{755F56ED-2E6F-49E6-94BA-AC1DB38B31EF}"/>
    <cellStyle name="Comma 2 5 3 4 4" xfId="14422" xr:uid="{BC91073C-592A-4F76-A286-AAB0A0D69644}"/>
    <cellStyle name="Comma 2 5 3 4 4 2" xfId="33122" xr:uid="{19D0C3AB-853D-47EA-9308-CC17758D2E79}"/>
    <cellStyle name="Comma 2 5 3 4 5" xfId="18057" xr:uid="{F881846B-89D8-4E04-9BE8-9335AA30291E}"/>
    <cellStyle name="Comma 2 5 3 4 5 2" xfId="36757" xr:uid="{9089A24E-C978-4E43-B2BE-7587D46AD0AA}"/>
    <cellStyle name="Comma 2 5 3 4 6" xfId="22170" xr:uid="{B7094B64-FADA-4D20-A6C8-10EE040CEBDB}"/>
    <cellStyle name="Comma 2 5 3 4 7" xfId="44661" xr:uid="{4F30237D-BDF3-48FE-92F7-93F076660805}"/>
    <cellStyle name="Comma 2 5 3 5" xfId="4655" xr:uid="{F737C3EC-C3A9-40CE-A1CE-F38EA6C83978}"/>
    <cellStyle name="Comma 2 5 3 5 2" xfId="23942" xr:uid="{6D79B7E1-D3D4-49D4-B811-DD5F9BD4B280}"/>
    <cellStyle name="Comma 2 5 3 6" xfId="8371" xr:uid="{2776F681-D461-462B-8897-3AB57C1A532A}"/>
    <cellStyle name="Comma 2 5 3 6 2" xfId="27606" xr:uid="{469C2134-3793-40CD-97EF-5896FF2F8E15}"/>
    <cellStyle name="Comma 2 5 3 7" xfId="12565" xr:uid="{E18778AC-A535-4981-A155-F0C7AA90AE64}"/>
    <cellStyle name="Comma 2 5 3 7 2" xfId="31265" xr:uid="{5BAA8A44-E04D-497C-8275-8869E431D5E2}"/>
    <cellStyle name="Comma 2 5 3 8" xfId="16192" xr:uid="{DAE4C515-6D34-46EB-B798-907ABE338863}"/>
    <cellStyle name="Comma 2 5 3 8 2" xfId="34892" xr:uid="{0C24150B-8F2E-4CC2-9A47-75CA9B8B5012}"/>
    <cellStyle name="Comma 2 5 3 9" xfId="38626" xr:uid="{4DE0CD0B-F480-40C1-936B-1C16D03E840C}"/>
    <cellStyle name="Comma 2 5 4" xfId="854" xr:uid="{02DB9AD5-152A-4BB8-AF4A-8572E9F5B897}"/>
    <cellStyle name="Comma 2 5 4 10" xfId="40669" xr:uid="{7593E7D8-4ABD-4759-892F-F131F9CE79A3}"/>
    <cellStyle name="Comma 2 5 4 11" xfId="20551" xr:uid="{7DF13D5B-29FA-49BA-A41D-E8CB263716DA}"/>
    <cellStyle name="Comma 2 5 4 12" xfId="43036" xr:uid="{75A8CC42-0FD0-44C9-8CDF-8FD1D59BEA35}"/>
    <cellStyle name="Comma 2 5 4 2" xfId="2227" xr:uid="{5E3AC06C-ED3D-4B1E-8203-BA4C72E150CE}"/>
    <cellStyle name="Comma 2 5 4 2 10" xfId="44208" xr:uid="{5C00EF36-02F3-438D-A3C6-07F7B3F92884}"/>
    <cellStyle name="Comma 2 5 4 2 2" xfId="4286" xr:uid="{A25F8206-6D7F-4B7C-B1BA-02C042FA6AD5}"/>
    <cellStyle name="Comma 2 5 4 2 2 2" xfId="7967" xr:uid="{C4D1251B-8845-4127-BDA6-1706AD898464}"/>
    <cellStyle name="Comma 2 5 4 2 2 2 2" xfId="27237" xr:uid="{861B784A-5195-437D-8BC1-5121097F5648}"/>
    <cellStyle name="Comma 2 5 4 2 2 3" xfId="11663" xr:uid="{FD719C7C-9644-4452-B3DC-C09512D7DF1A}"/>
    <cellStyle name="Comma 2 5 4 2 2 3 2" xfId="30890" xr:uid="{67818633-FEFB-42E2-9678-18DDBE6D9F26}"/>
    <cellStyle name="Comma 2 5 4 2 2 4" xfId="15840" xr:uid="{10D2AACC-5796-4103-9889-6D10D66CD12C}"/>
    <cellStyle name="Comma 2 5 4 2 2 4 2" xfId="34540" xr:uid="{E1E89C45-F84B-4036-BED9-20B67089F83A}"/>
    <cellStyle name="Comma 2 5 4 2 2 5" xfId="19475" xr:uid="{68954166-81CC-4108-94F3-C70735587E19}"/>
    <cellStyle name="Comma 2 5 4 2 2 5 2" xfId="38175" xr:uid="{48F61BD5-02A4-46F1-AA31-BF571CA65E2F}"/>
    <cellStyle name="Comma 2 5 4 2 2 6" xfId="23588" xr:uid="{57BE3A9F-10F1-4BB3-A9F0-0E4A6D4D7A5A}"/>
    <cellStyle name="Comma 2 5 4 2 2 7" xfId="46079" xr:uid="{E033174A-819A-49AD-BAC0-23B6719F411F}"/>
    <cellStyle name="Comma 2 5 4 2 3" xfId="6086" xr:uid="{89DB22F6-7582-4253-9F3C-0EF4123ABF14}"/>
    <cellStyle name="Comma 2 5 4 2 3 2" xfId="25363" xr:uid="{4794686D-1A59-49C7-8931-EF77CD3F0315}"/>
    <cellStyle name="Comma 2 5 4 2 4" xfId="9795" xr:uid="{B7BA1D28-1EE2-4B9E-9688-4D2565333ED7}"/>
    <cellStyle name="Comma 2 5 4 2 4 2" xfId="29024" xr:uid="{53C405AD-F538-43BE-B8C0-70146F579AA8}"/>
    <cellStyle name="Comma 2 5 4 2 5" xfId="13977" xr:uid="{D95D124A-8774-498A-B6BF-8F0228DA3687}"/>
    <cellStyle name="Comma 2 5 4 2 5 2" xfId="32677" xr:uid="{CF19021D-C0CC-4153-B4D5-ADE9B1A5B373}"/>
    <cellStyle name="Comma 2 5 4 2 6" xfId="17610" xr:uid="{CC900D41-53E4-46AC-BC56-C9781A818DD7}"/>
    <cellStyle name="Comma 2 5 4 2 6 2" xfId="36310" xr:uid="{3E990AFE-2176-4902-998D-BA0BC754F576}"/>
    <cellStyle name="Comma 2 5 4 2 7" xfId="40044" xr:uid="{30FDE164-F9A5-4E5D-BB45-768256EED1DD}"/>
    <cellStyle name="Comma 2 5 4 2 8" xfId="41842" xr:uid="{AE042E77-D737-43EC-8261-A4CF8C9D15F6}"/>
    <cellStyle name="Comma 2 5 4 2 9" xfId="21723" xr:uid="{5D8B60DD-6E36-4DBD-8070-9F713C931395}"/>
    <cellStyle name="Comma 2 5 4 3" xfId="1661" xr:uid="{A1FD5F1A-4AA6-424F-B3C8-667F12CF676B}"/>
    <cellStyle name="Comma 2 5 4 3 10" xfId="43642" xr:uid="{1FD3EF86-DD6E-4029-B021-B9CC3A3B8F64}"/>
    <cellStyle name="Comma 2 5 4 3 2" xfId="3720" xr:uid="{8CE471C3-FAC0-43BB-BA47-E82AFD52DE60}"/>
    <cellStyle name="Comma 2 5 4 3 2 2" xfId="7401" xr:uid="{6B2996E0-714C-4278-906F-88E19A3ED3D4}"/>
    <cellStyle name="Comma 2 5 4 3 2 2 2" xfId="26671" xr:uid="{4D7E623A-C0B7-4052-A699-0295D082DACE}"/>
    <cellStyle name="Comma 2 5 4 3 2 3" xfId="11097" xr:uid="{9D6EF9DD-2061-4336-8D2D-A9C4593852F3}"/>
    <cellStyle name="Comma 2 5 4 3 2 3 2" xfId="30324" xr:uid="{42A152E4-E329-4AAC-AAAF-C8EA45F02D0C}"/>
    <cellStyle name="Comma 2 5 4 3 2 4" xfId="15274" xr:uid="{667A530C-DF91-4C78-B6E9-F0873B4D218A}"/>
    <cellStyle name="Comma 2 5 4 3 2 4 2" xfId="33974" xr:uid="{09FD2A78-755B-4FE8-8541-D1F8461ACF1C}"/>
    <cellStyle name="Comma 2 5 4 3 2 5" xfId="18909" xr:uid="{01A2EE73-0472-4227-AC0A-16851189FF45}"/>
    <cellStyle name="Comma 2 5 4 3 2 5 2" xfId="37609" xr:uid="{51E6AFA5-391D-4899-A2DF-0DD8885C2A8F}"/>
    <cellStyle name="Comma 2 5 4 3 2 6" xfId="23022" xr:uid="{21DAE794-A5CA-4ACE-8B18-5D8C3262DCA8}"/>
    <cellStyle name="Comma 2 5 4 3 2 7" xfId="45513" xr:uid="{4BBC2CBE-5C3F-40C6-ABC9-144DE2AA761C}"/>
    <cellStyle name="Comma 2 5 4 3 3" xfId="5520" xr:uid="{4CF4B523-CB39-44EE-9276-D3A6797F0981}"/>
    <cellStyle name="Comma 2 5 4 3 3 2" xfId="24797" xr:uid="{7EECFEBB-72FF-4E31-984A-7078936F2703}"/>
    <cellStyle name="Comma 2 5 4 3 4" xfId="9229" xr:uid="{B14CB7DD-75FD-429F-AEB6-4E806B02553E}"/>
    <cellStyle name="Comma 2 5 4 3 4 2" xfId="28458" xr:uid="{E50C7202-FD0B-4C60-BC7D-1CA8C76C24D3}"/>
    <cellStyle name="Comma 2 5 4 3 5" xfId="13412" xr:uid="{06269366-86FF-4506-A859-4C4610ED148A}"/>
    <cellStyle name="Comma 2 5 4 3 5 2" xfId="32112" xr:uid="{5F74BFE3-8C6C-4C05-A3A6-606DBEEB8186}"/>
    <cellStyle name="Comma 2 5 4 3 6" xfId="17044" xr:uid="{53E23899-D002-4BE3-B1BD-9C7EDA3D7882}"/>
    <cellStyle name="Comma 2 5 4 3 6 2" xfId="35744" xr:uid="{46528001-2F22-4DEE-B012-6A0818338DF5}"/>
    <cellStyle name="Comma 2 5 4 3 7" xfId="39478" xr:uid="{0AF8D004-4E50-4F34-9B0F-D128E3CABF78}"/>
    <cellStyle name="Comma 2 5 4 3 8" xfId="41276" xr:uid="{A9F5128C-0D31-462C-9C9A-C50A0F897970}"/>
    <cellStyle name="Comma 2 5 4 3 9" xfId="21157" xr:uid="{6FDA2C08-FE6E-4340-A48C-96061718729A}"/>
    <cellStyle name="Comma 2 5 4 4" xfId="3114" xr:uid="{235DD61D-8F58-4475-9F49-8FE456DD552A}"/>
    <cellStyle name="Comma 2 5 4 4 2" xfId="6795" xr:uid="{EAEA3C7F-73E0-429A-B104-4C6950D69FF4}"/>
    <cellStyle name="Comma 2 5 4 4 2 2" xfId="26065" xr:uid="{8CDFA86A-CEA6-468A-913E-95525E402E55}"/>
    <cellStyle name="Comma 2 5 4 4 3" xfId="10491" xr:uid="{661086A3-6350-41D4-9834-C2F2A565AE90}"/>
    <cellStyle name="Comma 2 5 4 4 3 2" xfId="29718" xr:uid="{030F765C-24E9-4FDE-A93F-B5A7198C9FCE}"/>
    <cellStyle name="Comma 2 5 4 4 4" xfId="14668" xr:uid="{5A4940C4-1C61-456F-9E99-9F640421683B}"/>
    <cellStyle name="Comma 2 5 4 4 4 2" xfId="33368" xr:uid="{C266FB3F-5215-4748-96B9-CD3D046BC87B}"/>
    <cellStyle name="Comma 2 5 4 4 5" xfId="18303" xr:uid="{204DA27E-8321-4E33-A335-FB6038E5756A}"/>
    <cellStyle name="Comma 2 5 4 4 5 2" xfId="37003" xr:uid="{9495AC2B-33E8-4444-86E5-AFCF9694DDDD}"/>
    <cellStyle name="Comma 2 5 4 4 6" xfId="22416" xr:uid="{252B5260-8227-4C3D-9CE9-7A2DEC99EDCB}"/>
    <cellStyle name="Comma 2 5 4 4 7" xfId="44907" xr:uid="{ECD3FEEA-B47F-4090-943D-5494CF22E445}"/>
    <cellStyle name="Comma 2 5 4 5" xfId="4901" xr:uid="{101C3E76-F05A-4867-A4E8-AEB162018A27}"/>
    <cellStyle name="Comma 2 5 4 5 2" xfId="24188" xr:uid="{2497D43E-7023-44B1-8AD8-C8B5F74BE647}"/>
    <cellStyle name="Comma 2 5 4 6" xfId="8617" xr:uid="{728FD437-86D0-4DBD-9C89-94F5E9779FF3}"/>
    <cellStyle name="Comma 2 5 4 6 2" xfId="27852" xr:uid="{1314EDD6-032A-45DC-8251-B0F395C19F66}"/>
    <cellStyle name="Comma 2 5 4 7" xfId="12807" xr:uid="{90040F45-2485-443C-9840-849FBE4273F4}"/>
    <cellStyle name="Comma 2 5 4 7 2" xfId="31507" xr:uid="{940218CF-3281-4DB8-8E3B-02BFFD87ED22}"/>
    <cellStyle name="Comma 2 5 4 8" xfId="16438" xr:uid="{9191C6AE-B2AD-4A99-89DD-E05B7712A007}"/>
    <cellStyle name="Comma 2 5 4 8 2" xfId="35138" xr:uid="{4D71CA61-4C6F-4C07-96D8-7998B6C197B6}"/>
    <cellStyle name="Comma 2 5 4 9" xfId="38872" xr:uid="{7E067194-1D49-4186-9FBD-E5A3A368415F}"/>
    <cellStyle name="Comma 2 5 5" xfId="1792" xr:uid="{52FE3633-3672-47B8-AABB-8DD7170234CE}"/>
    <cellStyle name="Comma 2 5 5 10" xfId="43773" xr:uid="{6684CDEE-DDA5-4663-89F8-7F167BB0DD6C}"/>
    <cellStyle name="Comma 2 5 5 2" xfId="3851" xr:uid="{CFE15683-16F8-439D-9489-C2696C34E1D2}"/>
    <cellStyle name="Comma 2 5 5 2 2" xfId="7532" xr:uid="{C9C4D966-FAC0-4284-90C4-64E2AF896913}"/>
    <cellStyle name="Comma 2 5 5 2 2 2" xfId="26802" xr:uid="{8052F712-AE48-46D2-8664-F2C09A3910BD}"/>
    <cellStyle name="Comma 2 5 5 2 3" xfId="11228" xr:uid="{CC40F539-D7A4-4FE3-9573-A278FBF13B44}"/>
    <cellStyle name="Comma 2 5 5 2 3 2" xfId="30455" xr:uid="{A21592D3-800C-4128-9E38-7056F1333702}"/>
    <cellStyle name="Comma 2 5 5 2 4" xfId="15405" xr:uid="{55594513-9780-48B4-AF0A-BCC35ABCA5D4}"/>
    <cellStyle name="Comma 2 5 5 2 4 2" xfId="34105" xr:uid="{16D66E00-C52F-43FF-9203-1C936BB53333}"/>
    <cellStyle name="Comma 2 5 5 2 5" xfId="19040" xr:uid="{3BCCAFFA-C00C-4E71-82B6-879AEA2CDA70}"/>
    <cellStyle name="Comma 2 5 5 2 5 2" xfId="37740" xr:uid="{E12E2089-57B0-4697-AC77-C78B53B1E5BF}"/>
    <cellStyle name="Comma 2 5 5 2 6" xfId="23153" xr:uid="{9DB00DD3-6735-4BCE-910C-638D43666B88}"/>
    <cellStyle name="Comma 2 5 5 2 7" xfId="45644" xr:uid="{F45E8021-FE93-49D8-8AE2-13992764C34A}"/>
    <cellStyle name="Comma 2 5 5 3" xfId="5651" xr:uid="{8F3EC1C3-D244-44CE-BB49-78025F1C2452}"/>
    <cellStyle name="Comma 2 5 5 3 2" xfId="24928" xr:uid="{EC292574-9A64-47CA-94E1-3C28CD511ACE}"/>
    <cellStyle name="Comma 2 5 5 4" xfId="9360" xr:uid="{D1A36B1A-EF0D-4CEF-9018-64DA681CD8B7}"/>
    <cellStyle name="Comma 2 5 5 4 2" xfId="28589" xr:uid="{95B55A1C-9AF2-4492-AD3A-518618867671}"/>
    <cellStyle name="Comma 2 5 5 5" xfId="13542" xr:uid="{C36EB8BE-6DE2-440D-B050-7B28DFCB3B8A}"/>
    <cellStyle name="Comma 2 5 5 5 2" xfId="32242" xr:uid="{6DD22C48-75C7-44A0-9C3A-377E525F4478}"/>
    <cellStyle name="Comma 2 5 5 6" xfId="17175" xr:uid="{1E986DCA-1D61-43E2-81BE-ADF7FCAA690A}"/>
    <cellStyle name="Comma 2 5 5 6 2" xfId="35875" xr:uid="{703F8327-D421-40E4-A161-7069A8161479}"/>
    <cellStyle name="Comma 2 5 5 7" xfId="39609" xr:uid="{D8A94536-3B56-4642-A083-EBFD3D13E9B1}"/>
    <cellStyle name="Comma 2 5 5 8" xfId="41407" xr:uid="{B8D86851-AA3B-4963-A289-86A10018D5C8}"/>
    <cellStyle name="Comma 2 5 5 9" xfId="21288" xr:uid="{B9CC841E-1D38-42DD-9609-59CE240872E4}"/>
    <cellStyle name="Comma 2 5 6" xfId="1248" xr:uid="{7CD4F7C7-6E8A-4648-BD4F-DD6082F295BB}"/>
    <cellStyle name="Comma 2 5 6 10" xfId="43229" xr:uid="{08AA0D89-EBE5-4247-AF96-D74A15B6513D}"/>
    <cellStyle name="Comma 2 5 6 2" xfId="3307" xr:uid="{3022B7E2-2382-4811-B416-2DEFA79C4C85}"/>
    <cellStyle name="Comma 2 5 6 2 2" xfId="6988" xr:uid="{8793B8BD-94AE-44D1-9E1A-70D1005C53DB}"/>
    <cellStyle name="Comma 2 5 6 2 2 2" xfId="26258" xr:uid="{9C0A4E00-7233-4CAF-A003-834DC76F52FB}"/>
    <cellStyle name="Comma 2 5 6 2 3" xfId="10684" xr:uid="{317A3090-385C-4A49-82AD-87E34ECA3295}"/>
    <cellStyle name="Comma 2 5 6 2 3 2" xfId="29911" xr:uid="{AEA23FB2-FAE0-4B1E-A2C5-104B5CDE6885}"/>
    <cellStyle name="Comma 2 5 6 2 4" xfId="14861" xr:uid="{5D9951C2-ACB6-4F05-A790-C26A5355AF7E}"/>
    <cellStyle name="Comma 2 5 6 2 4 2" xfId="33561" xr:uid="{26DF1AF9-DE9F-4156-964D-22CDAB7C0A90}"/>
    <cellStyle name="Comma 2 5 6 2 5" xfId="18496" xr:uid="{160113C0-5780-4973-A4C3-AF40DDB37198}"/>
    <cellStyle name="Comma 2 5 6 2 5 2" xfId="37196" xr:uid="{DC114DB9-096D-45E8-8E74-0ADE324E68E8}"/>
    <cellStyle name="Comma 2 5 6 2 6" xfId="22609" xr:uid="{772EE7AD-BF5C-48ED-ADC5-8748D8FA1862}"/>
    <cellStyle name="Comma 2 5 6 2 7" xfId="45100" xr:uid="{C9663A35-3595-46ED-A72E-9BCAF98F333D}"/>
    <cellStyle name="Comma 2 5 6 3" xfId="5107" xr:uid="{D1FB8131-DB12-4062-B4A9-899B49F1B2C2}"/>
    <cellStyle name="Comma 2 5 6 3 2" xfId="24384" xr:uid="{900B1312-026C-4BCE-B117-4182B7352BED}"/>
    <cellStyle name="Comma 2 5 6 4" xfId="8816" xr:uid="{84F12DBB-B20C-4383-AE62-1469BF7A4F11}"/>
    <cellStyle name="Comma 2 5 6 4 2" xfId="28045" xr:uid="{B26E26A1-207A-4A4D-9A97-6F3E9B2A1A7F}"/>
    <cellStyle name="Comma 2 5 6 5" xfId="12999" xr:uid="{61A86803-2C54-41ED-B9D5-2E25D6DE7510}"/>
    <cellStyle name="Comma 2 5 6 5 2" xfId="31699" xr:uid="{55B7B13A-5264-4D68-B505-F95D5486EE99}"/>
    <cellStyle name="Comma 2 5 6 6" xfId="16631" xr:uid="{D64561D1-829C-4C53-8672-5B165595136D}"/>
    <cellStyle name="Comma 2 5 6 6 2" xfId="35331" xr:uid="{8FB4A2CA-06D0-4E58-A5BD-13B7BF6EA44F}"/>
    <cellStyle name="Comma 2 5 6 7" xfId="39065" xr:uid="{666F3529-4937-4F53-9C0F-A2D2EB63FC9A}"/>
    <cellStyle name="Comma 2 5 6 8" xfId="40863" xr:uid="{4883A433-7D81-4D35-B1B1-518927472C74}"/>
    <cellStyle name="Comma 2 5 6 9" xfId="20744" xr:uid="{E9E4BD52-5B0E-45F4-A91C-ACE98C607250}"/>
    <cellStyle name="Comma 2 5 7" xfId="2676" xr:uid="{C1EBA1E9-2204-41BE-B23C-FB3AD2CC7B28}"/>
    <cellStyle name="Comma 2 5 7 2" xfId="6357" xr:uid="{368E08E6-23D1-4392-AF0D-DDABC12AE19D}"/>
    <cellStyle name="Comma 2 5 7 2 2" xfId="25627" xr:uid="{63B2B56A-1E26-4070-B2E4-CBA60C6ED93F}"/>
    <cellStyle name="Comma 2 5 7 3" xfId="10053" xr:uid="{24CB8A84-D81A-4525-8096-BB334A6E2447}"/>
    <cellStyle name="Comma 2 5 7 3 2" xfId="29280" xr:uid="{29EBCED6-86BD-4E71-B7F6-657372A58777}"/>
    <cellStyle name="Comma 2 5 7 4" xfId="14230" xr:uid="{403C4EE5-68A2-4168-BA4F-8BB07B27D502}"/>
    <cellStyle name="Comma 2 5 7 4 2" xfId="32930" xr:uid="{A9E1EFE5-223D-4EF9-BC51-FE60D8CCB31D}"/>
    <cellStyle name="Comma 2 5 7 5" xfId="17865" xr:uid="{E0DF574C-192B-4E15-9CBA-E49872CDA17E}"/>
    <cellStyle name="Comma 2 5 7 5 2" xfId="36565" xr:uid="{632561F6-0A53-489A-9BDC-E1C685668A12}"/>
    <cellStyle name="Comma 2 5 7 6" xfId="21978" xr:uid="{3D1E2CDB-2B6C-4CDA-874E-DEEA211EF4B6}"/>
    <cellStyle name="Comma 2 5 7 7" xfId="44469" xr:uid="{4901084C-05C5-4A72-B6DF-C3BAE56EB8AF}"/>
    <cellStyle name="Comma 2 5 8" xfId="4458" xr:uid="{839B1BB3-C20A-4C39-A0B5-42FC0B454A62}"/>
    <cellStyle name="Comma 2 5 8 2" xfId="23748" xr:uid="{73D1CFD4-8EF6-4AC5-A150-38D5FAA05136}"/>
    <cellStyle name="Comma 2 5 9" xfId="8174" xr:uid="{29D6ECD7-F60A-4C59-8C68-BBBDD5EE91D0}"/>
    <cellStyle name="Comma 2 5 9 2" xfId="27413" xr:uid="{2C1839B5-3008-4C96-8CF1-E162E63F35AD}"/>
    <cellStyle name="Comma 2 50" xfId="166" xr:uid="{7B23EA83-E7CA-465D-9EFD-18744BF24FB4}"/>
    <cellStyle name="Comma 2 50 10" xfId="12053" xr:uid="{71E20452-611E-416F-A056-974EC73E94AA}"/>
    <cellStyle name="Comma 2 50 10 2" xfId="31118" xr:uid="{68578491-54A8-4047-AC55-66932C1E21E8}"/>
    <cellStyle name="Comma 2 50 11" xfId="16001" xr:uid="{C0F99FF5-2A2D-4019-9834-7D542666B10C}"/>
    <cellStyle name="Comma 2 50 11 2" xfId="34701" xr:uid="{826DCDE8-2060-4CBC-A4EB-EE71852DC5EB}"/>
    <cellStyle name="Comma 2 50 12" xfId="19674" xr:uid="{93FE19DF-BEAF-4A52-8139-81370F5D9BB7}"/>
    <cellStyle name="Comma 2 50 12 2" xfId="38335" xr:uid="{BD48281A-9FFF-4843-A482-7368F1B3F795}"/>
    <cellStyle name="Comma 2 50 13" xfId="38435" xr:uid="{170A820D-5DAF-453F-89B9-613275CC0D4F}"/>
    <cellStyle name="Comma 2 50 14" xfId="40231" xr:uid="{B6E77284-F689-4999-A5FD-C1952C13A77E}"/>
    <cellStyle name="Comma 2 50 15" xfId="20114" xr:uid="{A907B0A6-1CF9-413B-9573-824D54129751}"/>
    <cellStyle name="Comma 2 50 16" xfId="42142" xr:uid="{17BCEDE4-4500-408E-A31E-DE71F254D063}"/>
    <cellStyle name="Comma 2 50 17" xfId="42599" xr:uid="{4C84AE68-85D0-437B-AEDD-FE68E43B5D20}"/>
    <cellStyle name="Comma 2 50 18" xfId="46273" xr:uid="{CB5155C4-F901-449B-BDF9-E6B720A485BC}"/>
    <cellStyle name="Comma 2 50 2" xfId="510" xr:uid="{F13AFBE4-04F1-4A45-A364-7ED3D22E9276}"/>
    <cellStyle name="Comma 2 50 2 10" xfId="16101" xr:uid="{03FB81C1-BFB8-49B4-AF39-50D443E62B5A}"/>
    <cellStyle name="Comma 2 50 2 10 2" xfId="34801" xr:uid="{A461721F-C696-435F-A03B-2E1DD56E29E2}"/>
    <cellStyle name="Comma 2 50 2 11" xfId="38535" xr:uid="{69985AA8-3A5B-4DEE-B926-F3F9D575014F}"/>
    <cellStyle name="Comma 2 50 2 12" xfId="40332" xr:uid="{5C2126F2-70AE-4759-8D77-D51DF2FB1D47}"/>
    <cellStyle name="Comma 2 50 2 13" xfId="20214" xr:uid="{6463FE75-3C33-4182-9C28-6AC5C138D90C}"/>
    <cellStyle name="Comma 2 50 2 14" xfId="42143" xr:uid="{F02369D2-3C28-4E45-ADF6-66521E27A78B}"/>
    <cellStyle name="Comma 2 50 2 15" xfId="42699" xr:uid="{1F5FEC00-192B-4DCD-BDA8-C93BAAD672AA}"/>
    <cellStyle name="Comma 2 50 2 2" xfId="705" xr:uid="{383EDA02-A016-4353-AA44-5BD834B3B1B7}"/>
    <cellStyle name="Comma 2 50 2 2 10" xfId="40521" xr:uid="{757A590F-583F-4CE3-AFAE-6BD5E7FE1F17}"/>
    <cellStyle name="Comma 2 50 2 2 11" xfId="20403" xr:uid="{3A62F79C-7A5B-481D-8CBF-FF964CAA1142}"/>
    <cellStyle name="Comma 2 50 2 2 12" xfId="42364" xr:uid="{0DCD924A-6ACD-4EBB-AAFD-5A9E789EAC8C}"/>
    <cellStyle name="Comma 2 50 2 2 13" xfId="42888" xr:uid="{E0E22348-074F-48E1-958B-7C5FF928FBD5}"/>
    <cellStyle name="Comma 2 50 2 2 2" xfId="2079" xr:uid="{2064CB74-9345-4974-9172-488AB11E0055}"/>
    <cellStyle name="Comma 2 50 2 2 2 10" xfId="44060" xr:uid="{EA2D2283-E031-485C-8777-1AE637CA9AAD}"/>
    <cellStyle name="Comma 2 50 2 2 2 2" xfId="4138" xr:uid="{6BFA4EF6-BDE4-45C1-977A-DE2D35EB67B9}"/>
    <cellStyle name="Comma 2 50 2 2 2 2 2" xfId="7819" xr:uid="{2E9D0723-8170-4637-B598-07549283B470}"/>
    <cellStyle name="Comma 2 50 2 2 2 2 2 2" xfId="27089" xr:uid="{8494EFA3-2407-453C-94E2-8C41B74912F6}"/>
    <cellStyle name="Comma 2 50 2 2 2 2 3" xfId="11515" xr:uid="{55DCFE49-C141-4E33-A59E-AFEAAAD9E098}"/>
    <cellStyle name="Comma 2 50 2 2 2 2 3 2" xfId="30742" xr:uid="{C34F8420-BFE6-421D-A845-9C2A48EE9BDF}"/>
    <cellStyle name="Comma 2 50 2 2 2 2 4" xfId="15692" xr:uid="{EF3EE44D-EACC-4BA9-AA51-317423D51670}"/>
    <cellStyle name="Comma 2 50 2 2 2 2 4 2" xfId="34392" xr:uid="{BD50CB21-E9A8-4651-992C-62BD9FF1C4FB}"/>
    <cellStyle name="Comma 2 50 2 2 2 2 5" xfId="19327" xr:uid="{B03B8BB7-8D00-4137-B2A4-927CDE5DC326}"/>
    <cellStyle name="Comma 2 50 2 2 2 2 5 2" xfId="38027" xr:uid="{B59CCB05-4E45-47A0-A9DB-98104A9AB292}"/>
    <cellStyle name="Comma 2 50 2 2 2 2 6" xfId="23440" xr:uid="{ADAF1064-93AF-47FF-8EC5-B5A582DB05B0}"/>
    <cellStyle name="Comma 2 50 2 2 2 2 7" xfId="45931" xr:uid="{400C7D00-D70C-4704-8429-7AACEA30C3E8}"/>
    <cellStyle name="Comma 2 50 2 2 2 3" xfId="5938" xr:uid="{907FAE9F-BFC7-4C52-B4BD-ECACEC351E91}"/>
    <cellStyle name="Comma 2 50 2 2 2 3 2" xfId="25215" xr:uid="{FD2B03D2-4630-48EA-923D-6848C7D75020}"/>
    <cellStyle name="Comma 2 50 2 2 2 4" xfId="9647" xr:uid="{0A5378F1-CA32-4B96-AE51-70B03731C3DD}"/>
    <cellStyle name="Comma 2 50 2 2 2 4 2" xfId="28876" xr:uid="{91134A4D-8F99-4DDB-B312-CACA9AFEB8BE}"/>
    <cellStyle name="Comma 2 50 2 2 2 5" xfId="13829" xr:uid="{C99601B6-0565-4985-B53F-81A1D8175395}"/>
    <cellStyle name="Comma 2 50 2 2 2 5 2" xfId="32529" xr:uid="{80224F6F-F806-4ACA-81C4-F44BB40D8409}"/>
    <cellStyle name="Comma 2 50 2 2 2 6" xfId="17462" xr:uid="{1B4089DC-5804-47B5-83FE-9C9224974FCD}"/>
    <cellStyle name="Comma 2 50 2 2 2 6 2" xfId="36162" xr:uid="{3D687166-570E-43C5-B446-B7A216D3BF1A}"/>
    <cellStyle name="Comma 2 50 2 2 2 7" xfId="39896" xr:uid="{7F751332-ED78-4077-93CE-4DAB7EC46782}"/>
    <cellStyle name="Comma 2 50 2 2 2 8" xfId="41694" xr:uid="{E6581F9D-BFEE-418F-BE6D-389F0914B6FC}"/>
    <cellStyle name="Comma 2 50 2 2 2 9" xfId="21575" xr:uid="{F46072A2-0B7E-41BE-A951-82939A271076}"/>
    <cellStyle name="Comma 2 50 2 2 3" xfId="1513" xr:uid="{BD4CBBF6-EE4A-4942-AF77-F98135F46C75}"/>
    <cellStyle name="Comma 2 50 2 2 3 10" xfId="43494" xr:uid="{1C48926E-06E8-4642-90F1-C822DBD39AD1}"/>
    <cellStyle name="Comma 2 50 2 2 3 2" xfId="3572" xr:uid="{C6D0C774-312A-4487-BDE1-C5C25E7C6E93}"/>
    <cellStyle name="Comma 2 50 2 2 3 2 2" xfId="7253" xr:uid="{8B8B64BB-992B-4C2B-942A-4AFC0832C259}"/>
    <cellStyle name="Comma 2 50 2 2 3 2 2 2" xfId="26523" xr:uid="{32F27E16-0118-4ED4-A88C-9D423C4649EA}"/>
    <cellStyle name="Comma 2 50 2 2 3 2 3" xfId="10949" xr:uid="{9EDB23BF-86E6-4348-AC6F-19BF8C1C761C}"/>
    <cellStyle name="Comma 2 50 2 2 3 2 3 2" xfId="30176" xr:uid="{9F488097-D051-4D8C-A8FA-861101AC24DB}"/>
    <cellStyle name="Comma 2 50 2 2 3 2 4" xfId="15126" xr:uid="{D334922D-B986-4820-B4A7-EE91ADD13817}"/>
    <cellStyle name="Comma 2 50 2 2 3 2 4 2" xfId="33826" xr:uid="{31C0E889-2377-4435-95E4-4EAAED5BC63B}"/>
    <cellStyle name="Comma 2 50 2 2 3 2 5" xfId="18761" xr:uid="{82CA456D-7801-40AC-A64E-63EB972584C4}"/>
    <cellStyle name="Comma 2 50 2 2 3 2 5 2" xfId="37461" xr:uid="{83F49D92-B9A7-4DEF-B762-CE0B821EA57C}"/>
    <cellStyle name="Comma 2 50 2 2 3 2 6" xfId="22874" xr:uid="{40813671-C646-4C5D-B861-5B4A834806AF}"/>
    <cellStyle name="Comma 2 50 2 2 3 2 7" xfId="45365" xr:uid="{38CC99FC-82CB-4897-B669-EC21730F89F4}"/>
    <cellStyle name="Comma 2 50 2 2 3 3" xfId="5372" xr:uid="{A10D943B-6A96-4340-A2A7-BEB4CAF609B3}"/>
    <cellStyle name="Comma 2 50 2 2 3 3 2" xfId="24649" xr:uid="{D1827AD4-DF37-43DB-8594-2CAE8F717478}"/>
    <cellStyle name="Comma 2 50 2 2 3 4" xfId="9081" xr:uid="{F4E2D2CA-C82C-4786-893D-9DAF4777D844}"/>
    <cellStyle name="Comma 2 50 2 2 3 4 2" xfId="28310" xr:uid="{E713578E-9F4F-458E-B734-47CB08FCD32A}"/>
    <cellStyle name="Comma 2 50 2 2 3 5" xfId="13264" xr:uid="{2B3F0B7D-EFB1-4720-9A69-DAA768416366}"/>
    <cellStyle name="Comma 2 50 2 2 3 5 2" xfId="31964" xr:uid="{69CE05A1-7936-476B-BEDE-9C022F59AB75}"/>
    <cellStyle name="Comma 2 50 2 2 3 6" xfId="16896" xr:uid="{9CE5414D-11E6-47BA-B886-68B28B5C7933}"/>
    <cellStyle name="Comma 2 50 2 2 3 6 2" xfId="35596" xr:uid="{1234549F-4870-44DD-9F30-FE7AEE5A5116}"/>
    <cellStyle name="Comma 2 50 2 2 3 7" xfId="39330" xr:uid="{9FCC5F8E-A18A-467F-810C-A8F4443433DB}"/>
    <cellStyle name="Comma 2 50 2 2 3 8" xfId="41128" xr:uid="{1A8DC2AD-6ABC-4AB2-A1AE-857AFAB51787}"/>
    <cellStyle name="Comma 2 50 2 2 3 9" xfId="21009" xr:uid="{E1D67091-2C68-4281-BEC4-6425888D4D69}"/>
    <cellStyle name="Comma 2 50 2 2 4" xfId="2966" xr:uid="{D26E1BEF-3033-4D7F-B420-4548F46B11F5}"/>
    <cellStyle name="Comma 2 50 2 2 4 2" xfId="6647" xr:uid="{0790170A-8C77-4E54-857B-D1114DD771D7}"/>
    <cellStyle name="Comma 2 50 2 2 4 2 2" xfId="25917" xr:uid="{99ADA5ED-796F-4E75-B7BC-699417C33C1D}"/>
    <cellStyle name="Comma 2 50 2 2 4 3" xfId="10343" xr:uid="{6D626441-0C6A-4048-A166-981001312F8F}"/>
    <cellStyle name="Comma 2 50 2 2 4 3 2" xfId="29570" xr:uid="{F4557C69-6766-47C2-91CF-711FB4205F0D}"/>
    <cellStyle name="Comma 2 50 2 2 4 4" xfId="14520" xr:uid="{46321E94-84CF-4783-BCA4-609CCE67FD70}"/>
    <cellStyle name="Comma 2 50 2 2 4 4 2" xfId="33220" xr:uid="{5CABC88B-C3F0-4A0A-BC20-B52BC8C8F8DD}"/>
    <cellStyle name="Comma 2 50 2 2 4 5" xfId="18155" xr:uid="{D18990D3-9A94-48C8-A3B0-B8ADF786165F}"/>
    <cellStyle name="Comma 2 50 2 2 4 5 2" xfId="36855" xr:uid="{C355491F-0C1C-4F0E-A2F5-A2E1FE61B8C7}"/>
    <cellStyle name="Comma 2 50 2 2 4 6" xfId="22268" xr:uid="{9F1FED15-7FFB-404E-9F0E-1F8FE5AAB94D}"/>
    <cellStyle name="Comma 2 50 2 2 4 7" xfId="44759" xr:uid="{55180CF6-266C-47A9-A7E9-5B3EBD0441E2}"/>
    <cellStyle name="Comma 2 50 2 2 5" xfId="4753" xr:uid="{B1307A87-C86F-4439-BA9C-D4811A956708}"/>
    <cellStyle name="Comma 2 50 2 2 5 2" xfId="24040" xr:uid="{31461625-9F4F-4195-9873-9E8E80014288}"/>
    <cellStyle name="Comma 2 50 2 2 6" xfId="8469" xr:uid="{6A1AB92D-8089-4041-832C-8E31A1FB44DB}"/>
    <cellStyle name="Comma 2 50 2 2 6 2" xfId="27704" xr:uid="{AA66B6CC-0FF1-4CC1-B2E8-F29D2F16EDAD}"/>
    <cellStyle name="Comma 2 50 2 2 7" xfId="12661" xr:uid="{233F601D-0C71-4637-867B-27E52FCBC402}"/>
    <cellStyle name="Comma 2 50 2 2 7 2" xfId="31361" xr:uid="{EBEF856E-8497-43E7-85A4-531194F7B3D8}"/>
    <cellStyle name="Comma 2 50 2 2 8" xfId="16290" xr:uid="{C0F800F6-32BE-419C-88C4-63DC9C8A5ECE}"/>
    <cellStyle name="Comma 2 50 2 2 8 2" xfId="34990" xr:uid="{66F603F5-DBDE-447A-B216-864B3157D3FE}"/>
    <cellStyle name="Comma 2 50 2 2 9" xfId="38724" xr:uid="{04EFACA3-75B9-4A8A-90D7-9B5BEA7043ED}"/>
    <cellStyle name="Comma 2 50 2 3" xfId="857" xr:uid="{6C8A8073-C33B-4E01-8129-2AEA02661D93}"/>
    <cellStyle name="Comma 2 50 2 3 10" xfId="40672" xr:uid="{F52887BD-6150-4D6F-B427-936F42132A42}"/>
    <cellStyle name="Comma 2 50 2 3 11" xfId="20554" xr:uid="{E02DF894-3862-4235-B893-B6067C482D10}"/>
    <cellStyle name="Comma 2 50 2 3 12" xfId="43039" xr:uid="{E94A8BA4-46F0-43EB-8911-348CB94B5AB4}"/>
    <cellStyle name="Comma 2 50 2 3 2" xfId="2230" xr:uid="{23C4016A-2187-4C94-A622-C95FA18A4A52}"/>
    <cellStyle name="Comma 2 50 2 3 2 10" xfId="44211" xr:uid="{034759B8-BF22-4C82-8139-CF5DE4C1D773}"/>
    <cellStyle name="Comma 2 50 2 3 2 2" xfId="4289" xr:uid="{43A96726-1BF2-47AA-A126-5B74CE5C2B56}"/>
    <cellStyle name="Comma 2 50 2 3 2 2 2" xfId="7970" xr:uid="{262A3707-48F5-4768-845A-53DBEFF7237C}"/>
    <cellStyle name="Comma 2 50 2 3 2 2 2 2" xfId="27240" xr:uid="{D725EDDB-0112-4A2A-BE71-5682B6DD4317}"/>
    <cellStyle name="Comma 2 50 2 3 2 2 3" xfId="11666" xr:uid="{90EE8126-6CBA-43A0-A967-949F234CA5F7}"/>
    <cellStyle name="Comma 2 50 2 3 2 2 3 2" xfId="30893" xr:uid="{A7AC6EC6-FE04-4418-ABC9-4865DC32A699}"/>
    <cellStyle name="Comma 2 50 2 3 2 2 4" xfId="15843" xr:uid="{D924DD64-4152-46EA-B5F0-33D1045F0A88}"/>
    <cellStyle name="Comma 2 50 2 3 2 2 4 2" xfId="34543" xr:uid="{BB8C3961-7835-418A-A6F2-315885432413}"/>
    <cellStyle name="Comma 2 50 2 3 2 2 5" xfId="19478" xr:uid="{1925F294-C890-449B-A467-892670AE993E}"/>
    <cellStyle name="Comma 2 50 2 3 2 2 5 2" xfId="38178" xr:uid="{320A287C-05B9-4050-B464-145AB050EC6F}"/>
    <cellStyle name="Comma 2 50 2 3 2 2 6" xfId="23591" xr:uid="{247CA26D-250E-43DF-8BFC-C0AA9EB8FD92}"/>
    <cellStyle name="Comma 2 50 2 3 2 2 7" xfId="46082" xr:uid="{60D42AC8-DFD4-4E1A-8087-3898082BF57B}"/>
    <cellStyle name="Comma 2 50 2 3 2 3" xfId="6089" xr:uid="{11DC93B5-B1C4-41F6-BCED-AFFC288C6716}"/>
    <cellStyle name="Comma 2 50 2 3 2 3 2" xfId="25366" xr:uid="{2EE00D7C-8D32-4D6D-BECF-81CB00E78CAE}"/>
    <cellStyle name="Comma 2 50 2 3 2 4" xfId="9798" xr:uid="{9B5C2E8E-8B8D-4076-996A-353BC5C2401C}"/>
    <cellStyle name="Comma 2 50 2 3 2 4 2" xfId="29027" xr:uid="{D5AD7AE0-715D-49BA-8C8B-FF9555638151}"/>
    <cellStyle name="Comma 2 50 2 3 2 5" xfId="13980" xr:uid="{ABFB28B1-443C-4203-B493-93F2DA1024A7}"/>
    <cellStyle name="Comma 2 50 2 3 2 5 2" xfId="32680" xr:uid="{504CB6C5-B63E-4130-93F2-958AC67C37F2}"/>
    <cellStyle name="Comma 2 50 2 3 2 6" xfId="17613" xr:uid="{47174AF1-DC25-4CA5-8F20-A08B1723391B}"/>
    <cellStyle name="Comma 2 50 2 3 2 6 2" xfId="36313" xr:uid="{0E7491C6-8A5F-4291-B20D-B523F6ED13A7}"/>
    <cellStyle name="Comma 2 50 2 3 2 7" xfId="40047" xr:uid="{6D07FBD2-5B8D-41C7-9ED6-488570FF28C1}"/>
    <cellStyle name="Comma 2 50 2 3 2 8" xfId="41845" xr:uid="{AAD019EC-31ED-41FF-BFAD-09FC366F42F1}"/>
    <cellStyle name="Comma 2 50 2 3 2 9" xfId="21726" xr:uid="{F11E2453-0C0E-400C-A9E6-253582A62396}"/>
    <cellStyle name="Comma 2 50 2 3 3" xfId="1664" xr:uid="{D63F169F-9D6E-4F62-9631-99891341853D}"/>
    <cellStyle name="Comma 2 50 2 3 3 10" xfId="43645" xr:uid="{9C7F2837-7431-40C6-94BD-0321C465E20F}"/>
    <cellStyle name="Comma 2 50 2 3 3 2" xfId="3723" xr:uid="{9AD22509-5508-40CC-9294-93C6D620087B}"/>
    <cellStyle name="Comma 2 50 2 3 3 2 2" xfId="7404" xr:uid="{CA5D0A74-1C90-4928-8ABB-7095065E8277}"/>
    <cellStyle name="Comma 2 50 2 3 3 2 2 2" xfId="26674" xr:uid="{5652FCEA-5CA0-4A57-A0BC-CC7806ECCC58}"/>
    <cellStyle name="Comma 2 50 2 3 3 2 3" xfId="11100" xr:uid="{5F692E30-E85E-4C54-929C-F814DD92C3D4}"/>
    <cellStyle name="Comma 2 50 2 3 3 2 3 2" xfId="30327" xr:uid="{686EF771-1DDB-4D14-8864-2D6C4791C38C}"/>
    <cellStyle name="Comma 2 50 2 3 3 2 4" xfId="15277" xr:uid="{04D39F67-F407-478D-8E98-A574F86B8EFB}"/>
    <cellStyle name="Comma 2 50 2 3 3 2 4 2" xfId="33977" xr:uid="{6577E4B7-96D9-428B-AB8B-D221256EA109}"/>
    <cellStyle name="Comma 2 50 2 3 3 2 5" xfId="18912" xr:uid="{E7E44166-114B-4085-B1EB-2255748D98CD}"/>
    <cellStyle name="Comma 2 50 2 3 3 2 5 2" xfId="37612" xr:uid="{C1FDBBE4-B6E0-4981-BEE3-EF29CE9D7742}"/>
    <cellStyle name="Comma 2 50 2 3 3 2 6" xfId="23025" xr:uid="{9EBF169E-82D7-4DC7-AFED-17872FD9DA77}"/>
    <cellStyle name="Comma 2 50 2 3 3 2 7" xfId="45516" xr:uid="{72F4D120-86AB-4833-8338-3C698B47C1F3}"/>
    <cellStyle name="Comma 2 50 2 3 3 3" xfId="5523" xr:uid="{E2597CB3-152E-431D-B76E-59ED84B61D43}"/>
    <cellStyle name="Comma 2 50 2 3 3 3 2" xfId="24800" xr:uid="{0215368B-B81C-4B99-A4FC-578525AA8852}"/>
    <cellStyle name="Comma 2 50 2 3 3 4" xfId="9232" xr:uid="{20C543B8-9E26-4ED2-8685-64C98E9EB923}"/>
    <cellStyle name="Comma 2 50 2 3 3 4 2" xfId="28461" xr:uid="{47F22067-2553-4DA6-BBBB-398927CE0A39}"/>
    <cellStyle name="Comma 2 50 2 3 3 5" xfId="13415" xr:uid="{7B840095-7C8E-490C-A5FD-268221AD355C}"/>
    <cellStyle name="Comma 2 50 2 3 3 5 2" xfId="32115" xr:uid="{02160544-13C9-4C02-B80A-61EF12E33893}"/>
    <cellStyle name="Comma 2 50 2 3 3 6" xfId="17047" xr:uid="{34DC1CF6-41F9-4E95-A902-DE0673B7AB8A}"/>
    <cellStyle name="Comma 2 50 2 3 3 6 2" xfId="35747" xr:uid="{5858883D-0257-40FF-B794-779ED29C3BA2}"/>
    <cellStyle name="Comma 2 50 2 3 3 7" xfId="39481" xr:uid="{F4F92663-4AF6-4ABC-A396-7F140E4C94B4}"/>
    <cellStyle name="Comma 2 50 2 3 3 8" xfId="41279" xr:uid="{40B44AEB-B3CC-4CAC-88B6-48C690F97E32}"/>
    <cellStyle name="Comma 2 50 2 3 3 9" xfId="21160" xr:uid="{CE23151C-A9D8-4DAF-A286-E9BD7A0636E7}"/>
    <cellStyle name="Comma 2 50 2 3 4" xfId="3117" xr:uid="{CC3612AD-24BD-43BE-963D-99C4B404BCFE}"/>
    <cellStyle name="Comma 2 50 2 3 4 2" xfId="6798" xr:uid="{ABBC15B0-3D01-4862-A72F-185A70D825B9}"/>
    <cellStyle name="Comma 2 50 2 3 4 2 2" xfId="26068" xr:uid="{F783A6E0-9435-44C7-8571-639F9589BC63}"/>
    <cellStyle name="Comma 2 50 2 3 4 3" xfId="10494" xr:uid="{5D0AE137-E110-4BFD-AC66-D8E576E45140}"/>
    <cellStyle name="Comma 2 50 2 3 4 3 2" xfId="29721" xr:uid="{BF9582DF-274C-4852-A28A-86C7B546FA20}"/>
    <cellStyle name="Comma 2 50 2 3 4 4" xfId="14671" xr:uid="{A0C2C21F-8766-43FC-854D-F82253BE8FF1}"/>
    <cellStyle name="Comma 2 50 2 3 4 4 2" xfId="33371" xr:uid="{7F0B779E-1CBE-4DFA-9833-E4463002F48C}"/>
    <cellStyle name="Comma 2 50 2 3 4 5" xfId="18306" xr:uid="{A2068015-881A-4F4F-9879-B4DB4ED48A4D}"/>
    <cellStyle name="Comma 2 50 2 3 4 5 2" xfId="37006" xr:uid="{D2B12D50-F0F6-46CE-98D8-BFC325CFDD69}"/>
    <cellStyle name="Comma 2 50 2 3 4 6" xfId="22419" xr:uid="{2C276D01-F765-4705-B5A8-A2EE6599225C}"/>
    <cellStyle name="Comma 2 50 2 3 4 7" xfId="44910" xr:uid="{E8D2C297-C46D-42D6-B3C0-D7A68C84393F}"/>
    <cellStyle name="Comma 2 50 2 3 5" xfId="4904" xr:uid="{A4BC9F3A-97DF-4E0D-8803-A560133A0F0A}"/>
    <cellStyle name="Comma 2 50 2 3 5 2" xfId="24191" xr:uid="{0A890E6A-C9FD-4FEA-B284-9D9E2D272154}"/>
    <cellStyle name="Comma 2 50 2 3 6" xfId="8620" xr:uid="{B80939B8-37A6-4152-A30B-B39BC3C34203}"/>
    <cellStyle name="Comma 2 50 2 3 6 2" xfId="27855" xr:uid="{A01DDC59-2649-4C11-864A-C8DC0213B355}"/>
    <cellStyle name="Comma 2 50 2 3 7" xfId="12810" xr:uid="{FC01CCF6-493F-4BE8-BE35-44FD21A84BCF}"/>
    <cellStyle name="Comma 2 50 2 3 7 2" xfId="31510" xr:uid="{32610825-0255-4A6C-8ABD-1ED2571A8104}"/>
    <cellStyle name="Comma 2 50 2 3 8" xfId="16441" xr:uid="{5FAA2642-DEFA-4281-BC7E-F4E8FD8A55F6}"/>
    <cellStyle name="Comma 2 50 2 3 8 2" xfId="35141" xr:uid="{90B28528-3943-46EB-AA75-87900B74D371}"/>
    <cellStyle name="Comma 2 50 2 3 9" xfId="38875" xr:uid="{253C97DB-CBB3-4664-88E0-F9DA02D2580E}"/>
    <cellStyle name="Comma 2 50 2 4" xfId="1890" xr:uid="{3886C9E7-38BA-46C4-85D4-9A6689A074CE}"/>
    <cellStyle name="Comma 2 50 2 4 10" xfId="43871" xr:uid="{9E2D055A-2716-4003-B434-8242AC27554D}"/>
    <cellStyle name="Comma 2 50 2 4 2" xfId="3949" xr:uid="{AA03BB1B-2869-4D67-8424-244B9C6EF21E}"/>
    <cellStyle name="Comma 2 50 2 4 2 2" xfId="7630" xr:uid="{117E76A5-E93C-4C7B-9B97-BC131E20477B}"/>
    <cellStyle name="Comma 2 50 2 4 2 2 2" xfId="26900" xr:uid="{BF480A0F-EC79-4A3F-8564-A388423E97C8}"/>
    <cellStyle name="Comma 2 50 2 4 2 3" xfId="11326" xr:uid="{EBF88681-172D-476C-8521-6E8D34CA6694}"/>
    <cellStyle name="Comma 2 50 2 4 2 3 2" xfId="30553" xr:uid="{FFEC5A96-02D3-4786-8718-BE809C787B55}"/>
    <cellStyle name="Comma 2 50 2 4 2 4" xfId="15503" xr:uid="{3795A8A7-4F73-4246-AD18-16CECC362B2C}"/>
    <cellStyle name="Comma 2 50 2 4 2 4 2" xfId="34203" xr:uid="{2370F469-FEA5-4D3B-B9B0-98C9DDFC5D65}"/>
    <cellStyle name="Comma 2 50 2 4 2 5" xfId="19138" xr:uid="{5E6C38DD-C42F-4545-A34B-1542EDCFB47F}"/>
    <cellStyle name="Comma 2 50 2 4 2 5 2" xfId="37838" xr:uid="{5EA05DE8-6053-4600-9884-5AC23A0FFA15}"/>
    <cellStyle name="Comma 2 50 2 4 2 6" xfId="23251" xr:uid="{94808DC9-680F-4394-BB65-61A32F92E47B}"/>
    <cellStyle name="Comma 2 50 2 4 2 7" xfId="45742" xr:uid="{F6C2FAE2-A864-497C-A085-D351C45731EA}"/>
    <cellStyle name="Comma 2 50 2 4 3" xfId="5749" xr:uid="{E450C9C5-68D0-450B-A1C4-982A11FAC457}"/>
    <cellStyle name="Comma 2 50 2 4 3 2" xfId="25026" xr:uid="{F0C62AE9-0153-46A3-993C-720C3C626E0E}"/>
    <cellStyle name="Comma 2 50 2 4 4" xfId="9458" xr:uid="{E430A1E8-B20B-4712-9CAB-D2CDCC2941F5}"/>
    <cellStyle name="Comma 2 50 2 4 4 2" xfId="28687" xr:uid="{1790308E-BE05-4DEC-9E8A-466DC047BCF9}"/>
    <cellStyle name="Comma 2 50 2 4 5" xfId="13640" xr:uid="{F9053F45-AA7F-46A4-9B56-451CBA671835}"/>
    <cellStyle name="Comma 2 50 2 4 5 2" xfId="32340" xr:uid="{C772AC7B-2929-4888-A847-F6017E006958}"/>
    <cellStyle name="Comma 2 50 2 4 6" xfId="17273" xr:uid="{6968C8D3-184E-4619-B9A4-F6B8BBE48235}"/>
    <cellStyle name="Comma 2 50 2 4 6 2" xfId="35973" xr:uid="{144A2D2E-742F-4244-9923-7E85E8EBE456}"/>
    <cellStyle name="Comma 2 50 2 4 7" xfId="39707" xr:uid="{50CE1563-CF33-4088-8212-A9DA29B63141}"/>
    <cellStyle name="Comma 2 50 2 4 8" xfId="41505" xr:uid="{57A054F0-8353-4A13-968C-36A6B357EB5E}"/>
    <cellStyle name="Comma 2 50 2 4 9" xfId="21386" xr:uid="{B82DC25C-9CFD-4855-BA8C-D26A7D143FEE}"/>
    <cellStyle name="Comma 2 50 2 5" xfId="1326" xr:uid="{8E0D9F8B-464B-40A8-8CB4-E85AE1784F4D}"/>
    <cellStyle name="Comma 2 50 2 5 10" xfId="43307" xr:uid="{3093A5E7-F48B-49BC-99AE-F0D834241F00}"/>
    <cellStyle name="Comma 2 50 2 5 2" xfId="3385" xr:uid="{69EEF48C-98D6-4B7D-9505-1945FACE6906}"/>
    <cellStyle name="Comma 2 50 2 5 2 2" xfId="7066" xr:uid="{48DEDE6A-FC42-4D33-8C57-9A183296DFDF}"/>
    <cellStyle name="Comma 2 50 2 5 2 2 2" xfId="26336" xr:uid="{46356434-E569-48CA-9DB5-2BCF870280F4}"/>
    <cellStyle name="Comma 2 50 2 5 2 3" xfId="10762" xr:uid="{9D2B84DC-86E8-438F-BA1C-D653D7698FA2}"/>
    <cellStyle name="Comma 2 50 2 5 2 3 2" xfId="29989" xr:uid="{7143E5C8-C397-4ECF-96D7-E9323E8B787C}"/>
    <cellStyle name="Comma 2 50 2 5 2 4" xfId="14939" xr:uid="{0E55FB54-A2C2-4311-BECB-40FCA1B3E7A6}"/>
    <cellStyle name="Comma 2 50 2 5 2 4 2" xfId="33639" xr:uid="{9323D9B7-0588-49AA-A99C-A1579B500AA1}"/>
    <cellStyle name="Comma 2 50 2 5 2 5" xfId="18574" xr:uid="{148FC811-6BC7-4413-BF41-19E3BAE8369B}"/>
    <cellStyle name="Comma 2 50 2 5 2 5 2" xfId="37274" xr:uid="{A8C85D7E-FBCD-48F7-9AC5-B28DB868CD39}"/>
    <cellStyle name="Comma 2 50 2 5 2 6" xfId="22687" xr:uid="{0E28CD73-44C7-4ECE-8899-62EC14A242F8}"/>
    <cellStyle name="Comma 2 50 2 5 2 7" xfId="45178" xr:uid="{D5AFDEDB-8958-4073-AA55-46643151487C}"/>
    <cellStyle name="Comma 2 50 2 5 3" xfId="5185" xr:uid="{BD463F8A-53C8-4093-BFFC-068A2569883D}"/>
    <cellStyle name="Comma 2 50 2 5 3 2" xfId="24462" xr:uid="{AB34C741-0CC5-4938-BBB1-F5B983BF11BD}"/>
    <cellStyle name="Comma 2 50 2 5 4" xfId="8894" xr:uid="{D008DA50-2D5A-46B8-85E9-4A51D7D2DE59}"/>
    <cellStyle name="Comma 2 50 2 5 4 2" xfId="28123" xr:uid="{626D311E-8C5D-4246-9419-3327E27DF5EA}"/>
    <cellStyle name="Comma 2 50 2 5 5" xfId="13077" xr:uid="{0008DE09-5EAD-4635-8617-ADDF8285AC0F}"/>
    <cellStyle name="Comma 2 50 2 5 5 2" xfId="31777" xr:uid="{C7ECA8DA-3659-46FB-B365-CCDC15293185}"/>
    <cellStyle name="Comma 2 50 2 5 6" xfId="16709" xr:uid="{D0E14BA5-A385-4F3B-ABFD-525BCD92811C}"/>
    <cellStyle name="Comma 2 50 2 5 6 2" xfId="35409" xr:uid="{1759A80D-4C60-420A-B099-138851A4B1D0}"/>
    <cellStyle name="Comma 2 50 2 5 7" xfId="39143" xr:uid="{1A5E15D1-F295-46F9-A5A1-D0311800C5C8}"/>
    <cellStyle name="Comma 2 50 2 5 8" xfId="40941" xr:uid="{D3E7F358-C35C-4533-842A-836B52539ABB}"/>
    <cellStyle name="Comma 2 50 2 5 9" xfId="20822" xr:uid="{E4D02B63-D39D-4514-94BE-B3C1E1C0A71D}"/>
    <cellStyle name="Comma 2 50 2 6" xfId="2777" xr:uid="{EC0D52A4-5664-4901-89C1-CBAF4E3C8790}"/>
    <cellStyle name="Comma 2 50 2 6 2" xfId="6458" xr:uid="{5F788407-20C7-4057-BA06-0B6A33EE1537}"/>
    <cellStyle name="Comma 2 50 2 6 2 2" xfId="25728" xr:uid="{F024CF06-40D0-4FA4-A30E-44DD4EAF51B3}"/>
    <cellStyle name="Comma 2 50 2 6 3" xfId="10154" xr:uid="{C1F81831-0F19-4BC2-9CAE-0860C2B1995F}"/>
    <cellStyle name="Comma 2 50 2 6 3 2" xfId="29381" xr:uid="{8DBEEB00-9ED4-436D-9169-EEDA1C558C50}"/>
    <cellStyle name="Comma 2 50 2 6 4" xfId="14331" xr:uid="{8668DBD5-A66D-46BA-8208-89B919EBF558}"/>
    <cellStyle name="Comma 2 50 2 6 4 2" xfId="33031" xr:uid="{D59F8AEA-92E0-446E-89BD-2E21BDCE424F}"/>
    <cellStyle name="Comma 2 50 2 6 5" xfId="17966" xr:uid="{3AADA86E-5C64-4186-8634-27F220B2123F}"/>
    <cellStyle name="Comma 2 50 2 6 5 2" xfId="36666" xr:uid="{9280E677-A35E-43F8-8084-2A30A78F48B8}"/>
    <cellStyle name="Comma 2 50 2 6 6" xfId="22079" xr:uid="{0F1334E2-F48B-4D21-9887-8205F206A8A6}"/>
    <cellStyle name="Comma 2 50 2 6 7" xfId="44570" xr:uid="{8608D4E2-872B-4CD6-A323-388AF97CB8DC}"/>
    <cellStyle name="Comma 2 50 2 7" xfId="4564" xr:uid="{F0743A75-F2D0-4BA9-9297-EEB319A0C59D}"/>
    <cellStyle name="Comma 2 50 2 7 2" xfId="23851" xr:uid="{0D23F0D3-6483-43B4-B68D-ED6434A79400}"/>
    <cellStyle name="Comma 2 50 2 8" xfId="8280" xr:uid="{735432BC-49E7-4389-8B14-6E2716583BFB}"/>
    <cellStyle name="Comma 2 50 2 8 2" xfId="27515" xr:uid="{2DE516D0-6C37-49D6-BA0F-813C37074E48}"/>
    <cellStyle name="Comma 2 50 2 9" xfId="12054" xr:uid="{4CEA7090-FBC7-4F1B-9269-7EE50BBF7EAE}"/>
    <cellStyle name="Comma 2 50 2 9 2" xfId="31119" xr:uid="{5D4BD3A6-BFB9-45D0-99C6-D00782B48255}"/>
    <cellStyle name="Comma 2 50 3" xfId="608" xr:uid="{1DBB88C7-9E99-419A-A7ED-3098B16ACA4B}"/>
    <cellStyle name="Comma 2 50 3 10" xfId="40424" xr:uid="{D165C823-FD77-490B-A7D2-D59DECB0B649}"/>
    <cellStyle name="Comma 2 50 3 11" xfId="20306" xr:uid="{01F0EAFA-21BD-43C8-ADF9-EA92C9D8E8D6}"/>
    <cellStyle name="Comma 2 50 3 12" xfId="42363" xr:uid="{0000FB7E-2056-450A-9F52-61D872F78032}"/>
    <cellStyle name="Comma 2 50 3 13" xfId="42791" xr:uid="{B074E668-885F-4AA2-977E-67BB719512D0}"/>
    <cellStyle name="Comma 2 50 3 2" xfId="1982" xr:uid="{2D20ED09-A0AE-4D1D-BBBE-3FBA34D3A0C2}"/>
    <cellStyle name="Comma 2 50 3 2 10" xfId="43963" xr:uid="{10CB9A0B-8122-4B7A-B835-5D8CB47E0C88}"/>
    <cellStyle name="Comma 2 50 3 2 2" xfId="4041" xr:uid="{E6599705-521F-4A21-B685-F4847B6E5470}"/>
    <cellStyle name="Comma 2 50 3 2 2 2" xfId="7722" xr:uid="{47FC038B-53A6-48B2-A957-D81DA1C813B4}"/>
    <cellStyle name="Comma 2 50 3 2 2 2 2" xfId="26992" xr:uid="{2930B8E8-7426-4467-9A4E-33C9795D33AF}"/>
    <cellStyle name="Comma 2 50 3 2 2 3" xfId="11418" xr:uid="{758CA99F-CB46-4E78-91A5-59595EF3BC9F}"/>
    <cellStyle name="Comma 2 50 3 2 2 3 2" xfId="30645" xr:uid="{C0204065-E20A-4B9B-97C6-5C8A31439178}"/>
    <cellStyle name="Comma 2 50 3 2 2 4" xfId="15595" xr:uid="{5533C7ED-5BE3-442D-AAD9-E01CFACC00F8}"/>
    <cellStyle name="Comma 2 50 3 2 2 4 2" xfId="34295" xr:uid="{66655A87-2AA3-4C6F-A245-50CD4193BCB4}"/>
    <cellStyle name="Comma 2 50 3 2 2 5" xfId="19230" xr:uid="{8EA1FD8B-F02E-453A-92C6-D86D855A6460}"/>
    <cellStyle name="Comma 2 50 3 2 2 5 2" xfId="37930" xr:uid="{3AD189AB-E198-4AF8-9467-C2FC6A5FE8B1}"/>
    <cellStyle name="Comma 2 50 3 2 2 6" xfId="23343" xr:uid="{605308F9-56D2-4045-B2AD-D295FAAE390E}"/>
    <cellStyle name="Comma 2 50 3 2 2 7" xfId="45834" xr:uid="{B34BC7D7-EA94-421B-91DE-590BCE6FF187}"/>
    <cellStyle name="Comma 2 50 3 2 3" xfId="5841" xr:uid="{3F74B264-92F3-4030-8250-9F7C66DC1E93}"/>
    <cellStyle name="Comma 2 50 3 2 3 2" xfId="25118" xr:uid="{2127384A-6CDD-4433-B786-0BCE0A6CDA95}"/>
    <cellStyle name="Comma 2 50 3 2 4" xfId="9550" xr:uid="{416C2D42-82E5-4B5F-8182-2ECD9D60AC49}"/>
    <cellStyle name="Comma 2 50 3 2 4 2" xfId="28779" xr:uid="{1B94DBC4-A69E-47E4-B229-C1788EA56422}"/>
    <cellStyle name="Comma 2 50 3 2 5" xfId="13732" xr:uid="{FCD3F6D7-6C3C-48DD-9803-22C75D44144B}"/>
    <cellStyle name="Comma 2 50 3 2 5 2" xfId="32432" xr:uid="{C78B4A8E-25F2-409E-B1E3-B425B2637369}"/>
    <cellStyle name="Comma 2 50 3 2 6" xfId="17365" xr:uid="{2528D516-D819-481A-A71E-598B8C89BE18}"/>
    <cellStyle name="Comma 2 50 3 2 6 2" xfId="36065" xr:uid="{29322E2A-BC9B-49B0-A80B-09C2A61D2761}"/>
    <cellStyle name="Comma 2 50 3 2 7" xfId="39799" xr:uid="{0F8A52D0-D42B-423E-A31F-3D1C1FB18530}"/>
    <cellStyle name="Comma 2 50 3 2 8" xfId="41597" xr:uid="{54E00E52-915F-4537-8BD9-72C3523CC3BC}"/>
    <cellStyle name="Comma 2 50 3 2 9" xfId="21478" xr:uid="{41CFE6B5-6F41-47FC-BDE4-86C2E256844D}"/>
    <cellStyle name="Comma 2 50 3 3" xfId="1416" xr:uid="{091F194B-0EC1-4589-B9A8-E36F50A1B791}"/>
    <cellStyle name="Comma 2 50 3 3 10" xfId="43397" xr:uid="{CF4FCFDC-4DA8-41A5-A779-74739CAF326E}"/>
    <cellStyle name="Comma 2 50 3 3 2" xfId="3475" xr:uid="{2E9E805A-4B54-411F-9830-C4EBE0009A4A}"/>
    <cellStyle name="Comma 2 50 3 3 2 2" xfId="7156" xr:uid="{77AA874D-E19A-4CA7-9561-9CCED2884BD8}"/>
    <cellStyle name="Comma 2 50 3 3 2 2 2" xfId="26426" xr:uid="{53A3656E-ECBE-4635-A1DC-4B611BA482DE}"/>
    <cellStyle name="Comma 2 50 3 3 2 3" xfId="10852" xr:uid="{287CCD40-1A61-4E35-8AEF-F6D751DE3FC0}"/>
    <cellStyle name="Comma 2 50 3 3 2 3 2" xfId="30079" xr:uid="{9F0C8588-604F-451A-A6D7-26E87E2CBC3F}"/>
    <cellStyle name="Comma 2 50 3 3 2 4" xfId="15029" xr:uid="{DEFBFB4B-C503-46C6-8AB2-9CA5C84647E7}"/>
    <cellStyle name="Comma 2 50 3 3 2 4 2" xfId="33729" xr:uid="{5DFB173E-9D94-4E2E-88AE-904AB6E99151}"/>
    <cellStyle name="Comma 2 50 3 3 2 5" xfId="18664" xr:uid="{BD6D7874-A793-4956-AC0B-FA5B9E564445}"/>
    <cellStyle name="Comma 2 50 3 3 2 5 2" xfId="37364" xr:uid="{14EA2E77-AE36-4E28-A8A0-64DA989F7472}"/>
    <cellStyle name="Comma 2 50 3 3 2 6" xfId="22777" xr:uid="{4FE84A46-F4E9-48E0-A84C-AC827EB00658}"/>
    <cellStyle name="Comma 2 50 3 3 2 7" xfId="45268" xr:uid="{8A396712-5183-4D2F-96A0-51AB320C6DD6}"/>
    <cellStyle name="Comma 2 50 3 3 3" xfId="5275" xr:uid="{252F4024-F7D0-4537-B581-4F2FC6495C6C}"/>
    <cellStyle name="Comma 2 50 3 3 3 2" xfId="24552" xr:uid="{252D6E78-A205-486C-B56F-1C97820E3A7D}"/>
    <cellStyle name="Comma 2 50 3 3 4" xfId="8984" xr:uid="{DFE30946-2F56-4F66-BE82-5B12AA804BE8}"/>
    <cellStyle name="Comma 2 50 3 3 4 2" xfId="28213" xr:uid="{001F8B32-5DFD-499F-B3B0-0DAF86A460DB}"/>
    <cellStyle name="Comma 2 50 3 3 5" xfId="13167" xr:uid="{E6D6A4FD-11B3-4725-9E79-B914BB117AB1}"/>
    <cellStyle name="Comma 2 50 3 3 5 2" xfId="31867" xr:uid="{B209B8F4-0A7D-4D13-9F78-06CB35049876}"/>
    <cellStyle name="Comma 2 50 3 3 6" xfId="16799" xr:uid="{AFF8428C-3F3B-41AE-BC4F-C9C7BDE1931B}"/>
    <cellStyle name="Comma 2 50 3 3 6 2" xfId="35499" xr:uid="{485BC27D-D37A-4A0A-BAB5-7D766427838C}"/>
    <cellStyle name="Comma 2 50 3 3 7" xfId="39233" xr:uid="{ADD4BD26-EA04-4165-91B7-D5D377844660}"/>
    <cellStyle name="Comma 2 50 3 3 8" xfId="41031" xr:uid="{7262E4E1-2BC8-4233-8977-E27F7FDBF75E}"/>
    <cellStyle name="Comma 2 50 3 3 9" xfId="20912" xr:uid="{81F018D1-AB5A-45B1-88B2-538AF52D1608}"/>
    <cellStyle name="Comma 2 50 3 4" xfId="2869" xr:uid="{4BDE4B93-2DDA-498F-86FF-F2323A9F945E}"/>
    <cellStyle name="Comma 2 50 3 4 2" xfId="6550" xr:uid="{FD9D66BF-0C84-4C71-BA6B-055C4EBB951A}"/>
    <cellStyle name="Comma 2 50 3 4 2 2" xfId="25820" xr:uid="{72C5C49D-8D1B-403F-B071-1D1C1A9A7603}"/>
    <cellStyle name="Comma 2 50 3 4 3" xfId="10246" xr:uid="{CD606B2F-A2B7-4110-811B-3DC3A67D5B15}"/>
    <cellStyle name="Comma 2 50 3 4 3 2" xfId="29473" xr:uid="{BC5B267E-4308-49D6-8859-54C02AEEE1E9}"/>
    <cellStyle name="Comma 2 50 3 4 4" xfId="14423" xr:uid="{23556540-4EC2-4FF7-B84B-A7AB63541713}"/>
    <cellStyle name="Comma 2 50 3 4 4 2" xfId="33123" xr:uid="{0D3B59B2-A083-4126-966C-FCC2F2291167}"/>
    <cellStyle name="Comma 2 50 3 4 5" xfId="18058" xr:uid="{C13DACB4-2638-49BA-A795-59BDD86F48D1}"/>
    <cellStyle name="Comma 2 50 3 4 5 2" xfId="36758" xr:uid="{C255315D-A37C-45CD-B539-05A60C0EA3F2}"/>
    <cellStyle name="Comma 2 50 3 4 6" xfId="22171" xr:uid="{312B377E-A7E0-4A17-8470-2A5BFA4E1BFE}"/>
    <cellStyle name="Comma 2 50 3 4 7" xfId="44662" xr:uid="{CEB34DE8-8F3F-465A-A0B3-8C6BAE6F63FE}"/>
    <cellStyle name="Comma 2 50 3 5" xfId="4656" xr:uid="{E0CD3FB7-C1C9-4100-83BD-1A2C0452FCAD}"/>
    <cellStyle name="Comma 2 50 3 5 2" xfId="23943" xr:uid="{8AD8757B-8DC8-43FE-AA46-8B7D5401B64D}"/>
    <cellStyle name="Comma 2 50 3 6" xfId="8372" xr:uid="{DD9AEB40-8043-4E81-A791-FD4317E084D6}"/>
    <cellStyle name="Comma 2 50 3 6 2" xfId="27607" xr:uid="{C8D5F8F3-2781-4430-B0DA-ED0E6C531EA8}"/>
    <cellStyle name="Comma 2 50 3 7" xfId="12566" xr:uid="{6CCD55D9-5008-49C0-A7B7-69DF87BE1E33}"/>
    <cellStyle name="Comma 2 50 3 7 2" xfId="31266" xr:uid="{9250884B-362E-4258-B839-C8C7B937207E}"/>
    <cellStyle name="Comma 2 50 3 8" xfId="16193" xr:uid="{04018ADF-E9E5-4702-99CD-547D586CE226}"/>
    <cellStyle name="Comma 2 50 3 8 2" xfId="34893" xr:uid="{158F2561-6CEC-4500-91C3-5F0A25EA6510}"/>
    <cellStyle name="Comma 2 50 3 9" xfId="38627" xr:uid="{67647648-2198-4E23-84D7-56081A85723D}"/>
    <cellStyle name="Comma 2 50 4" xfId="856" xr:uid="{F7992A2A-5C9E-4280-81CA-AEFD49A01828}"/>
    <cellStyle name="Comma 2 50 4 10" xfId="40671" xr:uid="{19998BB7-5424-4ADF-9246-4965BE67347E}"/>
    <cellStyle name="Comma 2 50 4 11" xfId="20553" xr:uid="{978E2D59-8E83-49D9-9307-251BC4581118}"/>
    <cellStyle name="Comma 2 50 4 12" xfId="43038" xr:uid="{1F22B1F8-F41B-4686-936F-22C329DC426A}"/>
    <cellStyle name="Comma 2 50 4 2" xfId="2229" xr:uid="{50AA260F-577B-4AC6-BA20-83043D9D08F0}"/>
    <cellStyle name="Comma 2 50 4 2 10" xfId="44210" xr:uid="{4B75C3CB-74FA-462D-BD84-92FC420942FD}"/>
    <cellStyle name="Comma 2 50 4 2 2" xfId="4288" xr:uid="{EB19CE52-8A79-445C-B88B-83C2A6EBB989}"/>
    <cellStyle name="Comma 2 50 4 2 2 2" xfId="7969" xr:uid="{E74B1689-DD1E-42EF-8401-2A61687F9D56}"/>
    <cellStyle name="Comma 2 50 4 2 2 2 2" xfId="27239" xr:uid="{EC8A94BA-B7BD-4A5D-9647-0B417485BD59}"/>
    <cellStyle name="Comma 2 50 4 2 2 3" xfId="11665" xr:uid="{54E82259-A678-4B66-8B8F-55708EB0715B}"/>
    <cellStyle name="Comma 2 50 4 2 2 3 2" xfId="30892" xr:uid="{647CF19A-3BA8-4E42-8A92-A4736D33362A}"/>
    <cellStyle name="Comma 2 50 4 2 2 4" xfId="15842" xr:uid="{13C0716E-113D-4384-B58F-C74F36C6939C}"/>
    <cellStyle name="Comma 2 50 4 2 2 4 2" xfId="34542" xr:uid="{99359F91-594F-4A8C-8630-AD37B4E66EA9}"/>
    <cellStyle name="Comma 2 50 4 2 2 5" xfId="19477" xr:uid="{7F08D993-7128-4557-B076-E2DE2F2777D4}"/>
    <cellStyle name="Comma 2 50 4 2 2 5 2" xfId="38177" xr:uid="{DC64FE0D-2737-4270-B173-8FBF6F2B875A}"/>
    <cellStyle name="Comma 2 50 4 2 2 6" xfId="23590" xr:uid="{48134652-B0A9-493C-99D0-E7F0CB3B9F8B}"/>
    <cellStyle name="Comma 2 50 4 2 2 7" xfId="46081" xr:uid="{A4DA6BC4-6074-49F1-AE6E-6BA96FFDA467}"/>
    <cellStyle name="Comma 2 50 4 2 3" xfId="6088" xr:uid="{01B224D2-5E42-4629-9E55-DC98F10FD7D1}"/>
    <cellStyle name="Comma 2 50 4 2 3 2" xfId="25365" xr:uid="{6C089EEE-FDF5-462E-A768-5CF27D469105}"/>
    <cellStyle name="Comma 2 50 4 2 4" xfId="9797" xr:uid="{8C804E8D-538B-4F81-90B1-927DFD59D90B}"/>
    <cellStyle name="Comma 2 50 4 2 4 2" xfId="29026" xr:uid="{BFBE9128-55B8-41D9-8009-96DFC406A9E0}"/>
    <cellStyle name="Comma 2 50 4 2 5" xfId="13979" xr:uid="{FDDE5D00-B789-44D6-8CF4-923D29E40A35}"/>
    <cellStyle name="Comma 2 50 4 2 5 2" xfId="32679" xr:uid="{0281BDB1-EB80-4330-ACFC-873E437B1F34}"/>
    <cellStyle name="Comma 2 50 4 2 6" xfId="17612" xr:uid="{6E82107D-71F1-455C-A985-9DD4E6CED727}"/>
    <cellStyle name="Comma 2 50 4 2 6 2" xfId="36312" xr:uid="{D22D794E-7C86-4DF0-99D1-59D911AD67AB}"/>
    <cellStyle name="Comma 2 50 4 2 7" xfId="40046" xr:uid="{919C5B29-6368-4E91-BF5F-BC334050F31E}"/>
    <cellStyle name="Comma 2 50 4 2 8" xfId="41844" xr:uid="{2B83BAB0-3349-4D09-B4B3-89380285B249}"/>
    <cellStyle name="Comma 2 50 4 2 9" xfId="21725" xr:uid="{DD115AC6-A8D8-4173-B1DF-E5B1EFD9A844}"/>
    <cellStyle name="Comma 2 50 4 3" xfId="1663" xr:uid="{A15009A8-4B7F-4D4E-9D3C-9F15527DFF69}"/>
    <cellStyle name="Comma 2 50 4 3 10" xfId="43644" xr:uid="{5D161418-93EF-46E1-9EC1-2BEF01CD2E4C}"/>
    <cellStyle name="Comma 2 50 4 3 2" xfId="3722" xr:uid="{5E13166B-49DF-4007-8110-AFB8C424163D}"/>
    <cellStyle name="Comma 2 50 4 3 2 2" xfId="7403" xr:uid="{7BD53A3C-62D5-42CF-BAA5-7A342272F45B}"/>
    <cellStyle name="Comma 2 50 4 3 2 2 2" xfId="26673" xr:uid="{0DBCCD01-4FD4-45BB-B7A7-9F00B5BE83AF}"/>
    <cellStyle name="Comma 2 50 4 3 2 3" xfId="11099" xr:uid="{3B83BA03-6EC2-4E39-8A9B-26A93BE091DF}"/>
    <cellStyle name="Comma 2 50 4 3 2 3 2" xfId="30326" xr:uid="{8B203D5A-F874-4004-885B-3CD7055D62A6}"/>
    <cellStyle name="Comma 2 50 4 3 2 4" xfId="15276" xr:uid="{EBB5B679-C228-491B-B873-B0A6B04085D5}"/>
    <cellStyle name="Comma 2 50 4 3 2 4 2" xfId="33976" xr:uid="{171845DC-F8ED-410B-B353-97E0609033FD}"/>
    <cellStyle name="Comma 2 50 4 3 2 5" xfId="18911" xr:uid="{CC86CD7B-8108-4410-AFBA-D80F72A6B0C3}"/>
    <cellStyle name="Comma 2 50 4 3 2 5 2" xfId="37611" xr:uid="{3306533D-3CE0-4482-8031-828D800CB162}"/>
    <cellStyle name="Comma 2 50 4 3 2 6" xfId="23024" xr:uid="{932C318C-610B-4EE8-BA17-97827C3B40F3}"/>
    <cellStyle name="Comma 2 50 4 3 2 7" xfId="45515" xr:uid="{CCC639B7-7A7F-44E2-AAC7-A05B9FDADEDF}"/>
    <cellStyle name="Comma 2 50 4 3 3" xfId="5522" xr:uid="{60F1BC23-F8D1-4651-9619-8A0084AC2EAD}"/>
    <cellStyle name="Comma 2 50 4 3 3 2" xfId="24799" xr:uid="{018D0636-5ED1-4D3F-8E2D-4ED64D8CE6A1}"/>
    <cellStyle name="Comma 2 50 4 3 4" xfId="9231" xr:uid="{6B7F8BDE-AF82-45CB-B339-4D856B397D68}"/>
    <cellStyle name="Comma 2 50 4 3 4 2" xfId="28460" xr:uid="{54FA78E9-E0AF-4847-A9F6-0D81CF14C693}"/>
    <cellStyle name="Comma 2 50 4 3 5" xfId="13414" xr:uid="{A9BD6319-910A-4B88-8F12-675A71D50E3B}"/>
    <cellStyle name="Comma 2 50 4 3 5 2" xfId="32114" xr:uid="{0BE1045C-B6F0-4BFB-AA6E-DF3AFEA9A3D0}"/>
    <cellStyle name="Comma 2 50 4 3 6" xfId="17046" xr:uid="{D8471CA5-A171-4F8B-AD37-D043EE0EBC01}"/>
    <cellStyle name="Comma 2 50 4 3 6 2" xfId="35746" xr:uid="{C8650F8F-E83D-4C73-B201-50D7B3D5C519}"/>
    <cellStyle name="Comma 2 50 4 3 7" xfId="39480" xr:uid="{EC614258-9F6D-4CB8-A949-84A35D8FBA5B}"/>
    <cellStyle name="Comma 2 50 4 3 8" xfId="41278" xr:uid="{C913EC72-13E7-4817-A91E-6B7A7C135D9D}"/>
    <cellStyle name="Comma 2 50 4 3 9" xfId="21159" xr:uid="{0C606915-D922-4815-90F1-9B3793F7AD4F}"/>
    <cellStyle name="Comma 2 50 4 4" xfId="3116" xr:uid="{B776885C-84BA-4E65-95D7-C2781C1DE5D1}"/>
    <cellStyle name="Comma 2 50 4 4 2" xfId="6797" xr:uid="{06CC0904-ECEE-4866-BE40-17CA69077CD3}"/>
    <cellStyle name="Comma 2 50 4 4 2 2" xfId="26067" xr:uid="{D64F3156-202A-420A-965E-5298FDC160E8}"/>
    <cellStyle name="Comma 2 50 4 4 3" xfId="10493" xr:uid="{C17C677F-C0E7-4C2D-B5EE-616835467145}"/>
    <cellStyle name="Comma 2 50 4 4 3 2" xfId="29720" xr:uid="{4DC1E8BA-7719-4312-9F03-B62BCB66CB81}"/>
    <cellStyle name="Comma 2 50 4 4 4" xfId="14670" xr:uid="{A2051DF1-DA06-44B2-82E7-6496A62AB54A}"/>
    <cellStyle name="Comma 2 50 4 4 4 2" xfId="33370" xr:uid="{9C506C3F-CD50-42AD-8C5E-F2A5ED94DC2C}"/>
    <cellStyle name="Comma 2 50 4 4 5" xfId="18305" xr:uid="{4C99611A-F26D-49E8-8F48-136EBB8FA592}"/>
    <cellStyle name="Comma 2 50 4 4 5 2" xfId="37005" xr:uid="{7E2802DB-36AE-4840-930A-D5CECCA8D30B}"/>
    <cellStyle name="Comma 2 50 4 4 6" xfId="22418" xr:uid="{E0B678FF-68D3-4BA2-A0D3-02A2F46978BD}"/>
    <cellStyle name="Comma 2 50 4 4 7" xfId="44909" xr:uid="{4E286F95-3034-4346-993B-3461025A161E}"/>
    <cellStyle name="Comma 2 50 4 5" xfId="4903" xr:uid="{1DC2680E-D27E-4B41-A30A-698DA6A55A54}"/>
    <cellStyle name="Comma 2 50 4 5 2" xfId="24190" xr:uid="{A27B2AD0-5ED1-4713-B8D7-6E9529A69152}"/>
    <cellStyle name="Comma 2 50 4 6" xfId="8619" xr:uid="{15514515-4491-4775-A92F-6BE97D4F41B6}"/>
    <cellStyle name="Comma 2 50 4 6 2" xfId="27854" xr:uid="{3613C59B-9C2C-4EFB-B8F7-2D79F38E59EC}"/>
    <cellStyle name="Comma 2 50 4 7" xfId="12809" xr:uid="{80661D10-1736-4477-B41F-C020FDFDFEAF}"/>
    <cellStyle name="Comma 2 50 4 7 2" xfId="31509" xr:uid="{BDACAE2F-2C55-4692-B7B9-5182D47693E3}"/>
    <cellStyle name="Comma 2 50 4 8" xfId="16440" xr:uid="{42D86CEC-8D5A-4CCE-BEB0-6A4961E39A26}"/>
    <cellStyle name="Comma 2 50 4 8 2" xfId="35140" xr:uid="{8248CA44-2591-4E80-BCE1-FF4C60CD2864}"/>
    <cellStyle name="Comma 2 50 4 9" xfId="38874" xr:uid="{526DF11D-700E-4D50-8347-7BE265284236}"/>
    <cellStyle name="Comma 2 50 5" xfId="1793" xr:uid="{3BC438C8-4B4E-44AB-9161-B627E549A96F}"/>
    <cellStyle name="Comma 2 50 5 10" xfId="43774" xr:uid="{DBEEE47B-830B-40B1-927F-C0B434DB9F38}"/>
    <cellStyle name="Comma 2 50 5 2" xfId="3852" xr:uid="{21F8CF4A-E5D7-4A2C-9906-806A7A4BB466}"/>
    <cellStyle name="Comma 2 50 5 2 2" xfId="7533" xr:uid="{0FA17379-A4A3-464E-A69B-ACAC0FFB5AE3}"/>
    <cellStyle name="Comma 2 50 5 2 2 2" xfId="26803" xr:uid="{E2434BC7-0500-4FEB-817F-2F3D84F1959E}"/>
    <cellStyle name="Comma 2 50 5 2 3" xfId="11229" xr:uid="{0AB05BC1-E935-4F6B-BA3C-814F46E5067F}"/>
    <cellStyle name="Comma 2 50 5 2 3 2" xfId="30456" xr:uid="{D93FE727-D8D8-4541-A2D6-96F8EDF57082}"/>
    <cellStyle name="Comma 2 50 5 2 4" xfId="15406" xr:uid="{E73B19A6-66D2-4ACB-B4F9-7667B0D1DAC4}"/>
    <cellStyle name="Comma 2 50 5 2 4 2" xfId="34106" xr:uid="{6337FE52-E6A4-49D4-AEF5-8D027AE27683}"/>
    <cellStyle name="Comma 2 50 5 2 5" xfId="19041" xr:uid="{D2EF0C1F-F6C4-4543-8CB4-2E16618FDF7A}"/>
    <cellStyle name="Comma 2 50 5 2 5 2" xfId="37741" xr:uid="{0583149A-92AA-4AFA-A213-43EE0F571B78}"/>
    <cellStyle name="Comma 2 50 5 2 6" xfId="23154" xr:uid="{F2275D44-B732-4B55-BEC5-C96922B12182}"/>
    <cellStyle name="Comma 2 50 5 2 7" xfId="45645" xr:uid="{08144DAB-6764-47F0-92FF-635B7110C16A}"/>
    <cellStyle name="Comma 2 50 5 3" xfId="5652" xr:uid="{4695A1E2-E370-461D-93C7-2CC433B7F16A}"/>
    <cellStyle name="Comma 2 50 5 3 2" xfId="24929" xr:uid="{CCF6862A-3B2C-4FB4-9E40-57FE4C01EEB9}"/>
    <cellStyle name="Comma 2 50 5 4" xfId="9361" xr:uid="{2F570813-447D-491F-B547-438383ECDD81}"/>
    <cellStyle name="Comma 2 50 5 4 2" xfId="28590" xr:uid="{9D91C64D-AAB2-4D24-A57B-0F2EF1384BDA}"/>
    <cellStyle name="Comma 2 50 5 5" xfId="13543" xr:uid="{FA67A520-50AE-49EE-9206-07D1D33DD077}"/>
    <cellStyle name="Comma 2 50 5 5 2" xfId="32243" xr:uid="{0F20F856-1B8B-4232-9A10-DB55F7511B08}"/>
    <cellStyle name="Comma 2 50 5 6" xfId="17176" xr:uid="{6E640074-71CF-4339-B44D-C9511A61352D}"/>
    <cellStyle name="Comma 2 50 5 6 2" xfId="35876" xr:uid="{7EBCEBF9-D5D9-4735-AF20-DAAD143C2927}"/>
    <cellStyle name="Comma 2 50 5 7" xfId="39610" xr:uid="{6F70F505-7DD9-4D11-9DA3-27E986749BC3}"/>
    <cellStyle name="Comma 2 50 5 8" xfId="41408" xr:uid="{83D4C26D-8DEA-4E86-AD15-F10381317975}"/>
    <cellStyle name="Comma 2 50 5 9" xfId="21289" xr:uid="{763DBC62-F828-4AD8-B2F6-938E46261D6B}"/>
    <cellStyle name="Comma 2 50 6" xfId="1243" xr:uid="{C49A38A8-E6E0-4FD9-99A9-89AB6185030A}"/>
    <cellStyle name="Comma 2 50 6 10" xfId="43224" xr:uid="{DA8ED927-DE59-4418-BE49-077DE85863BC}"/>
    <cellStyle name="Comma 2 50 6 2" xfId="3302" xr:uid="{CCA6A905-1107-4D4D-9C28-8B46DF59317C}"/>
    <cellStyle name="Comma 2 50 6 2 2" xfId="6983" xr:uid="{458EBA5D-03AB-490E-8C77-0A3167B1292A}"/>
    <cellStyle name="Comma 2 50 6 2 2 2" xfId="26253" xr:uid="{3A9452FE-D437-4773-B651-8FAD82F59722}"/>
    <cellStyle name="Comma 2 50 6 2 3" xfId="10679" xr:uid="{930F6030-D1AB-4AFC-9C47-4BECABB558C6}"/>
    <cellStyle name="Comma 2 50 6 2 3 2" xfId="29906" xr:uid="{DD886907-6163-477E-8A32-823F1A9ACF4A}"/>
    <cellStyle name="Comma 2 50 6 2 4" xfId="14856" xr:uid="{DE35461F-4147-4F16-B458-4EA814FB881F}"/>
    <cellStyle name="Comma 2 50 6 2 4 2" xfId="33556" xr:uid="{4713C99F-8A29-450F-BACC-260F640D1531}"/>
    <cellStyle name="Comma 2 50 6 2 5" xfId="18491" xr:uid="{9C196877-4DA4-4293-9D3E-271859A83051}"/>
    <cellStyle name="Comma 2 50 6 2 5 2" xfId="37191" xr:uid="{BB491A02-C0B3-4B81-96F9-9603BB31267A}"/>
    <cellStyle name="Comma 2 50 6 2 6" xfId="22604" xr:uid="{9BADDBF7-EFC7-4CE0-80FC-B7621D8CA2B6}"/>
    <cellStyle name="Comma 2 50 6 2 7" xfId="45095" xr:uid="{C828A3B2-98A5-415D-BD3D-301C6853BC12}"/>
    <cellStyle name="Comma 2 50 6 3" xfId="5102" xr:uid="{E2C09A28-3D26-4068-9EA3-33128D78DABC}"/>
    <cellStyle name="Comma 2 50 6 3 2" xfId="24379" xr:uid="{5412F12B-7DF1-457F-86F9-7B848E82B4FF}"/>
    <cellStyle name="Comma 2 50 6 4" xfId="8811" xr:uid="{8E1A0BA0-A162-41E4-B011-E6AA763E94DD}"/>
    <cellStyle name="Comma 2 50 6 4 2" xfId="28040" xr:uid="{3D22AFC5-1005-4D2F-B8BD-00C68A22D570}"/>
    <cellStyle name="Comma 2 50 6 5" xfId="12994" xr:uid="{5E75AF4E-7CD4-4B9F-8C9B-A0D502C41F92}"/>
    <cellStyle name="Comma 2 50 6 5 2" xfId="31694" xr:uid="{30ADB362-3922-4D46-949F-C6BC9D73E125}"/>
    <cellStyle name="Comma 2 50 6 6" xfId="16626" xr:uid="{BB8FF845-4F0D-4EA9-81D2-409E6033687E}"/>
    <cellStyle name="Comma 2 50 6 6 2" xfId="35326" xr:uid="{C79E7EFC-C07A-4C5F-ABF9-9325DDA4050D}"/>
    <cellStyle name="Comma 2 50 6 7" xfId="39060" xr:uid="{21C46FCE-1570-42EF-90AA-355200AB3450}"/>
    <cellStyle name="Comma 2 50 6 8" xfId="40858" xr:uid="{E1A5AE3A-954F-4017-9AC2-8160C3D2AE11}"/>
    <cellStyle name="Comma 2 50 6 9" xfId="20739" xr:uid="{ABEFBF8E-5DAC-4B26-8D6C-72C5D4B6BAF8}"/>
    <cellStyle name="Comma 2 50 7" xfId="2677" xr:uid="{C7DB6317-D5CE-4D01-88BE-B02AC5AC6689}"/>
    <cellStyle name="Comma 2 50 7 2" xfId="6358" xr:uid="{D77E9450-D138-4080-A551-6153D3AD2471}"/>
    <cellStyle name="Comma 2 50 7 2 2" xfId="25628" xr:uid="{FD22B92C-781E-4968-9D06-FE40425E441C}"/>
    <cellStyle name="Comma 2 50 7 3" xfId="10054" xr:uid="{9CD3D4D2-710A-4452-8EB4-73811D195157}"/>
    <cellStyle name="Comma 2 50 7 3 2" xfId="29281" xr:uid="{D69E9738-AD7A-47CF-A5E4-3DBA58A23F79}"/>
    <cellStyle name="Comma 2 50 7 4" xfId="14231" xr:uid="{F3DDD2B3-F089-4EBD-8A00-BCF6CA7C81C4}"/>
    <cellStyle name="Comma 2 50 7 4 2" xfId="32931" xr:uid="{AC325D5B-0137-42EE-927E-983055BE5B61}"/>
    <cellStyle name="Comma 2 50 7 5" xfId="17866" xr:uid="{42D0A448-8A03-400C-8631-63C19F1CB239}"/>
    <cellStyle name="Comma 2 50 7 5 2" xfId="36566" xr:uid="{92538F25-CD01-4663-A175-9AC9F6A1CC14}"/>
    <cellStyle name="Comma 2 50 7 6" xfId="21979" xr:uid="{608C0E23-F9E6-4586-9ABC-49FDD5FE99DA}"/>
    <cellStyle name="Comma 2 50 7 7" xfId="44470" xr:uid="{B7CEAC25-C81E-43A1-89F3-A6D7A8D22FFB}"/>
    <cellStyle name="Comma 2 50 8" xfId="4459" xr:uid="{44941B34-8979-4F17-829B-113722FF7F64}"/>
    <cellStyle name="Comma 2 50 8 2" xfId="23749" xr:uid="{66F165FC-C4F0-482B-819E-3E276A16A3BA}"/>
    <cellStyle name="Comma 2 50 9" xfId="8175" xr:uid="{608135E0-A301-498B-9802-73E53C924079}"/>
    <cellStyle name="Comma 2 50 9 2" xfId="27414" xr:uid="{2768019A-1F76-4C1F-8F8C-2C145FFE0B70}"/>
    <cellStyle name="Comma 2 51" xfId="167" xr:uid="{BAB3B546-5B7C-4C3C-84E3-4B0A40C05D3B}"/>
    <cellStyle name="Comma 2 51 10" xfId="12055" xr:uid="{D453DAEC-053C-40A0-B865-4DF0C868E09A}"/>
    <cellStyle name="Comma 2 51 10 2" xfId="31120" xr:uid="{DEE0A560-DD96-4C12-9CAA-7E30F815F3FE}"/>
    <cellStyle name="Comma 2 51 11" xfId="16002" xr:uid="{FF7D0480-9C5D-46CD-8F59-AF134BB47F9D}"/>
    <cellStyle name="Comma 2 51 11 2" xfId="34702" xr:uid="{E8A17FD0-916E-4984-A449-23FAFD01F5D3}"/>
    <cellStyle name="Comma 2 51 12" xfId="19675" xr:uid="{99E507C8-35AB-48D8-86EB-10C305EAD7B1}"/>
    <cellStyle name="Comma 2 51 12 2" xfId="38336" xr:uid="{A2683B10-D2F1-498F-8EEC-9645C52895AC}"/>
    <cellStyle name="Comma 2 51 13" xfId="38436" xr:uid="{AE8BC6F7-4D0D-4072-899D-9AF0EA58DF4A}"/>
    <cellStyle name="Comma 2 51 14" xfId="40232" xr:uid="{468F3ECE-8374-45E8-A2E8-9C0FD06BD4D9}"/>
    <cellStyle name="Comma 2 51 15" xfId="20115" xr:uid="{3230DF34-FF00-4A0E-9940-C6BE6AA805EB}"/>
    <cellStyle name="Comma 2 51 16" xfId="42144" xr:uid="{0B9765AC-1ABD-49B6-A44F-0B182F976300}"/>
    <cellStyle name="Comma 2 51 17" xfId="42600" xr:uid="{0B393810-C261-42A8-B990-B9261811A53F}"/>
    <cellStyle name="Comma 2 51 18" xfId="46274" xr:uid="{56CEB5C0-7D4E-4C25-98AB-DD4E5E3274FB}"/>
    <cellStyle name="Comma 2 51 2" xfId="511" xr:uid="{80239D04-1811-4657-B1EF-21714A755279}"/>
    <cellStyle name="Comma 2 51 2 10" xfId="16102" xr:uid="{C9219B95-21C2-401E-A477-DC5C1E4C7106}"/>
    <cellStyle name="Comma 2 51 2 10 2" xfId="34802" xr:uid="{255B55AF-A6CA-4B19-8370-9C10B09E1946}"/>
    <cellStyle name="Comma 2 51 2 11" xfId="38536" xr:uid="{15244784-6C0C-41B4-BB46-56F50582E2A8}"/>
    <cellStyle name="Comma 2 51 2 12" xfId="40333" xr:uid="{BFCC60B0-4C90-4AF5-8A37-B6FBDA53A976}"/>
    <cellStyle name="Comma 2 51 2 13" xfId="20215" xr:uid="{D7B7FCDB-082A-4125-8DD2-F6A3F50D2C80}"/>
    <cellStyle name="Comma 2 51 2 14" xfId="42145" xr:uid="{D2B1BCB6-FDF6-4661-B094-D9AA31749C61}"/>
    <cellStyle name="Comma 2 51 2 15" xfId="42700" xr:uid="{3D0053E3-27CA-4737-80AD-7848085BA15E}"/>
    <cellStyle name="Comma 2 51 2 2" xfId="706" xr:uid="{52177E4F-5532-4AF7-9751-82F7BE7EE7EF}"/>
    <cellStyle name="Comma 2 51 2 2 10" xfId="40522" xr:uid="{598D8592-9378-48A4-812C-C2BA05EF4B00}"/>
    <cellStyle name="Comma 2 51 2 2 11" xfId="20404" xr:uid="{E18DF509-CEBA-43D8-A613-527CDDF18604}"/>
    <cellStyle name="Comma 2 51 2 2 12" xfId="42366" xr:uid="{EA7BE119-AB73-41B0-8F5D-D7B08A8E53FD}"/>
    <cellStyle name="Comma 2 51 2 2 13" xfId="42889" xr:uid="{6EC8A072-6CAF-4EA3-84C9-D33C302C70AC}"/>
    <cellStyle name="Comma 2 51 2 2 2" xfId="2080" xr:uid="{E9F18FC4-1A21-4040-8396-3D141C7900C7}"/>
    <cellStyle name="Comma 2 51 2 2 2 10" xfId="44061" xr:uid="{70A992F0-2DE9-441E-9411-FEC8DD91F1A3}"/>
    <cellStyle name="Comma 2 51 2 2 2 2" xfId="4139" xr:uid="{D12DC036-B7C7-4C07-9872-AB044D78D211}"/>
    <cellStyle name="Comma 2 51 2 2 2 2 2" xfId="7820" xr:uid="{DEED5280-A2E1-413D-9D34-D95FCDE616E3}"/>
    <cellStyle name="Comma 2 51 2 2 2 2 2 2" xfId="27090" xr:uid="{B38F0237-479B-4049-9D53-EEE0D30F2D5D}"/>
    <cellStyle name="Comma 2 51 2 2 2 2 3" xfId="11516" xr:uid="{62D64F04-A578-4C12-91EC-951D9990CACF}"/>
    <cellStyle name="Comma 2 51 2 2 2 2 3 2" xfId="30743" xr:uid="{EE499B60-BA91-487C-A12E-90522BC7AB53}"/>
    <cellStyle name="Comma 2 51 2 2 2 2 4" xfId="15693" xr:uid="{76A30A25-6C60-4CBB-8E64-CF1FBBA696ED}"/>
    <cellStyle name="Comma 2 51 2 2 2 2 4 2" xfId="34393" xr:uid="{4F1B7490-F702-4449-AB14-C5F64A952DA1}"/>
    <cellStyle name="Comma 2 51 2 2 2 2 5" xfId="19328" xr:uid="{5FD2264B-AB36-4AEF-8439-A19F6D72A825}"/>
    <cellStyle name="Comma 2 51 2 2 2 2 5 2" xfId="38028" xr:uid="{C511945B-42E4-4384-AF7C-DF9626202249}"/>
    <cellStyle name="Comma 2 51 2 2 2 2 6" xfId="23441" xr:uid="{C215EC80-F17B-4BD2-BBCF-16788B4DE4A6}"/>
    <cellStyle name="Comma 2 51 2 2 2 2 7" xfId="45932" xr:uid="{DF03632F-4742-4AD3-B69A-A1667A9A3B65}"/>
    <cellStyle name="Comma 2 51 2 2 2 3" xfId="5939" xr:uid="{A380898F-1498-4A15-9ACF-71722B6CD5E4}"/>
    <cellStyle name="Comma 2 51 2 2 2 3 2" xfId="25216" xr:uid="{631B6107-55E3-4A2B-9BCE-EA72B347B5A0}"/>
    <cellStyle name="Comma 2 51 2 2 2 4" xfId="9648" xr:uid="{1A86FA71-A49C-4D43-9EE5-947A1D7D580E}"/>
    <cellStyle name="Comma 2 51 2 2 2 4 2" xfId="28877" xr:uid="{0AE1F8DF-1973-488D-90B3-BE16D70D1710}"/>
    <cellStyle name="Comma 2 51 2 2 2 5" xfId="13830" xr:uid="{D07E671A-516A-4214-945B-F719AE391095}"/>
    <cellStyle name="Comma 2 51 2 2 2 5 2" xfId="32530" xr:uid="{77BF4638-44FC-4D7A-A8E4-31B43271C659}"/>
    <cellStyle name="Comma 2 51 2 2 2 6" xfId="17463" xr:uid="{1EBE002B-A854-4C9C-A3B7-8CE4A05DEDAD}"/>
    <cellStyle name="Comma 2 51 2 2 2 6 2" xfId="36163" xr:uid="{2FAE6EA6-2065-4BD5-A645-63EA8276DE28}"/>
    <cellStyle name="Comma 2 51 2 2 2 7" xfId="39897" xr:uid="{EAD4AC89-6215-4D7C-86AF-A96F6F3F272F}"/>
    <cellStyle name="Comma 2 51 2 2 2 8" xfId="41695" xr:uid="{23DA05E6-663A-482D-9655-EEB305FCC8D2}"/>
    <cellStyle name="Comma 2 51 2 2 2 9" xfId="21576" xr:uid="{6C9BFCB5-80DB-4E5C-A062-76D34AD637FF}"/>
    <cellStyle name="Comma 2 51 2 2 3" xfId="1514" xr:uid="{A55175E7-AAF2-4DB1-AA2F-9AFD51C1A33F}"/>
    <cellStyle name="Comma 2 51 2 2 3 10" xfId="43495" xr:uid="{701F4BA5-13FC-4BEC-B409-C743D2CFE804}"/>
    <cellStyle name="Comma 2 51 2 2 3 2" xfId="3573" xr:uid="{E6876903-9385-4C4C-8C8F-A1F020B516F7}"/>
    <cellStyle name="Comma 2 51 2 2 3 2 2" xfId="7254" xr:uid="{560D651C-B7B7-4B67-982F-E059483CEAA0}"/>
    <cellStyle name="Comma 2 51 2 2 3 2 2 2" xfId="26524" xr:uid="{9AD8ECFF-0ED8-491E-B230-39BE68F7BBAF}"/>
    <cellStyle name="Comma 2 51 2 2 3 2 3" xfId="10950" xr:uid="{C9EB3D56-0472-42E3-96DF-7BD4CEAAD9A3}"/>
    <cellStyle name="Comma 2 51 2 2 3 2 3 2" xfId="30177" xr:uid="{52F4A338-4EB3-4B3E-9834-7B83E8580128}"/>
    <cellStyle name="Comma 2 51 2 2 3 2 4" xfId="15127" xr:uid="{611511C6-A6FC-42F5-A8AD-A4FF93929AB6}"/>
    <cellStyle name="Comma 2 51 2 2 3 2 4 2" xfId="33827" xr:uid="{D308991D-52BE-4B8D-9A78-8F1D1DB31040}"/>
    <cellStyle name="Comma 2 51 2 2 3 2 5" xfId="18762" xr:uid="{F97F8AC4-8CD0-4EC4-81C1-CB69BFA95C96}"/>
    <cellStyle name="Comma 2 51 2 2 3 2 5 2" xfId="37462" xr:uid="{B9AED9E6-E784-4302-B6DB-4C9B53131C72}"/>
    <cellStyle name="Comma 2 51 2 2 3 2 6" xfId="22875" xr:uid="{E1E4D8F1-7820-4DE9-9698-67105D5EB8D7}"/>
    <cellStyle name="Comma 2 51 2 2 3 2 7" xfId="45366" xr:uid="{6696F343-1042-4581-9701-72B3AFD0D0B6}"/>
    <cellStyle name="Comma 2 51 2 2 3 3" xfId="5373" xr:uid="{1413D367-E41E-4C56-94D4-8BA7B92B47E6}"/>
    <cellStyle name="Comma 2 51 2 2 3 3 2" xfId="24650" xr:uid="{A07F7B5A-C4D5-47B0-88FA-FA3237BE9138}"/>
    <cellStyle name="Comma 2 51 2 2 3 4" xfId="9082" xr:uid="{E89EE701-5884-4595-AE84-26CCCF33A31E}"/>
    <cellStyle name="Comma 2 51 2 2 3 4 2" xfId="28311" xr:uid="{9B549E49-147B-4437-9348-B060F4E0790F}"/>
    <cellStyle name="Comma 2 51 2 2 3 5" xfId="13265" xr:uid="{8C9847C4-CDC5-404C-9365-6020380E58C2}"/>
    <cellStyle name="Comma 2 51 2 2 3 5 2" xfId="31965" xr:uid="{7DDA5CB5-9967-458D-BA0C-985F85914042}"/>
    <cellStyle name="Comma 2 51 2 2 3 6" xfId="16897" xr:uid="{C59F4A88-0E7E-4D9D-9A67-FD662A330D74}"/>
    <cellStyle name="Comma 2 51 2 2 3 6 2" xfId="35597" xr:uid="{1331370F-7B54-484A-A1A9-D00E0E61CA95}"/>
    <cellStyle name="Comma 2 51 2 2 3 7" xfId="39331" xr:uid="{A9D22ECF-2400-4EAB-9B2D-BDECB977C572}"/>
    <cellStyle name="Comma 2 51 2 2 3 8" xfId="41129" xr:uid="{63F1CFC6-7169-4B05-BE0A-347199977708}"/>
    <cellStyle name="Comma 2 51 2 2 3 9" xfId="21010" xr:uid="{AF0DC18A-9567-4D05-8199-01026D3700FD}"/>
    <cellStyle name="Comma 2 51 2 2 4" xfId="2967" xr:uid="{AFF04EC5-DD1D-491B-8550-8948DD403D22}"/>
    <cellStyle name="Comma 2 51 2 2 4 2" xfId="6648" xr:uid="{885BF9F0-0D8C-4D36-8592-AC0D2CEF7947}"/>
    <cellStyle name="Comma 2 51 2 2 4 2 2" xfId="25918" xr:uid="{85C8C22B-B25B-4DF5-B05A-6E7F32A4991B}"/>
    <cellStyle name="Comma 2 51 2 2 4 3" xfId="10344" xr:uid="{C926541A-F747-4CAB-89D9-67268FCE1E94}"/>
    <cellStyle name="Comma 2 51 2 2 4 3 2" xfId="29571" xr:uid="{FFAD2889-AC6E-4B16-AA44-CE58154456C4}"/>
    <cellStyle name="Comma 2 51 2 2 4 4" xfId="14521" xr:uid="{24BFB52F-74BD-4E1D-8D4B-73B8EB639F2B}"/>
    <cellStyle name="Comma 2 51 2 2 4 4 2" xfId="33221" xr:uid="{238CA622-AEC5-4D74-8494-7D6AC2252525}"/>
    <cellStyle name="Comma 2 51 2 2 4 5" xfId="18156" xr:uid="{640F20B5-1ED5-419B-8269-E7B12C6C35C0}"/>
    <cellStyle name="Comma 2 51 2 2 4 5 2" xfId="36856" xr:uid="{2A4F6007-1387-4283-A104-A605E07AA4C9}"/>
    <cellStyle name="Comma 2 51 2 2 4 6" xfId="22269" xr:uid="{E3FFCE10-5476-4E92-9693-E03C1B941671}"/>
    <cellStyle name="Comma 2 51 2 2 4 7" xfId="44760" xr:uid="{01215229-DBE7-4C2A-9425-E993282CD9DD}"/>
    <cellStyle name="Comma 2 51 2 2 5" xfId="4754" xr:uid="{657A02A1-CB5A-44AF-B392-1C84CAD6AA24}"/>
    <cellStyle name="Comma 2 51 2 2 5 2" xfId="24041" xr:uid="{CABC33E7-EFD2-4F48-9611-5E563DFE9FC9}"/>
    <cellStyle name="Comma 2 51 2 2 6" xfId="8470" xr:uid="{F0CA5571-8217-41DB-9753-B3A5E64A362D}"/>
    <cellStyle name="Comma 2 51 2 2 6 2" xfId="27705" xr:uid="{72FC0BEA-CB16-4A34-87C6-0B2378C18279}"/>
    <cellStyle name="Comma 2 51 2 2 7" xfId="12662" xr:uid="{9A44F288-1B59-460A-A03A-63DFD33335A7}"/>
    <cellStyle name="Comma 2 51 2 2 7 2" xfId="31362" xr:uid="{82594B8A-5F71-4E0F-9F8D-1D48D3EC7BCE}"/>
    <cellStyle name="Comma 2 51 2 2 8" xfId="16291" xr:uid="{F63A7358-8C8C-4D53-AF54-9ABB3DD7775E}"/>
    <cellStyle name="Comma 2 51 2 2 8 2" xfId="34991" xr:uid="{E575D187-EAB2-425A-A6FE-2AA797D1C8A9}"/>
    <cellStyle name="Comma 2 51 2 2 9" xfId="38725" xr:uid="{E9A8327C-CD53-4E9E-B074-29F004AD6464}"/>
    <cellStyle name="Comma 2 51 2 3" xfId="859" xr:uid="{29AEE89B-2F51-46DE-9A07-0D1573F6FCD5}"/>
    <cellStyle name="Comma 2 51 2 3 10" xfId="40674" xr:uid="{C8442AC9-BD02-4A5E-80E2-5F7F2EF33070}"/>
    <cellStyle name="Comma 2 51 2 3 11" xfId="20556" xr:uid="{A489D831-509C-4074-A160-7AEF10EDCD62}"/>
    <cellStyle name="Comma 2 51 2 3 12" xfId="43041" xr:uid="{0463A050-EDFD-44BC-9DBB-C90F2F89A95A}"/>
    <cellStyle name="Comma 2 51 2 3 2" xfId="2232" xr:uid="{DB6A2809-945B-40CC-BEF1-EDAC9F4CA84E}"/>
    <cellStyle name="Comma 2 51 2 3 2 10" xfId="44213" xr:uid="{A89790AD-0215-485A-B1BD-058E173590EF}"/>
    <cellStyle name="Comma 2 51 2 3 2 2" xfId="4291" xr:uid="{FE5FB068-5845-4E5F-B746-8822EA4977FB}"/>
    <cellStyle name="Comma 2 51 2 3 2 2 2" xfId="7972" xr:uid="{ABDDA31C-4A65-4B96-9783-174D8801A4BB}"/>
    <cellStyle name="Comma 2 51 2 3 2 2 2 2" xfId="27242" xr:uid="{F535E634-C2F6-4A9F-8041-A19EB2663138}"/>
    <cellStyle name="Comma 2 51 2 3 2 2 3" xfId="11668" xr:uid="{E9D41E98-A239-4150-A606-90480F84E5F7}"/>
    <cellStyle name="Comma 2 51 2 3 2 2 3 2" xfId="30895" xr:uid="{BCC61E82-1434-40E0-A6C4-BBC39CD2C6D2}"/>
    <cellStyle name="Comma 2 51 2 3 2 2 4" xfId="15845" xr:uid="{DD265E7D-96BB-41DE-8558-00C23893772F}"/>
    <cellStyle name="Comma 2 51 2 3 2 2 4 2" xfId="34545" xr:uid="{F283AEB8-9ACB-4DA1-90C5-F7A9E2F90D7B}"/>
    <cellStyle name="Comma 2 51 2 3 2 2 5" xfId="19480" xr:uid="{57C06FFF-0F2A-42C6-8DCD-ED5012894508}"/>
    <cellStyle name="Comma 2 51 2 3 2 2 5 2" xfId="38180" xr:uid="{6ACB2EB3-E24B-4555-8660-56E9A701794D}"/>
    <cellStyle name="Comma 2 51 2 3 2 2 6" xfId="23593" xr:uid="{1A241126-DDE6-4FB5-98B2-8BE48F570572}"/>
    <cellStyle name="Comma 2 51 2 3 2 2 7" xfId="46084" xr:uid="{3D01F54A-B3E0-4508-8981-DC434ED7D1FB}"/>
    <cellStyle name="Comma 2 51 2 3 2 3" xfId="6091" xr:uid="{0E5A6FB7-C4E8-46E6-A584-86885D9B4FFE}"/>
    <cellStyle name="Comma 2 51 2 3 2 3 2" xfId="25368" xr:uid="{30E0A853-E415-418C-80C1-98124ED98CB1}"/>
    <cellStyle name="Comma 2 51 2 3 2 4" xfId="9800" xr:uid="{4366036A-4119-485B-8556-C8BD9A813638}"/>
    <cellStyle name="Comma 2 51 2 3 2 4 2" xfId="29029" xr:uid="{F45FB8E3-862E-494F-9E04-483EB620A195}"/>
    <cellStyle name="Comma 2 51 2 3 2 5" xfId="13982" xr:uid="{DFDCA6F9-EB5D-4104-973C-053BD668D2A3}"/>
    <cellStyle name="Comma 2 51 2 3 2 5 2" xfId="32682" xr:uid="{92BBB3CF-A97B-4312-8CA3-0575D57AC42F}"/>
    <cellStyle name="Comma 2 51 2 3 2 6" xfId="17615" xr:uid="{BBB6FDF5-4D7C-4B3F-87D5-3A47E41DED5C}"/>
    <cellStyle name="Comma 2 51 2 3 2 6 2" xfId="36315" xr:uid="{DF810A44-AFDF-45E9-8522-A9C524065EAB}"/>
    <cellStyle name="Comma 2 51 2 3 2 7" xfId="40049" xr:uid="{FAC0AD48-2417-49E3-BA0B-BF2FE32DE909}"/>
    <cellStyle name="Comma 2 51 2 3 2 8" xfId="41847" xr:uid="{F7618AFC-6F65-4054-9384-C4EED9D04356}"/>
    <cellStyle name="Comma 2 51 2 3 2 9" xfId="21728" xr:uid="{E0DD3EC5-A45A-426B-9576-2D43B8F166D0}"/>
    <cellStyle name="Comma 2 51 2 3 3" xfId="1666" xr:uid="{9360AE7F-4E8D-4F0C-94A6-AFDEC3D3D52E}"/>
    <cellStyle name="Comma 2 51 2 3 3 10" xfId="43647" xr:uid="{33AB6F70-80AD-4013-BF46-943FB41B89F9}"/>
    <cellStyle name="Comma 2 51 2 3 3 2" xfId="3725" xr:uid="{45221BF2-B887-431C-A13D-DA0809B946D3}"/>
    <cellStyle name="Comma 2 51 2 3 3 2 2" xfId="7406" xr:uid="{BD606AEB-A480-44FE-A9DD-AE6EFE657167}"/>
    <cellStyle name="Comma 2 51 2 3 3 2 2 2" xfId="26676" xr:uid="{32348054-A0F3-4A07-AC00-BE53551047A4}"/>
    <cellStyle name="Comma 2 51 2 3 3 2 3" xfId="11102" xr:uid="{A615EAD7-E69E-4309-9275-F57648F1B040}"/>
    <cellStyle name="Comma 2 51 2 3 3 2 3 2" xfId="30329" xr:uid="{D46DFC6E-561D-4CC0-BC19-D70F96117536}"/>
    <cellStyle name="Comma 2 51 2 3 3 2 4" xfId="15279" xr:uid="{65FCC523-3D2F-4663-A7D4-A003BEB855A1}"/>
    <cellStyle name="Comma 2 51 2 3 3 2 4 2" xfId="33979" xr:uid="{32C94C31-057C-4544-9907-587CB13A6056}"/>
    <cellStyle name="Comma 2 51 2 3 3 2 5" xfId="18914" xr:uid="{936548DD-8EA0-466D-8402-DF12255C9DE7}"/>
    <cellStyle name="Comma 2 51 2 3 3 2 5 2" xfId="37614" xr:uid="{75FA5939-5651-46C4-ADB7-2398B2245437}"/>
    <cellStyle name="Comma 2 51 2 3 3 2 6" xfId="23027" xr:uid="{4B576239-C145-443A-8D20-1FFD405D7F6F}"/>
    <cellStyle name="Comma 2 51 2 3 3 2 7" xfId="45518" xr:uid="{59032763-E335-427D-A6EC-DE0DB70A4EBB}"/>
    <cellStyle name="Comma 2 51 2 3 3 3" xfId="5525" xr:uid="{67AC9EC7-39B0-43C8-AF8F-2FF01512FE9B}"/>
    <cellStyle name="Comma 2 51 2 3 3 3 2" xfId="24802" xr:uid="{FE7B806B-754F-4D6E-B3A7-97F53A504B05}"/>
    <cellStyle name="Comma 2 51 2 3 3 4" xfId="9234" xr:uid="{EEA556F7-9823-4600-806E-CD62D292DA15}"/>
    <cellStyle name="Comma 2 51 2 3 3 4 2" xfId="28463" xr:uid="{1F6A2C1E-4135-4FA3-8F5F-BFF583B9A035}"/>
    <cellStyle name="Comma 2 51 2 3 3 5" xfId="13417" xr:uid="{53DAE5A8-4800-47DE-8D75-9DC26C4D2F64}"/>
    <cellStyle name="Comma 2 51 2 3 3 5 2" xfId="32117" xr:uid="{120D6506-8746-4838-B7B3-1ACA3552ABCD}"/>
    <cellStyle name="Comma 2 51 2 3 3 6" xfId="17049" xr:uid="{9FC0810A-C9D5-4853-B919-EA3C85AFE080}"/>
    <cellStyle name="Comma 2 51 2 3 3 6 2" xfId="35749" xr:uid="{713C0A81-C967-47A0-9D83-079FD838C687}"/>
    <cellStyle name="Comma 2 51 2 3 3 7" xfId="39483" xr:uid="{D4FBBF25-E38E-44BF-98D1-E9131F3F1F50}"/>
    <cellStyle name="Comma 2 51 2 3 3 8" xfId="41281" xr:uid="{1234833B-F251-4C6F-8FE8-3F7201B68786}"/>
    <cellStyle name="Comma 2 51 2 3 3 9" xfId="21162" xr:uid="{DC5B6F51-E236-4C9B-8F78-F340247A360A}"/>
    <cellStyle name="Comma 2 51 2 3 4" xfId="3119" xr:uid="{95CE25DB-CADF-40D9-A8B8-0BCA00634348}"/>
    <cellStyle name="Comma 2 51 2 3 4 2" xfId="6800" xr:uid="{086C8C7D-DF52-4A54-A58B-30DA59314CF4}"/>
    <cellStyle name="Comma 2 51 2 3 4 2 2" xfId="26070" xr:uid="{C38A6DC7-0611-44A4-B534-F02EF905CC28}"/>
    <cellStyle name="Comma 2 51 2 3 4 3" xfId="10496" xr:uid="{1A5346F9-8790-41B9-B984-854FD94B4F86}"/>
    <cellStyle name="Comma 2 51 2 3 4 3 2" xfId="29723" xr:uid="{D77F0C38-A74C-4493-BAC1-1E895E4E709D}"/>
    <cellStyle name="Comma 2 51 2 3 4 4" xfId="14673" xr:uid="{71EE0A39-0799-464D-ADFC-A5302A5E51CC}"/>
    <cellStyle name="Comma 2 51 2 3 4 4 2" xfId="33373" xr:uid="{304A0964-61BA-43A3-8D19-C5EA5117DCFF}"/>
    <cellStyle name="Comma 2 51 2 3 4 5" xfId="18308" xr:uid="{F93E2EE4-6F64-4703-9EE5-57BFED0E9CE2}"/>
    <cellStyle name="Comma 2 51 2 3 4 5 2" xfId="37008" xr:uid="{9F55E032-A666-4DFB-BD65-FF7394A04413}"/>
    <cellStyle name="Comma 2 51 2 3 4 6" xfId="22421" xr:uid="{E895A59C-2D6B-4D51-9990-89C03918C741}"/>
    <cellStyle name="Comma 2 51 2 3 4 7" xfId="44912" xr:uid="{3FC180B0-E839-484D-BD1C-4F5CCD2684DE}"/>
    <cellStyle name="Comma 2 51 2 3 5" xfId="4906" xr:uid="{E992A6A0-FAE6-4651-9FFB-F94D77E32B3F}"/>
    <cellStyle name="Comma 2 51 2 3 5 2" xfId="24193" xr:uid="{FA35972A-AEDA-4661-BFF6-78A68D648A63}"/>
    <cellStyle name="Comma 2 51 2 3 6" xfId="8622" xr:uid="{9343D33A-69F4-45DB-9E61-614331EDB17A}"/>
    <cellStyle name="Comma 2 51 2 3 6 2" xfId="27857" xr:uid="{84851F59-7FD3-4AF8-87B2-2EFC1456F7D3}"/>
    <cellStyle name="Comma 2 51 2 3 7" xfId="12812" xr:uid="{F85025C0-B5E3-43C8-983E-3B1C62B93054}"/>
    <cellStyle name="Comma 2 51 2 3 7 2" xfId="31512" xr:uid="{50485C7D-6C21-4F24-87D5-8D53D89E1398}"/>
    <cellStyle name="Comma 2 51 2 3 8" xfId="16443" xr:uid="{FBA28600-2EE9-48A3-8279-8278BC9FB50E}"/>
    <cellStyle name="Comma 2 51 2 3 8 2" xfId="35143" xr:uid="{8F60F07B-70A1-4CD2-95DC-91A9D3FE3258}"/>
    <cellStyle name="Comma 2 51 2 3 9" xfId="38877" xr:uid="{04958329-B71E-4FBC-B8E1-A627216EAF4B}"/>
    <cellStyle name="Comma 2 51 2 4" xfId="1891" xr:uid="{0B76787D-4B29-492D-BADE-DD6477FC1BA1}"/>
    <cellStyle name="Comma 2 51 2 4 10" xfId="43872" xr:uid="{F0343B89-067F-489B-BFA8-8DD5AF0ED9B7}"/>
    <cellStyle name="Comma 2 51 2 4 2" xfId="3950" xr:uid="{17A89D7D-9291-44EA-BBDC-CEAB1651507E}"/>
    <cellStyle name="Comma 2 51 2 4 2 2" xfId="7631" xr:uid="{7D8AB5DA-94A3-44B7-AF6D-CD9A2F8E86E2}"/>
    <cellStyle name="Comma 2 51 2 4 2 2 2" xfId="26901" xr:uid="{92C7392C-9064-49A5-8BDD-C35E344D0203}"/>
    <cellStyle name="Comma 2 51 2 4 2 3" xfId="11327" xr:uid="{2A15B1EE-E817-483B-A7B7-C5DBC0A9CB65}"/>
    <cellStyle name="Comma 2 51 2 4 2 3 2" xfId="30554" xr:uid="{E38B5022-C0C3-4152-8E12-01B3C080157B}"/>
    <cellStyle name="Comma 2 51 2 4 2 4" xfId="15504" xr:uid="{65068149-31FC-4471-946B-86AD60D0C5A4}"/>
    <cellStyle name="Comma 2 51 2 4 2 4 2" xfId="34204" xr:uid="{4E4BBD27-3952-4233-8E05-549247D83394}"/>
    <cellStyle name="Comma 2 51 2 4 2 5" xfId="19139" xr:uid="{8ED21F9F-8BBC-4D15-AB82-C06F51B9A624}"/>
    <cellStyle name="Comma 2 51 2 4 2 5 2" xfId="37839" xr:uid="{DCB44056-FE1D-49AA-A28A-BACA40A79AF0}"/>
    <cellStyle name="Comma 2 51 2 4 2 6" xfId="23252" xr:uid="{05932159-AEEE-42BE-B6E8-4B1B5F086648}"/>
    <cellStyle name="Comma 2 51 2 4 2 7" xfId="45743" xr:uid="{37C64300-C466-4694-AB90-269A716E3E3F}"/>
    <cellStyle name="Comma 2 51 2 4 3" xfId="5750" xr:uid="{847BBB75-BEDA-4D0F-9C82-8BA831C8900B}"/>
    <cellStyle name="Comma 2 51 2 4 3 2" xfId="25027" xr:uid="{F64949B7-72FA-45CA-BD7C-81A0F2C1F98C}"/>
    <cellStyle name="Comma 2 51 2 4 4" xfId="9459" xr:uid="{B4B3EB88-21DA-414F-ACD1-E56F719BCC59}"/>
    <cellStyle name="Comma 2 51 2 4 4 2" xfId="28688" xr:uid="{D285DB58-6E3A-4DD7-88A1-AB75D48C9990}"/>
    <cellStyle name="Comma 2 51 2 4 5" xfId="13641" xr:uid="{EF87894F-3E8D-47A2-A582-75AE2120A506}"/>
    <cellStyle name="Comma 2 51 2 4 5 2" xfId="32341" xr:uid="{2DD97472-0A1F-4BF4-8B0F-30E3CBE7707C}"/>
    <cellStyle name="Comma 2 51 2 4 6" xfId="17274" xr:uid="{69348171-60D9-4859-A945-66DEC90126D4}"/>
    <cellStyle name="Comma 2 51 2 4 6 2" xfId="35974" xr:uid="{618D8759-AB4A-4226-865B-A6B387975CA2}"/>
    <cellStyle name="Comma 2 51 2 4 7" xfId="39708" xr:uid="{FE557A60-5878-498A-8A6C-D23A16C06378}"/>
    <cellStyle name="Comma 2 51 2 4 8" xfId="41506" xr:uid="{646E2F23-9766-40EC-8BC4-13FD1A018944}"/>
    <cellStyle name="Comma 2 51 2 4 9" xfId="21387" xr:uid="{336B9589-510F-4DCE-956F-2A6903D86988}"/>
    <cellStyle name="Comma 2 51 2 5" xfId="1327" xr:uid="{E3207BC0-3C23-4667-8288-6EB63F60E6DD}"/>
    <cellStyle name="Comma 2 51 2 5 10" xfId="43308" xr:uid="{770DD5B1-4EC0-4E40-8629-D3CFE2653FF8}"/>
    <cellStyle name="Comma 2 51 2 5 2" xfId="3386" xr:uid="{8C214511-027F-4796-B22B-4D776F055F16}"/>
    <cellStyle name="Comma 2 51 2 5 2 2" xfId="7067" xr:uid="{429D90DA-468F-4342-B016-5BFC86A03C85}"/>
    <cellStyle name="Comma 2 51 2 5 2 2 2" xfId="26337" xr:uid="{F3E693CC-5414-4E88-B130-FBDC36D898CA}"/>
    <cellStyle name="Comma 2 51 2 5 2 3" xfId="10763" xr:uid="{1D3D8E18-335A-4489-9962-35F8F01D8DD3}"/>
    <cellStyle name="Comma 2 51 2 5 2 3 2" xfId="29990" xr:uid="{F43D383F-CB46-4698-88EE-A42EA586CE9C}"/>
    <cellStyle name="Comma 2 51 2 5 2 4" xfId="14940" xr:uid="{C8EC140B-0E8C-43A5-93F0-EE405125BAEC}"/>
    <cellStyle name="Comma 2 51 2 5 2 4 2" xfId="33640" xr:uid="{FEAD3FB3-E67F-499F-B9FB-813F615AA2F1}"/>
    <cellStyle name="Comma 2 51 2 5 2 5" xfId="18575" xr:uid="{260D2FFC-2855-4F47-B4A2-A90DE59524E9}"/>
    <cellStyle name="Comma 2 51 2 5 2 5 2" xfId="37275" xr:uid="{BDE8EF2F-597F-494B-8A25-C40258BC9111}"/>
    <cellStyle name="Comma 2 51 2 5 2 6" xfId="22688" xr:uid="{D273C2F8-A45B-4892-A8B2-DF425FE503E6}"/>
    <cellStyle name="Comma 2 51 2 5 2 7" xfId="45179" xr:uid="{7527215D-1F48-4FB2-9ADE-C400D07A4B05}"/>
    <cellStyle name="Comma 2 51 2 5 3" xfId="5186" xr:uid="{8CD760BD-E718-414D-B1D1-733602817498}"/>
    <cellStyle name="Comma 2 51 2 5 3 2" xfId="24463" xr:uid="{CB429F69-B5F2-4190-80D2-4E49EC4B9A59}"/>
    <cellStyle name="Comma 2 51 2 5 4" xfId="8895" xr:uid="{DCCB5600-6441-40B1-B12F-5ADA90588D48}"/>
    <cellStyle name="Comma 2 51 2 5 4 2" xfId="28124" xr:uid="{47597303-2145-4F03-B9CA-74702F74FB86}"/>
    <cellStyle name="Comma 2 51 2 5 5" xfId="13078" xr:uid="{9F89734E-0748-4D03-B0DE-989275E256CB}"/>
    <cellStyle name="Comma 2 51 2 5 5 2" xfId="31778" xr:uid="{E0B87E9D-35A7-4E73-B521-A8AF8356CF08}"/>
    <cellStyle name="Comma 2 51 2 5 6" xfId="16710" xr:uid="{5BB42222-0ADC-4717-9BAA-E870C904D7FE}"/>
    <cellStyle name="Comma 2 51 2 5 6 2" xfId="35410" xr:uid="{62D825D1-D85C-4224-BCAE-53555A3A7548}"/>
    <cellStyle name="Comma 2 51 2 5 7" xfId="39144" xr:uid="{82F0624B-27FE-4D57-BB77-8996A9E6CB95}"/>
    <cellStyle name="Comma 2 51 2 5 8" xfId="40942" xr:uid="{663B9664-D42A-4DCA-9678-8781906DB297}"/>
    <cellStyle name="Comma 2 51 2 5 9" xfId="20823" xr:uid="{6DA50AB8-C67D-4186-B63B-A2CC5860392E}"/>
    <cellStyle name="Comma 2 51 2 6" xfId="2778" xr:uid="{39CBDABC-FEA8-487E-AA02-2F921F3D0AA7}"/>
    <cellStyle name="Comma 2 51 2 6 2" xfId="6459" xr:uid="{B5917CCF-1F79-4820-8390-FBB09F431253}"/>
    <cellStyle name="Comma 2 51 2 6 2 2" xfId="25729" xr:uid="{FDF2FE9D-EDC9-4B98-B2FC-A13945361149}"/>
    <cellStyle name="Comma 2 51 2 6 3" xfId="10155" xr:uid="{0C2DA9BA-3D96-4EA3-AB98-90BA192EE700}"/>
    <cellStyle name="Comma 2 51 2 6 3 2" xfId="29382" xr:uid="{774B564A-061E-44A3-8814-21A31A2A7AAA}"/>
    <cellStyle name="Comma 2 51 2 6 4" xfId="14332" xr:uid="{6F09C93D-8CA4-4224-AE23-4E90562B6286}"/>
    <cellStyle name="Comma 2 51 2 6 4 2" xfId="33032" xr:uid="{C0D9BC96-6AE4-431C-91EB-298A9ED92CBA}"/>
    <cellStyle name="Comma 2 51 2 6 5" xfId="17967" xr:uid="{2D6CCB1D-E421-48FF-A5B1-3C93DDF60B1C}"/>
    <cellStyle name="Comma 2 51 2 6 5 2" xfId="36667" xr:uid="{4CAF1D59-8374-4CE0-A2B0-2940D9642D4D}"/>
    <cellStyle name="Comma 2 51 2 6 6" xfId="22080" xr:uid="{262F57EA-A904-4606-9412-C6812D2FFC9B}"/>
    <cellStyle name="Comma 2 51 2 6 7" xfId="44571" xr:uid="{6EEB37C4-DBCF-4724-9B5D-585C2F53A147}"/>
    <cellStyle name="Comma 2 51 2 7" xfId="4565" xr:uid="{4595AA5E-9125-415F-82CE-710D0B709613}"/>
    <cellStyle name="Comma 2 51 2 7 2" xfId="23852" xr:uid="{AD63B370-ADAF-4F06-8953-15BB1182FEC6}"/>
    <cellStyle name="Comma 2 51 2 8" xfId="8281" xr:uid="{8E70FAAF-CC06-4FE5-B345-FB5EA2368B00}"/>
    <cellStyle name="Comma 2 51 2 8 2" xfId="27516" xr:uid="{9112CB16-7B5D-4AE5-B6AF-8849B423886D}"/>
    <cellStyle name="Comma 2 51 2 9" xfId="12056" xr:uid="{3318B5A7-1454-407F-9C29-4F73FBC46866}"/>
    <cellStyle name="Comma 2 51 2 9 2" xfId="31121" xr:uid="{AA6C5006-A080-4643-B96B-3E1243427773}"/>
    <cellStyle name="Comma 2 51 3" xfId="609" xr:uid="{E9E17385-B181-4104-BB7D-0FF8AFB5B6B5}"/>
    <cellStyle name="Comma 2 51 3 10" xfId="40425" xr:uid="{BF296BB5-0871-4CD0-87DD-45635B505A6C}"/>
    <cellStyle name="Comma 2 51 3 11" xfId="20307" xr:uid="{4061CBD6-EA17-4BBC-94F5-2E8A86A32160}"/>
    <cellStyle name="Comma 2 51 3 12" xfId="42365" xr:uid="{B4585DD4-54B1-424C-B16A-DDE940BC4D0A}"/>
    <cellStyle name="Comma 2 51 3 13" xfId="42792" xr:uid="{AA77D637-0F2F-4CAF-903F-07BEBE1B76F8}"/>
    <cellStyle name="Comma 2 51 3 2" xfId="1983" xr:uid="{23A63E1E-64E3-4DD4-ABC8-CDFF8C45B035}"/>
    <cellStyle name="Comma 2 51 3 2 10" xfId="43964" xr:uid="{A3BA9B0B-B678-42FF-A56B-6CAE6B997C00}"/>
    <cellStyle name="Comma 2 51 3 2 2" xfId="4042" xr:uid="{602C3373-E1BF-4D32-9707-DEB3F4FECB9A}"/>
    <cellStyle name="Comma 2 51 3 2 2 2" xfId="7723" xr:uid="{73A1A730-A65C-4705-B420-56774A231493}"/>
    <cellStyle name="Comma 2 51 3 2 2 2 2" xfId="26993" xr:uid="{D5EC466A-39A3-4315-B9BB-DDB38FC990D9}"/>
    <cellStyle name="Comma 2 51 3 2 2 3" xfId="11419" xr:uid="{EF09DE2D-58A7-4165-8BA3-ADA772CAC704}"/>
    <cellStyle name="Comma 2 51 3 2 2 3 2" xfId="30646" xr:uid="{4C9BB53D-AD09-4002-A06B-C153AEAB4C58}"/>
    <cellStyle name="Comma 2 51 3 2 2 4" xfId="15596" xr:uid="{1AA02B92-6A23-4E9F-9BA8-D2E646E5854F}"/>
    <cellStyle name="Comma 2 51 3 2 2 4 2" xfId="34296" xr:uid="{7D9E0C21-6720-4975-94CF-86623A7C23B9}"/>
    <cellStyle name="Comma 2 51 3 2 2 5" xfId="19231" xr:uid="{A18DADF9-8FC6-4078-B790-8EECE8D00FEE}"/>
    <cellStyle name="Comma 2 51 3 2 2 5 2" xfId="37931" xr:uid="{D7842DBC-AB65-4F61-A614-9B824596A6B6}"/>
    <cellStyle name="Comma 2 51 3 2 2 6" xfId="23344" xr:uid="{E1789BE2-E579-4022-B7B7-8F564BE15801}"/>
    <cellStyle name="Comma 2 51 3 2 2 7" xfId="45835" xr:uid="{DBD481B3-DBEF-4E28-B186-1D3D65E85DC8}"/>
    <cellStyle name="Comma 2 51 3 2 3" xfId="5842" xr:uid="{7640479C-27BC-415D-AF6F-57F884EE1231}"/>
    <cellStyle name="Comma 2 51 3 2 3 2" xfId="25119" xr:uid="{16A4510D-4334-4370-83EB-14500F1DD1A8}"/>
    <cellStyle name="Comma 2 51 3 2 4" xfId="9551" xr:uid="{47D61B51-D4BF-4B8A-A5AF-DAA38C178FEB}"/>
    <cellStyle name="Comma 2 51 3 2 4 2" xfId="28780" xr:uid="{7EA7B7C2-8A98-4608-8FF7-B02002FC1896}"/>
    <cellStyle name="Comma 2 51 3 2 5" xfId="13733" xr:uid="{F9CD1D2F-7A2F-4FFA-B77E-BB204564AEA1}"/>
    <cellStyle name="Comma 2 51 3 2 5 2" xfId="32433" xr:uid="{0CFAF04A-8BD2-4171-8BA7-B0E4CC04405F}"/>
    <cellStyle name="Comma 2 51 3 2 6" xfId="17366" xr:uid="{DD3F1182-0B25-4338-A362-F83A96AF4A50}"/>
    <cellStyle name="Comma 2 51 3 2 6 2" xfId="36066" xr:uid="{1F756381-4B22-429C-8C56-A2168E05CAA0}"/>
    <cellStyle name="Comma 2 51 3 2 7" xfId="39800" xr:uid="{8DCBDFA5-FBE7-4F84-8E6E-42485D4D3C49}"/>
    <cellStyle name="Comma 2 51 3 2 8" xfId="41598" xr:uid="{BBED8281-0A34-4A2A-B3C3-2A08564D75FA}"/>
    <cellStyle name="Comma 2 51 3 2 9" xfId="21479" xr:uid="{2E13951C-CC15-4252-964A-6B7FA886BEBD}"/>
    <cellStyle name="Comma 2 51 3 3" xfId="1417" xr:uid="{A4C9264C-5E2B-4EC1-8A7B-8AA28D75598A}"/>
    <cellStyle name="Comma 2 51 3 3 10" xfId="43398" xr:uid="{DA5FCDA4-1644-4234-9AEF-53B2DE5C1F39}"/>
    <cellStyle name="Comma 2 51 3 3 2" xfId="3476" xr:uid="{9B160E5D-1A38-46FC-8D1A-3201C9E9D107}"/>
    <cellStyle name="Comma 2 51 3 3 2 2" xfId="7157" xr:uid="{F20EAF2A-67C0-447A-8752-099DC63298DC}"/>
    <cellStyle name="Comma 2 51 3 3 2 2 2" xfId="26427" xr:uid="{E0EB27C3-2D3E-454C-B2BA-E9D8588604A6}"/>
    <cellStyle name="Comma 2 51 3 3 2 3" xfId="10853" xr:uid="{55AAD017-EBCB-4F1C-AB93-F9366D6C143C}"/>
    <cellStyle name="Comma 2 51 3 3 2 3 2" xfId="30080" xr:uid="{DC3A58E4-F77B-4C6F-9E9B-C835D63537E0}"/>
    <cellStyle name="Comma 2 51 3 3 2 4" xfId="15030" xr:uid="{E024D54E-85D3-48B8-B316-8D4E740A788F}"/>
    <cellStyle name="Comma 2 51 3 3 2 4 2" xfId="33730" xr:uid="{11127107-0C7B-4BDC-9509-12986BFD0489}"/>
    <cellStyle name="Comma 2 51 3 3 2 5" xfId="18665" xr:uid="{CD484DD8-3FF6-4250-AD25-F230DDF49524}"/>
    <cellStyle name="Comma 2 51 3 3 2 5 2" xfId="37365" xr:uid="{02838EAF-BA4C-4909-931B-A81B23775C71}"/>
    <cellStyle name="Comma 2 51 3 3 2 6" xfId="22778" xr:uid="{70B58104-767C-4656-A145-174DFFCA77B1}"/>
    <cellStyle name="Comma 2 51 3 3 2 7" xfId="45269" xr:uid="{D58C89A3-B347-4D5B-858D-05DD56AF85EE}"/>
    <cellStyle name="Comma 2 51 3 3 3" xfId="5276" xr:uid="{20E524E2-7768-44E9-BDF4-97776F88E0F1}"/>
    <cellStyle name="Comma 2 51 3 3 3 2" xfId="24553" xr:uid="{8B6E5639-8BFA-4F69-816D-D6993F12EEE7}"/>
    <cellStyle name="Comma 2 51 3 3 4" xfId="8985" xr:uid="{475AD714-B604-4ABF-B428-185454F27523}"/>
    <cellStyle name="Comma 2 51 3 3 4 2" xfId="28214" xr:uid="{92CEAEC2-2A19-40A1-B241-70CAB25752D8}"/>
    <cellStyle name="Comma 2 51 3 3 5" xfId="13168" xr:uid="{389BA05A-CAF5-49B2-8FC3-C83860C6A766}"/>
    <cellStyle name="Comma 2 51 3 3 5 2" xfId="31868" xr:uid="{7E8E981F-D1A8-4BDB-9B40-B24AD2C0AB70}"/>
    <cellStyle name="Comma 2 51 3 3 6" xfId="16800" xr:uid="{D05EE77B-1355-4ED0-A286-77B5F7F48A28}"/>
    <cellStyle name="Comma 2 51 3 3 6 2" xfId="35500" xr:uid="{4EC1FB2E-E56E-40A0-97C3-0C4C6A9CF92A}"/>
    <cellStyle name="Comma 2 51 3 3 7" xfId="39234" xr:uid="{896A7C0B-2B81-489F-BD7A-6621A400BEA4}"/>
    <cellStyle name="Comma 2 51 3 3 8" xfId="41032" xr:uid="{2E9018A8-CF61-4132-9299-53110F7FE5F5}"/>
    <cellStyle name="Comma 2 51 3 3 9" xfId="20913" xr:uid="{5423EDB3-7A1D-42D7-AFF3-5DFA97F2F15D}"/>
    <cellStyle name="Comma 2 51 3 4" xfId="2870" xr:uid="{B8F4CC39-61E1-4207-9311-A866E430788A}"/>
    <cellStyle name="Comma 2 51 3 4 2" xfId="6551" xr:uid="{8E16FC3A-04BA-47D9-AFBF-4D011BFB2AE1}"/>
    <cellStyle name="Comma 2 51 3 4 2 2" xfId="25821" xr:uid="{1BA32ABF-AA27-434D-B122-24B52AAF036A}"/>
    <cellStyle name="Comma 2 51 3 4 3" xfId="10247" xr:uid="{36F8ABEA-FD21-47CE-87C3-43D6C69FB3B6}"/>
    <cellStyle name="Comma 2 51 3 4 3 2" xfId="29474" xr:uid="{984AB3A9-7683-4701-A2B1-7347807E4700}"/>
    <cellStyle name="Comma 2 51 3 4 4" xfId="14424" xr:uid="{90029013-473F-498B-93DD-C50F3892986C}"/>
    <cellStyle name="Comma 2 51 3 4 4 2" xfId="33124" xr:uid="{DEABB3DE-9211-4829-AB6A-C3A7964DB42F}"/>
    <cellStyle name="Comma 2 51 3 4 5" xfId="18059" xr:uid="{1DFFD6DD-0D4C-4E01-AEC8-EAA5C0B3ED2E}"/>
    <cellStyle name="Comma 2 51 3 4 5 2" xfId="36759" xr:uid="{1564C6E8-BCE7-4A57-8832-30F48C9DB18D}"/>
    <cellStyle name="Comma 2 51 3 4 6" xfId="22172" xr:uid="{D4A951DE-B116-47E4-8829-9D240AAA567C}"/>
    <cellStyle name="Comma 2 51 3 4 7" xfId="44663" xr:uid="{860AAEAD-7B58-49A1-A874-26F0402D7E70}"/>
    <cellStyle name="Comma 2 51 3 5" xfId="4657" xr:uid="{55B3108E-5889-4516-B3D1-FABF84A7872E}"/>
    <cellStyle name="Comma 2 51 3 5 2" xfId="23944" xr:uid="{F02ACFDB-06AC-427E-8F3D-B8F4ADF27F06}"/>
    <cellStyle name="Comma 2 51 3 6" xfId="8373" xr:uid="{2C8C269B-2018-4F37-83AF-BE4E3AB0B57D}"/>
    <cellStyle name="Comma 2 51 3 6 2" xfId="27608" xr:uid="{6E1BB423-5B0D-4B4E-9BCB-C4454CE9C55E}"/>
    <cellStyle name="Comma 2 51 3 7" xfId="12567" xr:uid="{5E1C2AD5-8065-4AA8-83C4-BD0F88F1D304}"/>
    <cellStyle name="Comma 2 51 3 7 2" xfId="31267" xr:uid="{D60F27D1-A1E5-43A5-BDD8-EEC5AA851F62}"/>
    <cellStyle name="Comma 2 51 3 8" xfId="16194" xr:uid="{B178D11F-A962-48FA-A95A-E93E4F6688EF}"/>
    <cellStyle name="Comma 2 51 3 8 2" xfId="34894" xr:uid="{C509675C-8FB1-4D6E-8D81-BBCA4286C5F8}"/>
    <cellStyle name="Comma 2 51 3 9" xfId="38628" xr:uid="{361035BB-F256-4B61-B601-9DE26AF7CA63}"/>
    <cellStyle name="Comma 2 51 4" xfId="858" xr:uid="{8866AE06-3613-4D61-BE8E-076A74D54597}"/>
    <cellStyle name="Comma 2 51 4 10" xfId="40673" xr:uid="{AB56409E-6260-422D-BFBB-9BD413EBD1A6}"/>
    <cellStyle name="Comma 2 51 4 11" xfId="20555" xr:uid="{01FA4DDB-4055-4E7E-8835-F9ECB78A184B}"/>
    <cellStyle name="Comma 2 51 4 12" xfId="43040" xr:uid="{2C3D3F55-7AC4-42DF-820C-67DC0466CF8A}"/>
    <cellStyle name="Comma 2 51 4 2" xfId="2231" xr:uid="{5C37E2F0-C60F-48AB-B044-CF2175C5F69D}"/>
    <cellStyle name="Comma 2 51 4 2 10" xfId="44212" xr:uid="{7E1E6AD4-A8F7-499F-9C99-C58219DEE918}"/>
    <cellStyle name="Comma 2 51 4 2 2" xfId="4290" xr:uid="{F91E4A0A-E524-4E1D-9199-707D8F5932A0}"/>
    <cellStyle name="Comma 2 51 4 2 2 2" xfId="7971" xr:uid="{8E48B05A-BA06-451A-BFB4-F2848A696AB0}"/>
    <cellStyle name="Comma 2 51 4 2 2 2 2" xfId="27241" xr:uid="{A81E222A-0E32-496D-99EC-5BC26D36A349}"/>
    <cellStyle name="Comma 2 51 4 2 2 3" xfId="11667" xr:uid="{D21391DF-6E67-4F61-855A-3C547D608B29}"/>
    <cellStyle name="Comma 2 51 4 2 2 3 2" xfId="30894" xr:uid="{AFF92BFE-0923-4A99-BC34-89D961A4593E}"/>
    <cellStyle name="Comma 2 51 4 2 2 4" xfId="15844" xr:uid="{FBA9D6F3-8529-4397-8CD1-2B8FB42C71C7}"/>
    <cellStyle name="Comma 2 51 4 2 2 4 2" xfId="34544" xr:uid="{D7352223-688D-45F4-8D6D-4F7F1EC21FB9}"/>
    <cellStyle name="Comma 2 51 4 2 2 5" xfId="19479" xr:uid="{441E2BE5-9F7B-4860-AF58-250FAB57156B}"/>
    <cellStyle name="Comma 2 51 4 2 2 5 2" xfId="38179" xr:uid="{12B7A36A-D232-4A00-9371-CDA1251ACB37}"/>
    <cellStyle name="Comma 2 51 4 2 2 6" xfId="23592" xr:uid="{C2E7D154-7A62-44E8-8E1E-5D91E104AC8D}"/>
    <cellStyle name="Comma 2 51 4 2 2 7" xfId="46083" xr:uid="{1B3A7818-AC34-4CC2-9E68-5D92CFD99189}"/>
    <cellStyle name="Comma 2 51 4 2 3" xfId="6090" xr:uid="{83172066-02F7-40E1-860E-80CCC38B24E0}"/>
    <cellStyle name="Comma 2 51 4 2 3 2" xfId="25367" xr:uid="{1263AB0D-AA13-492C-A763-7746136B2229}"/>
    <cellStyle name="Comma 2 51 4 2 4" xfId="9799" xr:uid="{E76A977B-1BAF-4961-9484-D4D4AD2015E1}"/>
    <cellStyle name="Comma 2 51 4 2 4 2" xfId="29028" xr:uid="{7EEB4145-422C-4E3B-A9BA-00AC3352F5AB}"/>
    <cellStyle name="Comma 2 51 4 2 5" xfId="13981" xr:uid="{C6847AC0-2E78-4AF4-97EC-3994A3EE07A8}"/>
    <cellStyle name="Comma 2 51 4 2 5 2" xfId="32681" xr:uid="{38FFB174-010C-4882-99C2-B1098D8DB526}"/>
    <cellStyle name="Comma 2 51 4 2 6" xfId="17614" xr:uid="{2EFB312B-1FA2-424A-A704-A665EA3FDF52}"/>
    <cellStyle name="Comma 2 51 4 2 6 2" xfId="36314" xr:uid="{E26B1047-720B-4C01-B7C2-8609FE0B6D4C}"/>
    <cellStyle name="Comma 2 51 4 2 7" xfId="40048" xr:uid="{D63A0B6F-02D4-4FA9-86FC-8E2CE6D8D8D7}"/>
    <cellStyle name="Comma 2 51 4 2 8" xfId="41846" xr:uid="{0969EB37-445F-4564-A6B8-03B9D31916C1}"/>
    <cellStyle name="Comma 2 51 4 2 9" xfId="21727" xr:uid="{F4DE9D73-8A24-498B-8922-8D452A2C6C1F}"/>
    <cellStyle name="Comma 2 51 4 3" xfId="1665" xr:uid="{745C9E8F-0155-4B5F-B82A-12C8F1A218DF}"/>
    <cellStyle name="Comma 2 51 4 3 10" xfId="43646" xr:uid="{38126B24-42C1-45E2-9D8A-1396B9D11129}"/>
    <cellStyle name="Comma 2 51 4 3 2" xfId="3724" xr:uid="{0AA51407-D6B3-451C-AE99-ADDBA6969E91}"/>
    <cellStyle name="Comma 2 51 4 3 2 2" xfId="7405" xr:uid="{FF99DB98-11DF-4D3D-8490-ED632CD9C336}"/>
    <cellStyle name="Comma 2 51 4 3 2 2 2" xfId="26675" xr:uid="{DF54149F-4215-4903-8E7C-364869E90BDA}"/>
    <cellStyle name="Comma 2 51 4 3 2 3" xfId="11101" xr:uid="{D60D5C71-7991-4C37-8B28-45D71C6DB677}"/>
    <cellStyle name="Comma 2 51 4 3 2 3 2" xfId="30328" xr:uid="{9F4FE16E-A97D-4FAB-9456-C8CEDA494A51}"/>
    <cellStyle name="Comma 2 51 4 3 2 4" xfId="15278" xr:uid="{B3A423C9-9889-4E6B-938F-22EC57C34FD1}"/>
    <cellStyle name="Comma 2 51 4 3 2 4 2" xfId="33978" xr:uid="{30197A2B-81AC-467B-9891-709C0CDA2938}"/>
    <cellStyle name="Comma 2 51 4 3 2 5" xfId="18913" xr:uid="{A5AFEEE5-3267-4DB3-9C1A-2BDB339706EA}"/>
    <cellStyle name="Comma 2 51 4 3 2 5 2" xfId="37613" xr:uid="{F395E37D-7AC6-4409-90AB-CABD78DA3923}"/>
    <cellStyle name="Comma 2 51 4 3 2 6" xfId="23026" xr:uid="{BDA62B39-ACDA-4B01-BAF1-B276E9A17323}"/>
    <cellStyle name="Comma 2 51 4 3 2 7" xfId="45517" xr:uid="{0210EA42-938D-4DDA-85C4-E2A89049A931}"/>
    <cellStyle name="Comma 2 51 4 3 3" xfId="5524" xr:uid="{31DFD8F1-83AD-4704-B720-F998E816E70C}"/>
    <cellStyle name="Comma 2 51 4 3 3 2" xfId="24801" xr:uid="{09614F8B-A358-42A4-9094-B28D2A1E8A5C}"/>
    <cellStyle name="Comma 2 51 4 3 4" xfId="9233" xr:uid="{8D3B3033-6471-43BF-A1A8-B6232D6C5893}"/>
    <cellStyle name="Comma 2 51 4 3 4 2" xfId="28462" xr:uid="{2415EB96-C4F3-4E35-8428-541C9128566C}"/>
    <cellStyle name="Comma 2 51 4 3 5" xfId="13416" xr:uid="{B2598791-4AC2-48B1-8BC1-393FAB3C27B4}"/>
    <cellStyle name="Comma 2 51 4 3 5 2" xfId="32116" xr:uid="{3EB7743B-D272-4E6A-828C-D381B849EA3E}"/>
    <cellStyle name="Comma 2 51 4 3 6" xfId="17048" xr:uid="{FC3C0EB8-2F14-49F0-8F0D-3CE36FACC640}"/>
    <cellStyle name="Comma 2 51 4 3 6 2" xfId="35748" xr:uid="{83CC8777-B9BC-4E5D-9388-B8F2508F3E42}"/>
    <cellStyle name="Comma 2 51 4 3 7" xfId="39482" xr:uid="{44B409E3-8B41-4A36-87D3-1EA4C2AFEEF0}"/>
    <cellStyle name="Comma 2 51 4 3 8" xfId="41280" xr:uid="{289C0CE1-F1EA-4391-B6ED-E541DE6ABA88}"/>
    <cellStyle name="Comma 2 51 4 3 9" xfId="21161" xr:uid="{F82588BE-EFCC-467C-A7AC-5D8C89AAAB0E}"/>
    <cellStyle name="Comma 2 51 4 4" xfId="3118" xr:uid="{A12F2696-9F6A-4370-88CA-27058C06A6CB}"/>
    <cellStyle name="Comma 2 51 4 4 2" xfId="6799" xr:uid="{1163EFDE-6518-44A2-9353-2436CECE320E}"/>
    <cellStyle name="Comma 2 51 4 4 2 2" xfId="26069" xr:uid="{515B8867-FB0B-4E39-B9DD-2C41C2E235AD}"/>
    <cellStyle name="Comma 2 51 4 4 3" xfId="10495" xr:uid="{9647A20D-6F4F-46F0-84B4-94EFA9295741}"/>
    <cellStyle name="Comma 2 51 4 4 3 2" xfId="29722" xr:uid="{F850B17A-DDAD-402D-9EE0-0BF27377A423}"/>
    <cellStyle name="Comma 2 51 4 4 4" xfId="14672" xr:uid="{F17FE21C-7F8F-47E9-91D5-4AD74B26BA8A}"/>
    <cellStyle name="Comma 2 51 4 4 4 2" xfId="33372" xr:uid="{7EDAC6CB-8E59-4E48-ACA0-92E5B9230C1B}"/>
    <cellStyle name="Comma 2 51 4 4 5" xfId="18307" xr:uid="{0BF82E7B-25C3-45F8-ACD0-26C8249C6569}"/>
    <cellStyle name="Comma 2 51 4 4 5 2" xfId="37007" xr:uid="{FF6A685B-CBCF-4890-950D-A98F0585F98D}"/>
    <cellStyle name="Comma 2 51 4 4 6" xfId="22420" xr:uid="{C30CA58C-BA8A-421D-9384-8385ABD85620}"/>
    <cellStyle name="Comma 2 51 4 4 7" xfId="44911" xr:uid="{5458DD9E-0243-4298-94EB-8F4D9BA66760}"/>
    <cellStyle name="Comma 2 51 4 5" xfId="4905" xr:uid="{BE959C28-33BF-472F-B218-5361E3EAE762}"/>
    <cellStyle name="Comma 2 51 4 5 2" xfId="24192" xr:uid="{A1547045-92EC-4635-9765-189F05A3748B}"/>
    <cellStyle name="Comma 2 51 4 6" xfId="8621" xr:uid="{CE6B30A6-873A-41B7-9691-2054AA3ACD32}"/>
    <cellStyle name="Comma 2 51 4 6 2" xfId="27856" xr:uid="{3E0E616B-5EA8-4265-9637-C66C63DAF1CF}"/>
    <cellStyle name="Comma 2 51 4 7" xfId="12811" xr:uid="{6E16F960-B6BE-466F-B6B8-87CFDF91BBE3}"/>
    <cellStyle name="Comma 2 51 4 7 2" xfId="31511" xr:uid="{297E1F14-3E57-480C-8DF2-F65AA25BC213}"/>
    <cellStyle name="Comma 2 51 4 8" xfId="16442" xr:uid="{D0AB99E9-9240-4B38-A60E-DCF090121A65}"/>
    <cellStyle name="Comma 2 51 4 8 2" xfId="35142" xr:uid="{9A3C529D-BEEC-46ED-8C57-8A267F119EF8}"/>
    <cellStyle name="Comma 2 51 4 9" xfId="38876" xr:uid="{E7D241CD-5B06-41FD-B894-32CB774943EF}"/>
    <cellStyle name="Comma 2 51 5" xfId="1794" xr:uid="{0370A65E-51FF-4C2E-B06F-4E77EF93115C}"/>
    <cellStyle name="Comma 2 51 5 10" xfId="43775" xr:uid="{7FB774A1-6E60-4B44-A14F-02E1B960FDE5}"/>
    <cellStyle name="Comma 2 51 5 2" xfId="3853" xr:uid="{F15BEE64-21B7-4162-8FC8-CAA37293B08B}"/>
    <cellStyle name="Comma 2 51 5 2 2" xfId="7534" xr:uid="{184B51BF-5ED8-4BDB-AAB7-4204D65900E2}"/>
    <cellStyle name="Comma 2 51 5 2 2 2" xfId="26804" xr:uid="{43106C0C-EB0A-4EDF-A354-6464DE1AD488}"/>
    <cellStyle name="Comma 2 51 5 2 3" xfId="11230" xr:uid="{D66F9DBC-53FA-4D76-BEA9-3DF4F40E73CF}"/>
    <cellStyle name="Comma 2 51 5 2 3 2" xfId="30457" xr:uid="{87213BE6-2719-43FA-9190-E9C38C14F6A8}"/>
    <cellStyle name="Comma 2 51 5 2 4" xfId="15407" xr:uid="{E20598C1-314F-45CC-87DF-AAB4D87BB200}"/>
    <cellStyle name="Comma 2 51 5 2 4 2" xfId="34107" xr:uid="{6B8C18F9-C9C8-4E91-965C-3DD695DBDC48}"/>
    <cellStyle name="Comma 2 51 5 2 5" xfId="19042" xr:uid="{80A767C8-93F0-45C9-AA87-C049BEF5311A}"/>
    <cellStyle name="Comma 2 51 5 2 5 2" xfId="37742" xr:uid="{78333FA2-4D7A-4D01-9742-2A04E36A904E}"/>
    <cellStyle name="Comma 2 51 5 2 6" xfId="23155" xr:uid="{B3251BF0-918D-4A12-91E2-D4E7EC80F10F}"/>
    <cellStyle name="Comma 2 51 5 2 7" xfId="45646" xr:uid="{4BFA8840-80BB-4178-88CB-4359571A9D60}"/>
    <cellStyle name="Comma 2 51 5 3" xfId="5653" xr:uid="{4D52A567-15F4-4F45-AC45-8A86CF1A9F51}"/>
    <cellStyle name="Comma 2 51 5 3 2" xfId="24930" xr:uid="{5C0B856A-03F0-4842-9A2A-57A35F2A36CE}"/>
    <cellStyle name="Comma 2 51 5 4" xfId="9362" xr:uid="{0A7159CD-473D-4D46-9C87-31854F5C4C3D}"/>
    <cellStyle name="Comma 2 51 5 4 2" xfId="28591" xr:uid="{F6C9BCFC-F1B0-4AAD-8EA2-749ADAA9D38B}"/>
    <cellStyle name="Comma 2 51 5 5" xfId="13544" xr:uid="{9F33ABC1-FE36-4F98-9A74-75A9D98FD956}"/>
    <cellStyle name="Comma 2 51 5 5 2" xfId="32244" xr:uid="{0835F9E5-0017-4424-895B-AD6293C21FF7}"/>
    <cellStyle name="Comma 2 51 5 6" xfId="17177" xr:uid="{21A085E6-E4D1-427C-89B7-DE3BE4BBEF06}"/>
    <cellStyle name="Comma 2 51 5 6 2" xfId="35877" xr:uid="{FAB75F01-281C-4B53-98E6-46D350DD0D9C}"/>
    <cellStyle name="Comma 2 51 5 7" xfId="39611" xr:uid="{C3275C71-3655-4BC0-810D-8CF919370CC2}"/>
    <cellStyle name="Comma 2 51 5 8" xfId="41409" xr:uid="{5930CFC8-3053-4F5D-B7CA-CEEBD816AB68}"/>
    <cellStyle name="Comma 2 51 5 9" xfId="21290" xr:uid="{8CE00316-12DB-49BA-A2EB-4AED605E3605}"/>
    <cellStyle name="Comma 2 51 6" xfId="1224" xr:uid="{4A8B8294-4F10-4327-99D9-08EBE0894C40}"/>
    <cellStyle name="Comma 2 51 6 10" xfId="43205" xr:uid="{F343C31B-8362-4AD8-A974-6DD4F5202AEF}"/>
    <cellStyle name="Comma 2 51 6 2" xfId="3283" xr:uid="{7E8B1CDF-8F2D-4BAF-ABE3-AD326480174C}"/>
    <cellStyle name="Comma 2 51 6 2 2" xfId="6964" xr:uid="{6BF4E3DC-D377-4442-8578-A01F00CBC801}"/>
    <cellStyle name="Comma 2 51 6 2 2 2" xfId="26234" xr:uid="{A53F58E9-D420-46AD-8B79-FDC1A9632589}"/>
    <cellStyle name="Comma 2 51 6 2 3" xfId="10660" xr:uid="{053149EC-1500-4B0E-BB83-56E32C2271CC}"/>
    <cellStyle name="Comma 2 51 6 2 3 2" xfId="29887" xr:uid="{9D95CD74-09FB-49BD-BBD8-A342CFDAED30}"/>
    <cellStyle name="Comma 2 51 6 2 4" xfId="14837" xr:uid="{0015EEB1-283C-4512-9484-629A96591AEC}"/>
    <cellStyle name="Comma 2 51 6 2 4 2" xfId="33537" xr:uid="{D7FDCEAF-EBFD-4FB4-94C7-D4D17FDF60AC}"/>
    <cellStyle name="Comma 2 51 6 2 5" xfId="18472" xr:uid="{69DA8D33-7DE4-4861-926B-3A3088DE83BA}"/>
    <cellStyle name="Comma 2 51 6 2 5 2" xfId="37172" xr:uid="{EEB3BFF8-D566-43B0-8937-B14D5A90C749}"/>
    <cellStyle name="Comma 2 51 6 2 6" xfId="22585" xr:uid="{5C46D402-F643-4140-A8BD-BB50BEDA3ACC}"/>
    <cellStyle name="Comma 2 51 6 2 7" xfId="45076" xr:uid="{492C5FDE-EE24-4D3E-8F4D-5459E0AAD675}"/>
    <cellStyle name="Comma 2 51 6 3" xfId="5083" xr:uid="{633439F9-00EA-4219-BCAF-E9DA4F51AB0D}"/>
    <cellStyle name="Comma 2 51 6 3 2" xfId="24360" xr:uid="{7FBA8615-69E2-4CAA-BE07-E23DB39DFCF5}"/>
    <cellStyle name="Comma 2 51 6 4" xfId="8792" xr:uid="{4AF5D3DA-0067-4931-9B7E-EEC92BE3FF22}"/>
    <cellStyle name="Comma 2 51 6 4 2" xfId="28021" xr:uid="{5ED33385-46ED-48CF-8DDE-04986D72EB2F}"/>
    <cellStyle name="Comma 2 51 6 5" xfId="12975" xr:uid="{667E0388-69BF-4E2C-8D03-8DD8DBDBC46F}"/>
    <cellStyle name="Comma 2 51 6 5 2" xfId="31675" xr:uid="{928D0AD5-5BCE-4D51-A169-D7F983CCBB70}"/>
    <cellStyle name="Comma 2 51 6 6" xfId="16607" xr:uid="{FBD9BE0C-765B-4077-B252-2CCD67CE125E}"/>
    <cellStyle name="Comma 2 51 6 6 2" xfId="35307" xr:uid="{AF472FF5-A35D-4232-B7F3-54418D45B2F3}"/>
    <cellStyle name="Comma 2 51 6 7" xfId="39041" xr:uid="{78E2A6C9-8EC6-4088-9558-14830CC2C9EF}"/>
    <cellStyle name="Comma 2 51 6 8" xfId="40839" xr:uid="{ACBD3960-64FA-4E00-A0C0-B7C45D047044}"/>
    <cellStyle name="Comma 2 51 6 9" xfId="20720" xr:uid="{A007A710-3A91-4260-9896-9CEF907720FE}"/>
    <cellStyle name="Comma 2 51 7" xfId="2678" xr:uid="{0AC963D1-6BB3-45DE-9FC1-B864E94783DD}"/>
    <cellStyle name="Comma 2 51 7 2" xfId="6359" xr:uid="{74DFDA14-574B-441E-8740-F152494325B8}"/>
    <cellStyle name="Comma 2 51 7 2 2" xfId="25629" xr:uid="{F4B8C532-D81B-4E4E-B430-7A06BDEC7007}"/>
    <cellStyle name="Comma 2 51 7 3" xfId="10055" xr:uid="{CF1E8A0E-2F9C-4825-852F-338ED9D4620B}"/>
    <cellStyle name="Comma 2 51 7 3 2" xfId="29282" xr:uid="{72A17822-E55F-420F-8D65-E15B92890F95}"/>
    <cellStyle name="Comma 2 51 7 4" xfId="14232" xr:uid="{1B4EDD2C-CAF8-426D-BB09-18DAAB2FE4D6}"/>
    <cellStyle name="Comma 2 51 7 4 2" xfId="32932" xr:uid="{10DC414D-FF97-4B19-970C-8F55AB342132}"/>
    <cellStyle name="Comma 2 51 7 5" xfId="17867" xr:uid="{BC1634E8-F32B-46D9-831F-B9B1942A3AD9}"/>
    <cellStyle name="Comma 2 51 7 5 2" xfId="36567" xr:uid="{100B274A-DC51-46B4-BD71-751B331835F3}"/>
    <cellStyle name="Comma 2 51 7 6" xfId="21980" xr:uid="{5A3E57F2-9529-45FC-8B1F-3BC544E3F11B}"/>
    <cellStyle name="Comma 2 51 7 7" xfId="44471" xr:uid="{6C379F13-B644-4C8D-B82A-B1B7C7883DA1}"/>
    <cellStyle name="Comma 2 51 8" xfId="4460" xr:uid="{635DE7B4-D64A-4009-BC0C-6650512AD742}"/>
    <cellStyle name="Comma 2 51 8 2" xfId="23750" xr:uid="{7FB9563C-740D-49E7-A3BB-A83585345931}"/>
    <cellStyle name="Comma 2 51 9" xfId="8176" xr:uid="{97537516-23B4-4A9D-B34E-E157154B50B4}"/>
    <cellStyle name="Comma 2 51 9 2" xfId="27415" xr:uid="{695A9DC6-A7F4-417D-A6CF-62BADD33A545}"/>
    <cellStyle name="Comma 2 52" xfId="168" xr:uid="{A6B0E389-6E48-423D-91B6-47D48856E041}"/>
    <cellStyle name="Comma 2 52 10" xfId="12057" xr:uid="{CD24FC4E-C9E9-40D3-B23E-380CCAB2C6B4}"/>
    <cellStyle name="Comma 2 52 10 2" xfId="31122" xr:uid="{839D3312-E8FE-4B7B-83FD-C4E295264228}"/>
    <cellStyle name="Comma 2 52 11" xfId="16003" xr:uid="{A5A954F6-89AB-4BD6-9722-B6F2082FBD9F}"/>
    <cellStyle name="Comma 2 52 11 2" xfId="34703" xr:uid="{EC5AEF87-92DE-448E-86F9-4C36C52009EB}"/>
    <cellStyle name="Comma 2 52 12" xfId="19676" xr:uid="{30EFE35F-7A80-4A5A-A38F-A264137DFDEE}"/>
    <cellStyle name="Comma 2 52 12 2" xfId="38337" xr:uid="{EF28BB83-2DDF-4072-833A-04F743709A97}"/>
    <cellStyle name="Comma 2 52 13" xfId="38437" xr:uid="{8D1EFABE-731A-432A-A0F2-53EF8D92EEEA}"/>
    <cellStyle name="Comma 2 52 14" xfId="40233" xr:uid="{BD0BBCE9-D330-4405-9D06-61781F1EE9C6}"/>
    <cellStyle name="Comma 2 52 15" xfId="20116" xr:uid="{3205D6F3-0E34-4938-B877-4E095AE408F2}"/>
    <cellStyle name="Comma 2 52 16" xfId="42146" xr:uid="{56464EA6-AF18-41BA-BFF6-990371A9077A}"/>
    <cellStyle name="Comma 2 52 17" xfId="42601" xr:uid="{F39E5736-46F2-4369-B1BF-B72C7A98AFA1}"/>
    <cellStyle name="Comma 2 52 18" xfId="46275" xr:uid="{34566D65-1100-4F63-A270-B78A04EC3413}"/>
    <cellStyle name="Comma 2 52 2" xfId="512" xr:uid="{EB740AC3-C5A8-4B55-B55E-911E1BE744D9}"/>
    <cellStyle name="Comma 2 52 2 10" xfId="16103" xr:uid="{AA213437-CBA5-4EB6-9706-B3CF65A6DFAB}"/>
    <cellStyle name="Comma 2 52 2 10 2" xfId="34803" xr:uid="{F5DF4FE7-1577-4E1A-ABFC-C8A6D17FAF83}"/>
    <cellStyle name="Comma 2 52 2 11" xfId="38537" xr:uid="{9E191C50-B1B8-470B-BFD6-4E94251B4958}"/>
    <cellStyle name="Comma 2 52 2 12" xfId="40334" xr:uid="{B3E801F0-03F4-4625-A95E-E623A7F5FF80}"/>
    <cellStyle name="Comma 2 52 2 13" xfId="20216" xr:uid="{E12C3FF4-CFB4-46B6-B526-63E115B10021}"/>
    <cellStyle name="Comma 2 52 2 14" xfId="42147" xr:uid="{2248C7DF-F006-4821-9320-66F28A8D30E0}"/>
    <cellStyle name="Comma 2 52 2 15" xfId="42701" xr:uid="{BEE6323D-FDD5-43B6-A9FA-7BB791642C39}"/>
    <cellStyle name="Comma 2 52 2 2" xfId="707" xr:uid="{445F035B-398F-4704-A189-0D50FFE88904}"/>
    <cellStyle name="Comma 2 52 2 2 10" xfId="40523" xr:uid="{A946BC47-48E2-494F-BF0D-6C24E256CD71}"/>
    <cellStyle name="Comma 2 52 2 2 11" xfId="20405" xr:uid="{A756E454-43CF-416D-9988-4C66C9A090ED}"/>
    <cellStyle name="Comma 2 52 2 2 12" xfId="42368" xr:uid="{467B2439-A8B3-4B50-A20F-82749AF51EEF}"/>
    <cellStyle name="Comma 2 52 2 2 13" xfId="42890" xr:uid="{AA614E8B-4BDD-473D-991A-3DD037BF3D1C}"/>
    <cellStyle name="Comma 2 52 2 2 2" xfId="2081" xr:uid="{C8F89BCB-0F98-4EC9-AD1E-C91F1C8E32AB}"/>
    <cellStyle name="Comma 2 52 2 2 2 10" xfId="44062" xr:uid="{BD373A6F-6965-4A01-AD09-A0872FB8BA23}"/>
    <cellStyle name="Comma 2 52 2 2 2 2" xfId="4140" xr:uid="{F596510E-6A30-44D9-BF98-02CA9D40BC69}"/>
    <cellStyle name="Comma 2 52 2 2 2 2 2" xfId="7821" xr:uid="{FE16C2A6-80CC-476C-B38A-331875AB17C7}"/>
    <cellStyle name="Comma 2 52 2 2 2 2 2 2" xfId="27091" xr:uid="{5632690C-7384-4074-AC8B-A2023D9D20E2}"/>
    <cellStyle name="Comma 2 52 2 2 2 2 3" xfId="11517" xr:uid="{5866130B-650F-4462-BB2F-5311FC18BB4E}"/>
    <cellStyle name="Comma 2 52 2 2 2 2 3 2" xfId="30744" xr:uid="{13E1DB7C-A2C5-4E4E-B791-7FC8F7CDA831}"/>
    <cellStyle name="Comma 2 52 2 2 2 2 4" xfId="15694" xr:uid="{DCFFCCC4-84A8-4338-B97C-8A5762DB83C3}"/>
    <cellStyle name="Comma 2 52 2 2 2 2 4 2" xfId="34394" xr:uid="{F9B0047F-5258-45C7-A338-91E9B3214CDD}"/>
    <cellStyle name="Comma 2 52 2 2 2 2 5" xfId="19329" xr:uid="{BE08BF2F-7C0C-4A69-A767-F82A5274EE89}"/>
    <cellStyle name="Comma 2 52 2 2 2 2 5 2" xfId="38029" xr:uid="{6A8C41A6-40DA-48A9-AB32-081ADCFE4102}"/>
    <cellStyle name="Comma 2 52 2 2 2 2 6" xfId="23442" xr:uid="{7BE4F5EA-D2C1-41E2-9B31-16E24D0FBD78}"/>
    <cellStyle name="Comma 2 52 2 2 2 2 7" xfId="45933" xr:uid="{DF30D227-B2FB-444B-A294-A0EDA1CB0942}"/>
    <cellStyle name="Comma 2 52 2 2 2 3" xfId="5940" xr:uid="{96739510-F8BF-4BCA-86C6-26CA19998A7F}"/>
    <cellStyle name="Comma 2 52 2 2 2 3 2" xfId="25217" xr:uid="{099B3DE0-C5B3-4DCE-9300-9F6BBFB5435A}"/>
    <cellStyle name="Comma 2 52 2 2 2 4" xfId="9649" xr:uid="{499359EE-6D4C-4EEE-8295-A9889F8271C2}"/>
    <cellStyle name="Comma 2 52 2 2 2 4 2" xfId="28878" xr:uid="{C3E00EFE-0ABA-4E86-90C9-55FF64997BCC}"/>
    <cellStyle name="Comma 2 52 2 2 2 5" xfId="13831" xr:uid="{05C0DBE5-6E00-45FB-87A0-811FA00A83F4}"/>
    <cellStyle name="Comma 2 52 2 2 2 5 2" xfId="32531" xr:uid="{299C4C68-D4FD-4D87-B11B-AB3831B77DB6}"/>
    <cellStyle name="Comma 2 52 2 2 2 6" xfId="17464" xr:uid="{78D870D6-8741-45D4-8F61-0771C62F4D08}"/>
    <cellStyle name="Comma 2 52 2 2 2 6 2" xfId="36164" xr:uid="{F12962FF-129B-4A42-9030-AEFB47009704}"/>
    <cellStyle name="Comma 2 52 2 2 2 7" xfId="39898" xr:uid="{75B4E525-E7D7-4776-9E57-F9057D4A8A19}"/>
    <cellStyle name="Comma 2 52 2 2 2 8" xfId="41696" xr:uid="{753999FD-4892-4B32-98C2-E6794E1F7A6E}"/>
    <cellStyle name="Comma 2 52 2 2 2 9" xfId="21577" xr:uid="{FDA528F9-3C3A-4C7A-A1EE-48E180ADA76E}"/>
    <cellStyle name="Comma 2 52 2 2 3" xfId="1515" xr:uid="{43FD3048-B444-4250-A141-7BF8297A16EB}"/>
    <cellStyle name="Comma 2 52 2 2 3 10" xfId="43496" xr:uid="{4542951B-BB28-4449-8AD2-FACA8E36AE68}"/>
    <cellStyle name="Comma 2 52 2 2 3 2" xfId="3574" xr:uid="{598DA4AD-6422-4187-8DBD-F5867DD9ED09}"/>
    <cellStyle name="Comma 2 52 2 2 3 2 2" xfId="7255" xr:uid="{D37DEA41-B15C-40D4-BFD5-2AA2A7001920}"/>
    <cellStyle name="Comma 2 52 2 2 3 2 2 2" xfId="26525" xr:uid="{B12ECA81-C837-4570-B902-F2E59847A4E5}"/>
    <cellStyle name="Comma 2 52 2 2 3 2 3" xfId="10951" xr:uid="{A117211D-22B0-40A8-AD3B-1BF77A4500EE}"/>
    <cellStyle name="Comma 2 52 2 2 3 2 3 2" xfId="30178" xr:uid="{D46AD1E0-10F1-458C-BD9D-78AC8BA2FB0B}"/>
    <cellStyle name="Comma 2 52 2 2 3 2 4" xfId="15128" xr:uid="{9D4E976F-64FF-4227-ACDF-DC3119A5AA9C}"/>
    <cellStyle name="Comma 2 52 2 2 3 2 4 2" xfId="33828" xr:uid="{D62BA790-6F67-4CE6-817B-89C2786C4705}"/>
    <cellStyle name="Comma 2 52 2 2 3 2 5" xfId="18763" xr:uid="{74EE8158-5F20-4A71-8B2A-9F4DEE896A5C}"/>
    <cellStyle name="Comma 2 52 2 2 3 2 5 2" xfId="37463" xr:uid="{B8655433-35D6-40D7-8789-AA35E82B381E}"/>
    <cellStyle name="Comma 2 52 2 2 3 2 6" xfId="22876" xr:uid="{EF2C6194-B02C-4950-B595-F70EDD63756C}"/>
    <cellStyle name="Comma 2 52 2 2 3 2 7" xfId="45367" xr:uid="{CF7FA7D6-B04A-4B8E-A669-FA5E2D2EB48A}"/>
    <cellStyle name="Comma 2 52 2 2 3 3" xfId="5374" xr:uid="{DC3F0FA1-61C4-4026-94C8-FC14E89E4A67}"/>
    <cellStyle name="Comma 2 52 2 2 3 3 2" xfId="24651" xr:uid="{615D0852-A3A8-4C80-8345-24C6072E5D12}"/>
    <cellStyle name="Comma 2 52 2 2 3 4" xfId="9083" xr:uid="{1AE09CAD-E70A-4AE8-B16D-DBE211EBF661}"/>
    <cellStyle name="Comma 2 52 2 2 3 4 2" xfId="28312" xr:uid="{A3872ED8-EC01-44C2-8836-DB04AEAA079B}"/>
    <cellStyle name="Comma 2 52 2 2 3 5" xfId="13266" xr:uid="{F2C3F4B2-FD40-423C-9049-944A26BAA5D3}"/>
    <cellStyle name="Comma 2 52 2 2 3 5 2" xfId="31966" xr:uid="{20498D35-ED51-4A82-8545-CCFF9CD01417}"/>
    <cellStyle name="Comma 2 52 2 2 3 6" xfId="16898" xr:uid="{A9622428-4348-49D8-B4D9-632F1F6D16FF}"/>
    <cellStyle name="Comma 2 52 2 2 3 6 2" xfId="35598" xr:uid="{3F9EDDA2-387B-4B57-AE5E-E2C3D3D295AA}"/>
    <cellStyle name="Comma 2 52 2 2 3 7" xfId="39332" xr:uid="{C40EABCC-29B5-4F45-8A00-18D70CAD9B09}"/>
    <cellStyle name="Comma 2 52 2 2 3 8" xfId="41130" xr:uid="{6E9D5600-845A-455D-A208-D078D473A114}"/>
    <cellStyle name="Comma 2 52 2 2 3 9" xfId="21011" xr:uid="{B03AD1DA-0E8C-44A3-AD7D-55D1CF5C8D91}"/>
    <cellStyle name="Comma 2 52 2 2 4" xfId="2968" xr:uid="{755C799D-A238-4D75-867E-55406984C9BE}"/>
    <cellStyle name="Comma 2 52 2 2 4 2" xfId="6649" xr:uid="{A44BC27C-1208-4CEC-A632-EC8FFA101F1C}"/>
    <cellStyle name="Comma 2 52 2 2 4 2 2" xfId="25919" xr:uid="{C8C1754B-C545-4B3D-A643-A4C4AC514F79}"/>
    <cellStyle name="Comma 2 52 2 2 4 3" xfId="10345" xr:uid="{8D1CD3E0-E4E4-46FD-879B-4E37992D2E7A}"/>
    <cellStyle name="Comma 2 52 2 2 4 3 2" xfId="29572" xr:uid="{B9B4C53E-68AC-40C2-A156-B2CCDE7AB3C8}"/>
    <cellStyle name="Comma 2 52 2 2 4 4" xfId="14522" xr:uid="{62AD4D3E-7495-4099-A273-10EB1056ABBC}"/>
    <cellStyle name="Comma 2 52 2 2 4 4 2" xfId="33222" xr:uid="{C22E8E70-D074-4547-B6DC-3D4A2CC4F335}"/>
    <cellStyle name="Comma 2 52 2 2 4 5" xfId="18157" xr:uid="{8B12FFD9-829B-4972-ACC2-7FC8DD76956B}"/>
    <cellStyle name="Comma 2 52 2 2 4 5 2" xfId="36857" xr:uid="{66BB186B-1B89-4494-A78A-B50080D358FB}"/>
    <cellStyle name="Comma 2 52 2 2 4 6" xfId="22270" xr:uid="{62FAFE13-0C2D-4649-8284-2C059FC90906}"/>
    <cellStyle name="Comma 2 52 2 2 4 7" xfId="44761" xr:uid="{C8D5FDF7-227B-4870-975B-CCA5E023A913}"/>
    <cellStyle name="Comma 2 52 2 2 5" xfId="4755" xr:uid="{69913707-B003-4C90-B518-AABEBE5E3EC1}"/>
    <cellStyle name="Comma 2 52 2 2 5 2" xfId="24042" xr:uid="{F8031B7A-7EB3-41A0-B334-3B18730D9859}"/>
    <cellStyle name="Comma 2 52 2 2 6" xfId="8471" xr:uid="{7A8DC883-3484-46B4-A39E-F11EE52C43FD}"/>
    <cellStyle name="Comma 2 52 2 2 6 2" xfId="27706" xr:uid="{97163729-085E-4ED8-A7AC-6C07036BE56B}"/>
    <cellStyle name="Comma 2 52 2 2 7" xfId="12663" xr:uid="{410E5343-AD29-4C55-AAEE-0E5837C15989}"/>
    <cellStyle name="Comma 2 52 2 2 7 2" xfId="31363" xr:uid="{37B420C0-7C5B-4F69-9E36-9336F01049E9}"/>
    <cellStyle name="Comma 2 52 2 2 8" xfId="16292" xr:uid="{CA6FEE5E-C068-41FA-B76E-76D69E5AC0C3}"/>
    <cellStyle name="Comma 2 52 2 2 8 2" xfId="34992" xr:uid="{AC9B915C-453B-4B4E-AE60-324E0C14632D}"/>
    <cellStyle name="Comma 2 52 2 2 9" xfId="38726" xr:uid="{4DC10E91-F9AB-4B1F-A61A-7EC7EE065943}"/>
    <cellStyle name="Comma 2 52 2 3" xfId="861" xr:uid="{E9ED901A-CCE2-4EB2-9E85-8BFB47550A63}"/>
    <cellStyle name="Comma 2 52 2 3 10" xfId="40676" xr:uid="{C009FC80-5359-41A6-BB1B-7475B4616F4A}"/>
    <cellStyle name="Comma 2 52 2 3 11" xfId="20558" xr:uid="{4D01B7AD-B050-4A9D-8C4C-51D919111B85}"/>
    <cellStyle name="Comma 2 52 2 3 12" xfId="43043" xr:uid="{B0CBED12-97C9-4F2F-8A44-BFF369862F1E}"/>
    <cellStyle name="Comma 2 52 2 3 2" xfId="2234" xr:uid="{F4AE0B9C-8B2A-4F31-8952-0595B5540591}"/>
    <cellStyle name="Comma 2 52 2 3 2 10" xfId="44215" xr:uid="{5155B1CB-B99D-41DC-BEAD-2FDD3CFCDA01}"/>
    <cellStyle name="Comma 2 52 2 3 2 2" xfId="4293" xr:uid="{D9649FEB-E4D9-4847-B13F-21BB1BCA8C52}"/>
    <cellStyle name="Comma 2 52 2 3 2 2 2" xfId="7974" xr:uid="{3F11695E-018F-42DB-87A9-92AA6895FBDD}"/>
    <cellStyle name="Comma 2 52 2 3 2 2 2 2" xfId="27244" xr:uid="{A0AAC762-AFD6-40E7-B17C-9199CBE55439}"/>
    <cellStyle name="Comma 2 52 2 3 2 2 3" xfId="11670" xr:uid="{E48E9728-8B5A-4C7C-BF72-5CAF1C67305C}"/>
    <cellStyle name="Comma 2 52 2 3 2 2 3 2" xfId="30897" xr:uid="{BBA5CEB1-ACF9-4140-9768-7B191869765B}"/>
    <cellStyle name="Comma 2 52 2 3 2 2 4" xfId="15847" xr:uid="{2C96C5F5-2F9D-4810-84B3-77369FECEB04}"/>
    <cellStyle name="Comma 2 52 2 3 2 2 4 2" xfId="34547" xr:uid="{C0B6C3C5-229E-4F54-9419-6C0D65DC6521}"/>
    <cellStyle name="Comma 2 52 2 3 2 2 5" xfId="19482" xr:uid="{6C7E32CB-FEF7-4845-BD68-8D2FA94B7248}"/>
    <cellStyle name="Comma 2 52 2 3 2 2 5 2" xfId="38182" xr:uid="{92058035-5590-488A-9905-0830BEC34D83}"/>
    <cellStyle name="Comma 2 52 2 3 2 2 6" xfId="23595" xr:uid="{C1F6C737-0BE2-460B-8220-F9CEA61EF3DB}"/>
    <cellStyle name="Comma 2 52 2 3 2 2 7" xfId="46086" xr:uid="{A30107FD-2887-4133-96F4-6EC039036B36}"/>
    <cellStyle name="Comma 2 52 2 3 2 3" xfId="6093" xr:uid="{69692061-BF32-4E21-9C27-434567FB5906}"/>
    <cellStyle name="Comma 2 52 2 3 2 3 2" xfId="25370" xr:uid="{7DB35CA7-5B7B-43DD-8B7B-B4203698D078}"/>
    <cellStyle name="Comma 2 52 2 3 2 4" xfId="9802" xr:uid="{A0435C48-B069-47C4-819D-34D155339216}"/>
    <cellStyle name="Comma 2 52 2 3 2 4 2" xfId="29031" xr:uid="{9F33F582-289A-4C9D-9EAA-E786A26EADC7}"/>
    <cellStyle name="Comma 2 52 2 3 2 5" xfId="13984" xr:uid="{C1E2DEB0-CD0C-41C7-BC25-9D734FA5954A}"/>
    <cellStyle name="Comma 2 52 2 3 2 5 2" xfId="32684" xr:uid="{87B636FD-560A-4172-907A-11B2613FAFF5}"/>
    <cellStyle name="Comma 2 52 2 3 2 6" xfId="17617" xr:uid="{1231D051-E39E-4D4C-9374-004C12B02AAC}"/>
    <cellStyle name="Comma 2 52 2 3 2 6 2" xfId="36317" xr:uid="{868B81AF-613E-4F7B-A723-353A608FE8DA}"/>
    <cellStyle name="Comma 2 52 2 3 2 7" xfId="40051" xr:uid="{A1AD8055-B2E6-446A-805E-8CED6D112E8E}"/>
    <cellStyle name="Comma 2 52 2 3 2 8" xfId="41849" xr:uid="{1002D8C8-D536-4A70-88EC-4B403EF344DB}"/>
    <cellStyle name="Comma 2 52 2 3 2 9" xfId="21730" xr:uid="{4FF375A1-270E-4904-847A-28D6DED7476F}"/>
    <cellStyle name="Comma 2 52 2 3 3" xfId="1668" xr:uid="{3DD03509-DCD2-4B50-965B-B16D1851C418}"/>
    <cellStyle name="Comma 2 52 2 3 3 10" xfId="43649" xr:uid="{5D8B2E00-89DE-47F7-B8D0-C728E4C7B75E}"/>
    <cellStyle name="Comma 2 52 2 3 3 2" xfId="3727" xr:uid="{3E2F13C1-64DB-471B-8D6C-0D7FF8D5DFF1}"/>
    <cellStyle name="Comma 2 52 2 3 3 2 2" xfId="7408" xr:uid="{07CB973B-CD64-4BAA-B2C6-CE3E9C97B9FD}"/>
    <cellStyle name="Comma 2 52 2 3 3 2 2 2" xfId="26678" xr:uid="{3F0546FE-6E61-437C-9FF6-5B8843B1E207}"/>
    <cellStyle name="Comma 2 52 2 3 3 2 3" xfId="11104" xr:uid="{B4879718-D029-44DC-BE4C-60459EE00A6A}"/>
    <cellStyle name="Comma 2 52 2 3 3 2 3 2" xfId="30331" xr:uid="{11E3B78D-6822-4614-9367-AC0AFF614E80}"/>
    <cellStyle name="Comma 2 52 2 3 3 2 4" xfId="15281" xr:uid="{ABF7ED2F-69B5-4079-80B6-3D936C2BB8E2}"/>
    <cellStyle name="Comma 2 52 2 3 3 2 4 2" xfId="33981" xr:uid="{EDBAAE1F-A305-4211-8EE2-1FED9A170DD3}"/>
    <cellStyle name="Comma 2 52 2 3 3 2 5" xfId="18916" xr:uid="{C73C966F-B304-4B18-8C69-09E908EE4C7F}"/>
    <cellStyle name="Comma 2 52 2 3 3 2 5 2" xfId="37616" xr:uid="{AB2E4F61-727B-432B-85DC-82397E281C12}"/>
    <cellStyle name="Comma 2 52 2 3 3 2 6" xfId="23029" xr:uid="{8304065F-CE83-4F8B-A740-8677CB8CC02C}"/>
    <cellStyle name="Comma 2 52 2 3 3 2 7" xfId="45520" xr:uid="{DD96338F-135C-41A5-94AA-6131EAAE16A6}"/>
    <cellStyle name="Comma 2 52 2 3 3 3" xfId="5527" xr:uid="{099391B3-3ABE-4D70-9406-0EB207A5C44C}"/>
    <cellStyle name="Comma 2 52 2 3 3 3 2" xfId="24804" xr:uid="{C61D645A-894B-4D35-89BF-633E8B1C00FC}"/>
    <cellStyle name="Comma 2 52 2 3 3 4" xfId="9236" xr:uid="{C71D3B32-6A5B-46ED-9F03-BE6598F8A541}"/>
    <cellStyle name="Comma 2 52 2 3 3 4 2" xfId="28465" xr:uid="{C40B1E10-ADA9-43DE-9DFD-C0B54AA8DB25}"/>
    <cellStyle name="Comma 2 52 2 3 3 5" xfId="13419" xr:uid="{DAB72E36-E912-4399-A945-24A3D8D76BED}"/>
    <cellStyle name="Comma 2 52 2 3 3 5 2" xfId="32119" xr:uid="{178D04A5-57D6-4B2C-952A-1B510B1818FF}"/>
    <cellStyle name="Comma 2 52 2 3 3 6" xfId="17051" xr:uid="{2E5919A2-977C-4764-865F-BB636C62B9A0}"/>
    <cellStyle name="Comma 2 52 2 3 3 6 2" xfId="35751" xr:uid="{BE97F24D-DD44-4203-B9C6-8C1BEC435195}"/>
    <cellStyle name="Comma 2 52 2 3 3 7" xfId="39485" xr:uid="{4C71EEA6-9F3A-4EBE-A79F-2CFF18AE7B65}"/>
    <cellStyle name="Comma 2 52 2 3 3 8" xfId="41283" xr:uid="{0AE63AF1-A2A0-4128-AF8D-1FFF6189BD61}"/>
    <cellStyle name="Comma 2 52 2 3 3 9" xfId="21164" xr:uid="{BA7A4973-F719-47D7-8935-98EC92FFC9AE}"/>
    <cellStyle name="Comma 2 52 2 3 4" xfId="3121" xr:uid="{1C69491B-4D0A-42F4-9DB2-728A6172DAB7}"/>
    <cellStyle name="Comma 2 52 2 3 4 2" xfId="6802" xr:uid="{BF5FA801-91B2-4509-BE67-1AE06D8C9042}"/>
    <cellStyle name="Comma 2 52 2 3 4 2 2" xfId="26072" xr:uid="{D56E2A7B-10E6-49AE-A2FA-37F4D397619E}"/>
    <cellStyle name="Comma 2 52 2 3 4 3" xfId="10498" xr:uid="{D9796B42-BF63-4A1E-9B41-CF6AFA2B25BE}"/>
    <cellStyle name="Comma 2 52 2 3 4 3 2" xfId="29725" xr:uid="{7E9CF7D7-BE3D-4776-B49C-5082CEE33AAB}"/>
    <cellStyle name="Comma 2 52 2 3 4 4" xfId="14675" xr:uid="{69F1082A-E1E2-45B8-9951-88236E374BF4}"/>
    <cellStyle name="Comma 2 52 2 3 4 4 2" xfId="33375" xr:uid="{0CBDE928-0A5C-42EF-ABE9-1CF689828706}"/>
    <cellStyle name="Comma 2 52 2 3 4 5" xfId="18310" xr:uid="{D55B9984-6293-4E1C-AA11-87CC26D8A178}"/>
    <cellStyle name="Comma 2 52 2 3 4 5 2" xfId="37010" xr:uid="{25471C7D-6710-4056-82D8-335A2C7923A6}"/>
    <cellStyle name="Comma 2 52 2 3 4 6" xfId="22423" xr:uid="{9ED098DC-5D65-4F71-B023-02F1E7902B08}"/>
    <cellStyle name="Comma 2 52 2 3 4 7" xfId="44914" xr:uid="{56A57695-E036-4D84-9A5B-BAC6FF68E034}"/>
    <cellStyle name="Comma 2 52 2 3 5" xfId="4908" xr:uid="{202729B1-3A72-4A96-ACE9-887DFE28809E}"/>
    <cellStyle name="Comma 2 52 2 3 5 2" xfId="24195" xr:uid="{68ECF164-7EA7-4A3F-B00E-B4CAFEF4BB42}"/>
    <cellStyle name="Comma 2 52 2 3 6" xfId="8624" xr:uid="{3D3399FB-95B6-4EE7-B2FD-346F08008018}"/>
    <cellStyle name="Comma 2 52 2 3 6 2" xfId="27859" xr:uid="{C460463B-13B9-4FA8-BA93-81E3573E0058}"/>
    <cellStyle name="Comma 2 52 2 3 7" xfId="12814" xr:uid="{0BBD1CE7-D271-4A60-9B4F-B2921C952D9B}"/>
    <cellStyle name="Comma 2 52 2 3 7 2" xfId="31514" xr:uid="{7E86D4EC-C8A5-4076-A698-F70C4A96C3EE}"/>
    <cellStyle name="Comma 2 52 2 3 8" xfId="16445" xr:uid="{199AC23E-57EB-40CC-84FC-EF823E5A3A73}"/>
    <cellStyle name="Comma 2 52 2 3 8 2" xfId="35145" xr:uid="{B14129FD-99CC-4366-824D-04C0A0B6E9F3}"/>
    <cellStyle name="Comma 2 52 2 3 9" xfId="38879" xr:uid="{90657D5C-7B5E-4F9D-BCD2-0D68B409B1B3}"/>
    <cellStyle name="Comma 2 52 2 4" xfId="1892" xr:uid="{93E6E648-0C8D-4DF8-9DA8-16DDE7758562}"/>
    <cellStyle name="Comma 2 52 2 4 10" xfId="43873" xr:uid="{794B5CE5-AD19-42CE-8C28-09A786866575}"/>
    <cellStyle name="Comma 2 52 2 4 2" xfId="3951" xr:uid="{2A7BF086-0A89-4852-9540-1DF547BA4691}"/>
    <cellStyle name="Comma 2 52 2 4 2 2" xfId="7632" xr:uid="{82CC026F-BDCB-44B3-8D46-1089B9819F30}"/>
    <cellStyle name="Comma 2 52 2 4 2 2 2" xfId="26902" xr:uid="{17A7C4DB-A373-4345-B608-20FAD43C137E}"/>
    <cellStyle name="Comma 2 52 2 4 2 3" xfId="11328" xr:uid="{786A67C3-0F9A-468F-AB00-92DA5A1F394B}"/>
    <cellStyle name="Comma 2 52 2 4 2 3 2" xfId="30555" xr:uid="{1AA7BFFC-4D13-49CD-9D7E-987A04931DAB}"/>
    <cellStyle name="Comma 2 52 2 4 2 4" xfId="15505" xr:uid="{3FF92E0C-C33D-4B30-BC6C-28C81D2DD06C}"/>
    <cellStyle name="Comma 2 52 2 4 2 4 2" xfId="34205" xr:uid="{73ACDA80-28D0-4237-B51E-1831416DBF42}"/>
    <cellStyle name="Comma 2 52 2 4 2 5" xfId="19140" xr:uid="{719EAAC6-3D99-4BC5-BFEE-5AC02BCF0845}"/>
    <cellStyle name="Comma 2 52 2 4 2 5 2" xfId="37840" xr:uid="{6DF03792-FD00-4032-82E3-347C2F53D68A}"/>
    <cellStyle name="Comma 2 52 2 4 2 6" xfId="23253" xr:uid="{6860CE90-D6F0-403E-B1B2-239E12C96E35}"/>
    <cellStyle name="Comma 2 52 2 4 2 7" xfId="45744" xr:uid="{456D9C54-36F2-4238-AC8A-5E4FEC1FF898}"/>
    <cellStyle name="Comma 2 52 2 4 3" xfId="5751" xr:uid="{219ACADD-6FE1-4C71-B4AD-EE4ECD9081D3}"/>
    <cellStyle name="Comma 2 52 2 4 3 2" xfId="25028" xr:uid="{88580050-F0F9-4237-9651-038C637649D5}"/>
    <cellStyle name="Comma 2 52 2 4 4" xfId="9460" xr:uid="{D2B7272F-5914-4BA5-8767-1D87F1330CA6}"/>
    <cellStyle name="Comma 2 52 2 4 4 2" xfId="28689" xr:uid="{A8808508-F1AE-4C72-9619-897DED1CC992}"/>
    <cellStyle name="Comma 2 52 2 4 5" xfId="13642" xr:uid="{6D405E0A-162F-4648-B2C6-E954B597765C}"/>
    <cellStyle name="Comma 2 52 2 4 5 2" xfId="32342" xr:uid="{E08F0A16-BFDB-4F51-AC3E-8CA55D2FF366}"/>
    <cellStyle name="Comma 2 52 2 4 6" xfId="17275" xr:uid="{1FF8C6F5-3F5D-4F07-AF94-81C0905FA5A2}"/>
    <cellStyle name="Comma 2 52 2 4 6 2" xfId="35975" xr:uid="{A459A7C5-87A0-4664-97A1-CD1DC3C0DDC2}"/>
    <cellStyle name="Comma 2 52 2 4 7" xfId="39709" xr:uid="{DD00E493-20F7-4593-98E9-6D30D395F216}"/>
    <cellStyle name="Comma 2 52 2 4 8" xfId="41507" xr:uid="{5842AB67-2E8C-4D2C-A694-D83ED8A8F92F}"/>
    <cellStyle name="Comma 2 52 2 4 9" xfId="21388" xr:uid="{9BA3F1A7-9796-40BD-A092-234F77CDCC9A}"/>
    <cellStyle name="Comma 2 52 2 5" xfId="1328" xr:uid="{177DDD49-7232-42FB-A019-F07E79C585E0}"/>
    <cellStyle name="Comma 2 52 2 5 10" xfId="43309" xr:uid="{E3FC1C81-34BC-47CA-A292-205EAC9D24FF}"/>
    <cellStyle name="Comma 2 52 2 5 2" xfId="3387" xr:uid="{233CECF9-2D16-4755-88F2-D6CA669909CE}"/>
    <cellStyle name="Comma 2 52 2 5 2 2" xfId="7068" xr:uid="{2094CAFC-D6C8-4EF4-88D2-D80651C75F4A}"/>
    <cellStyle name="Comma 2 52 2 5 2 2 2" xfId="26338" xr:uid="{F4F52A2C-1DEE-4562-A03B-6DFE88CAD355}"/>
    <cellStyle name="Comma 2 52 2 5 2 3" xfId="10764" xr:uid="{B8696A44-C28A-4C25-9172-566B9ACC8960}"/>
    <cellStyle name="Comma 2 52 2 5 2 3 2" xfId="29991" xr:uid="{3F623699-7D7E-4B10-A661-B7CED1879DE3}"/>
    <cellStyle name="Comma 2 52 2 5 2 4" xfId="14941" xr:uid="{93483021-E8C3-4332-A0D7-F256C4263F00}"/>
    <cellStyle name="Comma 2 52 2 5 2 4 2" xfId="33641" xr:uid="{A99C7541-4EA6-4191-9BFB-96B52429FA6A}"/>
    <cellStyle name="Comma 2 52 2 5 2 5" xfId="18576" xr:uid="{96757293-05BD-4DE7-B94B-5FFF236DE3A7}"/>
    <cellStyle name="Comma 2 52 2 5 2 5 2" xfId="37276" xr:uid="{ABB997B4-7B3A-44EC-A050-377A8047560D}"/>
    <cellStyle name="Comma 2 52 2 5 2 6" xfId="22689" xr:uid="{FF9CA56A-7187-49FE-82F3-D49AC0B3D3FE}"/>
    <cellStyle name="Comma 2 52 2 5 2 7" xfId="45180" xr:uid="{7AA15183-CFDE-4080-B977-375D262F752B}"/>
    <cellStyle name="Comma 2 52 2 5 3" xfId="5187" xr:uid="{E1CA7B51-8642-4079-B1A9-1C52E9C6CE49}"/>
    <cellStyle name="Comma 2 52 2 5 3 2" xfId="24464" xr:uid="{BFCAD474-B2AC-430D-9961-DBA31256562F}"/>
    <cellStyle name="Comma 2 52 2 5 4" xfId="8896" xr:uid="{968545A0-0BE5-4A81-9163-D38DCDC2B6D4}"/>
    <cellStyle name="Comma 2 52 2 5 4 2" xfId="28125" xr:uid="{FA0AD8E8-FFC3-47CB-9028-6AEE29E92340}"/>
    <cellStyle name="Comma 2 52 2 5 5" xfId="13079" xr:uid="{5A17E30C-BFA9-48FC-819C-E7CE07255C70}"/>
    <cellStyle name="Comma 2 52 2 5 5 2" xfId="31779" xr:uid="{709F709B-6384-4D45-9FDE-63063A83E269}"/>
    <cellStyle name="Comma 2 52 2 5 6" xfId="16711" xr:uid="{CFF9C8C4-BF66-41EB-95DB-8A13F8C2B823}"/>
    <cellStyle name="Comma 2 52 2 5 6 2" xfId="35411" xr:uid="{8DE99328-5F75-41AD-8CF8-D9CA152B1A6C}"/>
    <cellStyle name="Comma 2 52 2 5 7" xfId="39145" xr:uid="{782B63D4-7DF2-4EF8-9DAF-124872AE18AD}"/>
    <cellStyle name="Comma 2 52 2 5 8" xfId="40943" xr:uid="{AF2F2384-2EB3-4C15-8601-C58F3E45AA6D}"/>
    <cellStyle name="Comma 2 52 2 5 9" xfId="20824" xr:uid="{678F1255-443D-4E2F-8FB5-092C4538F065}"/>
    <cellStyle name="Comma 2 52 2 6" xfId="2779" xr:uid="{7CD56A05-6CD4-4FB7-987F-ACFEC5A0245D}"/>
    <cellStyle name="Comma 2 52 2 6 2" xfId="6460" xr:uid="{E7AC7532-015A-4E31-8AD5-D6528E7DCD74}"/>
    <cellStyle name="Comma 2 52 2 6 2 2" xfId="25730" xr:uid="{385E2820-CF77-4179-96A8-EA50A27DEE33}"/>
    <cellStyle name="Comma 2 52 2 6 3" xfId="10156" xr:uid="{8FDA3E8C-C99A-4CAD-BEB7-9FEF9DBD2EC3}"/>
    <cellStyle name="Comma 2 52 2 6 3 2" xfId="29383" xr:uid="{59D64930-3120-4403-882D-54439F6D600C}"/>
    <cellStyle name="Comma 2 52 2 6 4" xfId="14333" xr:uid="{364F8649-48C2-4F1F-BFB7-1B4CD8011680}"/>
    <cellStyle name="Comma 2 52 2 6 4 2" xfId="33033" xr:uid="{FADAE3B1-29A3-4695-AB49-266C3060CEF5}"/>
    <cellStyle name="Comma 2 52 2 6 5" xfId="17968" xr:uid="{7291487D-78F1-4D7D-A6E6-CFF692F0C8D3}"/>
    <cellStyle name="Comma 2 52 2 6 5 2" xfId="36668" xr:uid="{7C2F7B67-79CC-43D8-B879-5112BFFE71D7}"/>
    <cellStyle name="Comma 2 52 2 6 6" xfId="22081" xr:uid="{263B29DB-13A2-4EB3-9974-A0B7E156A157}"/>
    <cellStyle name="Comma 2 52 2 6 7" xfId="44572" xr:uid="{BFB1773C-4D5B-4727-B61D-4504059F5A2D}"/>
    <cellStyle name="Comma 2 52 2 7" xfId="4566" xr:uid="{0A202087-1101-4DA5-942D-6A9E7DEE1407}"/>
    <cellStyle name="Comma 2 52 2 7 2" xfId="23853" xr:uid="{32181038-445D-4C45-B03B-6EF595CF7E30}"/>
    <cellStyle name="Comma 2 52 2 8" xfId="8282" xr:uid="{F3FEF997-72C8-4F00-A99F-B7732ABD52F6}"/>
    <cellStyle name="Comma 2 52 2 8 2" xfId="27517" xr:uid="{0A267347-A4E7-424C-A399-B5A50580F0F5}"/>
    <cellStyle name="Comma 2 52 2 9" xfId="12058" xr:uid="{0A445AD1-41A7-466E-8BCB-82FED3FF6B1B}"/>
    <cellStyle name="Comma 2 52 2 9 2" xfId="31123" xr:uid="{E698C54F-BBA6-4137-92C0-88145E09C5E4}"/>
    <cellStyle name="Comma 2 52 3" xfId="610" xr:uid="{B264CD43-5DB2-43F7-9B3A-9D90BE2579A7}"/>
    <cellStyle name="Comma 2 52 3 10" xfId="40426" xr:uid="{228E84AA-57E3-4827-A09E-C08D8833114D}"/>
    <cellStyle name="Comma 2 52 3 11" xfId="20308" xr:uid="{6DD6F3F7-8F88-4A44-9917-70846A0565EE}"/>
    <cellStyle name="Comma 2 52 3 12" xfId="42367" xr:uid="{E9A6A8AC-2289-4B08-9374-B331F2618513}"/>
    <cellStyle name="Comma 2 52 3 13" xfId="42793" xr:uid="{4D7492DA-B207-4D7E-A46F-37698EF97DD6}"/>
    <cellStyle name="Comma 2 52 3 2" xfId="1984" xr:uid="{C0278E4E-0915-45B4-9FF4-CFAF58241BCA}"/>
    <cellStyle name="Comma 2 52 3 2 10" xfId="43965" xr:uid="{2ADCC893-1E1E-40D8-939C-A354E34E2764}"/>
    <cellStyle name="Comma 2 52 3 2 2" xfId="4043" xr:uid="{BA80C46F-E7C4-4BA6-A846-65F8E8B4200A}"/>
    <cellStyle name="Comma 2 52 3 2 2 2" xfId="7724" xr:uid="{F970E258-AFB5-4A33-A9F0-9EE22F6A5B67}"/>
    <cellStyle name="Comma 2 52 3 2 2 2 2" xfId="26994" xr:uid="{D41770F5-3AF6-4552-B2F2-AB57E2772006}"/>
    <cellStyle name="Comma 2 52 3 2 2 3" xfId="11420" xr:uid="{971D4B36-526E-4AAD-A4A6-C4BEA9327B77}"/>
    <cellStyle name="Comma 2 52 3 2 2 3 2" xfId="30647" xr:uid="{9083B255-A55C-43D6-AB16-D3EA5CA0A9BE}"/>
    <cellStyle name="Comma 2 52 3 2 2 4" xfId="15597" xr:uid="{51A3CB46-3D39-4F02-9346-2BA6C740CCB3}"/>
    <cellStyle name="Comma 2 52 3 2 2 4 2" xfId="34297" xr:uid="{BC488BFA-B3B8-4F4F-8911-ACDFC627A04F}"/>
    <cellStyle name="Comma 2 52 3 2 2 5" xfId="19232" xr:uid="{51FE72CF-2307-46CB-832A-60BB1A5881A5}"/>
    <cellStyle name="Comma 2 52 3 2 2 5 2" xfId="37932" xr:uid="{FDDE5240-F141-4820-A7D5-3D2B0F217AB4}"/>
    <cellStyle name="Comma 2 52 3 2 2 6" xfId="23345" xr:uid="{D97CCCA0-2A52-40F1-B8DA-1CB54C2BB5D6}"/>
    <cellStyle name="Comma 2 52 3 2 2 7" xfId="45836" xr:uid="{E994F41B-B3D1-49DE-8421-22F0C3E3A087}"/>
    <cellStyle name="Comma 2 52 3 2 3" xfId="5843" xr:uid="{8C5538ED-56D6-4F5A-BEDC-68FD520076DC}"/>
    <cellStyle name="Comma 2 52 3 2 3 2" xfId="25120" xr:uid="{66D8A213-EDCD-4B47-AAB0-0D05773600F8}"/>
    <cellStyle name="Comma 2 52 3 2 4" xfId="9552" xr:uid="{D0F72E7B-8BBB-4158-A599-B6111B8482D7}"/>
    <cellStyle name="Comma 2 52 3 2 4 2" xfId="28781" xr:uid="{8D70316A-3EAD-4763-AF87-1EE1FF480DCA}"/>
    <cellStyle name="Comma 2 52 3 2 5" xfId="13734" xr:uid="{570AB767-76E0-41D9-82EF-EAADDE2BA703}"/>
    <cellStyle name="Comma 2 52 3 2 5 2" xfId="32434" xr:uid="{9AB05A02-5847-4DFB-B445-41A806C45879}"/>
    <cellStyle name="Comma 2 52 3 2 6" xfId="17367" xr:uid="{473EA217-0047-4467-8E61-6AE405444DD1}"/>
    <cellStyle name="Comma 2 52 3 2 6 2" xfId="36067" xr:uid="{25A8115C-5BBC-4E05-AC43-57702B901D12}"/>
    <cellStyle name="Comma 2 52 3 2 7" xfId="39801" xr:uid="{C38DFA5D-1A3B-4BA9-9598-9975D1D08462}"/>
    <cellStyle name="Comma 2 52 3 2 8" xfId="41599" xr:uid="{1F1B69F8-6172-4081-A55A-110B635E4384}"/>
    <cellStyle name="Comma 2 52 3 2 9" xfId="21480" xr:uid="{890C529A-A042-476F-B2BF-2FCE13D4D7FF}"/>
    <cellStyle name="Comma 2 52 3 3" xfId="1418" xr:uid="{3A02B001-720C-41BA-9C0E-0426AA769E42}"/>
    <cellStyle name="Comma 2 52 3 3 10" xfId="43399" xr:uid="{9D1B0C0C-EA6B-4E3C-921F-C917C638A218}"/>
    <cellStyle name="Comma 2 52 3 3 2" xfId="3477" xr:uid="{6D4F58DE-A899-45AD-889B-03BCAC070CFF}"/>
    <cellStyle name="Comma 2 52 3 3 2 2" xfId="7158" xr:uid="{B1C2ED24-9DE6-4A8D-9228-30CC0C277C39}"/>
    <cellStyle name="Comma 2 52 3 3 2 2 2" xfId="26428" xr:uid="{CBCC9C89-FA42-4B5F-B03D-387A46A5A96E}"/>
    <cellStyle name="Comma 2 52 3 3 2 3" xfId="10854" xr:uid="{A35EDF16-CB5E-4A4C-9301-0D52FA198A43}"/>
    <cellStyle name="Comma 2 52 3 3 2 3 2" xfId="30081" xr:uid="{3A73E93D-BF50-4432-A19F-2CDC2B8AA33D}"/>
    <cellStyle name="Comma 2 52 3 3 2 4" xfId="15031" xr:uid="{8674B69C-20CD-4209-8AF0-C9E58B681536}"/>
    <cellStyle name="Comma 2 52 3 3 2 4 2" xfId="33731" xr:uid="{0164365F-821A-4CF9-A36A-A1EAA023385E}"/>
    <cellStyle name="Comma 2 52 3 3 2 5" xfId="18666" xr:uid="{3E4491E5-E21C-499A-A004-41836F58CDF5}"/>
    <cellStyle name="Comma 2 52 3 3 2 5 2" xfId="37366" xr:uid="{60FD8A4C-81C8-4CD9-A42A-E8DFF546361A}"/>
    <cellStyle name="Comma 2 52 3 3 2 6" xfId="22779" xr:uid="{D3BA31D0-83C5-4012-A181-917C288AD09A}"/>
    <cellStyle name="Comma 2 52 3 3 2 7" xfId="45270" xr:uid="{C9458186-7768-42B9-916F-9D94204E32F1}"/>
    <cellStyle name="Comma 2 52 3 3 3" xfId="5277" xr:uid="{67B7CA31-67D6-4140-9100-EF9C8F9EC266}"/>
    <cellStyle name="Comma 2 52 3 3 3 2" xfId="24554" xr:uid="{E30CF368-E02D-490D-ABBF-D1EDD52AC51D}"/>
    <cellStyle name="Comma 2 52 3 3 4" xfId="8986" xr:uid="{5946048D-D3DA-4A38-81B2-7C1CEABD2225}"/>
    <cellStyle name="Comma 2 52 3 3 4 2" xfId="28215" xr:uid="{CC3CB58A-278A-4F1D-A7E3-A211A32D4CE1}"/>
    <cellStyle name="Comma 2 52 3 3 5" xfId="13169" xr:uid="{AE6FAF61-8B19-4BC2-94DB-3178B29C2177}"/>
    <cellStyle name="Comma 2 52 3 3 5 2" xfId="31869" xr:uid="{6F6961B5-32E9-43BF-A771-D41E90EF84FB}"/>
    <cellStyle name="Comma 2 52 3 3 6" xfId="16801" xr:uid="{CDD21C81-CD39-4CB8-82E7-9A69EC7AC6F0}"/>
    <cellStyle name="Comma 2 52 3 3 6 2" xfId="35501" xr:uid="{AD27341F-A6D3-46B5-8391-D679BBADE944}"/>
    <cellStyle name="Comma 2 52 3 3 7" xfId="39235" xr:uid="{2F99E2CF-7D60-4199-BBCB-4895C25005DB}"/>
    <cellStyle name="Comma 2 52 3 3 8" xfId="41033" xr:uid="{7C727F07-10DB-4D61-9090-482BCE97B4EA}"/>
    <cellStyle name="Comma 2 52 3 3 9" xfId="20914" xr:uid="{8938E16A-EDF3-4CCF-9E6B-59BD949256B7}"/>
    <cellStyle name="Comma 2 52 3 4" xfId="2871" xr:uid="{AEBAEBF2-1CC5-4306-A423-7F984BF086EF}"/>
    <cellStyle name="Comma 2 52 3 4 2" xfId="6552" xr:uid="{163F1B20-8D98-4E38-ABF8-D03198130939}"/>
    <cellStyle name="Comma 2 52 3 4 2 2" xfId="25822" xr:uid="{655FEFF1-6F3A-4435-B990-8599FBB1854F}"/>
    <cellStyle name="Comma 2 52 3 4 3" xfId="10248" xr:uid="{29C25907-CCA8-41CD-9B6B-3AB4AAFCB0D8}"/>
    <cellStyle name="Comma 2 52 3 4 3 2" xfId="29475" xr:uid="{2BB53A25-2C2C-4C02-9690-660919E26ADC}"/>
    <cellStyle name="Comma 2 52 3 4 4" xfId="14425" xr:uid="{F02A65D9-1A9E-45C4-90E7-AC57A636A027}"/>
    <cellStyle name="Comma 2 52 3 4 4 2" xfId="33125" xr:uid="{48BF8293-571E-4A42-A38A-3B8E08C4B345}"/>
    <cellStyle name="Comma 2 52 3 4 5" xfId="18060" xr:uid="{879D4633-B7B7-42DC-B0DD-BDEA234ED808}"/>
    <cellStyle name="Comma 2 52 3 4 5 2" xfId="36760" xr:uid="{07AC2FE5-8F8D-4EB7-A7CF-95D65F93D5B8}"/>
    <cellStyle name="Comma 2 52 3 4 6" xfId="22173" xr:uid="{685CFD31-081B-418E-8246-9AEB7A2C23C3}"/>
    <cellStyle name="Comma 2 52 3 4 7" xfId="44664" xr:uid="{99C799EF-3FA9-4499-92FB-3DEF7D8D7CEF}"/>
    <cellStyle name="Comma 2 52 3 5" xfId="4658" xr:uid="{D15AD0CB-B003-4496-8DB8-2F1889026611}"/>
    <cellStyle name="Comma 2 52 3 5 2" xfId="23945" xr:uid="{F2573AD1-9A90-4C1F-82B0-230780B5ADB2}"/>
    <cellStyle name="Comma 2 52 3 6" xfId="8374" xr:uid="{C34BD171-FB29-4AC6-AB95-E6BE23301AEF}"/>
    <cellStyle name="Comma 2 52 3 6 2" xfId="27609" xr:uid="{9B12F500-4CCA-48E5-8ABF-7872D0C6EA11}"/>
    <cellStyle name="Comma 2 52 3 7" xfId="12568" xr:uid="{68E784B3-9533-4245-B57A-73C5E360C220}"/>
    <cellStyle name="Comma 2 52 3 7 2" xfId="31268" xr:uid="{B92B10C1-3F32-44F4-82B6-14F18DA87BDC}"/>
    <cellStyle name="Comma 2 52 3 8" xfId="16195" xr:uid="{58C0ECD7-13AA-4707-AD0A-EF8CE1E657D9}"/>
    <cellStyle name="Comma 2 52 3 8 2" xfId="34895" xr:uid="{13E50909-7C4A-4CF0-BFB5-5247BBF45D43}"/>
    <cellStyle name="Comma 2 52 3 9" xfId="38629" xr:uid="{5F41A9AE-FD48-4DB5-84A0-E12F1BDCC6C6}"/>
    <cellStyle name="Comma 2 52 4" xfId="860" xr:uid="{43063B7E-96D1-4906-8226-2BF360D2E1A3}"/>
    <cellStyle name="Comma 2 52 4 10" xfId="40675" xr:uid="{3EDBBA08-5138-4DCC-B711-132318C9D12B}"/>
    <cellStyle name="Comma 2 52 4 11" xfId="20557" xr:uid="{BDADEE9E-9857-4AE0-8E67-BB490CB4FF94}"/>
    <cellStyle name="Comma 2 52 4 12" xfId="43042" xr:uid="{D4B56E9F-1137-4D79-BECB-7EF09FCD29AE}"/>
    <cellStyle name="Comma 2 52 4 2" xfId="2233" xr:uid="{D5F86CC4-503D-43A2-AD4A-91EAB75DCEE0}"/>
    <cellStyle name="Comma 2 52 4 2 10" xfId="44214" xr:uid="{9606F4A2-F195-4523-BAFA-A4124BF37F9A}"/>
    <cellStyle name="Comma 2 52 4 2 2" xfId="4292" xr:uid="{4B48FDA7-6255-44F8-9B21-B630EA14F094}"/>
    <cellStyle name="Comma 2 52 4 2 2 2" xfId="7973" xr:uid="{E8D4DBF0-6261-4F3C-BB8F-16826319D323}"/>
    <cellStyle name="Comma 2 52 4 2 2 2 2" xfId="27243" xr:uid="{E63605E6-84EE-4B55-9480-DD841C52B98B}"/>
    <cellStyle name="Comma 2 52 4 2 2 3" xfId="11669" xr:uid="{1D185385-CB74-444A-83D6-95DB67B9E7EA}"/>
    <cellStyle name="Comma 2 52 4 2 2 3 2" xfId="30896" xr:uid="{79B677F1-17D1-4487-B772-E778895D5B5A}"/>
    <cellStyle name="Comma 2 52 4 2 2 4" xfId="15846" xr:uid="{31C0286D-5483-49ED-B765-0B7D33937D98}"/>
    <cellStyle name="Comma 2 52 4 2 2 4 2" xfId="34546" xr:uid="{80D24B06-A478-4708-AFAB-F006F2BAAE8D}"/>
    <cellStyle name="Comma 2 52 4 2 2 5" xfId="19481" xr:uid="{D21C402B-823B-40A0-A573-7ACEC65F170B}"/>
    <cellStyle name="Comma 2 52 4 2 2 5 2" xfId="38181" xr:uid="{33C69239-F1C5-416F-9612-432FB703D75D}"/>
    <cellStyle name="Comma 2 52 4 2 2 6" xfId="23594" xr:uid="{E056947D-CCDA-4CDD-BCE6-03CDBD9ECBF0}"/>
    <cellStyle name="Comma 2 52 4 2 2 7" xfId="46085" xr:uid="{31C2C14F-95C9-49BC-A52D-81D1C303DECB}"/>
    <cellStyle name="Comma 2 52 4 2 3" xfId="6092" xr:uid="{76648726-C516-4A27-88D2-CC5C9AD47319}"/>
    <cellStyle name="Comma 2 52 4 2 3 2" xfId="25369" xr:uid="{BF84CC81-2073-429E-BAE2-5EE3BA630116}"/>
    <cellStyle name="Comma 2 52 4 2 4" xfId="9801" xr:uid="{6D00B251-3AAE-48A2-A56D-23615551FF8A}"/>
    <cellStyle name="Comma 2 52 4 2 4 2" xfId="29030" xr:uid="{570A3383-FE3A-4570-A85F-13AB98F7DE55}"/>
    <cellStyle name="Comma 2 52 4 2 5" xfId="13983" xr:uid="{BD744D13-20EB-41F2-BA5D-DCF9BE81021D}"/>
    <cellStyle name="Comma 2 52 4 2 5 2" xfId="32683" xr:uid="{755BFB3C-5911-4935-82D8-1404E7DDD780}"/>
    <cellStyle name="Comma 2 52 4 2 6" xfId="17616" xr:uid="{49A65AB4-C2F7-42F0-BFF3-815EF2AA84CE}"/>
    <cellStyle name="Comma 2 52 4 2 6 2" xfId="36316" xr:uid="{39FCC058-D168-49CD-94AA-C1EBAF75F371}"/>
    <cellStyle name="Comma 2 52 4 2 7" xfId="40050" xr:uid="{AFF17CB8-6E11-4E76-B7F9-8FD6C61BC23D}"/>
    <cellStyle name="Comma 2 52 4 2 8" xfId="41848" xr:uid="{5EE6EBF0-A092-4AB8-891C-3995E37730AA}"/>
    <cellStyle name="Comma 2 52 4 2 9" xfId="21729" xr:uid="{7704CDA5-2F17-4B8F-9D06-6F5CC9BE0EE5}"/>
    <cellStyle name="Comma 2 52 4 3" xfId="1667" xr:uid="{8E4BF68C-FCF5-49BC-9353-97C207561B0B}"/>
    <cellStyle name="Comma 2 52 4 3 10" xfId="43648" xr:uid="{312FBCC6-D92B-418D-8746-4CC4C7802E9B}"/>
    <cellStyle name="Comma 2 52 4 3 2" xfId="3726" xr:uid="{5B519F66-295D-496E-821D-743D27236C2B}"/>
    <cellStyle name="Comma 2 52 4 3 2 2" xfId="7407" xr:uid="{66658A49-0BF0-4863-BE19-87C2832515FF}"/>
    <cellStyle name="Comma 2 52 4 3 2 2 2" xfId="26677" xr:uid="{9C75CE9C-243D-40DC-98BE-256FD6DE03E6}"/>
    <cellStyle name="Comma 2 52 4 3 2 3" xfId="11103" xr:uid="{EF7510BA-367B-4E8F-AEC1-E134EA1B2549}"/>
    <cellStyle name="Comma 2 52 4 3 2 3 2" xfId="30330" xr:uid="{6DEA1E7E-31BC-41D5-9674-6F5D4B38F84F}"/>
    <cellStyle name="Comma 2 52 4 3 2 4" xfId="15280" xr:uid="{E8439AE7-D417-45D1-854C-C65390B83762}"/>
    <cellStyle name="Comma 2 52 4 3 2 4 2" xfId="33980" xr:uid="{DC27E925-D6AF-4A8F-923A-5F274D5FE1FF}"/>
    <cellStyle name="Comma 2 52 4 3 2 5" xfId="18915" xr:uid="{CF82B70A-D68B-4A7A-A6EF-32FB17253243}"/>
    <cellStyle name="Comma 2 52 4 3 2 5 2" xfId="37615" xr:uid="{10F29D63-C1FC-444E-BF77-EA8A5BC79B6A}"/>
    <cellStyle name="Comma 2 52 4 3 2 6" xfId="23028" xr:uid="{703DE049-9DF5-4409-94F4-ADAA8CB6EE54}"/>
    <cellStyle name="Comma 2 52 4 3 2 7" xfId="45519" xr:uid="{542DF39D-1B5F-4A6E-9D69-DC6D0C5CE531}"/>
    <cellStyle name="Comma 2 52 4 3 3" xfId="5526" xr:uid="{2F9AC5C4-D607-4517-803B-88D329887428}"/>
    <cellStyle name="Comma 2 52 4 3 3 2" xfId="24803" xr:uid="{880F95D2-533D-465E-842C-12CBC00816FF}"/>
    <cellStyle name="Comma 2 52 4 3 4" xfId="9235" xr:uid="{BDE4BFF4-6881-4C88-9A7E-DE91A2B7F84F}"/>
    <cellStyle name="Comma 2 52 4 3 4 2" xfId="28464" xr:uid="{1B2B2A14-BD55-4DDF-A71B-546534FBCCBA}"/>
    <cellStyle name="Comma 2 52 4 3 5" xfId="13418" xr:uid="{2440A588-6E29-438F-BB2D-1D3B1D4B2799}"/>
    <cellStyle name="Comma 2 52 4 3 5 2" xfId="32118" xr:uid="{15048982-4F46-4A3D-9F74-4C8276978DE6}"/>
    <cellStyle name="Comma 2 52 4 3 6" xfId="17050" xr:uid="{F9651A86-88F4-4486-B582-12BAFC2EE06A}"/>
    <cellStyle name="Comma 2 52 4 3 6 2" xfId="35750" xr:uid="{B46663BF-A341-40B9-941C-B6D92E6C1853}"/>
    <cellStyle name="Comma 2 52 4 3 7" xfId="39484" xr:uid="{02091B7D-5677-48D3-A09E-06211D301303}"/>
    <cellStyle name="Comma 2 52 4 3 8" xfId="41282" xr:uid="{745BC75B-B7A9-4183-A2DC-2DC0ABB22055}"/>
    <cellStyle name="Comma 2 52 4 3 9" xfId="21163" xr:uid="{A6437614-9108-436F-A1E6-AEE197BCCD81}"/>
    <cellStyle name="Comma 2 52 4 4" xfId="3120" xr:uid="{56055A31-D24A-47D1-B9B0-682AEB077E8E}"/>
    <cellStyle name="Comma 2 52 4 4 2" xfId="6801" xr:uid="{463FC548-1416-4878-B17B-CFB532244161}"/>
    <cellStyle name="Comma 2 52 4 4 2 2" xfId="26071" xr:uid="{E898B30C-2BEF-44EB-9F37-AEA0167C3541}"/>
    <cellStyle name="Comma 2 52 4 4 3" xfId="10497" xr:uid="{BD717BA9-A075-4CFE-9B4D-447CE7622C14}"/>
    <cellStyle name="Comma 2 52 4 4 3 2" xfId="29724" xr:uid="{B3CDD3BB-6224-4495-9B8E-94C186EBE0AF}"/>
    <cellStyle name="Comma 2 52 4 4 4" xfId="14674" xr:uid="{CD3F6D9B-AE32-4701-B2C8-CA66DD131769}"/>
    <cellStyle name="Comma 2 52 4 4 4 2" xfId="33374" xr:uid="{B43D1091-2D02-4AAF-9AFF-29D3C83B9E1A}"/>
    <cellStyle name="Comma 2 52 4 4 5" xfId="18309" xr:uid="{9C4CC6B7-6754-435D-8CD3-867A0C3EFD79}"/>
    <cellStyle name="Comma 2 52 4 4 5 2" xfId="37009" xr:uid="{58AD675A-EAFC-4B8D-96CC-2CA4DF425BD7}"/>
    <cellStyle name="Comma 2 52 4 4 6" xfId="22422" xr:uid="{1249449B-6D3A-4081-A467-DB6AF8514FB4}"/>
    <cellStyle name="Comma 2 52 4 4 7" xfId="44913" xr:uid="{58A79064-EC3A-40C4-8CA1-FDBC68671CE8}"/>
    <cellStyle name="Comma 2 52 4 5" xfId="4907" xr:uid="{BC6F0494-94B0-4CD4-8875-8C58181D81B9}"/>
    <cellStyle name="Comma 2 52 4 5 2" xfId="24194" xr:uid="{A28E1745-FACB-45B5-BF9B-3B2C0CD16720}"/>
    <cellStyle name="Comma 2 52 4 6" xfId="8623" xr:uid="{A68980F7-1152-49C3-A109-EEB322D19AC5}"/>
    <cellStyle name="Comma 2 52 4 6 2" xfId="27858" xr:uid="{5F0B5071-0741-4B01-9CA6-3B6EFB55F6E1}"/>
    <cellStyle name="Comma 2 52 4 7" xfId="12813" xr:uid="{35005D00-CB33-4D9F-BBAB-57FD0F8D94FF}"/>
    <cellStyle name="Comma 2 52 4 7 2" xfId="31513" xr:uid="{C673214C-49E5-4B79-B691-F9BE5C015FCC}"/>
    <cellStyle name="Comma 2 52 4 8" xfId="16444" xr:uid="{29A4DD24-8628-4DC1-B4A3-67BFFDFE5FDA}"/>
    <cellStyle name="Comma 2 52 4 8 2" xfId="35144" xr:uid="{BC3FAE8F-F6F4-472B-AC06-BD0D19EBA881}"/>
    <cellStyle name="Comma 2 52 4 9" xfId="38878" xr:uid="{371D1F41-5784-4AA9-81A5-9316A7A4C810}"/>
    <cellStyle name="Comma 2 52 5" xfId="1795" xr:uid="{DDF0C7E6-F9EC-43CE-AE03-7D8A8D112169}"/>
    <cellStyle name="Comma 2 52 5 10" xfId="43776" xr:uid="{6D3AC172-0BBC-49C9-A238-93BB22019376}"/>
    <cellStyle name="Comma 2 52 5 2" xfId="3854" xr:uid="{8E64F8C1-1568-4EF4-B56C-5D9F9EF5DE24}"/>
    <cellStyle name="Comma 2 52 5 2 2" xfId="7535" xr:uid="{DC36ECEC-8508-4CF0-9153-A4C9E4CA4826}"/>
    <cellStyle name="Comma 2 52 5 2 2 2" xfId="26805" xr:uid="{0A67A2CA-E846-4771-AABA-9FE2DEFFE460}"/>
    <cellStyle name="Comma 2 52 5 2 3" xfId="11231" xr:uid="{83A47B4C-6B93-4C7A-AE12-EDC5E83E4542}"/>
    <cellStyle name="Comma 2 52 5 2 3 2" xfId="30458" xr:uid="{0CF3606D-5918-4808-908E-D98F26FC7AC6}"/>
    <cellStyle name="Comma 2 52 5 2 4" xfId="15408" xr:uid="{12961FEF-D1C4-4FCE-A8E6-C10E24E97DEA}"/>
    <cellStyle name="Comma 2 52 5 2 4 2" xfId="34108" xr:uid="{A91F0223-9154-4752-ABA9-A8CE1EC0F132}"/>
    <cellStyle name="Comma 2 52 5 2 5" xfId="19043" xr:uid="{AC7BDE51-73D6-4B97-857B-9BFA0C2E961C}"/>
    <cellStyle name="Comma 2 52 5 2 5 2" xfId="37743" xr:uid="{F78413AE-2DD2-4CA6-BED1-4469B83788CB}"/>
    <cellStyle name="Comma 2 52 5 2 6" xfId="23156" xr:uid="{6146B409-01C5-4336-B827-19E36BDA460C}"/>
    <cellStyle name="Comma 2 52 5 2 7" xfId="45647" xr:uid="{BC53F591-9FB8-4D85-9982-BB4F85A66221}"/>
    <cellStyle name="Comma 2 52 5 3" xfId="5654" xr:uid="{61705394-EC35-4176-A820-B86F63497C64}"/>
    <cellStyle name="Comma 2 52 5 3 2" xfId="24931" xr:uid="{C125AE1E-C666-4BFF-9D25-30F058F4A76C}"/>
    <cellStyle name="Comma 2 52 5 4" xfId="9363" xr:uid="{23B6576A-C5B0-4663-88C3-637BE7109B3A}"/>
    <cellStyle name="Comma 2 52 5 4 2" xfId="28592" xr:uid="{968F4857-5AF2-4B8A-96C5-146024497336}"/>
    <cellStyle name="Comma 2 52 5 5" xfId="13545" xr:uid="{9436F84D-FC17-4C88-8008-A00DE1DBD40A}"/>
    <cellStyle name="Comma 2 52 5 5 2" xfId="32245" xr:uid="{9A88AE04-5DA3-4C14-8480-5EA6FD34B5AD}"/>
    <cellStyle name="Comma 2 52 5 6" xfId="17178" xr:uid="{84772A6B-EDBC-4166-9DDC-6461A49921F0}"/>
    <cellStyle name="Comma 2 52 5 6 2" xfId="35878" xr:uid="{05DD35D3-0BEA-47AE-82CD-51EC776020E5}"/>
    <cellStyle name="Comma 2 52 5 7" xfId="39612" xr:uid="{604B9E28-EB92-44A7-B7C8-3A8591C307AE}"/>
    <cellStyle name="Comma 2 52 5 8" xfId="41410" xr:uid="{F92FE077-4D8D-4FA9-A4EF-58F6A50CEC9B}"/>
    <cellStyle name="Comma 2 52 5 9" xfId="21291" xr:uid="{C057747C-FA76-4C76-A1BE-BC48B1BA717A}"/>
    <cellStyle name="Comma 2 52 6" xfId="1204" xr:uid="{FB007CAA-58AC-4531-BBDA-300C3313CE16}"/>
    <cellStyle name="Comma 2 52 6 10" xfId="43185" xr:uid="{AD134956-DFDE-4B0A-9154-EB80FEC5E602}"/>
    <cellStyle name="Comma 2 52 6 2" xfId="3263" xr:uid="{A9319100-DF83-4604-9B04-C3C1C439F144}"/>
    <cellStyle name="Comma 2 52 6 2 2" xfId="6944" xr:uid="{C9880084-AC97-496B-9B95-B9B3A17C63C2}"/>
    <cellStyle name="Comma 2 52 6 2 2 2" xfId="26214" xr:uid="{5BC9F707-0FD3-4987-92A2-74C0AB591E79}"/>
    <cellStyle name="Comma 2 52 6 2 3" xfId="10640" xr:uid="{2F9F4C92-2A99-4A8C-B491-ACAC474E5339}"/>
    <cellStyle name="Comma 2 52 6 2 3 2" xfId="29867" xr:uid="{738DBDD5-D5B8-48EF-8871-FF8B46C815D8}"/>
    <cellStyle name="Comma 2 52 6 2 4" xfId="14817" xr:uid="{A3D3836B-53E8-4AEB-8EFC-13537A090ACF}"/>
    <cellStyle name="Comma 2 52 6 2 4 2" xfId="33517" xr:uid="{05178810-F3C5-45FB-A810-1C04669F89B0}"/>
    <cellStyle name="Comma 2 52 6 2 5" xfId="18452" xr:uid="{216E1B8F-5BC9-4347-9CA9-6FDE39F599DE}"/>
    <cellStyle name="Comma 2 52 6 2 5 2" xfId="37152" xr:uid="{E71083F1-A03C-4632-8968-D229342F8C09}"/>
    <cellStyle name="Comma 2 52 6 2 6" xfId="22565" xr:uid="{22A629B2-4067-415B-A26A-CB3EBCDA960D}"/>
    <cellStyle name="Comma 2 52 6 2 7" xfId="45056" xr:uid="{DE878956-C6E4-4CDB-B2B8-0DB75C082344}"/>
    <cellStyle name="Comma 2 52 6 3" xfId="5063" xr:uid="{7BB649DA-6964-4082-B7A4-033637C3E53C}"/>
    <cellStyle name="Comma 2 52 6 3 2" xfId="24340" xr:uid="{324D3C52-6D14-4530-ADCC-B60D1BA650F1}"/>
    <cellStyle name="Comma 2 52 6 4" xfId="8772" xr:uid="{A4EA5F1A-EF46-43CF-A027-398AB5EDB50B}"/>
    <cellStyle name="Comma 2 52 6 4 2" xfId="28001" xr:uid="{CD558A29-FBF3-4D30-A798-B378C7CB9198}"/>
    <cellStyle name="Comma 2 52 6 5" xfId="12955" xr:uid="{34979A5D-0EF5-4C54-A0A9-5D86E6FA2E86}"/>
    <cellStyle name="Comma 2 52 6 5 2" xfId="31655" xr:uid="{3CB1D816-84C6-47DD-8059-9FC413E4AC5D}"/>
    <cellStyle name="Comma 2 52 6 6" xfId="16587" xr:uid="{9D1FFB57-97BD-42BF-BD3E-3F98916402A9}"/>
    <cellStyle name="Comma 2 52 6 6 2" xfId="35287" xr:uid="{CDB7D9C1-BB89-4EF9-B1CB-D274A62E050E}"/>
    <cellStyle name="Comma 2 52 6 7" xfId="39021" xr:uid="{1F32A410-58B1-465E-8C5C-018970B1CDBE}"/>
    <cellStyle name="Comma 2 52 6 8" xfId="40819" xr:uid="{994A4630-4239-489E-A6D9-3A9D5BE3321E}"/>
    <cellStyle name="Comma 2 52 6 9" xfId="20700" xr:uid="{7DD2ECA5-2074-43F4-A004-F7A76D9E5314}"/>
    <cellStyle name="Comma 2 52 7" xfId="2679" xr:uid="{D398768C-9365-49C8-A963-7025D63121A0}"/>
    <cellStyle name="Comma 2 52 7 2" xfId="6360" xr:uid="{27662CCF-10F2-4CAD-A406-909E3B31E179}"/>
    <cellStyle name="Comma 2 52 7 2 2" xfId="25630" xr:uid="{A5E8C39A-F5CE-4186-85BE-C2A37121C233}"/>
    <cellStyle name="Comma 2 52 7 3" xfId="10056" xr:uid="{68BB5C54-740D-4748-B8A1-DEB63AC36673}"/>
    <cellStyle name="Comma 2 52 7 3 2" xfId="29283" xr:uid="{CC5EF108-10D9-40FA-97EA-8132E9887B47}"/>
    <cellStyle name="Comma 2 52 7 4" xfId="14233" xr:uid="{97B5AF6A-C401-4FB5-904E-B9DB1F866502}"/>
    <cellStyle name="Comma 2 52 7 4 2" xfId="32933" xr:uid="{C08AD9C7-8C89-4D86-A24E-1AADC5FF5926}"/>
    <cellStyle name="Comma 2 52 7 5" xfId="17868" xr:uid="{5EF8D672-B7FC-408D-A1AC-C24B76C370FA}"/>
    <cellStyle name="Comma 2 52 7 5 2" xfId="36568" xr:uid="{3DD33647-6ABB-49EB-B539-0180B2FCF71D}"/>
    <cellStyle name="Comma 2 52 7 6" xfId="21981" xr:uid="{2F4186E4-7AC9-4CC7-A90C-E24C8EA7520F}"/>
    <cellStyle name="Comma 2 52 7 7" xfId="44472" xr:uid="{23EDBAAC-AC89-427B-9D50-A8A2A8BE1310}"/>
    <cellStyle name="Comma 2 52 8" xfId="4461" xr:uid="{D2813DA4-9543-494D-8E5C-916BD8206C37}"/>
    <cellStyle name="Comma 2 52 8 2" xfId="23751" xr:uid="{F4019EAB-8BC4-4722-BC95-633DAC0BD113}"/>
    <cellStyle name="Comma 2 52 9" xfId="8177" xr:uid="{69E8F907-6D33-4622-8FB0-14819D79C5AB}"/>
    <cellStyle name="Comma 2 52 9 2" xfId="27416" xr:uid="{4ABFC11A-3448-4EBA-B579-AAD6A5A9A507}"/>
    <cellStyle name="Comma 2 53" xfId="169" xr:uid="{36E0AE45-D3DE-475B-AF93-0CDE64394CA6}"/>
    <cellStyle name="Comma 2 53 10" xfId="12059" xr:uid="{F196B108-6F83-4D51-8DA6-C1E4DBD3F897}"/>
    <cellStyle name="Comma 2 53 10 2" xfId="31124" xr:uid="{11902858-9FC7-4504-BE03-8468C493BDA5}"/>
    <cellStyle name="Comma 2 53 11" xfId="16004" xr:uid="{FB8D8004-FBCE-41C2-8895-BA2847E96E62}"/>
    <cellStyle name="Comma 2 53 11 2" xfId="34704" xr:uid="{FA307900-ADA9-4061-9F1B-4449EC95782F}"/>
    <cellStyle name="Comma 2 53 12" xfId="19677" xr:uid="{743C2DC4-E2C5-4454-9857-39161FB4E791}"/>
    <cellStyle name="Comma 2 53 12 2" xfId="38338" xr:uid="{425FBC18-75D0-43C9-974D-834B4933F2A6}"/>
    <cellStyle name="Comma 2 53 13" xfId="38438" xr:uid="{3E341CE1-C50B-4B1B-9AE7-BA024A46AF1D}"/>
    <cellStyle name="Comma 2 53 14" xfId="40234" xr:uid="{995BDB88-D5FB-40B1-988D-689C3A96083B}"/>
    <cellStyle name="Comma 2 53 15" xfId="20117" xr:uid="{5A8C880D-98E0-4A0A-A29A-5022CC165BFF}"/>
    <cellStyle name="Comma 2 53 16" xfId="42148" xr:uid="{1D62030D-0DE5-4062-B2DE-05311E87B316}"/>
    <cellStyle name="Comma 2 53 17" xfId="42602" xr:uid="{CA823D2D-C6B6-4C8A-BCF9-D474AFC811B2}"/>
    <cellStyle name="Comma 2 53 18" xfId="46276" xr:uid="{34504BD0-D007-4955-BF99-D0DDDF2B3F34}"/>
    <cellStyle name="Comma 2 53 2" xfId="513" xr:uid="{6793ED1D-7201-4647-96BE-3CD25C170311}"/>
    <cellStyle name="Comma 2 53 2 10" xfId="16104" xr:uid="{DE10A66C-A61F-47B8-AA81-DE45EDD8AC96}"/>
    <cellStyle name="Comma 2 53 2 10 2" xfId="34804" xr:uid="{07C183EE-CF56-4893-AF8C-1F082345DD8C}"/>
    <cellStyle name="Comma 2 53 2 11" xfId="38538" xr:uid="{940CC53E-75B8-4FA1-900F-F6FF1EC8E449}"/>
    <cellStyle name="Comma 2 53 2 12" xfId="40335" xr:uid="{681B66E2-EAE6-437D-BB9E-D74379D1F686}"/>
    <cellStyle name="Comma 2 53 2 13" xfId="20217" xr:uid="{48878A3B-8438-4DC9-8012-E0AB74431247}"/>
    <cellStyle name="Comma 2 53 2 14" xfId="42149" xr:uid="{0A11F0A6-2542-4189-977A-BB19FC7BF31E}"/>
    <cellStyle name="Comma 2 53 2 15" xfId="42702" xr:uid="{A1B31C41-EC25-4B69-BBE1-EC34F75D18E2}"/>
    <cellStyle name="Comma 2 53 2 2" xfId="708" xr:uid="{661BF9EA-24E1-4919-9AE0-8062667AFBD7}"/>
    <cellStyle name="Comma 2 53 2 2 10" xfId="40524" xr:uid="{E488DBB4-719B-45D1-8B7A-F2B20E8CFC97}"/>
    <cellStyle name="Comma 2 53 2 2 11" xfId="20406" xr:uid="{8D192B85-49F9-40B4-8A1E-8689CC01FBED}"/>
    <cellStyle name="Comma 2 53 2 2 12" xfId="42370" xr:uid="{9A4735B7-65F9-454A-92C1-1BC0C5E93E3A}"/>
    <cellStyle name="Comma 2 53 2 2 13" xfId="42891" xr:uid="{C03333E7-0BC4-4B41-9AD1-BC746A215814}"/>
    <cellStyle name="Comma 2 53 2 2 2" xfId="2082" xr:uid="{E50A0CA5-B6D8-4B18-9A5A-FFBB564FB4AB}"/>
    <cellStyle name="Comma 2 53 2 2 2 10" xfId="44063" xr:uid="{62333F59-63BC-4E31-BAAF-76E9A9064624}"/>
    <cellStyle name="Comma 2 53 2 2 2 2" xfId="4141" xr:uid="{08213588-9A74-489C-AAF8-228DDD2D0B70}"/>
    <cellStyle name="Comma 2 53 2 2 2 2 2" xfId="7822" xr:uid="{B7B3CB6C-7CE2-4F3D-9AAD-D6B74B4E01E0}"/>
    <cellStyle name="Comma 2 53 2 2 2 2 2 2" xfId="27092" xr:uid="{F73AAC43-E5B9-4565-9E84-FB7059578C4E}"/>
    <cellStyle name="Comma 2 53 2 2 2 2 3" xfId="11518" xr:uid="{3F6D0513-6389-4ADB-BAFC-039725A8FBEF}"/>
    <cellStyle name="Comma 2 53 2 2 2 2 3 2" xfId="30745" xr:uid="{1D3AEEEF-358A-4D98-B701-00E8EA793093}"/>
    <cellStyle name="Comma 2 53 2 2 2 2 4" xfId="15695" xr:uid="{DCA58A95-D1DF-4943-AE3A-8082BC1974FC}"/>
    <cellStyle name="Comma 2 53 2 2 2 2 4 2" xfId="34395" xr:uid="{194C8FA4-D8EA-4AD5-B3DB-ECDC92FD2C59}"/>
    <cellStyle name="Comma 2 53 2 2 2 2 5" xfId="19330" xr:uid="{E18E7177-D8D6-444C-8DB7-0904226CDCDD}"/>
    <cellStyle name="Comma 2 53 2 2 2 2 5 2" xfId="38030" xr:uid="{FE934029-A030-4AC3-8076-6A878F162279}"/>
    <cellStyle name="Comma 2 53 2 2 2 2 6" xfId="23443" xr:uid="{6BBA820A-9743-4810-BFF1-9623873C2A6A}"/>
    <cellStyle name="Comma 2 53 2 2 2 2 7" xfId="45934" xr:uid="{22A6CEDF-30EA-4CA4-953B-F89F69467DDD}"/>
    <cellStyle name="Comma 2 53 2 2 2 3" xfId="5941" xr:uid="{0FF41F61-EF29-463C-A635-98A095B48099}"/>
    <cellStyle name="Comma 2 53 2 2 2 3 2" xfId="25218" xr:uid="{A056A796-E044-4304-A000-3CB5379ECACE}"/>
    <cellStyle name="Comma 2 53 2 2 2 4" xfId="9650" xr:uid="{6AEBE827-43F6-48E6-95C6-AAC62D385D3D}"/>
    <cellStyle name="Comma 2 53 2 2 2 4 2" xfId="28879" xr:uid="{864866B4-5BF0-4176-B48E-EF4652F65A8C}"/>
    <cellStyle name="Comma 2 53 2 2 2 5" xfId="13832" xr:uid="{4C2567E7-008F-46E1-9852-056E747DE5B7}"/>
    <cellStyle name="Comma 2 53 2 2 2 5 2" xfId="32532" xr:uid="{00A442AA-6F9E-4F6A-B0A0-B008D7E8DF28}"/>
    <cellStyle name="Comma 2 53 2 2 2 6" xfId="17465" xr:uid="{24C9A0B0-473F-4466-B97A-8F8DB975A30D}"/>
    <cellStyle name="Comma 2 53 2 2 2 6 2" xfId="36165" xr:uid="{110BBC3A-7A63-4A31-9781-64D41CC462CB}"/>
    <cellStyle name="Comma 2 53 2 2 2 7" xfId="39899" xr:uid="{21E7D206-C8BA-4C58-86FC-169DB51A09A9}"/>
    <cellStyle name="Comma 2 53 2 2 2 8" xfId="41697" xr:uid="{08A0910B-962B-45D5-9492-7A1A9E1530A9}"/>
    <cellStyle name="Comma 2 53 2 2 2 9" xfId="21578" xr:uid="{9BE6EA98-F1CD-40F9-92D6-914226937095}"/>
    <cellStyle name="Comma 2 53 2 2 3" xfId="1516" xr:uid="{E185C257-FCEB-4786-80FC-60C4705577C4}"/>
    <cellStyle name="Comma 2 53 2 2 3 10" xfId="43497" xr:uid="{1771FA39-C510-4A27-828E-B61F27A16563}"/>
    <cellStyle name="Comma 2 53 2 2 3 2" xfId="3575" xr:uid="{B71B34CB-B8E9-4664-A0D1-FAF926F6FBE3}"/>
    <cellStyle name="Comma 2 53 2 2 3 2 2" xfId="7256" xr:uid="{60B92B27-2F92-49D8-92F8-7F1D63A3C0CA}"/>
    <cellStyle name="Comma 2 53 2 2 3 2 2 2" xfId="26526" xr:uid="{E57A678B-9C8C-4963-BF6E-040B607CEF02}"/>
    <cellStyle name="Comma 2 53 2 2 3 2 3" xfId="10952" xr:uid="{731093CD-8411-4ADE-8119-CEEFDCB2BB89}"/>
    <cellStyle name="Comma 2 53 2 2 3 2 3 2" xfId="30179" xr:uid="{97422BA1-6CDC-4968-AB63-35A109F4F63E}"/>
    <cellStyle name="Comma 2 53 2 2 3 2 4" xfId="15129" xr:uid="{68331CF8-86CC-4791-A35C-7CEF0F4EA363}"/>
    <cellStyle name="Comma 2 53 2 2 3 2 4 2" xfId="33829" xr:uid="{A2A5599B-3B36-47E0-85AB-0DE12E36C6EE}"/>
    <cellStyle name="Comma 2 53 2 2 3 2 5" xfId="18764" xr:uid="{DF95FBCD-5A6D-41C9-A5E7-A39DA5875313}"/>
    <cellStyle name="Comma 2 53 2 2 3 2 5 2" xfId="37464" xr:uid="{F6083803-944E-4E7D-8919-D1EAAB0BCFFA}"/>
    <cellStyle name="Comma 2 53 2 2 3 2 6" xfId="22877" xr:uid="{50EFF672-76A2-4F3E-83B1-3F0B9BFF359D}"/>
    <cellStyle name="Comma 2 53 2 2 3 2 7" xfId="45368" xr:uid="{E551552C-CF35-4E28-A080-6313E3A2C09B}"/>
    <cellStyle name="Comma 2 53 2 2 3 3" xfId="5375" xr:uid="{0F583DD6-3424-4E69-A238-9030B0F28917}"/>
    <cellStyle name="Comma 2 53 2 2 3 3 2" xfId="24652" xr:uid="{4A9A061E-EC10-4798-A4E6-558A4E9F1696}"/>
    <cellStyle name="Comma 2 53 2 2 3 4" xfId="9084" xr:uid="{557BBE3F-328B-4995-A1B7-BEDBBFF97687}"/>
    <cellStyle name="Comma 2 53 2 2 3 4 2" xfId="28313" xr:uid="{3AE33CED-2C2E-4B34-9398-AA4930DDFA7E}"/>
    <cellStyle name="Comma 2 53 2 2 3 5" xfId="13267" xr:uid="{3C2CBD03-9003-4B51-9788-1237F42A6A05}"/>
    <cellStyle name="Comma 2 53 2 2 3 5 2" xfId="31967" xr:uid="{65B5B0E5-36DD-4226-93CF-4D7AACE44635}"/>
    <cellStyle name="Comma 2 53 2 2 3 6" xfId="16899" xr:uid="{766EA327-8BD4-481F-BEE6-9F3CE4268561}"/>
    <cellStyle name="Comma 2 53 2 2 3 6 2" xfId="35599" xr:uid="{62C862D8-0D37-4DA9-9741-47BA66E88D8A}"/>
    <cellStyle name="Comma 2 53 2 2 3 7" xfId="39333" xr:uid="{319992F3-3B9F-46EF-8477-0D85BB9B7585}"/>
    <cellStyle name="Comma 2 53 2 2 3 8" xfId="41131" xr:uid="{1B7CE237-45B0-4C53-93B9-1F97696F2565}"/>
    <cellStyle name="Comma 2 53 2 2 3 9" xfId="21012" xr:uid="{DB46119F-1B24-421A-A794-8500B64E2A50}"/>
    <cellStyle name="Comma 2 53 2 2 4" xfId="2969" xr:uid="{A015E2DF-D73E-4352-9431-C3FD3E61DD03}"/>
    <cellStyle name="Comma 2 53 2 2 4 2" xfId="6650" xr:uid="{E17393AF-5A37-45A9-A851-EDDD2F4D7983}"/>
    <cellStyle name="Comma 2 53 2 2 4 2 2" xfId="25920" xr:uid="{8EA0460B-C01E-431C-ABDC-4FBD58821C04}"/>
    <cellStyle name="Comma 2 53 2 2 4 3" xfId="10346" xr:uid="{51765477-9D81-4A4C-8513-645169F3D89C}"/>
    <cellStyle name="Comma 2 53 2 2 4 3 2" xfId="29573" xr:uid="{130A17E0-4FC5-455A-AD81-9D497B5997B4}"/>
    <cellStyle name="Comma 2 53 2 2 4 4" xfId="14523" xr:uid="{21E94116-F186-41C1-A3E1-B47A4D1E3515}"/>
    <cellStyle name="Comma 2 53 2 2 4 4 2" xfId="33223" xr:uid="{4FB90EB1-F2D7-46B6-8AC0-050E99BD256E}"/>
    <cellStyle name="Comma 2 53 2 2 4 5" xfId="18158" xr:uid="{C434F007-1A80-47C8-A349-23A49F0E89AE}"/>
    <cellStyle name="Comma 2 53 2 2 4 5 2" xfId="36858" xr:uid="{6D7E069A-CECE-45E1-9AC3-35E74EFA0C8D}"/>
    <cellStyle name="Comma 2 53 2 2 4 6" xfId="22271" xr:uid="{C3FD0955-5984-461D-A17F-DE9EB086CBDE}"/>
    <cellStyle name="Comma 2 53 2 2 4 7" xfId="44762" xr:uid="{87F30CE4-BA9A-4CCB-99C4-93D6493B47A9}"/>
    <cellStyle name="Comma 2 53 2 2 5" xfId="4756" xr:uid="{1FC329DE-83AA-4670-B262-94FC12A795D4}"/>
    <cellStyle name="Comma 2 53 2 2 5 2" xfId="24043" xr:uid="{04942FCC-1DF3-4723-811B-2023CE141A88}"/>
    <cellStyle name="Comma 2 53 2 2 6" xfId="8472" xr:uid="{F4768AE2-D5F0-4E62-8A4A-8574ED44D03F}"/>
    <cellStyle name="Comma 2 53 2 2 6 2" xfId="27707" xr:uid="{F3299770-D655-417A-9553-26E6D7D64131}"/>
    <cellStyle name="Comma 2 53 2 2 7" xfId="12664" xr:uid="{773DA032-D39A-4834-86C5-451855B5BB83}"/>
    <cellStyle name="Comma 2 53 2 2 7 2" xfId="31364" xr:uid="{81434528-8C42-4225-8A91-2811538A953A}"/>
    <cellStyle name="Comma 2 53 2 2 8" xfId="16293" xr:uid="{D615791E-79F2-4134-B287-1C8840D6CA5D}"/>
    <cellStyle name="Comma 2 53 2 2 8 2" xfId="34993" xr:uid="{380C1E14-765B-45C3-ABAA-AC5196361239}"/>
    <cellStyle name="Comma 2 53 2 2 9" xfId="38727" xr:uid="{879727A3-4BF6-40B0-897B-C0E22CFCF967}"/>
    <cellStyle name="Comma 2 53 2 3" xfId="863" xr:uid="{5A666735-1923-4BF8-8A8C-456316E36F7D}"/>
    <cellStyle name="Comma 2 53 2 3 10" xfId="40678" xr:uid="{45509C44-A76B-4E5B-9CAE-F9AA0E1B81E0}"/>
    <cellStyle name="Comma 2 53 2 3 11" xfId="20560" xr:uid="{38CC904A-AA8F-4320-907A-A8600FA4E399}"/>
    <cellStyle name="Comma 2 53 2 3 12" xfId="43045" xr:uid="{18257AEA-E7C9-443B-82C9-71E82EBB53ED}"/>
    <cellStyle name="Comma 2 53 2 3 2" xfId="2236" xr:uid="{12EB707C-AA9A-40A4-AB58-3AE5DFC5601A}"/>
    <cellStyle name="Comma 2 53 2 3 2 10" xfId="44217" xr:uid="{5C791471-7A05-43C4-8514-ECF544999ACD}"/>
    <cellStyle name="Comma 2 53 2 3 2 2" xfId="4295" xr:uid="{C7D4451E-251D-4DD2-BEAE-50640C8B250F}"/>
    <cellStyle name="Comma 2 53 2 3 2 2 2" xfId="7976" xr:uid="{B5795805-3735-4A7E-9E4B-53B4E4520CBA}"/>
    <cellStyle name="Comma 2 53 2 3 2 2 2 2" xfId="27246" xr:uid="{CE948B30-D3B8-4EBB-B30C-994EC9B183AE}"/>
    <cellStyle name="Comma 2 53 2 3 2 2 3" xfId="11672" xr:uid="{0D155FC9-092E-4E32-B9F2-8C473B40C96E}"/>
    <cellStyle name="Comma 2 53 2 3 2 2 3 2" xfId="30899" xr:uid="{F0AF27E1-B998-4669-90D8-22EFE722F483}"/>
    <cellStyle name="Comma 2 53 2 3 2 2 4" xfId="15849" xr:uid="{3A6F0DE2-DC18-4527-A9FD-28DCF5690B5A}"/>
    <cellStyle name="Comma 2 53 2 3 2 2 4 2" xfId="34549" xr:uid="{627005FA-D6DF-403E-A646-D0E6AAB54522}"/>
    <cellStyle name="Comma 2 53 2 3 2 2 5" xfId="19484" xr:uid="{8A484D63-D0D6-438F-85F8-D8F6A8B37B6A}"/>
    <cellStyle name="Comma 2 53 2 3 2 2 5 2" xfId="38184" xr:uid="{730E0696-119E-43B3-9F88-33404AFEC52A}"/>
    <cellStyle name="Comma 2 53 2 3 2 2 6" xfId="23597" xr:uid="{04D7417E-BE2F-4907-B854-CC17180F5E12}"/>
    <cellStyle name="Comma 2 53 2 3 2 2 7" xfId="46088" xr:uid="{4083924F-FB71-479E-AC4E-26052435B22A}"/>
    <cellStyle name="Comma 2 53 2 3 2 3" xfId="6095" xr:uid="{1BBE8A9C-A0E1-466B-9CFF-F14D72E98FB3}"/>
    <cellStyle name="Comma 2 53 2 3 2 3 2" xfId="25372" xr:uid="{152D22C7-5B04-4B0E-B20C-6FEE5EAADF8F}"/>
    <cellStyle name="Comma 2 53 2 3 2 4" xfId="9804" xr:uid="{DE403808-C292-43AE-ADA4-DAA4914F8C14}"/>
    <cellStyle name="Comma 2 53 2 3 2 4 2" xfId="29033" xr:uid="{40AE1D01-F2F6-4F4E-94DC-FD3D5E098880}"/>
    <cellStyle name="Comma 2 53 2 3 2 5" xfId="13986" xr:uid="{0A898375-5290-4415-80B3-48686C14D817}"/>
    <cellStyle name="Comma 2 53 2 3 2 5 2" xfId="32686" xr:uid="{427A6EDE-3584-43B2-9958-6B53E0AD46CA}"/>
    <cellStyle name="Comma 2 53 2 3 2 6" xfId="17619" xr:uid="{8707BCFA-410D-44BF-BC25-DEAD4210B5EC}"/>
    <cellStyle name="Comma 2 53 2 3 2 6 2" xfId="36319" xr:uid="{36C765D4-D380-4CF5-9362-FA2BAC800E25}"/>
    <cellStyle name="Comma 2 53 2 3 2 7" xfId="40053" xr:uid="{295409AB-63D3-4081-92EC-B969F0A5F3FE}"/>
    <cellStyle name="Comma 2 53 2 3 2 8" xfId="41851" xr:uid="{36073519-3D08-49E4-8464-3CD408C31573}"/>
    <cellStyle name="Comma 2 53 2 3 2 9" xfId="21732" xr:uid="{5D0DF6E5-195E-4D6D-9EFD-88DC3C5827FB}"/>
    <cellStyle name="Comma 2 53 2 3 3" xfId="1670" xr:uid="{2D638D90-16C2-43A4-AEFD-2414FFCEBA5A}"/>
    <cellStyle name="Comma 2 53 2 3 3 10" xfId="43651" xr:uid="{F0924DA8-60DD-4A9C-82C9-19C08A077BDD}"/>
    <cellStyle name="Comma 2 53 2 3 3 2" xfId="3729" xr:uid="{1ADF1CDF-F87F-4C3F-A2BC-C9447E66B5F0}"/>
    <cellStyle name="Comma 2 53 2 3 3 2 2" xfId="7410" xr:uid="{33A30B1A-E69B-4FEF-B3BB-91F0FDDC1ABC}"/>
    <cellStyle name="Comma 2 53 2 3 3 2 2 2" xfId="26680" xr:uid="{D0118FA9-1F9E-449A-A6E6-0300DC7166B8}"/>
    <cellStyle name="Comma 2 53 2 3 3 2 3" xfId="11106" xr:uid="{B2386AD1-34CF-4B0F-A0E8-1C3E823A4162}"/>
    <cellStyle name="Comma 2 53 2 3 3 2 3 2" xfId="30333" xr:uid="{824D823C-C650-46BB-AA23-AC68C1CA199B}"/>
    <cellStyle name="Comma 2 53 2 3 3 2 4" xfId="15283" xr:uid="{F20ACDCB-A547-4B80-8E1D-79F19BA05729}"/>
    <cellStyle name="Comma 2 53 2 3 3 2 4 2" xfId="33983" xr:uid="{581D7246-755A-4A39-A703-560D29B8D8EB}"/>
    <cellStyle name="Comma 2 53 2 3 3 2 5" xfId="18918" xr:uid="{1D9D31E8-02AB-47AB-B6C6-AFDEF4E4EA01}"/>
    <cellStyle name="Comma 2 53 2 3 3 2 5 2" xfId="37618" xr:uid="{68BD7056-51FF-4738-89E3-93735BEB2C28}"/>
    <cellStyle name="Comma 2 53 2 3 3 2 6" xfId="23031" xr:uid="{C8E64887-3176-40DD-90A7-EE4E80115B48}"/>
    <cellStyle name="Comma 2 53 2 3 3 2 7" xfId="45522" xr:uid="{87A68093-105D-45B9-9E0A-655B2F902646}"/>
    <cellStyle name="Comma 2 53 2 3 3 3" xfId="5529" xr:uid="{3D50AF83-1FA8-4D23-BC0A-4817EA3EB942}"/>
    <cellStyle name="Comma 2 53 2 3 3 3 2" xfId="24806" xr:uid="{AD579FB7-FAA8-440B-8599-943EECBBB274}"/>
    <cellStyle name="Comma 2 53 2 3 3 4" xfId="9238" xr:uid="{71B9A9DB-A080-4CC2-B756-4365479B0C0D}"/>
    <cellStyle name="Comma 2 53 2 3 3 4 2" xfId="28467" xr:uid="{8514E8E5-FE4F-4082-A7AB-0CB7D2D85FE0}"/>
    <cellStyle name="Comma 2 53 2 3 3 5" xfId="13421" xr:uid="{B59166E3-E89A-400E-8C39-67B78A7E13B7}"/>
    <cellStyle name="Comma 2 53 2 3 3 5 2" xfId="32121" xr:uid="{3C378753-AA49-4702-937D-E1ACAC8041D6}"/>
    <cellStyle name="Comma 2 53 2 3 3 6" xfId="17053" xr:uid="{CEBF192C-CCD7-46F9-B29E-4B441A70FA15}"/>
    <cellStyle name="Comma 2 53 2 3 3 6 2" xfId="35753" xr:uid="{B0D2EA79-3524-488C-886A-F4E2EAA03C6B}"/>
    <cellStyle name="Comma 2 53 2 3 3 7" xfId="39487" xr:uid="{310D765D-4082-491C-9998-7CB324BD513C}"/>
    <cellStyle name="Comma 2 53 2 3 3 8" xfId="41285" xr:uid="{DAC2A599-C70F-4673-B37A-E7660368A019}"/>
    <cellStyle name="Comma 2 53 2 3 3 9" xfId="21166" xr:uid="{8CBB79F5-C6F3-415D-A986-AB452D537799}"/>
    <cellStyle name="Comma 2 53 2 3 4" xfId="3123" xr:uid="{9691F4E0-DD9B-4342-9932-BC0A34615617}"/>
    <cellStyle name="Comma 2 53 2 3 4 2" xfId="6804" xr:uid="{AC5FBADF-7D2E-46D1-B7A3-396B74421FEA}"/>
    <cellStyle name="Comma 2 53 2 3 4 2 2" xfId="26074" xr:uid="{D64EE969-BEF0-44F5-935B-BA8A34FC97AB}"/>
    <cellStyle name="Comma 2 53 2 3 4 3" xfId="10500" xr:uid="{47B6687C-04ED-4252-B598-A6EDDA212634}"/>
    <cellStyle name="Comma 2 53 2 3 4 3 2" xfId="29727" xr:uid="{FD87D9FE-080E-4608-A007-CFEE42B919B4}"/>
    <cellStyle name="Comma 2 53 2 3 4 4" xfId="14677" xr:uid="{6525F266-5619-4210-932E-84CA7C0E2AD2}"/>
    <cellStyle name="Comma 2 53 2 3 4 4 2" xfId="33377" xr:uid="{FEB694DE-F9E5-4A7B-A0EE-3101E473F778}"/>
    <cellStyle name="Comma 2 53 2 3 4 5" xfId="18312" xr:uid="{3BFDEC3A-5A7D-4548-8836-B9CE9D6B71EF}"/>
    <cellStyle name="Comma 2 53 2 3 4 5 2" xfId="37012" xr:uid="{7B4959E4-B7EC-40A9-9D45-DBF05922AF57}"/>
    <cellStyle name="Comma 2 53 2 3 4 6" xfId="22425" xr:uid="{AC61780D-A79E-47C3-BB9A-D7AF7CEE815F}"/>
    <cellStyle name="Comma 2 53 2 3 4 7" xfId="44916" xr:uid="{DCE3E03C-3296-42DE-969A-50A2DDB0B9D1}"/>
    <cellStyle name="Comma 2 53 2 3 5" xfId="4910" xr:uid="{5BCFDD4E-5B12-430C-AA53-FBF0642710DB}"/>
    <cellStyle name="Comma 2 53 2 3 5 2" xfId="24197" xr:uid="{6CBF62FE-C3B0-4939-89C3-78A6E823E66C}"/>
    <cellStyle name="Comma 2 53 2 3 6" xfId="8626" xr:uid="{51EF65DE-3397-47D7-9D0E-E8C76ECA84FA}"/>
    <cellStyle name="Comma 2 53 2 3 6 2" xfId="27861" xr:uid="{2E361F84-991F-44B0-9326-45E1B6F7E286}"/>
    <cellStyle name="Comma 2 53 2 3 7" xfId="12816" xr:uid="{0270DB86-5B06-4260-A4B3-2EC5499A8DB5}"/>
    <cellStyle name="Comma 2 53 2 3 7 2" xfId="31516" xr:uid="{D8116FB3-E8FB-4670-94A0-2ACB4EBC5B41}"/>
    <cellStyle name="Comma 2 53 2 3 8" xfId="16447" xr:uid="{F3B84B9E-AEFC-4426-8CD7-8784E8FABC17}"/>
    <cellStyle name="Comma 2 53 2 3 8 2" xfId="35147" xr:uid="{8BB1E76A-D2B1-4D8A-8681-9DAB6CA857F8}"/>
    <cellStyle name="Comma 2 53 2 3 9" xfId="38881" xr:uid="{0A3E16B3-04AD-443B-B188-726745772012}"/>
    <cellStyle name="Comma 2 53 2 4" xfId="1893" xr:uid="{E88DF552-0B3A-417B-96E8-0733D2807202}"/>
    <cellStyle name="Comma 2 53 2 4 10" xfId="43874" xr:uid="{43D1E986-3929-430C-AC17-356011FADF36}"/>
    <cellStyle name="Comma 2 53 2 4 2" xfId="3952" xr:uid="{75D1905E-E314-4E21-B292-86630F25725E}"/>
    <cellStyle name="Comma 2 53 2 4 2 2" xfId="7633" xr:uid="{4EA4B068-3F89-43F8-89A1-7294B0262612}"/>
    <cellStyle name="Comma 2 53 2 4 2 2 2" xfId="26903" xr:uid="{CDB79077-637B-4F48-8767-FCFB471B84E0}"/>
    <cellStyle name="Comma 2 53 2 4 2 3" xfId="11329" xr:uid="{87C7A798-3DC1-4C5B-9CC1-D3298CCB2501}"/>
    <cellStyle name="Comma 2 53 2 4 2 3 2" xfId="30556" xr:uid="{32E4F9BB-37C7-44A7-BFDB-2C935C5BA17F}"/>
    <cellStyle name="Comma 2 53 2 4 2 4" xfId="15506" xr:uid="{18608611-C2E0-4B96-9582-682585C83D86}"/>
    <cellStyle name="Comma 2 53 2 4 2 4 2" xfId="34206" xr:uid="{C419D0AF-97B1-4F63-BF3C-41D4F03CF9A4}"/>
    <cellStyle name="Comma 2 53 2 4 2 5" xfId="19141" xr:uid="{2B45644A-F41F-4B3B-984B-9113D36A99CF}"/>
    <cellStyle name="Comma 2 53 2 4 2 5 2" xfId="37841" xr:uid="{6D1811C2-1F9C-4CBD-8CEF-4716058E4E7C}"/>
    <cellStyle name="Comma 2 53 2 4 2 6" xfId="23254" xr:uid="{64F57A68-EE5A-4527-B3C3-25CE66044FDA}"/>
    <cellStyle name="Comma 2 53 2 4 2 7" xfId="45745" xr:uid="{A60734B6-42FA-45D2-BC90-A9C822F892DC}"/>
    <cellStyle name="Comma 2 53 2 4 3" xfId="5752" xr:uid="{5A87D600-5512-40DA-BE6D-493C4EC48C3E}"/>
    <cellStyle name="Comma 2 53 2 4 3 2" xfId="25029" xr:uid="{869B940F-F27D-40F7-882F-E84A5E56E5DE}"/>
    <cellStyle name="Comma 2 53 2 4 4" xfId="9461" xr:uid="{C177A27F-7D7A-4D90-A59E-16BDBD0F0EE7}"/>
    <cellStyle name="Comma 2 53 2 4 4 2" xfId="28690" xr:uid="{31EA49B1-36C5-4B9D-B50E-66D8319E3091}"/>
    <cellStyle name="Comma 2 53 2 4 5" xfId="13643" xr:uid="{FFC15686-0097-49F3-B3CF-58C8DD25CBC7}"/>
    <cellStyle name="Comma 2 53 2 4 5 2" xfId="32343" xr:uid="{AF7B205C-CF70-4F59-9997-8CD4D4AE5939}"/>
    <cellStyle name="Comma 2 53 2 4 6" xfId="17276" xr:uid="{74F29A27-4C34-4046-9804-B3C94D4A281D}"/>
    <cellStyle name="Comma 2 53 2 4 6 2" xfId="35976" xr:uid="{6E94BDE3-6653-4EF1-B3AC-F051590EB7B3}"/>
    <cellStyle name="Comma 2 53 2 4 7" xfId="39710" xr:uid="{DE1DDB11-5431-49D3-8B82-6327B18D6079}"/>
    <cellStyle name="Comma 2 53 2 4 8" xfId="41508" xr:uid="{DC6B9AED-D27C-40F3-A119-AA303967891D}"/>
    <cellStyle name="Comma 2 53 2 4 9" xfId="21389" xr:uid="{FBCD02B8-AB38-4DB9-B165-6FB187A90AC8}"/>
    <cellStyle name="Comma 2 53 2 5" xfId="1329" xr:uid="{84EA1463-3D45-47F1-A2EE-26DBF051E826}"/>
    <cellStyle name="Comma 2 53 2 5 10" xfId="43310" xr:uid="{02EAAE8D-6F08-4F7E-BD60-9E1541D074E4}"/>
    <cellStyle name="Comma 2 53 2 5 2" xfId="3388" xr:uid="{098AF157-E7A3-4BE5-8E0D-B8C80D4F3A74}"/>
    <cellStyle name="Comma 2 53 2 5 2 2" xfId="7069" xr:uid="{C6B47B98-2DA2-4067-9C0B-A910932AD708}"/>
    <cellStyle name="Comma 2 53 2 5 2 2 2" xfId="26339" xr:uid="{12AD5979-D301-4E3C-83B6-978306C58286}"/>
    <cellStyle name="Comma 2 53 2 5 2 3" xfId="10765" xr:uid="{B8D0290A-600E-400C-9A1E-E55C0736C0F2}"/>
    <cellStyle name="Comma 2 53 2 5 2 3 2" xfId="29992" xr:uid="{041B7E75-E34C-4949-AFC0-5462928FF08B}"/>
    <cellStyle name="Comma 2 53 2 5 2 4" xfId="14942" xr:uid="{DCCB0301-EAC4-4A20-82CB-A00FC75689AA}"/>
    <cellStyle name="Comma 2 53 2 5 2 4 2" xfId="33642" xr:uid="{92E69F09-6420-4030-AEAD-392D190D90CF}"/>
    <cellStyle name="Comma 2 53 2 5 2 5" xfId="18577" xr:uid="{31FB5106-52C6-4015-9299-5C9637DD7246}"/>
    <cellStyle name="Comma 2 53 2 5 2 5 2" xfId="37277" xr:uid="{70F93207-CC11-4E94-AC53-CE885F2317E1}"/>
    <cellStyle name="Comma 2 53 2 5 2 6" xfId="22690" xr:uid="{5B7274D3-10C3-45F7-84DA-373EDBD11CF9}"/>
    <cellStyle name="Comma 2 53 2 5 2 7" xfId="45181" xr:uid="{0EB31F32-9511-4C66-925B-39F64ECABE26}"/>
    <cellStyle name="Comma 2 53 2 5 3" xfId="5188" xr:uid="{7DCEB73A-E57B-4997-9B11-198C91107627}"/>
    <cellStyle name="Comma 2 53 2 5 3 2" xfId="24465" xr:uid="{76D15B59-16B6-441D-A727-9757779970CE}"/>
    <cellStyle name="Comma 2 53 2 5 4" xfId="8897" xr:uid="{6B33372A-94A8-47B3-9A53-E0853D6B2462}"/>
    <cellStyle name="Comma 2 53 2 5 4 2" xfId="28126" xr:uid="{EC6539BB-E54B-494C-AA9D-C4FC9F7137C5}"/>
    <cellStyle name="Comma 2 53 2 5 5" xfId="13080" xr:uid="{5DE698E7-C79C-4251-AACE-F7B4844B2011}"/>
    <cellStyle name="Comma 2 53 2 5 5 2" xfId="31780" xr:uid="{A291FE8B-3165-4972-96E2-1CAAF854A11F}"/>
    <cellStyle name="Comma 2 53 2 5 6" xfId="16712" xr:uid="{D25B5996-0A10-4C79-8E56-ECA942D3F403}"/>
    <cellStyle name="Comma 2 53 2 5 6 2" xfId="35412" xr:uid="{0B61EA6F-5F2A-4A47-888A-69C7803A0BB3}"/>
    <cellStyle name="Comma 2 53 2 5 7" xfId="39146" xr:uid="{FD5C819C-B2F5-493B-ACCD-04981E498E79}"/>
    <cellStyle name="Comma 2 53 2 5 8" xfId="40944" xr:uid="{A651B5C0-BD18-4271-9032-CD64DF3A7183}"/>
    <cellStyle name="Comma 2 53 2 5 9" xfId="20825" xr:uid="{C55B6258-813B-4E11-B762-4D6E5E61F981}"/>
    <cellStyle name="Comma 2 53 2 6" xfId="2780" xr:uid="{1DFBF321-B27F-46CA-814E-5A49456ACCEF}"/>
    <cellStyle name="Comma 2 53 2 6 2" xfId="6461" xr:uid="{91BB3BE5-9413-4CB2-B6AE-3B7A0AB3C716}"/>
    <cellStyle name="Comma 2 53 2 6 2 2" xfId="25731" xr:uid="{7A18E859-8475-4EEE-B66F-54E30888F0CE}"/>
    <cellStyle name="Comma 2 53 2 6 3" xfId="10157" xr:uid="{C6A53181-0C66-4ABB-AF06-D09FF6CD6409}"/>
    <cellStyle name="Comma 2 53 2 6 3 2" xfId="29384" xr:uid="{42646866-77A5-4B87-8BF8-8155D982A432}"/>
    <cellStyle name="Comma 2 53 2 6 4" xfId="14334" xr:uid="{85A1A35F-C58C-4062-854E-B3A41DDBFBA2}"/>
    <cellStyle name="Comma 2 53 2 6 4 2" xfId="33034" xr:uid="{DFFBA7FA-7566-4369-B020-B108AC998046}"/>
    <cellStyle name="Comma 2 53 2 6 5" xfId="17969" xr:uid="{B2114464-3CC6-48D1-8D1E-E43A4C11E967}"/>
    <cellStyle name="Comma 2 53 2 6 5 2" xfId="36669" xr:uid="{10459C98-E8FD-4EF2-8029-F5C9C97FA49F}"/>
    <cellStyle name="Comma 2 53 2 6 6" xfId="22082" xr:uid="{428E7F41-B7A8-4680-85AF-CA8281397A90}"/>
    <cellStyle name="Comma 2 53 2 6 7" xfId="44573" xr:uid="{AC3213DD-BC34-42CE-AB3D-FAA2E76098B8}"/>
    <cellStyle name="Comma 2 53 2 7" xfId="4567" xr:uid="{9CBDADA5-C993-4A5A-A661-EDC33A54D47A}"/>
    <cellStyle name="Comma 2 53 2 7 2" xfId="23854" xr:uid="{0D36C309-DE55-401C-9D38-E9B4EDD2906E}"/>
    <cellStyle name="Comma 2 53 2 8" xfId="8283" xr:uid="{1299F9C1-BE1C-4DBA-B9BC-66829FF784F8}"/>
    <cellStyle name="Comma 2 53 2 8 2" xfId="27518" xr:uid="{4A476E84-C746-4B91-A979-FFB560AF2024}"/>
    <cellStyle name="Comma 2 53 2 9" xfId="12060" xr:uid="{7B910235-38EC-4003-B691-E24D511ED664}"/>
    <cellStyle name="Comma 2 53 2 9 2" xfId="31125" xr:uid="{FDD39156-1F0D-46BC-AD51-81D733A03A90}"/>
    <cellStyle name="Comma 2 53 3" xfId="611" xr:uid="{90F10F03-982A-4D8B-BF97-9909369B492A}"/>
    <cellStyle name="Comma 2 53 3 10" xfId="40427" xr:uid="{F2DFF488-8E5B-42DE-A630-42DF8E309106}"/>
    <cellStyle name="Comma 2 53 3 11" xfId="20309" xr:uid="{A2340C1C-FEFC-471F-BD8D-6761216D80CF}"/>
    <cellStyle name="Comma 2 53 3 12" xfId="42369" xr:uid="{2E652597-761C-46B7-BDF8-2FE1F2221257}"/>
    <cellStyle name="Comma 2 53 3 13" xfId="42794" xr:uid="{9FE88CEC-09D1-449A-9342-09EBBAEAC3D4}"/>
    <cellStyle name="Comma 2 53 3 2" xfId="1985" xr:uid="{4939B71D-5CF2-4C91-888E-EA5979EB0123}"/>
    <cellStyle name="Comma 2 53 3 2 10" xfId="43966" xr:uid="{661C4718-F277-49E5-97A6-FDC22F35233E}"/>
    <cellStyle name="Comma 2 53 3 2 2" xfId="4044" xr:uid="{771DE71F-C937-49EF-AC57-9D6ACA4E503D}"/>
    <cellStyle name="Comma 2 53 3 2 2 2" xfId="7725" xr:uid="{A3F0D22D-CF38-4F80-BCC0-EFCA331B637B}"/>
    <cellStyle name="Comma 2 53 3 2 2 2 2" xfId="26995" xr:uid="{2EDCD8DE-81BF-4EAC-9EE3-32FD8383C6A1}"/>
    <cellStyle name="Comma 2 53 3 2 2 3" xfId="11421" xr:uid="{A4919971-0421-4C47-9774-8ACED384A6BC}"/>
    <cellStyle name="Comma 2 53 3 2 2 3 2" xfId="30648" xr:uid="{949C9FB5-10A5-4331-8719-F09C2C0BB100}"/>
    <cellStyle name="Comma 2 53 3 2 2 4" xfId="15598" xr:uid="{28CC2D0A-3784-4B4B-AA8C-A10F803D18BC}"/>
    <cellStyle name="Comma 2 53 3 2 2 4 2" xfId="34298" xr:uid="{ED582ACF-2BF6-420E-ACF9-E7AB7FF9FE0F}"/>
    <cellStyle name="Comma 2 53 3 2 2 5" xfId="19233" xr:uid="{1407DFB8-A476-4FA5-905F-29191611FE7B}"/>
    <cellStyle name="Comma 2 53 3 2 2 5 2" xfId="37933" xr:uid="{276B7834-7A23-43B1-A42B-4E897A6E9E99}"/>
    <cellStyle name="Comma 2 53 3 2 2 6" xfId="23346" xr:uid="{CB70ED79-FA6C-445B-81E7-6BDEE5AD1E13}"/>
    <cellStyle name="Comma 2 53 3 2 2 7" xfId="45837" xr:uid="{811716C8-D928-4495-8033-7FDD3D9B4CDD}"/>
    <cellStyle name="Comma 2 53 3 2 3" xfId="5844" xr:uid="{13355869-3AD5-45E4-9A72-F7F83440788C}"/>
    <cellStyle name="Comma 2 53 3 2 3 2" xfId="25121" xr:uid="{A2D4F361-AF3D-4511-9672-447CC8E27DF8}"/>
    <cellStyle name="Comma 2 53 3 2 4" xfId="9553" xr:uid="{07CC146A-8D2C-4678-9207-A849DD8564F8}"/>
    <cellStyle name="Comma 2 53 3 2 4 2" xfId="28782" xr:uid="{0C857B30-1DE5-43B5-8FDD-C77D977A5F0F}"/>
    <cellStyle name="Comma 2 53 3 2 5" xfId="13735" xr:uid="{CA4828F7-4128-401D-B22C-DBB13C4DEE9F}"/>
    <cellStyle name="Comma 2 53 3 2 5 2" xfId="32435" xr:uid="{E64B0EA6-43A1-4B1D-834C-53B50AAEFD45}"/>
    <cellStyle name="Comma 2 53 3 2 6" xfId="17368" xr:uid="{4835971F-80E8-43EB-B960-703FBBCEAAE6}"/>
    <cellStyle name="Comma 2 53 3 2 6 2" xfId="36068" xr:uid="{965E65E2-EEF1-4799-B3E7-0808D3F3426B}"/>
    <cellStyle name="Comma 2 53 3 2 7" xfId="39802" xr:uid="{912F6016-0318-476F-B0CD-CA1C300B2CE5}"/>
    <cellStyle name="Comma 2 53 3 2 8" xfId="41600" xr:uid="{6ABE65CF-B6A6-44FB-AECE-14472F90FFB5}"/>
    <cellStyle name="Comma 2 53 3 2 9" xfId="21481" xr:uid="{454EE2F2-00D2-4024-8D73-F9CC407F5191}"/>
    <cellStyle name="Comma 2 53 3 3" xfId="1419" xr:uid="{D144645E-F46C-4C28-B57C-7B274474C32A}"/>
    <cellStyle name="Comma 2 53 3 3 10" xfId="43400" xr:uid="{CDEED7AF-A1DD-40FE-BEC8-3A925F6E4630}"/>
    <cellStyle name="Comma 2 53 3 3 2" xfId="3478" xr:uid="{3F52308C-7340-4C5F-8F85-B236C2534DBA}"/>
    <cellStyle name="Comma 2 53 3 3 2 2" xfId="7159" xr:uid="{602F276E-2B92-4915-AD1A-2F177E95EA3F}"/>
    <cellStyle name="Comma 2 53 3 3 2 2 2" xfId="26429" xr:uid="{143A006B-25EF-4950-82E0-DD364F6C29B8}"/>
    <cellStyle name="Comma 2 53 3 3 2 3" xfId="10855" xr:uid="{09DB0366-C053-4D0C-A112-21057F636ABE}"/>
    <cellStyle name="Comma 2 53 3 3 2 3 2" xfId="30082" xr:uid="{CA3097B5-9C52-4D1B-B1E3-E8676AFE39F1}"/>
    <cellStyle name="Comma 2 53 3 3 2 4" xfId="15032" xr:uid="{D9079FCA-9B9E-4A44-B627-466FAA66A785}"/>
    <cellStyle name="Comma 2 53 3 3 2 4 2" xfId="33732" xr:uid="{B99128CA-B243-438F-893B-FD2276AF2A74}"/>
    <cellStyle name="Comma 2 53 3 3 2 5" xfId="18667" xr:uid="{56D828A8-3BB8-48D3-A4E0-A5A829BA40B4}"/>
    <cellStyle name="Comma 2 53 3 3 2 5 2" xfId="37367" xr:uid="{DFB99982-B171-46CD-A718-47C1348D5454}"/>
    <cellStyle name="Comma 2 53 3 3 2 6" xfId="22780" xr:uid="{301DFB23-AA22-43FA-BF42-CB084AE83DC6}"/>
    <cellStyle name="Comma 2 53 3 3 2 7" xfId="45271" xr:uid="{A4AE3426-A5A1-41B6-9356-6BD6E851CE5F}"/>
    <cellStyle name="Comma 2 53 3 3 3" xfId="5278" xr:uid="{E9AD45A1-7732-4844-99B2-BE93D792A2DA}"/>
    <cellStyle name="Comma 2 53 3 3 3 2" xfId="24555" xr:uid="{DC6EAE53-44BD-4898-BAC2-1143DEFF74CE}"/>
    <cellStyle name="Comma 2 53 3 3 4" xfId="8987" xr:uid="{8B484E3F-8DBD-407A-AC75-9496B838F351}"/>
    <cellStyle name="Comma 2 53 3 3 4 2" xfId="28216" xr:uid="{56752A6F-F19E-4785-9FA2-0D8982FFB5AC}"/>
    <cellStyle name="Comma 2 53 3 3 5" xfId="13170" xr:uid="{8B1C6B1E-A7D2-4B0B-99A9-9D89F0455356}"/>
    <cellStyle name="Comma 2 53 3 3 5 2" xfId="31870" xr:uid="{0CEC3D66-FCB7-4B56-9EE2-8648697636C1}"/>
    <cellStyle name="Comma 2 53 3 3 6" xfId="16802" xr:uid="{1DA2209F-D4FC-4771-B205-B7BD0D8B0C0B}"/>
    <cellStyle name="Comma 2 53 3 3 6 2" xfId="35502" xr:uid="{3213DC85-6E9F-4A67-A0E4-0E7242477FC5}"/>
    <cellStyle name="Comma 2 53 3 3 7" xfId="39236" xr:uid="{914BE374-FF9D-4DBD-9693-21FAC645C120}"/>
    <cellStyle name="Comma 2 53 3 3 8" xfId="41034" xr:uid="{418D6C07-E7F8-4473-9365-628CDB1D503A}"/>
    <cellStyle name="Comma 2 53 3 3 9" xfId="20915" xr:uid="{1966687A-F2DA-493B-80B6-2B6CCE10247F}"/>
    <cellStyle name="Comma 2 53 3 4" xfId="2872" xr:uid="{4C6CFEB6-68D1-429E-B87D-B62764899997}"/>
    <cellStyle name="Comma 2 53 3 4 2" xfId="6553" xr:uid="{3F9A6ED4-B2C4-4CA5-B56A-50F5710B47E2}"/>
    <cellStyle name="Comma 2 53 3 4 2 2" xfId="25823" xr:uid="{457EBC06-2879-48CA-92BB-B0E07592AB62}"/>
    <cellStyle name="Comma 2 53 3 4 3" xfId="10249" xr:uid="{6715F89D-B1C1-493D-BE6D-19D075D74CB0}"/>
    <cellStyle name="Comma 2 53 3 4 3 2" xfId="29476" xr:uid="{00A83B0B-061B-4F19-927E-45EAAEE94E1A}"/>
    <cellStyle name="Comma 2 53 3 4 4" xfId="14426" xr:uid="{0EE560BA-7C34-4D86-A7D3-7849281D3B28}"/>
    <cellStyle name="Comma 2 53 3 4 4 2" xfId="33126" xr:uid="{458BB00A-124E-4922-9292-8788F7737346}"/>
    <cellStyle name="Comma 2 53 3 4 5" xfId="18061" xr:uid="{27115CA2-D3B2-40CE-9400-12A1ED25AA6A}"/>
    <cellStyle name="Comma 2 53 3 4 5 2" xfId="36761" xr:uid="{BC95BC0A-8CA3-4F9B-B17A-C2F10B4830F9}"/>
    <cellStyle name="Comma 2 53 3 4 6" xfId="22174" xr:uid="{7830ACF9-425E-4C07-A201-E6D0017EDF22}"/>
    <cellStyle name="Comma 2 53 3 4 7" xfId="44665" xr:uid="{52F78005-68D7-419B-B579-DA47BEAD6A48}"/>
    <cellStyle name="Comma 2 53 3 5" xfId="4659" xr:uid="{4920ACD6-7E18-4089-BDEC-32086E53BF66}"/>
    <cellStyle name="Comma 2 53 3 5 2" xfId="23946" xr:uid="{8E4B09C6-F1A5-4E21-A6A3-78C9CA42C7C5}"/>
    <cellStyle name="Comma 2 53 3 6" xfId="8375" xr:uid="{CED104B7-8744-4E25-8C0D-8B32815BD49C}"/>
    <cellStyle name="Comma 2 53 3 6 2" xfId="27610" xr:uid="{9CA49504-67F8-43B3-96A3-E6E4AC599FC6}"/>
    <cellStyle name="Comma 2 53 3 7" xfId="12569" xr:uid="{5A837BE5-15E9-46D9-8B8E-8B92C462EB93}"/>
    <cellStyle name="Comma 2 53 3 7 2" xfId="31269" xr:uid="{922D12F9-C4DB-4FBC-8549-8A6C94859B19}"/>
    <cellStyle name="Comma 2 53 3 8" xfId="16196" xr:uid="{C1647B85-18EA-481C-96EE-8560AED603C8}"/>
    <cellStyle name="Comma 2 53 3 8 2" xfId="34896" xr:uid="{9C263D7F-57C9-40DF-A3B0-E8FD2D758F4B}"/>
    <cellStyle name="Comma 2 53 3 9" xfId="38630" xr:uid="{4423F4AB-1CFB-4ED3-9F7D-8575265143C3}"/>
    <cellStyle name="Comma 2 53 4" xfId="862" xr:uid="{C62F55AE-8F47-4FA7-8EB8-A14E8F67C95C}"/>
    <cellStyle name="Comma 2 53 4 10" xfId="40677" xr:uid="{B2489616-DD54-491D-9FCC-6A20B0C7513F}"/>
    <cellStyle name="Comma 2 53 4 11" xfId="20559" xr:uid="{73576679-4A2C-47D6-891F-99D309F9B574}"/>
    <cellStyle name="Comma 2 53 4 12" xfId="43044" xr:uid="{B32E526F-C2DE-43D4-9E10-CA6AAB3AD6AB}"/>
    <cellStyle name="Comma 2 53 4 2" xfId="2235" xr:uid="{6E239C7B-6683-4566-BB50-B3DA73A4F0D9}"/>
    <cellStyle name="Comma 2 53 4 2 10" xfId="44216" xr:uid="{DFD847A5-738B-4AF1-8274-D5122B88BDD2}"/>
    <cellStyle name="Comma 2 53 4 2 2" xfId="4294" xr:uid="{83D53493-F4C4-4A56-A720-9B1027B817AE}"/>
    <cellStyle name="Comma 2 53 4 2 2 2" xfId="7975" xr:uid="{6B01C39A-C5EA-4696-BF0E-E58978F9EA71}"/>
    <cellStyle name="Comma 2 53 4 2 2 2 2" xfId="27245" xr:uid="{EB556751-6972-4D8B-A0E4-484241339E88}"/>
    <cellStyle name="Comma 2 53 4 2 2 3" xfId="11671" xr:uid="{91C10127-91ED-43DF-9B13-FEA364ABE8CB}"/>
    <cellStyle name="Comma 2 53 4 2 2 3 2" xfId="30898" xr:uid="{2C14E9DC-080B-4A0A-89C5-2616F06F9DF4}"/>
    <cellStyle name="Comma 2 53 4 2 2 4" xfId="15848" xr:uid="{87E6C747-4747-444C-825D-F4140EDA4CE2}"/>
    <cellStyle name="Comma 2 53 4 2 2 4 2" xfId="34548" xr:uid="{0FDDF932-3BF7-4FFE-88B5-227BEDCA020E}"/>
    <cellStyle name="Comma 2 53 4 2 2 5" xfId="19483" xr:uid="{86A4CCF6-366B-4F6E-8B88-28C70155A663}"/>
    <cellStyle name="Comma 2 53 4 2 2 5 2" xfId="38183" xr:uid="{646735AE-731F-42B6-BB9E-22430DC34C36}"/>
    <cellStyle name="Comma 2 53 4 2 2 6" xfId="23596" xr:uid="{2DA622BE-9BAC-4EF7-B0BC-811845B7A8E5}"/>
    <cellStyle name="Comma 2 53 4 2 2 7" xfId="46087" xr:uid="{A4BE5B3D-7AE7-4178-8346-559D864228E8}"/>
    <cellStyle name="Comma 2 53 4 2 3" xfId="6094" xr:uid="{AEDD19F5-BABE-46C8-82DB-7EA8D4367D12}"/>
    <cellStyle name="Comma 2 53 4 2 3 2" xfId="25371" xr:uid="{BEAF95B0-F6B9-4E0C-A00A-7CDF5C19BAA5}"/>
    <cellStyle name="Comma 2 53 4 2 4" xfId="9803" xr:uid="{26A78AC0-597F-4B1C-A448-A441E5B7E7DA}"/>
    <cellStyle name="Comma 2 53 4 2 4 2" xfId="29032" xr:uid="{9B9B0C30-8A8D-4395-B983-C54F7BD21C38}"/>
    <cellStyle name="Comma 2 53 4 2 5" xfId="13985" xr:uid="{76365AB1-1AE3-43C5-BCF4-44D1398C21EE}"/>
    <cellStyle name="Comma 2 53 4 2 5 2" xfId="32685" xr:uid="{BCA3A5E0-117A-4886-A274-22CD592C13A2}"/>
    <cellStyle name="Comma 2 53 4 2 6" xfId="17618" xr:uid="{A2E3C365-589C-49F8-8E2C-CF32499EAC35}"/>
    <cellStyle name="Comma 2 53 4 2 6 2" xfId="36318" xr:uid="{7F5A4728-6DDD-40F5-9AC8-4C6885C77451}"/>
    <cellStyle name="Comma 2 53 4 2 7" xfId="40052" xr:uid="{585E7721-1F56-4CBC-98A3-221926498813}"/>
    <cellStyle name="Comma 2 53 4 2 8" xfId="41850" xr:uid="{1F3F513C-E97A-4D6F-BBE3-E87199B604C5}"/>
    <cellStyle name="Comma 2 53 4 2 9" xfId="21731" xr:uid="{A9A70859-2277-4C0D-842E-1DA131F65759}"/>
    <cellStyle name="Comma 2 53 4 3" xfId="1669" xr:uid="{805D9189-601C-410D-A4ED-94C8A3099056}"/>
    <cellStyle name="Comma 2 53 4 3 10" xfId="43650" xr:uid="{A0ECD2C2-E14B-4BF8-BAD7-C0EAC3648AC9}"/>
    <cellStyle name="Comma 2 53 4 3 2" xfId="3728" xr:uid="{EE9CD723-A8DB-461D-9FC5-72CAA0777032}"/>
    <cellStyle name="Comma 2 53 4 3 2 2" xfId="7409" xr:uid="{B3ACDBE5-050B-4D22-907D-B4DA7C294347}"/>
    <cellStyle name="Comma 2 53 4 3 2 2 2" xfId="26679" xr:uid="{A16F2B7A-75CE-49B1-90D1-B5C491922934}"/>
    <cellStyle name="Comma 2 53 4 3 2 3" xfId="11105" xr:uid="{57CCD885-5729-4134-BD3B-8DC5765BE591}"/>
    <cellStyle name="Comma 2 53 4 3 2 3 2" xfId="30332" xr:uid="{C7237603-736A-4748-B8D2-2B8457DC3B91}"/>
    <cellStyle name="Comma 2 53 4 3 2 4" xfId="15282" xr:uid="{1664E2CB-A873-4E62-AAD2-8E60D55E2C62}"/>
    <cellStyle name="Comma 2 53 4 3 2 4 2" xfId="33982" xr:uid="{423DA248-4F1A-428D-843E-AAD5A7B4BE81}"/>
    <cellStyle name="Comma 2 53 4 3 2 5" xfId="18917" xr:uid="{8FA11B33-B0ED-45AE-9E80-E21382C48AAE}"/>
    <cellStyle name="Comma 2 53 4 3 2 5 2" xfId="37617" xr:uid="{1FA3BE77-B982-4D48-8FE0-282F15C66767}"/>
    <cellStyle name="Comma 2 53 4 3 2 6" xfId="23030" xr:uid="{6E7D461A-E275-4A2A-828F-28CAD408D4E2}"/>
    <cellStyle name="Comma 2 53 4 3 2 7" xfId="45521" xr:uid="{DFB9CB7C-D814-4976-AD99-CD799D8B4929}"/>
    <cellStyle name="Comma 2 53 4 3 3" xfId="5528" xr:uid="{67BCBC80-FD5A-4CEA-B0B3-169A34DC1176}"/>
    <cellStyle name="Comma 2 53 4 3 3 2" xfId="24805" xr:uid="{C9974211-3B1B-4636-BBC3-528710660F76}"/>
    <cellStyle name="Comma 2 53 4 3 4" xfId="9237" xr:uid="{038CCE27-6846-491F-97B6-129BD39FD458}"/>
    <cellStyle name="Comma 2 53 4 3 4 2" xfId="28466" xr:uid="{E9B4FF6F-ECA2-423A-95A2-C29C94248A47}"/>
    <cellStyle name="Comma 2 53 4 3 5" xfId="13420" xr:uid="{84B43D92-F114-4375-A4BB-E488FF973CC0}"/>
    <cellStyle name="Comma 2 53 4 3 5 2" xfId="32120" xr:uid="{8A8CF169-2225-4AD7-A71F-F1875FFAD27D}"/>
    <cellStyle name="Comma 2 53 4 3 6" xfId="17052" xr:uid="{7FE05B16-DDEB-4E84-9A99-7FBD3EE7B4EA}"/>
    <cellStyle name="Comma 2 53 4 3 6 2" xfId="35752" xr:uid="{BF677BC1-5620-480C-8DD2-D1D28F4F8EB8}"/>
    <cellStyle name="Comma 2 53 4 3 7" xfId="39486" xr:uid="{67E24DC4-61E4-4994-A2C5-3CFCB5D73778}"/>
    <cellStyle name="Comma 2 53 4 3 8" xfId="41284" xr:uid="{EEA6F575-9F44-4B58-AD39-26DEF4E4990B}"/>
    <cellStyle name="Comma 2 53 4 3 9" xfId="21165" xr:uid="{7BC068DE-4550-42EC-B6E3-4F369F73B44E}"/>
    <cellStyle name="Comma 2 53 4 4" xfId="3122" xr:uid="{D74C04AF-7B5F-472A-8106-915AF9DDFBD2}"/>
    <cellStyle name="Comma 2 53 4 4 2" xfId="6803" xr:uid="{DDAA56DD-44A2-432D-8D18-837C8538767E}"/>
    <cellStyle name="Comma 2 53 4 4 2 2" xfId="26073" xr:uid="{D21916BE-24DC-4E72-9236-6EFF9DA45472}"/>
    <cellStyle name="Comma 2 53 4 4 3" xfId="10499" xr:uid="{9C9699A9-8E00-48FD-8397-0AA075190AAB}"/>
    <cellStyle name="Comma 2 53 4 4 3 2" xfId="29726" xr:uid="{D126F410-0480-4F52-99A2-E4316876C34E}"/>
    <cellStyle name="Comma 2 53 4 4 4" xfId="14676" xr:uid="{823B3672-F235-43FE-BE11-45C4B0583AF7}"/>
    <cellStyle name="Comma 2 53 4 4 4 2" xfId="33376" xr:uid="{ED977E6D-5DDF-4644-8F37-D5B5EF1D2328}"/>
    <cellStyle name="Comma 2 53 4 4 5" xfId="18311" xr:uid="{EB17E54F-AF52-4572-B86D-1DB042A96928}"/>
    <cellStyle name="Comma 2 53 4 4 5 2" xfId="37011" xr:uid="{25EDE263-CA14-4D97-B6A4-5644D876787F}"/>
    <cellStyle name="Comma 2 53 4 4 6" xfId="22424" xr:uid="{5DCC6C69-0294-4551-AD02-B99DC6CE40B5}"/>
    <cellStyle name="Comma 2 53 4 4 7" xfId="44915" xr:uid="{B59B9AC7-DC89-49B3-987A-535B42E8D81A}"/>
    <cellStyle name="Comma 2 53 4 5" xfId="4909" xr:uid="{B1DE56DF-DB27-4CFC-9BA6-19BE117B4E1B}"/>
    <cellStyle name="Comma 2 53 4 5 2" xfId="24196" xr:uid="{FAB885DA-38D8-41D9-8ACE-B0F788809D6B}"/>
    <cellStyle name="Comma 2 53 4 6" xfId="8625" xr:uid="{26EDCEB8-302D-496B-AE5B-47943BE2EB23}"/>
    <cellStyle name="Comma 2 53 4 6 2" xfId="27860" xr:uid="{2FDB45BA-00B8-4337-A20E-928B9E4C45D1}"/>
    <cellStyle name="Comma 2 53 4 7" xfId="12815" xr:uid="{2D2054AD-DDDD-42D4-9A50-92F34206057F}"/>
    <cellStyle name="Comma 2 53 4 7 2" xfId="31515" xr:uid="{4024CCA6-FC0B-46E7-AA6A-7FA9CCD408FA}"/>
    <cellStyle name="Comma 2 53 4 8" xfId="16446" xr:uid="{FCAF64CA-8919-4676-A5DC-6447685D7861}"/>
    <cellStyle name="Comma 2 53 4 8 2" xfId="35146" xr:uid="{E46AA835-5F9F-40D5-81ED-3975D0DB159A}"/>
    <cellStyle name="Comma 2 53 4 9" xfId="38880" xr:uid="{A18F7FD4-F313-42D1-9812-0FF496EFCDAD}"/>
    <cellStyle name="Comma 2 53 5" xfId="1796" xr:uid="{7F6A595D-C1E0-4B87-92F4-27667729E8B1}"/>
    <cellStyle name="Comma 2 53 5 10" xfId="43777" xr:uid="{E0B4A4DF-4C66-4B3C-AD20-31F110D2ECD5}"/>
    <cellStyle name="Comma 2 53 5 2" xfId="3855" xr:uid="{1AE580A6-0B0C-457F-BF64-039156A23F55}"/>
    <cellStyle name="Comma 2 53 5 2 2" xfId="7536" xr:uid="{D890F512-3D9C-4FB2-A074-8AAF1C291855}"/>
    <cellStyle name="Comma 2 53 5 2 2 2" xfId="26806" xr:uid="{90AD640D-45F0-4C3B-A113-6F3BA7FBBECD}"/>
    <cellStyle name="Comma 2 53 5 2 3" xfId="11232" xr:uid="{4DF6607D-913A-4BC9-A8AD-F07817CD506C}"/>
    <cellStyle name="Comma 2 53 5 2 3 2" xfId="30459" xr:uid="{CC6573FB-3B2F-4F4D-BF0F-E6E30C9902C5}"/>
    <cellStyle name="Comma 2 53 5 2 4" xfId="15409" xr:uid="{8A807B0C-3515-4F20-A805-7ED9BFE4FAC4}"/>
    <cellStyle name="Comma 2 53 5 2 4 2" xfId="34109" xr:uid="{B20E0759-75C0-4BC2-99FE-81B4757E0651}"/>
    <cellStyle name="Comma 2 53 5 2 5" xfId="19044" xr:uid="{24748B43-84E9-4C5F-96A9-7709423AB63C}"/>
    <cellStyle name="Comma 2 53 5 2 5 2" xfId="37744" xr:uid="{98189B01-DA83-481E-811E-875C021BD3A4}"/>
    <cellStyle name="Comma 2 53 5 2 6" xfId="23157" xr:uid="{96ECA1F8-624E-49B1-9A59-2A62502F8D0D}"/>
    <cellStyle name="Comma 2 53 5 2 7" xfId="45648" xr:uid="{9FAA1EFA-BA62-4532-817D-95A1C41539FF}"/>
    <cellStyle name="Comma 2 53 5 3" xfId="5655" xr:uid="{EA5BE48B-FF36-41A5-84E5-F1FBDE381B2C}"/>
    <cellStyle name="Comma 2 53 5 3 2" xfId="24932" xr:uid="{5E00BD16-86EF-40C1-98A2-DB67E3E8EAD5}"/>
    <cellStyle name="Comma 2 53 5 4" xfId="9364" xr:uid="{E4A016BF-3971-42B7-BCF8-36E90D4200FA}"/>
    <cellStyle name="Comma 2 53 5 4 2" xfId="28593" xr:uid="{4C3B8B59-88A8-4952-95FA-1F7171AD352A}"/>
    <cellStyle name="Comma 2 53 5 5" xfId="13546" xr:uid="{07BADBA7-C765-4DB6-90B8-398C1C0A47A5}"/>
    <cellStyle name="Comma 2 53 5 5 2" xfId="32246" xr:uid="{DECF2CEC-770A-4ED4-B297-9B832B7A6E4C}"/>
    <cellStyle name="Comma 2 53 5 6" xfId="17179" xr:uid="{6DBC63AE-4F6A-4E61-A9A6-685C8FE93DA7}"/>
    <cellStyle name="Comma 2 53 5 6 2" xfId="35879" xr:uid="{780B3591-EC7A-4869-BF43-2E7B58787C55}"/>
    <cellStyle name="Comma 2 53 5 7" xfId="39613" xr:uid="{9DE4691F-F968-4D22-B177-1850A9CDFEB3}"/>
    <cellStyle name="Comma 2 53 5 8" xfId="41411" xr:uid="{BE6A2885-7380-4839-BBB1-7696058A368B}"/>
    <cellStyle name="Comma 2 53 5 9" xfId="21292" xr:uid="{866AF54A-50B8-46E7-8966-5E1152819F8A}"/>
    <cellStyle name="Comma 2 53 6" xfId="1201" xr:uid="{7E91825C-06D3-4CED-B5C9-3CBD3474544D}"/>
    <cellStyle name="Comma 2 53 6 10" xfId="43182" xr:uid="{C3E57748-1E02-423B-9815-A24AC8ECE07B}"/>
    <cellStyle name="Comma 2 53 6 2" xfId="3260" xr:uid="{33A7F1B8-115F-4F65-BB2A-28E203AB68FA}"/>
    <cellStyle name="Comma 2 53 6 2 2" xfId="6941" xr:uid="{BF1C9896-43DE-48BC-A18B-B00B8558FD47}"/>
    <cellStyle name="Comma 2 53 6 2 2 2" xfId="26211" xr:uid="{762A9E7E-5D30-435D-9D61-181081B97735}"/>
    <cellStyle name="Comma 2 53 6 2 3" xfId="10637" xr:uid="{C28F697F-8AD7-445E-B69D-46A62EBACA2F}"/>
    <cellStyle name="Comma 2 53 6 2 3 2" xfId="29864" xr:uid="{9F5073BC-7C1B-41C0-A912-B2C236F4142F}"/>
    <cellStyle name="Comma 2 53 6 2 4" xfId="14814" xr:uid="{A392AC84-3284-4D40-A4C8-8D453205B57C}"/>
    <cellStyle name="Comma 2 53 6 2 4 2" xfId="33514" xr:uid="{C2309B12-98EF-47BA-99CA-542474D8A14C}"/>
    <cellStyle name="Comma 2 53 6 2 5" xfId="18449" xr:uid="{2B9199A5-A0A5-44AC-A3BD-B99CE928B0B4}"/>
    <cellStyle name="Comma 2 53 6 2 5 2" xfId="37149" xr:uid="{7793A529-265B-4187-8BBC-DEA39833FCCC}"/>
    <cellStyle name="Comma 2 53 6 2 6" xfId="22562" xr:uid="{3B8A661F-FB16-4680-A055-79CD70AF0DEF}"/>
    <cellStyle name="Comma 2 53 6 2 7" xfId="45053" xr:uid="{F2DFEB00-EE98-4DD7-B820-6B0EC1E69BA9}"/>
    <cellStyle name="Comma 2 53 6 3" xfId="5060" xr:uid="{581AAF86-D3E0-42CE-AF6D-98C2E8A86FF9}"/>
    <cellStyle name="Comma 2 53 6 3 2" xfId="24337" xr:uid="{00360CC9-2A38-47A2-88DA-827949C6458E}"/>
    <cellStyle name="Comma 2 53 6 4" xfId="8769" xr:uid="{F551C478-3545-42CF-AE94-7A32CDB084D2}"/>
    <cellStyle name="Comma 2 53 6 4 2" xfId="27998" xr:uid="{6ED22495-C69A-45AA-AC0B-9FE7A810A1D5}"/>
    <cellStyle name="Comma 2 53 6 5" xfId="12952" xr:uid="{06C13CDC-FAF0-48F8-BFBA-7F7E9109B535}"/>
    <cellStyle name="Comma 2 53 6 5 2" xfId="31652" xr:uid="{01F78EEB-2294-4E2F-A43C-9E8A36393949}"/>
    <cellStyle name="Comma 2 53 6 6" xfId="16584" xr:uid="{302F96A4-43FE-4AC6-BFB1-14B0C8EE0695}"/>
    <cellStyle name="Comma 2 53 6 6 2" xfId="35284" xr:uid="{145BEB48-E246-454D-86B9-B3EF013F08DB}"/>
    <cellStyle name="Comma 2 53 6 7" xfId="39018" xr:uid="{C8CFC27A-68F0-413C-A3C1-50DE3EBFAB3E}"/>
    <cellStyle name="Comma 2 53 6 8" xfId="40816" xr:uid="{83DE4C2E-9289-4F85-939D-EA68F141B901}"/>
    <cellStyle name="Comma 2 53 6 9" xfId="20697" xr:uid="{2C346D05-2237-469B-84B8-665298D729B4}"/>
    <cellStyle name="Comma 2 53 7" xfId="2680" xr:uid="{50465FEC-0CB5-40BC-80CE-2DE0585DED0C}"/>
    <cellStyle name="Comma 2 53 7 2" xfId="6361" xr:uid="{33065DD9-9C85-453A-A69C-9A3F3769CE18}"/>
    <cellStyle name="Comma 2 53 7 2 2" xfId="25631" xr:uid="{EF7A5DC3-F9EE-4923-B7E9-0B3C641109D4}"/>
    <cellStyle name="Comma 2 53 7 3" xfId="10057" xr:uid="{D35AA90C-A005-4B3E-9C6A-BB98526FCC49}"/>
    <cellStyle name="Comma 2 53 7 3 2" xfId="29284" xr:uid="{30050AA6-6241-419A-9817-FDFD2B312438}"/>
    <cellStyle name="Comma 2 53 7 4" xfId="14234" xr:uid="{953FB7D7-855C-412A-8514-36A284533FB4}"/>
    <cellStyle name="Comma 2 53 7 4 2" xfId="32934" xr:uid="{EF83C07B-9563-4BC6-A7D5-667C8A6AB61A}"/>
    <cellStyle name="Comma 2 53 7 5" xfId="17869" xr:uid="{07B32917-EA01-4EDA-AB0F-F9D66FBDC28C}"/>
    <cellStyle name="Comma 2 53 7 5 2" xfId="36569" xr:uid="{ECB71E44-DF9E-4860-B1AA-1C6B6E0B15FB}"/>
    <cellStyle name="Comma 2 53 7 6" xfId="21982" xr:uid="{7987BD24-A542-47BA-9A89-C5EFE714A479}"/>
    <cellStyle name="Comma 2 53 7 7" xfId="44473" xr:uid="{894C101B-69D4-4F4F-9BDA-B1B187025C73}"/>
    <cellStyle name="Comma 2 53 8" xfId="4462" xr:uid="{043E7BB2-BA70-45F5-A777-245F13D2E2F9}"/>
    <cellStyle name="Comma 2 53 8 2" xfId="23752" xr:uid="{BC8EFE34-43BB-4D7B-BE66-843C3AF65FAA}"/>
    <cellStyle name="Comma 2 53 9" xfId="8178" xr:uid="{D0D0D79A-5E1D-47EB-B064-44D70FC4ED81}"/>
    <cellStyle name="Comma 2 53 9 2" xfId="27417" xr:uid="{148AE70B-4833-4D07-ADC7-BABEAFE7DE94}"/>
    <cellStyle name="Comma 2 54" xfId="170" xr:uid="{7CFDC30A-91B0-4C70-A270-BD9CAE6C8A10}"/>
    <cellStyle name="Comma 2 54 10" xfId="12061" xr:uid="{5612B926-D93F-4698-AB53-828D328C3E40}"/>
    <cellStyle name="Comma 2 54 10 2" xfId="31126" xr:uid="{5BE7A45E-08F5-4473-A9A5-ED14737121CA}"/>
    <cellStyle name="Comma 2 54 11" xfId="16005" xr:uid="{1A90E5FB-A504-4C40-99EA-47E51098F086}"/>
    <cellStyle name="Comma 2 54 11 2" xfId="34705" xr:uid="{2B1751CD-8D77-4F46-84BF-C5A1258AE5BC}"/>
    <cellStyle name="Comma 2 54 12" xfId="19678" xr:uid="{C4EA6600-26FF-4E35-AD92-2A4949065EC4}"/>
    <cellStyle name="Comma 2 54 12 2" xfId="38339" xr:uid="{AB3624B1-3F79-48FD-AA9C-DE7AB948A409}"/>
    <cellStyle name="Comma 2 54 13" xfId="38439" xr:uid="{A9520830-5842-4705-B166-0C6CCF687A58}"/>
    <cellStyle name="Comma 2 54 14" xfId="40235" xr:uid="{01EDEBDC-D650-41B0-ABE1-1DC91F2E3116}"/>
    <cellStyle name="Comma 2 54 15" xfId="20118" xr:uid="{DEFB53C2-8E13-41B8-B035-45A06017F139}"/>
    <cellStyle name="Comma 2 54 16" xfId="42150" xr:uid="{ECF0DB1F-AC94-4B75-82B9-189D0275258C}"/>
    <cellStyle name="Comma 2 54 17" xfId="42603" xr:uid="{2DF4D1A1-E839-426B-9029-85ADD6301C8E}"/>
    <cellStyle name="Comma 2 54 18" xfId="46277" xr:uid="{99B8FA6C-492A-4C12-9E46-2DFF4EF0FB7A}"/>
    <cellStyle name="Comma 2 54 2" xfId="514" xr:uid="{5B0B34F1-45CD-48EC-AA94-61714D359497}"/>
    <cellStyle name="Comma 2 54 2 10" xfId="16105" xr:uid="{2D42DEBB-BDA0-4576-A312-3E19F919A21D}"/>
    <cellStyle name="Comma 2 54 2 10 2" xfId="34805" xr:uid="{A51A0F5B-7A17-4F1F-A242-13A99F9CDB7A}"/>
    <cellStyle name="Comma 2 54 2 11" xfId="38539" xr:uid="{8F4B97C1-C3C0-4C6F-9411-9C046A0F439B}"/>
    <cellStyle name="Comma 2 54 2 12" xfId="40336" xr:uid="{D7540DCC-8BF2-4D85-993F-727859930073}"/>
    <cellStyle name="Comma 2 54 2 13" xfId="20218" xr:uid="{155038FF-FE26-465C-A1C8-F66D9DC0DB8C}"/>
    <cellStyle name="Comma 2 54 2 14" xfId="42151" xr:uid="{76B4DE7B-F03D-4EB4-AB9F-5F3C1E1FA1D0}"/>
    <cellStyle name="Comma 2 54 2 15" xfId="42703" xr:uid="{9B4655AF-93C2-46C5-8038-24B95F4F95E8}"/>
    <cellStyle name="Comma 2 54 2 2" xfId="709" xr:uid="{CB3E200E-6B02-4029-9E46-1FE200E5987B}"/>
    <cellStyle name="Comma 2 54 2 2 10" xfId="40525" xr:uid="{BDFDF9D5-D188-484F-9E39-B687EB9B29F4}"/>
    <cellStyle name="Comma 2 54 2 2 11" xfId="20407" xr:uid="{BB5FA985-E02E-4F85-B1DE-C426A24B0BC1}"/>
    <cellStyle name="Comma 2 54 2 2 12" xfId="42372" xr:uid="{9F45ECC9-6FFA-4096-984C-2039930CDC89}"/>
    <cellStyle name="Comma 2 54 2 2 13" xfId="42892" xr:uid="{FB0B01B8-9361-4DC8-8558-B0FB6490CA67}"/>
    <cellStyle name="Comma 2 54 2 2 2" xfId="2083" xr:uid="{DDE12B53-CDB8-4DA8-9B3F-97922EDEA4AC}"/>
    <cellStyle name="Comma 2 54 2 2 2 10" xfId="44064" xr:uid="{5AABDA4D-F5DA-4A0D-B7B4-4BFF8D1AA19E}"/>
    <cellStyle name="Comma 2 54 2 2 2 2" xfId="4142" xr:uid="{272835E3-082B-4CF4-89BE-6DF6A978C501}"/>
    <cellStyle name="Comma 2 54 2 2 2 2 2" xfId="7823" xr:uid="{C499BDB4-830C-43F2-85F2-113D9646523A}"/>
    <cellStyle name="Comma 2 54 2 2 2 2 2 2" xfId="27093" xr:uid="{7671F58D-F368-4BA7-A9A0-30512617E816}"/>
    <cellStyle name="Comma 2 54 2 2 2 2 3" xfId="11519" xr:uid="{3709A88C-F7DA-447C-B980-43FF627C2961}"/>
    <cellStyle name="Comma 2 54 2 2 2 2 3 2" xfId="30746" xr:uid="{EA3E248E-DC77-49CE-B682-2B7DCC80DE0D}"/>
    <cellStyle name="Comma 2 54 2 2 2 2 4" xfId="15696" xr:uid="{49019349-83FE-468E-8274-4053937C2716}"/>
    <cellStyle name="Comma 2 54 2 2 2 2 4 2" xfId="34396" xr:uid="{EFD8B7D4-81AA-478D-A6A3-36CD774D5ABD}"/>
    <cellStyle name="Comma 2 54 2 2 2 2 5" xfId="19331" xr:uid="{F1238E4B-EB23-4FB1-8782-CFEC022B89B5}"/>
    <cellStyle name="Comma 2 54 2 2 2 2 5 2" xfId="38031" xr:uid="{E8F98676-A9A6-42DA-841D-55832DA3832E}"/>
    <cellStyle name="Comma 2 54 2 2 2 2 6" xfId="23444" xr:uid="{36511201-688C-47D1-A8C3-8E7B8487A32D}"/>
    <cellStyle name="Comma 2 54 2 2 2 2 7" xfId="45935" xr:uid="{D46C0653-C814-4EE9-8E26-A372EC36152B}"/>
    <cellStyle name="Comma 2 54 2 2 2 3" xfId="5942" xr:uid="{34C45D0F-9B5C-4500-BCFD-D4EDFF591BFC}"/>
    <cellStyle name="Comma 2 54 2 2 2 3 2" xfId="25219" xr:uid="{F4D58F50-16E1-43DE-9CAE-CA987CCF598D}"/>
    <cellStyle name="Comma 2 54 2 2 2 4" xfId="9651" xr:uid="{AE211B91-CE18-47FC-8930-7D6579F5D2B2}"/>
    <cellStyle name="Comma 2 54 2 2 2 4 2" xfId="28880" xr:uid="{26729955-BBC6-474F-87F9-E19DC36B1D71}"/>
    <cellStyle name="Comma 2 54 2 2 2 5" xfId="13833" xr:uid="{7297461A-A2EA-4BE8-94A6-EB7AF4D89A76}"/>
    <cellStyle name="Comma 2 54 2 2 2 5 2" xfId="32533" xr:uid="{7B8D0E5E-54F8-4DEB-B459-A09CCF09944C}"/>
    <cellStyle name="Comma 2 54 2 2 2 6" xfId="17466" xr:uid="{C42FD13C-C820-42C3-BDF9-87F7872C7646}"/>
    <cellStyle name="Comma 2 54 2 2 2 6 2" xfId="36166" xr:uid="{5ED90D88-465F-4978-B012-41AECE8DD38C}"/>
    <cellStyle name="Comma 2 54 2 2 2 7" xfId="39900" xr:uid="{0BB74AB4-A27B-4466-A8F8-E08F0C1530E9}"/>
    <cellStyle name="Comma 2 54 2 2 2 8" xfId="41698" xr:uid="{8B6A8572-166E-434B-ADC9-C2DA4B2110BC}"/>
    <cellStyle name="Comma 2 54 2 2 2 9" xfId="21579" xr:uid="{E9BB3AC1-95BD-4580-8DA6-0FE7FEE5CF5F}"/>
    <cellStyle name="Comma 2 54 2 2 3" xfId="1517" xr:uid="{3C48C368-490A-4F76-B99F-5A4B946FA6F8}"/>
    <cellStyle name="Comma 2 54 2 2 3 10" xfId="43498" xr:uid="{66CE9C87-EEBA-444C-8AC7-81C536093D1B}"/>
    <cellStyle name="Comma 2 54 2 2 3 2" xfId="3576" xr:uid="{6AE9C0BC-81CE-45A7-BD28-DCEFFA2046D4}"/>
    <cellStyle name="Comma 2 54 2 2 3 2 2" xfId="7257" xr:uid="{35BE3032-A0C9-4973-9B17-C0641C7BBE81}"/>
    <cellStyle name="Comma 2 54 2 2 3 2 2 2" xfId="26527" xr:uid="{BBAC10EB-097E-4608-9C7B-C7BF948418CA}"/>
    <cellStyle name="Comma 2 54 2 2 3 2 3" xfId="10953" xr:uid="{6CFE04F3-0126-4F98-94E7-E8FA4006E98C}"/>
    <cellStyle name="Comma 2 54 2 2 3 2 3 2" xfId="30180" xr:uid="{B7D5ADC5-304A-44E4-AA39-F9C9EA40F801}"/>
    <cellStyle name="Comma 2 54 2 2 3 2 4" xfId="15130" xr:uid="{D9A49CBE-505D-4CB8-A2D2-34D9381E61F8}"/>
    <cellStyle name="Comma 2 54 2 2 3 2 4 2" xfId="33830" xr:uid="{AE5ACBD2-316F-4155-8536-4EE99D9E0360}"/>
    <cellStyle name="Comma 2 54 2 2 3 2 5" xfId="18765" xr:uid="{CCD8FFF9-65C3-497E-AC2D-EA998F0AD7B5}"/>
    <cellStyle name="Comma 2 54 2 2 3 2 5 2" xfId="37465" xr:uid="{F75E003C-FAED-4C74-8B52-5AF7E4CC30F5}"/>
    <cellStyle name="Comma 2 54 2 2 3 2 6" xfId="22878" xr:uid="{52A62288-278F-4BFF-A044-BE41E1619421}"/>
    <cellStyle name="Comma 2 54 2 2 3 2 7" xfId="45369" xr:uid="{82E5E0CF-9D14-46E1-AC0C-1C218FB22D99}"/>
    <cellStyle name="Comma 2 54 2 2 3 3" xfId="5376" xr:uid="{E073BDBC-38E5-4DC7-BB15-EE3C0F473B8D}"/>
    <cellStyle name="Comma 2 54 2 2 3 3 2" xfId="24653" xr:uid="{D8756B43-DEBD-49ED-84D4-51757EF7FB45}"/>
    <cellStyle name="Comma 2 54 2 2 3 4" xfId="9085" xr:uid="{30951C8D-65B8-402D-B9E1-E430DF1BD7E4}"/>
    <cellStyle name="Comma 2 54 2 2 3 4 2" xfId="28314" xr:uid="{E73E519E-EFEC-4785-85E4-41314E15C50B}"/>
    <cellStyle name="Comma 2 54 2 2 3 5" xfId="13268" xr:uid="{8DA6683E-C2F4-4C8D-8667-9A83EF6A4C05}"/>
    <cellStyle name="Comma 2 54 2 2 3 5 2" xfId="31968" xr:uid="{71AA6238-D610-45E1-99D2-1600792475F2}"/>
    <cellStyle name="Comma 2 54 2 2 3 6" xfId="16900" xr:uid="{C319F1A8-9346-4096-AFCE-EC919E7B5253}"/>
    <cellStyle name="Comma 2 54 2 2 3 6 2" xfId="35600" xr:uid="{231C169A-230F-4E4A-93F1-76D89D3BD510}"/>
    <cellStyle name="Comma 2 54 2 2 3 7" xfId="39334" xr:uid="{D492D76E-D34A-4780-9D8A-7E32A3BB4548}"/>
    <cellStyle name="Comma 2 54 2 2 3 8" xfId="41132" xr:uid="{801B77FE-B12A-44B9-9B02-EEB623FDE870}"/>
    <cellStyle name="Comma 2 54 2 2 3 9" xfId="21013" xr:uid="{C3EF9EBD-2C39-4993-80C8-663E7757438C}"/>
    <cellStyle name="Comma 2 54 2 2 4" xfId="2970" xr:uid="{ECD2A40B-8DBC-4BA7-A626-BE441C7F2B42}"/>
    <cellStyle name="Comma 2 54 2 2 4 2" xfId="6651" xr:uid="{32FE0EF1-D984-4D0C-A77E-CC78F83CF9B1}"/>
    <cellStyle name="Comma 2 54 2 2 4 2 2" xfId="25921" xr:uid="{DDB4C696-FD1C-4147-8604-55D8745D861F}"/>
    <cellStyle name="Comma 2 54 2 2 4 3" xfId="10347" xr:uid="{D6546525-175D-4FE5-9B7B-42663DBCDF3A}"/>
    <cellStyle name="Comma 2 54 2 2 4 3 2" xfId="29574" xr:uid="{668DDFD4-E8EE-41F7-BB23-F3381F9F1111}"/>
    <cellStyle name="Comma 2 54 2 2 4 4" xfId="14524" xr:uid="{5414ECD1-5704-4BCA-A9CF-68697686539A}"/>
    <cellStyle name="Comma 2 54 2 2 4 4 2" xfId="33224" xr:uid="{8C7FBD69-8BE3-4648-87DB-507746CF1CDB}"/>
    <cellStyle name="Comma 2 54 2 2 4 5" xfId="18159" xr:uid="{08CFA727-9C2A-49D3-86F8-C20906DC1DC1}"/>
    <cellStyle name="Comma 2 54 2 2 4 5 2" xfId="36859" xr:uid="{F04C203A-21FF-4358-B4BB-14DD02815C68}"/>
    <cellStyle name="Comma 2 54 2 2 4 6" xfId="22272" xr:uid="{60FEF196-6473-42D8-BF2A-0A21EA9505A6}"/>
    <cellStyle name="Comma 2 54 2 2 4 7" xfId="44763" xr:uid="{DC021386-8F57-4B5A-8748-0B02F5E635F9}"/>
    <cellStyle name="Comma 2 54 2 2 5" xfId="4757" xr:uid="{B7CDF4AB-A176-4301-A544-EBFBBDBB802C}"/>
    <cellStyle name="Comma 2 54 2 2 5 2" xfId="24044" xr:uid="{3A90FD0A-7B74-4651-826E-1E2BEC0291F9}"/>
    <cellStyle name="Comma 2 54 2 2 6" xfId="8473" xr:uid="{827769E8-2EAE-48A0-AE7B-90237D645FAD}"/>
    <cellStyle name="Comma 2 54 2 2 6 2" xfId="27708" xr:uid="{5802A1CB-9B35-4E2A-94B4-6E1100C862CC}"/>
    <cellStyle name="Comma 2 54 2 2 7" xfId="12665" xr:uid="{AA4C89BB-0580-4DF3-9397-F5C346B860E3}"/>
    <cellStyle name="Comma 2 54 2 2 7 2" xfId="31365" xr:uid="{4766348A-27AE-41CE-AB43-7E5B66B8DA05}"/>
    <cellStyle name="Comma 2 54 2 2 8" xfId="16294" xr:uid="{5066E31B-4EDD-41DA-8772-1090F5EF1C62}"/>
    <cellStyle name="Comma 2 54 2 2 8 2" xfId="34994" xr:uid="{956212EA-A7F3-49DA-97D9-97A1627693A7}"/>
    <cellStyle name="Comma 2 54 2 2 9" xfId="38728" xr:uid="{BBA77D4F-4906-4FBE-874E-B530FDF97534}"/>
    <cellStyle name="Comma 2 54 2 3" xfId="865" xr:uid="{B8BE5E11-2789-4EEA-8F01-34638D6B1A74}"/>
    <cellStyle name="Comma 2 54 2 3 10" xfId="40680" xr:uid="{7845C431-A712-48EF-8C16-6449302988FB}"/>
    <cellStyle name="Comma 2 54 2 3 11" xfId="20562" xr:uid="{51D11B4F-4855-4B4E-8A03-8D9C49CC3C52}"/>
    <cellStyle name="Comma 2 54 2 3 12" xfId="43047" xr:uid="{DDF51E54-1E3E-43B3-A977-0433708E6059}"/>
    <cellStyle name="Comma 2 54 2 3 2" xfId="2238" xr:uid="{3F7ED347-50C9-463B-B59A-16172D811E38}"/>
    <cellStyle name="Comma 2 54 2 3 2 10" xfId="44219" xr:uid="{B3BA805E-A555-428A-A257-8B1CE6F1E6EF}"/>
    <cellStyle name="Comma 2 54 2 3 2 2" xfId="4297" xr:uid="{E1ABCA6E-566E-4EA2-A8DE-2A5BFC110346}"/>
    <cellStyle name="Comma 2 54 2 3 2 2 2" xfId="7978" xr:uid="{E55944F8-248B-413B-9A64-CB987F045028}"/>
    <cellStyle name="Comma 2 54 2 3 2 2 2 2" xfId="27248" xr:uid="{4B9BCFAF-3F51-4AAF-9BB7-0C35F3FBC33A}"/>
    <cellStyle name="Comma 2 54 2 3 2 2 3" xfId="11674" xr:uid="{724EF276-E1F6-4C94-BE89-EB942CEE9DCC}"/>
    <cellStyle name="Comma 2 54 2 3 2 2 3 2" xfId="30901" xr:uid="{F8BC5310-44B3-4FA0-981B-D91C3C5D90A8}"/>
    <cellStyle name="Comma 2 54 2 3 2 2 4" xfId="15851" xr:uid="{41D70A81-8810-4D87-98E6-EAF1518940F9}"/>
    <cellStyle name="Comma 2 54 2 3 2 2 4 2" xfId="34551" xr:uid="{08875C9A-6571-428C-9CB3-27182B07A5BC}"/>
    <cellStyle name="Comma 2 54 2 3 2 2 5" xfId="19486" xr:uid="{46029157-6A11-4C88-BA39-BB12150252E0}"/>
    <cellStyle name="Comma 2 54 2 3 2 2 5 2" xfId="38186" xr:uid="{B4EE17A2-68DA-4B20-B2A0-7AB0E52BC680}"/>
    <cellStyle name="Comma 2 54 2 3 2 2 6" xfId="23599" xr:uid="{6732FE0B-6B21-4AEF-8624-462DDE8025FD}"/>
    <cellStyle name="Comma 2 54 2 3 2 2 7" xfId="46090" xr:uid="{39537D1B-5F80-4B77-B937-D32641F4B0EF}"/>
    <cellStyle name="Comma 2 54 2 3 2 3" xfId="6097" xr:uid="{B3286B62-DDBC-461A-A618-9784AEDE5D5F}"/>
    <cellStyle name="Comma 2 54 2 3 2 3 2" xfId="25374" xr:uid="{E3A37475-D699-487B-9AC5-46B36872857A}"/>
    <cellStyle name="Comma 2 54 2 3 2 4" xfId="9806" xr:uid="{6E760CBB-257C-44B9-B20A-A1B674B346DD}"/>
    <cellStyle name="Comma 2 54 2 3 2 4 2" xfId="29035" xr:uid="{D629B815-3EED-4B4B-B55B-8A8E7209765D}"/>
    <cellStyle name="Comma 2 54 2 3 2 5" xfId="13988" xr:uid="{252E5B1D-45D2-4EBD-8324-EBA2552A40CC}"/>
    <cellStyle name="Comma 2 54 2 3 2 5 2" xfId="32688" xr:uid="{98E5D13E-C5C4-4D57-BCB6-B163CD44D191}"/>
    <cellStyle name="Comma 2 54 2 3 2 6" xfId="17621" xr:uid="{7C6FF211-2A68-4F3F-830E-B1D71A294C69}"/>
    <cellStyle name="Comma 2 54 2 3 2 6 2" xfId="36321" xr:uid="{67685D1B-B907-4BB7-8AF5-69EEDFD5BD83}"/>
    <cellStyle name="Comma 2 54 2 3 2 7" xfId="40055" xr:uid="{3C268F67-E079-4B73-B9EA-08273622824A}"/>
    <cellStyle name="Comma 2 54 2 3 2 8" xfId="41853" xr:uid="{D2B60508-487C-4758-B4D3-98A6CEE087A2}"/>
    <cellStyle name="Comma 2 54 2 3 2 9" xfId="21734" xr:uid="{F16B54D8-6339-4C97-9701-214E3598D1A9}"/>
    <cellStyle name="Comma 2 54 2 3 3" xfId="1672" xr:uid="{9E306901-2A1A-411F-96F7-E5060968ABDE}"/>
    <cellStyle name="Comma 2 54 2 3 3 10" xfId="43653" xr:uid="{E1F53302-137A-4628-A7EF-4DA464F503B5}"/>
    <cellStyle name="Comma 2 54 2 3 3 2" xfId="3731" xr:uid="{E15B91EB-B2B7-420B-8609-E1F7135CB2BB}"/>
    <cellStyle name="Comma 2 54 2 3 3 2 2" xfId="7412" xr:uid="{AA9C3E9B-0D03-4162-A88E-E320348C5BBE}"/>
    <cellStyle name="Comma 2 54 2 3 3 2 2 2" xfId="26682" xr:uid="{1002BF15-05FA-443B-ABA9-174EA58D9ECC}"/>
    <cellStyle name="Comma 2 54 2 3 3 2 3" xfId="11108" xr:uid="{7F969F3D-E85B-401C-9676-301845A17B41}"/>
    <cellStyle name="Comma 2 54 2 3 3 2 3 2" xfId="30335" xr:uid="{B8CFDE9B-4288-41B7-BE35-B8505E56506B}"/>
    <cellStyle name="Comma 2 54 2 3 3 2 4" xfId="15285" xr:uid="{01E8966A-E73C-4C83-9987-7501D4AFE0ED}"/>
    <cellStyle name="Comma 2 54 2 3 3 2 4 2" xfId="33985" xr:uid="{51920EAC-F535-457A-8167-1B8B0A9A847B}"/>
    <cellStyle name="Comma 2 54 2 3 3 2 5" xfId="18920" xr:uid="{5CD4A860-37DA-4F5D-842F-EE8A27473832}"/>
    <cellStyle name="Comma 2 54 2 3 3 2 5 2" xfId="37620" xr:uid="{5F1A91F4-8524-4990-8ECB-4C214B0E1777}"/>
    <cellStyle name="Comma 2 54 2 3 3 2 6" xfId="23033" xr:uid="{B1E73151-3156-4536-BDB8-0AE556E177BA}"/>
    <cellStyle name="Comma 2 54 2 3 3 2 7" xfId="45524" xr:uid="{D97C15DE-4F83-4ED4-BA66-1B2FDFEA8D36}"/>
    <cellStyle name="Comma 2 54 2 3 3 3" xfId="5531" xr:uid="{BCC547F1-4D8B-4144-B735-9EDF576A517A}"/>
    <cellStyle name="Comma 2 54 2 3 3 3 2" xfId="24808" xr:uid="{B26D582C-4415-406B-A70F-D6888291EE10}"/>
    <cellStyle name="Comma 2 54 2 3 3 4" xfId="9240" xr:uid="{98764816-DB08-4333-AD43-F0B5B2A97985}"/>
    <cellStyle name="Comma 2 54 2 3 3 4 2" xfId="28469" xr:uid="{4B24E84F-E955-4977-A00F-FB7236F206AA}"/>
    <cellStyle name="Comma 2 54 2 3 3 5" xfId="13423" xr:uid="{E522542F-D223-487E-BB35-98D994BD1159}"/>
    <cellStyle name="Comma 2 54 2 3 3 5 2" xfId="32123" xr:uid="{397DA342-2BF6-4686-9AE9-B48DF07E22CF}"/>
    <cellStyle name="Comma 2 54 2 3 3 6" xfId="17055" xr:uid="{73B008F8-7844-4C9E-9169-26D0E4505BC7}"/>
    <cellStyle name="Comma 2 54 2 3 3 6 2" xfId="35755" xr:uid="{D6B08B4E-6C9D-4F18-8413-A29594FE113B}"/>
    <cellStyle name="Comma 2 54 2 3 3 7" xfId="39489" xr:uid="{D81CC6D8-DBD5-4E39-A2C5-413706D494CB}"/>
    <cellStyle name="Comma 2 54 2 3 3 8" xfId="41287" xr:uid="{F445751A-AAA7-4649-8346-68C05461CEB6}"/>
    <cellStyle name="Comma 2 54 2 3 3 9" xfId="21168" xr:uid="{313D4ED7-38F9-43D6-835F-A50AE90BBB3F}"/>
    <cellStyle name="Comma 2 54 2 3 4" xfId="3125" xr:uid="{6349DC61-F02E-4963-B086-98C6F6F075C0}"/>
    <cellStyle name="Comma 2 54 2 3 4 2" xfId="6806" xr:uid="{7F4FAAFB-0B31-4319-A958-B8730C675928}"/>
    <cellStyle name="Comma 2 54 2 3 4 2 2" xfId="26076" xr:uid="{D9F42452-9508-47A2-9D7C-BFB058CE4909}"/>
    <cellStyle name="Comma 2 54 2 3 4 3" xfId="10502" xr:uid="{F5B7D647-4A45-4D1E-BE02-CDC0C03FCB2C}"/>
    <cellStyle name="Comma 2 54 2 3 4 3 2" xfId="29729" xr:uid="{B0AD5E9C-9517-4B78-BF6B-CC7E78E1BE49}"/>
    <cellStyle name="Comma 2 54 2 3 4 4" xfId="14679" xr:uid="{47760A77-ADF8-4614-9054-5CA66AB5852D}"/>
    <cellStyle name="Comma 2 54 2 3 4 4 2" xfId="33379" xr:uid="{FC344071-009E-4877-87C5-E77593D8683F}"/>
    <cellStyle name="Comma 2 54 2 3 4 5" xfId="18314" xr:uid="{C67A734B-8156-4409-8103-917AE8CC8D5A}"/>
    <cellStyle name="Comma 2 54 2 3 4 5 2" xfId="37014" xr:uid="{ED57F7D7-2066-4890-9301-E571535741E5}"/>
    <cellStyle name="Comma 2 54 2 3 4 6" xfId="22427" xr:uid="{8EFCE178-BC7E-4567-B31F-FA6314000665}"/>
    <cellStyle name="Comma 2 54 2 3 4 7" xfId="44918" xr:uid="{B494D579-3C9A-4D0B-899D-8A143C26E38A}"/>
    <cellStyle name="Comma 2 54 2 3 5" xfId="4912" xr:uid="{6FBFCC2F-72EE-41B4-9837-954D1CB0D802}"/>
    <cellStyle name="Comma 2 54 2 3 5 2" xfId="24199" xr:uid="{3B38AD30-F5CE-4F8B-8EDB-A8D3BC1A113B}"/>
    <cellStyle name="Comma 2 54 2 3 6" xfId="8628" xr:uid="{29B5F1FD-D643-4961-BF69-0A7C87981008}"/>
    <cellStyle name="Comma 2 54 2 3 6 2" xfId="27863" xr:uid="{353E4600-A402-4202-ABA5-284AE8FE0FF2}"/>
    <cellStyle name="Comma 2 54 2 3 7" xfId="12818" xr:uid="{284A3B79-6D40-4A62-B3A0-17A9C9C8E957}"/>
    <cellStyle name="Comma 2 54 2 3 7 2" xfId="31518" xr:uid="{3AF9675D-C63F-4B7D-B70D-20E0466A70EE}"/>
    <cellStyle name="Comma 2 54 2 3 8" xfId="16449" xr:uid="{6AF4071E-31E0-4A39-95CC-D16B093F5F48}"/>
    <cellStyle name="Comma 2 54 2 3 8 2" xfId="35149" xr:uid="{CBEF2E2D-2670-4ED3-90F7-EBC1614688B5}"/>
    <cellStyle name="Comma 2 54 2 3 9" xfId="38883" xr:uid="{943F66F8-564C-4910-A490-2E6323CC989B}"/>
    <cellStyle name="Comma 2 54 2 4" xfId="1894" xr:uid="{FFB0B1E3-3BAD-4B02-A60C-AC6E7EEE8847}"/>
    <cellStyle name="Comma 2 54 2 4 10" xfId="43875" xr:uid="{73FB5442-4D8B-4A42-87FC-28E96A0AE92E}"/>
    <cellStyle name="Comma 2 54 2 4 2" xfId="3953" xr:uid="{381F52D4-7F06-41FB-AB66-6F264172B7F5}"/>
    <cellStyle name="Comma 2 54 2 4 2 2" xfId="7634" xr:uid="{F98F7EEE-FA54-4C81-B588-5A22195A3682}"/>
    <cellStyle name="Comma 2 54 2 4 2 2 2" xfId="26904" xr:uid="{55609EB1-F328-4F7C-BC99-606769E1C458}"/>
    <cellStyle name="Comma 2 54 2 4 2 3" xfId="11330" xr:uid="{6C60A0EE-77C5-473B-A97B-4065BCC7EE14}"/>
    <cellStyle name="Comma 2 54 2 4 2 3 2" xfId="30557" xr:uid="{12B80C49-4E85-4EBF-BA4A-4653C8B67EEE}"/>
    <cellStyle name="Comma 2 54 2 4 2 4" xfId="15507" xr:uid="{5274A817-D89B-4104-BB54-4AF61FD3F8D3}"/>
    <cellStyle name="Comma 2 54 2 4 2 4 2" xfId="34207" xr:uid="{2ED10B46-ECBD-4B36-A782-694480EB409C}"/>
    <cellStyle name="Comma 2 54 2 4 2 5" xfId="19142" xr:uid="{4804A474-F057-4BCE-B1E3-99E020FC9893}"/>
    <cellStyle name="Comma 2 54 2 4 2 5 2" xfId="37842" xr:uid="{716476D0-AE7C-42A0-86F7-028A10006795}"/>
    <cellStyle name="Comma 2 54 2 4 2 6" xfId="23255" xr:uid="{06506BA3-F021-4869-AEA5-E60A7825F0AE}"/>
    <cellStyle name="Comma 2 54 2 4 2 7" xfId="45746" xr:uid="{CEECAA23-C239-4D2C-8680-3336DF09A000}"/>
    <cellStyle name="Comma 2 54 2 4 3" xfId="5753" xr:uid="{02E2CF04-8EE1-42F2-A4B0-4CFC1A1FA087}"/>
    <cellStyle name="Comma 2 54 2 4 3 2" xfId="25030" xr:uid="{6B3AC0B9-014E-494C-ADAD-86A9F98F704E}"/>
    <cellStyle name="Comma 2 54 2 4 4" xfId="9462" xr:uid="{365C26E3-642D-4F95-9225-1C4D11BAF851}"/>
    <cellStyle name="Comma 2 54 2 4 4 2" xfId="28691" xr:uid="{88BC192B-1F68-4D61-A6F9-C3DE469844BB}"/>
    <cellStyle name="Comma 2 54 2 4 5" xfId="13644" xr:uid="{D1EE506F-A224-4552-85CD-508F8D0B2E81}"/>
    <cellStyle name="Comma 2 54 2 4 5 2" xfId="32344" xr:uid="{32B15922-7E78-47D2-A1AA-0E34DCBB5DE4}"/>
    <cellStyle name="Comma 2 54 2 4 6" xfId="17277" xr:uid="{A92041A1-DAED-4071-AF45-D1EF49B6BFCE}"/>
    <cellStyle name="Comma 2 54 2 4 6 2" xfId="35977" xr:uid="{AABC1CAF-B559-4F45-9E3C-78E078D619C9}"/>
    <cellStyle name="Comma 2 54 2 4 7" xfId="39711" xr:uid="{62AA6471-8D34-44CC-9703-029DC7883E3A}"/>
    <cellStyle name="Comma 2 54 2 4 8" xfId="41509" xr:uid="{B55A9E86-D654-4D0E-8FAF-1E3D7E566BE6}"/>
    <cellStyle name="Comma 2 54 2 4 9" xfId="21390" xr:uid="{FDBBCF34-0CF6-44CD-B9BE-29ACEF927BBC}"/>
    <cellStyle name="Comma 2 54 2 5" xfId="1330" xr:uid="{8BD6B85E-7A6A-4E57-8A38-452FA672A00C}"/>
    <cellStyle name="Comma 2 54 2 5 10" xfId="43311" xr:uid="{B7EFCFEC-4A43-4E4C-B499-D083B0E84F33}"/>
    <cellStyle name="Comma 2 54 2 5 2" xfId="3389" xr:uid="{62801096-778F-4316-B365-11A552835E78}"/>
    <cellStyle name="Comma 2 54 2 5 2 2" xfId="7070" xr:uid="{366C581F-748D-4DF3-AFB4-D370445E71FC}"/>
    <cellStyle name="Comma 2 54 2 5 2 2 2" xfId="26340" xr:uid="{A5AD7108-21E2-4ABA-BA73-6413C3B6BE48}"/>
    <cellStyle name="Comma 2 54 2 5 2 3" xfId="10766" xr:uid="{36FEED51-3712-413B-82E8-CC009A0B62BE}"/>
    <cellStyle name="Comma 2 54 2 5 2 3 2" xfId="29993" xr:uid="{2A698666-1C9F-4255-870C-4ED56C1AAAD9}"/>
    <cellStyle name="Comma 2 54 2 5 2 4" xfId="14943" xr:uid="{B6ABD60C-17B3-435F-8B3D-08555826151D}"/>
    <cellStyle name="Comma 2 54 2 5 2 4 2" xfId="33643" xr:uid="{17A32E4E-5700-4F5D-AD79-9AC0B8014403}"/>
    <cellStyle name="Comma 2 54 2 5 2 5" xfId="18578" xr:uid="{47C62069-DA8D-47CC-BC13-364A05E331E5}"/>
    <cellStyle name="Comma 2 54 2 5 2 5 2" xfId="37278" xr:uid="{FD95E607-0E3C-4A6B-8505-4EE7D47947E1}"/>
    <cellStyle name="Comma 2 54 2 5 2 6" xfId="22691" xr:uid="{07FD8611-A787-4E62-81A6-C51FF2230014}"/>
    <cellStyle name="Comma 2 54 2 5 2 7" xfId="45182" xr:uid="{A88FFB7A-4B47-4162-BEF2-EEE3A71B3CBD}"/>
    <cellStyle name="Comma 2 54 2 5 3" xfId="5189" xr:uid="{3FD7F28C-B27C-41C8-ADFE-F10CBFE48621}"/>
    <cellStyle name="Comma 2 54 2 5 3 2" xfId="24466" xr:uid="{D76298DE-C56A-4063-B42E-3AFCC99F9956}"/>
    <cellStyle name="Comma 2 54 2 5 4" xfId="8898" xr:uid="{7087C45F-0063-4BE6-9D2C-E911350E989A}"/>
    <cellStyle name="Comma 2 54 2 5 4 2" xfId="28127" xr:uid="{553FBAE4-5268-41B6-B0FD-F511FF7D9E17}"/>
    <cellStyle name="Comma 2 54 2 5 5" xfId="13081" xr:uid="{5AD41C66-161D-4A54-BA8E-99F13B778E0C}"/>
    <cellStyle name="Comma 2 54 2 5 5 2" xfId="31781" xr:uid="{0CB86056-684B-4DA6-946E-A58ADBF2A92E}"/>
    <cellStyle name="Comma 2 54 2 5 6" xfId="16713" xr:uid="{7CF32554-B13D-4B75-BEB2-2FDBA0BE3CC7}"/>
    <cellStyle name="Comma 2 54 2 5 6 2" xfId="35413" xr:uid="{A773AEDA-2370-40B4-B031-26E0944BD56B}"/>
    <cellStyle name="Comma 2 54 2 5 7" xfId="39147" xr:uid="{6DA59E68-8314-4A60-8C47-AFA9C60E1EF1}"/>
    <cellStyle name="Comma 2 54 2 5 8" xfId="40945" xr:uid="{CF462C5A-F245-4FDD-ADA5-C102D68A6A7C}"/>
    <cellStyle name="Comma 2 54 2 5 9" xfId="20826" xr:uid="{531A7520-F422-4359-BBA8-0E77E9CCEB47}"/>
    <cellStyle name="Comma 2 54 2 6" xfId="2781" xr:uid="{5F739F4F-6863-4469-BE4E-6502F3A228EB}"/>
    <cellStyle name="Comma 2 54 2 6 2" xfId="6462" xr:uid="{C9E406F2-36EB-420F-B2C7-75A01DDDF466}"/>
    <cellStyle name="Comma 2 54 2 6 2 2" xfId="25732" xr:uid="{A980B52A-7152-4A53-8203-5CFFB5ED7E31}"/>
    <cellStyle name="Comma 2 54 2 6 3" xfId="10158" xr:uid="{802D7562-B4AF-41D5-ADC4-5F37C030FD68}"/>
    <cellStyle name="Comma 2 54 2 6 3 2" xfId="29385" xr:uid="{EDAB4782-E0B2-4E5F-AE34-C975D163C0B8}"/>
    <cellStyle name="Comma 2 54 2 6 4" xfId="14335" xr:uid="{568DD2F5-1538-452B-A932-EECDDCCAEC2C}"/>
    <cellStyle name="Comma 2 54 2 6 4 2" xfId="33035" xr:uid="{69E1CD31-877A-45A4-9751-043F72C0D029}"/>
    <cellStyle name="Comma 2 54 2 6 5" xfId="17970" xr:uid="{BA465023-B3BB-4732-AF14-97AA975CDF7E}"/>
    <cellStyle name="Comma 2 54 2 6 5 2" xfId="36670" xr:uid="{3387CEF7-805C-4023-AC05-DF14998A29F5}"/>
    <cellStyle name="Comma 2 54 2 6 6" xfId="22083" xr:uid="{D6CC1F05-45F8-427C-A6EB-EEDAF5735184}"/>
    <cellStyle name="Comma 2 54 2 6 7" xfId="44574" xr:uid="{9254E3D9-DDC6-49D6-8F59-12161326C475}"/>
    <cellStyle name="Comma 2 54 2 7" xfId="4568" xr:uid="{EDD8341E-8A20-4416-B359-BFBF50D9CC9C}"/>
    <cellStyle name="Comma 2 54 2 7 2" xfId="23855" xr:uid="{088DF03A-814F-42CF-972A-4DB8116AABDA}"/>
    <cellStyle name="Comma 2 54 2 8" xfId="8284" xr:uid="{BC0F7B38-A73F-47E1-ADE2-4C449D22BF77}"/>
    <cellStyle name="Comma 2 54 2 8 2" xfId="27519" xr:uid="{4B95FCA1-356D-4273-97BC-4753CA6C7546}"/>
    <cellStyle name="Comma 2 54 2 9" xfId="12062" xr:uid="{DC3D8767-06B8-4411-A05E-B5F9CEF183F8}"/>
    <cellStyle name="Comma 2 54 2 9 2" xfId="31127" xr:uid="{D1C91BD4-88BF-4527-BD15-A8D653CDB3B9}"/>
    <cellStyle name="Comma 2 54 3" xfId="612" xr:uid="{B32914F1-CD39-4C8E-A9E8-F7638D3C0461}"/>
    <cellStyle name="Comma 2 54 3 10" xfId="40428" xr:uid="{91371282-20B6-46BE-A553-4CFDE7245736}"/>
    <cellStyle name="Comma 2 54 3 11" xfId="20310" xr:uid="{78C809F8-E2DD-4632-B846-504B1FCF79EF}"/>
    <cellStyle name="Comma 2 54 3 12" xfId="42371" xr:uid="{9A9EA1ED-7549-449F-9DC4-BB921044B552}"/>
    <cellStyle name="Comma 2 54 3 13" xfId="42795" xr:uid="{BB5269FC-9976-4F25-B0E7-F07C72960D48}"/>
    <cellStyle name="Comma 2 54 3 2" xfId="1986" xr:uid="{CF24B6D7-D685-49E4-9172-8D5E2CCA78DD}"/>
    <cellStyle name="Comma 2 54 3 2 10" xfId="43967" xr:uid="{4E9FEFA4-7D34-4E5C-B0F8-A5491B2085F3}"/>
    <cellStyle name="Comma 2 54 3 2 2" xfId="4045" xr:uid="{48D60C43-651C-4196-AD9F-B50F716898C6}"/>
    <cellStyle name="Comma 2 54 3 2 2 2" xfId="7726" xr:uid="{19C824A4-0732-46D6-B3ED-9DBF1E486436}"/>
    <cellStyle name="Comma 2 54 3 2 2 2 2" xfId="26996" xr:uid="{9C630B52-5A12-46F0-A94F-D242BC9E8D51}"/>
    <cellStyle name="Comma 2 54 3 2 2 3" xfId="11422" xr:uid="{34B03DE7-1B97-47F3-BA87-78C07912AD0C}"/>
    <cellStyle name="Comma 2 54 3 2 2 3 2" xfId="30649" xr:uid="{CC507036-7B09-4B37-B5D2-F918C0E99089}"/>
    <cellStyle name="Comma 2 54 3 2 2 4" xfId="15599" xr:uid="{2B413B55-827F-42D1-A6D9-A5900E006A66}"/>
    <cellStyle name="Comma 2 54 3 2 2 4 2" xfId="34299" xr:uid="{1409BAB1-23D2-4086-AE30-B55D8CC5F70D}"/>
    <cellStyle name="Comma 2 54 3 2 2 5" xfId="19234" xr:uid="{E0AC4F95-CA8A-4B03-9AC2-94A68EA29402}"/>
    <cellStyle name="Comma 2 54 3 2 2 5 2" xfId="37934" xr:uid="{3D53C862-03FB-42CB-921A-7EF03C43DB79}"/>
    <cellStyle name="Comma 2 54 3 2 2 6" xfId="23347" xr:uid="{C56A54B9-4CF5-4F5A-B7D3-26BEEB3A39AB}"/>
    <cellStyle name="Comma 2 54 3 2 2 7" xfId="45838" xr:uid="{0182AC51-58B8-440F-A589-B40A632C7723}"/>
    <cellStyle name="Comma 2 54 3 2 3" xfId="5845" xr:uid="{41D0A71F-3E6C-4273-867E-E2747F4C3E15}"/>
    <cellStyle name="Comma 2 54 3 2 3 2" xfId="25122" xr:uid="{BA1E49E9-96A7-44D2-BFAE-E86D66F062CA}"/>
    <cellStyle name="Comma 2 54 3 2 4" xfId="9554" xr:uid="{00EE1B8E-B481-48D9-B74C-9E4781ADA97E}"/>
    <cellStyle name="Comma 2 54 3 2 4 2" xfId="28783" xr:uid="{45726BB3-F750-4131-BDFF-D938A224690A}"/>
    <cellStyle name="Comma 2 54 3 2 5" xfId="13736" xr:uid="{5530716B-C3FE-4B8A-84AF-629D4A740BCA}"/>
    <cellStyle name="Comma 2 54 3 2 5 2" xfId="32436" xr:uid="{04B757EB-57A7-4409-AD35-A2C077746335}"/>
    <cellStyle name="Comma 2 54 3 2 6" xfId="17369" xr:uid="{D26EA9D0-B692-406D-A705-6253F666ADCF}"/>
    <cellStyle name="Comma 2 54 3 2 6 2" xfId="36069" xr:uid="{D573EAD3-C949-430C-B792-6A869C343901}"/>
    <cellStyle name="Comma 2 54 3 2 7" xfId="39803" xr:uid="{BCE2B7F6-5526-4530-A3FD-684D94E7ABA0}"/>
    <cellStyle name="Comma 2 54 3 2 8" xfId="41601" xr:uid="{ACDCEB3C-4A31-47B5-96B5-74924571EAF9}"/>
    <cellStyle name="Comma 2 54 3 2 9" xfId="21482" xr:uid="{3DF5926D-0ED7-46C9-8A50-84C072F56136}"/>
    <cellStyle name="Comma 2 54 3 3" xfId="1420" xr:uid="{002C0B31-8A7B-4EA3-BD16-72DF5313110A}"/>
    <cellStyle name="Comma 2 54 3 3 10" xfId="43401" xr:uid="{3B26CC19-7BD8-4B99-99A0-66AE476F8E6F}"/>
    <cellStyle name="Comma 2 54 3 3 2" xfId="3479" xr:uid="{87C2972B-A484-4D14-9987-D079B0114C1D}"/>
    <cellStyle name="Comma 2 54 3 3 2 2" xfId="7160" xr:uid="{99D4F46A-C04F-47B1-8D77-5AF373E231E7}"/>
    <cellStyle name="Comma 2 54 3 3 2 2 2" xfId="26430" xr:uid="{F48DD05C-5109-4833-B3E9-80556FB162BE}"/>
    <cellStyle name="Comma 2 54 3 3 2 3" xfId="10856" xr:uid="{7DC09FC1-626B-49EC-BEBE-4626779B3F64}"/>
    <cellStyle name="Comma 2 54 3 3 2 3 2" xfId="30083" xr:uid="{5A3D47A4-A1A7-4B52-A4EE-ABF559CA348D}"/>
    <cellStyle name="Comma 2 54 3 3 2 4" xfId="15033" xr:uid="{323B439C-9807-471F-B98D-7963520F8BD7}"/>
    <cellStyle name="Comma 2 54 3 3 2 4 2" xfId="33733" xr:uid="{AE88B1FE-CAAD-4C2F-8A10-78FD848A0CEE}"/>
    <cellStyle name="Comma 2 54 3 3 2 5" xfId="18668" xr:uid="{697D0A80-2881-4EB1-9D62-CFE590755363}"/>
    <cellStyle name="Comma 2 54 3 3 2 5 2" xfId="37368" xr:uid="{7D62A22B-066C-4A49-89FE-E1A7BC885BDA}"/>
    <cellStyle name="Comma 2 54 3 3 2 6" xfId="22781" xr:uid="{6C76B520-6F99-4A29-89AD-1EE5AFFDBBEF}"/>
    <cellStyle name="Comma 2 54 3 3 2 7" xfId="45272" xr:uid="{2A6799EE-DC3D-4B42-8FB3-BF989FB60485}"/>
    <cellStyle name="Comma 2 54 3 3 3" xfId="5279" xr:uid="{F75FB981-0036-4A38-B414-95B4B177553E}"/>
    <cellStyle name="Comma 2 54 3 3 3 2" xfId="24556" xr:uid="{4DB5BFC1-B652-47E1-9CED-75CF25658DD3}"/>
    <cellStyle name="Comma 2 54 3 3 4" xfId="8988" xr:uid="{DF615532-001F-4429-8D3F-3AB214E9294C}"/>
    <cellStyle name="Comma 2 54 3 3 4 2" xfId="28217" xr:uid="{3F573325-42D1-4166-82D2-47F1CE3CC19C}"/>
    <cellStyle name="Comma 2 54 3 3 5" xfId="13171" xr:uid="{FDDCDBFE-A5C7-4769-A9A9-6971AA43EC86}"/>
    <cellStyle name="Comma 2 54 3 3 5 2" xfId="31871" xr:uid="{581DFA38-F325-49C6-8A00-600F2BE7F759}"/>
    <cellStyle name="Comma 2 54 3 3 6" xfId="16803" xr:uid="{82FEB63B-5BEA-4B4E-9045-D40C99B0E0F9}"/>
    <cellStyle name="Comma 2 54 3 3 6 2" xfId="35503" xr:uid="{1B08556E-5335-419B-A71F-BA18098791FB}"/>
    <cellStyle name="Comma 2 54 3 3 7" xfId="39237" xr:uid="{CBDA762C-03BC-4A7D-8CFA-644E4914E4F6}"/>
    <cellStyle name="Comma 2 54 3 3 8" xfId="41035" xr:uid="{70E5BA70-ADD7-41B2-8CC6-CD46F6CD22CF}"/>
    <cellStyle name="Comma 2 54 3 3 9" xfId="20916" xr:uid="{932DAEEF-D8F2-4E66-BA9F-6C4CDF9996E7}"/>
    <cellStyle name="Comma 2 54 3 4" xfId="2873" xr:uid="{448E735C-B68C-4352-86C1-38F1DC86730D}"/>
    <cellStyle name="Comma 2 54 3 4 2" xfId="6554" xr:uid="{92B7C2A6-A044-4998-8F7F-B7983FFACA1E}"/>
    <cellStyle name="Comma 2 54 3 4 2 2" xfId="25824" xr:uid="{49EB78DF-E01E-40F3-A72B-EF74F53AC009}"/>
    <cellStyle name="Comma 2 54 3 4 3" xfId="10250" xr:uid="{BA356DD9-A457-450D-AE19-C62C18529236}"/>
    <cellStyle name="Comma 2 54 3 4 3 2" xfId="29477" xr:uid="{122A8770-EA20-4ED1-90C6-9012A0D06424}"/>
    <cellStyle name="Comma 2 54 3 4 4" xfId="14427" xr:uid="{555E1E62-7501-4CB7-9394-30A123BE30B6}"/>
    <cellStyle name="Comma 2 54 3 4 4 2" xfId="33127" xr:uid="{AE92CF7E-54FB-4032-9675-48FCA916D384}"/>
    <cellStyle name="Comma 2 54 3 4 5" xfId="18062" xr:uid="{6EAF9A2A-2659-483C-A390-47397F18F8B8}"/>
    <cellStyle name="Comma 2 54 3 4 5 2" xfId="36762" xr:uid="{E2FB808C-8976-4EE1-AD8A-782359A7AD22}"/>
    <cellStyle name="Comma 2 54 3 4 6" xfId="22175" xr:uid="{5E8AC6C0-3F26-47A0-97AB-442A13E1EE2A}"/>
    <cellStyle name="Comma 2 54 3 4 7" xfId="44666" xr:uid="{667BED21-2EED-47BA-87B5-596B43C65153}"/>
    <cellStyle name="Comma 2 54 3 5" xfId="4660" xr:uid="{96306F9B-8772-463B-96D3-EBEB770961F4}"/>
    <cellStyle name="Comma 2 54 3 5 2" xfId="23947" xr:uid="{BB9B424A-5BBE-4518-B3BF-15B2CF3816A9}"/>
    <cellStyle name="Comma 2 54 3 6" xfId="8376" xr:uid="{FDE13E70-1DC1-4B76-8F27-1304D48124B6}"/>
    <cellStyle name="Comma 2 54 3 6 2" xfId="27611" xr:uid="{E7B4C11C-C9CB-40FD-8CBD-FCACFB685A55}"/>
    <cellStyle name="Comma 2 54 3 7" xfId="12570" xr:uid="{C565EF8A-40C4-4693-84F9-8FC4A600E3F9}"/>
    <cellStyle name="Comma 2 54 3 7 2" xfId="31270" xr:uid="{6EA0F0F8-347E-4786-9E16-56F74B823D0E}"/>
    <cellStyle name="Comma 2 54 3 8" xfId="16197" xr:uid="{CD9AE3D2-1917-4F2C-B9C7-D09F45EB4BE5}"/>
    <cellStyle name="Comma 2 54 3 8 2" xfId="34897" xr:uid="{C29B6931-601D-44C7-A3E5-ED4C4472E475}"/>
    <cellStyle name="Comma 2 54 3 9" xfId="38631" xr:uid="{78B18AAC-A8DC-4971-97F3-55154E71EF3B}"/>
    <cellStyle name="Comma 2 54 4" xfId="864" xr:uid="{978E8EA5-673A-4F80-B070-FCDCA1627F60}"/>
    <cellStyle name="Comma 2 54 4 10" xfId="40679" xr:uid="{CE6A070B-7846-4BBC-94B3-3716988FCE2B}"/>
    <cellStyle name="Comma 2 54 4 11" xfId="20561" xr:uid="{E2473604-69AE-4BAF-893E-7FDF2D766FDE}"/>
    <cellStyle name="Comma 2 54 4 12" xfId="43046" xr:uid="{8589A719-891F-46F9-B5F8-4D71787FA36B}"/>
    <cellStyle name="Comma 2 54 4 2" xfId="2237" xr:uid="{B3C445E8-C155-49F8-8614-023617BAD5CF}"/>
    <cellStyle name="Comma 2 54 4 2 10" xfId="44218" xr:uid="{F4C73B72-3858-4B19-A8DD-1A3D162AAF28}"/>
    <cellStyle name="Comma 2 54 4 2 2" xfId="4296" xr:uid="{CACA1733-D722-4D78-9522-AC8757EB0E1B}"/>
    <cellStyle name="Comma 2 54 4 2 2 2" xfId="7977" xr:uid="{DBB5D0D3-6D17-489E-9ED9-63EC9226F5B2}"/>
    <cellStyle name="Comma 2 54 4 2 2 2 2" xfId="27247" xr:uid="{C1AC2B22-16AB-41CB-B573-6396D750A90F}"/>
    <cellStyle name="Comma 2 54 4 2 2 3" xfId="11673" xr:uid="{3147799F-229F-4240-9E75-4FA9F4D134BC}"/>
    <cellStyle name="Comma 2 54 4 2 2 3 2" xfId="30900" xr:uid="{DC707657-4A91-480F-8299-3DC85974C29D}"/>
    <cellStyle name="Comma 2 54 4 2 2 4" xfId="15850" xr:uid="{4D3FEB06-330E-47CA-9261-734FAF1B0F11}"/>
    <cellStyle name="Comma 2 54 4 2 2 4 2" xfId="34550" xr:uid="{D7C6A975-3921-42ED-A714-50BF7DEEB4D6}"/>
    <cellStyle name="Comma 2 54 4 2 2 5" xfId="19485" xr:uid="{76FC2934-FEB1-47AA-9DD4-DD113A3C4191}"/>
    <cellStyle name="Comma 2 54 4 2 2 5 2" xfId="38185" xr:uid="{65BF5E22-3F2E-45DA-8286-8A3C78D930AC}"/>
    <cellStyle name="Comma 2 54 4 2 2 6" xfId="23598" xr:uid="{DF54BDCA-BE5B-4C56-819B-A8D969B11089}"/>
    <cellStyle name="Comma 2 54 4 2 2 7" xfId="46089" xr:uid="{1D0C6086-B26E-4FCB-BB42-070B37784432}"/>
    <cellStyle name="Comma 2 54 4 2 3" xfId="6096" xr:uid="{B20D5001-BEBF-485B-AF55-EAE3A5D2FBC3}"/>
    <cellStyle name="Comma 2 54 4 2 3 2" xfId="25373" xr:uid="{7AA5B1F7-D406-4C1D-BD5B-8288690ED00B}"/>
    <cellStyle name="Comma 2 54 4 2 4" xfId="9805" xr:uid="{8DF3698D-80B0-4528-A927-BF71F6E42F0C}"/>
    <cellStyle name="Comma 2 54 4 2 4 2" xfId="29034" xr:uid="{CBEC3196-55DB-4323-B961-E6B35EC2A647}"/>
    <cellStyle name="Comma 2 54 4 2 5" xfId="13987" xr:uid="{39E1A7E9-B311-4DBA-94E6-D884F6C9C951}"/>
    <cellStyle name="Comma 2 54 4 2 5 2" xfId="32687" xr:uid="{226571CD-6038-4C9C-92DF-2D691E004875}"/>
    <cellStyle name="Comma 2 54 4 2 6" xfId="17620" xr:uid="{FE7D81CD-3CA8-4187-A5F7-DF1DF5368F58}"/>
    <cellStyle name="Comma 2 54 4 2 6 2" xfId="36320" xr:uid="{949D0516-7DDF-4322-81D3-17C1CFF5DD6A}"/>
    <cellStyle name="Comma 2 54 4 2 7" xfId="40054" xr:uid="{7A98DB75-AF5B-4457-8F9E-36D357B5A774}"/>
    <cellStyle name="Comma 2 54 4 2 8" xfId="41852" xr:uid="{150F7415-6799-4B08-B84E-BD1A7FEFB4A1}"/>
    <cellStyle name="Comma 2 54 4 2 9" xfId="21733" xr:uid="{1B61F6A2-F6EC-4708-9494-B4FA7D9D6977}"/>
    <cellStyle name="Comma 2 54 4 3" xfId="1671" xr:uid="{46AFA0A8-2173-4EA9-A118-780D0A499C2E}"/>
    <cellStyle name="Comma 2 54 4 3 10" xfId="43652" xr:uid="{D2F4FD08-9D3B-4274-B66C-ADDE34DE3F13}"/>
    <cellStyle name="Comma 2 54 4 3 2" xfId="3730" xr:uid="{862A7FD1-C9CA-4775-BAFD-3FF596D63BEC}"/>
    <cellStyle name="Comma 2 54 4 3 2 2" xfId="7411" xr:uid="{6D85BEA6-B252-42C2-A9C2-4AEF4C0D738E}"/>
    <cellStyle name="Comma 2 54 4 3 2 2 2" xfId="26681" xr:uid="{179AEF88-3445-4960-B6E3-F13C66D514BB}"/>
    <cellStyle name="Comma 2 54 4 3 2 3" xfId="11107" xr:uid="{C27C4648-E275-46D0-8A57-8EDFB5FE0816}"/>
    <cellStyle name="Comma 2 54 4 3 2 3 2" xfId="30334" xr:uid="{7A123039-0931-42CB-8A51-8D011E1CE4C1}"/>
    <cellStyle name="Comma 2 54 4 3 2 4" xfId="15284" xr:uid="{E9B48E68-6FE4-411F-BB1B-F58F529D4BCE}"/>
    <cellStyle name="Comma 2 54 4 3 2 4 2" xfId="33984" xr:uid="{AD228B40-87B7-4B03-8462-1F016528F7EE}"/>
    <cellStyle name="Comma 2 54 4 3 2 5" xfId="18919" xr:uid="{68FC01BA-8A63-4973-8AAF-1615E1E7A333}"/>
    <cellStyle name="Comma 2 54 4 3 2 5 2" xfId="37619" xr:uid="{0985BFB9-6B3B-40F4-9A12-D52139A394AF}"/>
    <cellStyle name="Comma 2 54 4 3 2 6" xfId="23032" xr:uid="{B4838994-91A1-461A-B297-83007619BC15}"/>
    <cellStyle name="Comma 2 54 4 3 2 7" xfId="45523" xr:uid="{DB186DEC-340E-45FD-838D-AF9D7EE1B1B1}"/>
    <cellStyle name="Comma 2 54 4 3 3" xfId="5530" xr:uid="{CB319DF0-42DC-4D76-BB3E-322F58BB6141}"/>
    <cellStyle name="Comma 2 54 4 3 3 2" xfId="24807" xr:uid="{1C7E0418-C13D-4F40-8178-BD14A25E0993}"/>
    <cellStyle name="Comma 2 54 4 3 4" xfId="9239" xr:uid="{D7913B55-E41A-485E-91EA-D6FDDEAE4AFA}"/>
    <cellStyle name="Comma 2 54 4 3 4 2" xfId="28468" xr:uid="{65D76127-9DEC-49E6-93FF-F709C552C7FF}"/>
    <cellStyle name="Comma 2 54 4 3 5" xfId="13422" xr:uid="{3978B9CC-7699-4220-8B28-8AC7E3707DEC}"/>
    <cellStyle name="Comma 2 54 4 3 5 2" xfId="32122" xr:uid="{700ED9B4-C94C-47FE-8AA9-F048CF41CDB6}"/>
    <cellStyle name="Comma 2 54 4 3 6" xfId="17054" xr:uid="{E548444F-6B7D-4FBC-80A5-A4315C62770D}"/>
    <cellStyle name="Comma 2 54 4 3 6 2" xfId="35754" xr:uid="{B032F643-99FE-448A-A159-62E529D4A25B}"/>
    <cellStyle name="Comma 2 54 4 3 7" xfId="39488" xr:uid="{4502A328-BF78-446E-A119-2BD5F29E8E99}"/>
    <cellStyle name="Comma 2 54 4 3 8" xfId="41286" xr:uid="{D4292794-9EFF-423A-9670-5037E61EE11E}"/>
    <cellStyle name="Comma 2 54 4 3 9" xfId="21167" xr:uid="{5E15B0F2-CDFE-4C80-9D53-8DAE16026442}"/>
    <cellStyle name="Comma 2 54 4 4" xfId="3124" xr:uid="{B091FB12-1C90-4575-9613-A931EC5FD7C7}"/>
    <cellStyle name="Comma 2 54 4 4 2" xfId="6805" xr:uid="{51CCD5EF-8A67-475D-A1F6-025FCC87A47E}"/>
    <cellStyle name="Comma 2 54 4 4 2 2" xfId="26075" xr:uid="{18548034-7E87-4156-BA8B-61B5EF5D272F}"/>
    <cellStyle name="Comma 2 54 4 4 3" xfId="10501" xr:uid="{1247B53C-9229-4C94-AFCB-0C361847EB25}"/>
    <cellStyle name="Comma 2 54 4 4 3 2" xfId="29728" xr:uid="{07E9D25C-F090-49D0-80A4-D0D53A971C80}"/>
    <cellStyle name="Comma 2 54 4 4 4" xfId="14678" xr:uid="{02047068-764F-41D6-84C6-3BB2E296852F}"/>
    <cellStyle name="Comma 2 54 4 4 4 2" xfId="33378" xr:uid="{8F784BD5-9726-48E4-BF28-6AF92B576FC8}"/>
    <cellStyle name="Comma 2 54 4 4 5" xfId="18313" xr:uid="{35AA95AC-7A63-46A3-BCA1-60F022F1B2A5}"/>
    <cellStyle name="Comma 2 54 4 4 5 2" xfId="37013" xr:uid="{CC5B130B-9B0A-4504-A7C3-EB04B79C50DE}"/>
    <cellStyle name="Comma 2 54 4 4 6" xfId="22426" xr:uid="{8BB4BD6A-37C9-4D9E-BBE2-24828D475ECB}"/>
    <cellStyle name="Comma 2 54 4 4 7" xfId="44917" xr:uid="{9DDBD275-F559-40EC-ABC0-D0067570A6F0}"/>
    <cellStyle name="Comma 2 54 4 5" xfId="4911" xr:uid="{82BCE5FC-F9B5-4D0B-91E1-114684641DCB}"/>
    <cellStyle name="Comma 2 54 4 5 2" xfId="24198" xr:uid="{008000A8-A3C7-4C5A-889B-9EA3A623B9EA}"/>
    <cellStyle name="Comma 2 54 4 6" xfId="8627" xr:uid="{E2DBB0E8-6ED8-4CDA-A671-8733512E4423}"/>
    <cellStyle name="Comma 2 54 4 6 2" xfId="27862" xr:uid="{E14EA4E7-ACF5-4916-A6D9-A0CB9A9C28E7}"/>
    <cellStyle name="Comma 2 54 4 7" xfId="12817" xr:uid="{546A8944-E326-497D-95E1-74BA97643095}"/>
    <cellStyle name="Comma 2 54 4 7 2" xfId="31517" xr:uid="{070731FC-B9D9-43B5-BD38-18DBD64C83C5}"/>
    <cellStyle name="Comma 2 54 4 8" xfId="16448" xr:uid="{7FD0E9F2-2DD2-4568-AE86-EB917A3F7E39}"/>
    <cellStyle name="Comma 2 54 4 8 2" xfId="35148" xr:uid="{1501797D-67A3-4431-AA66-54775413E788}"/>
    <cellStyle name="Comma 2 54 4 9" xfId="38882" xr:uid="{DE6AB9EB-C08A-4042-BA70-853DADDE9658}"/>
    <cellStyle name="Comma 2 54 5" xfId="1797" xr:uid="{13703D50-B9E4-4BF3-9EE6-A7CCFF6774E6}"/>
    <cellStyle name="Comma 2 54 5 10" xfId="43778" xr:uid="{557FF151-B752-44B7-ABB1-BE66283231B5}"/>
    <cellStyle name="Comma 2 54 5 2" xfId="3856" xr:uid="{46777D6F-8A94-49E0-AD5C-209635D5E538}"/>
    <cellStyle name="Comma 2 54 5 2 2" xfId="7537" xr:uid="{FCC1C448-F402-495E-8471-CB58AF0C00B9}"/>
    <cellStyle name="Comma 2 54 5 2 2 2" xfId="26807" xr:uid="{99D62F2E-B4F6-4E4B-B99E-41D602F783B8}"/>
    <cellStyle name="Comma 2 54 5 2 3" xfId="11233" xr:uid="{774FE2D8-6EF9-4DB3-AE76-44367E022140}"/>
    <cellStyle name="Comma 2 54 5 2 3 2" xfId="30460" xr:uid="{DF617E94-C1BC-431B-A4CE-D6FAF8436FCF}"/>
    <cellStyle name="Comma 2 54 5 2 4" xfId="15410" xr:uid="{E0E82CDA-E54E-4787-A0EB-735D03ACBFCB}"/>
    <cellStyle name="Comma 2 54 5 2 4 2" xfId="34110" xr:uid="{7A3FB84F-53C5-4A5B-99FC-3F266CCA253D}"/>
    <cellStyle name="Comma 2 54 5 2 5" xfId="19045" xr:uid="{6F5BBF40-7E93-4D6D-B4C3-1B5BF11C2296}"/>
    <cellStyle name="Comma 2 54 5 2 5 2" xfId="37745" xr:uid="{E62F7B2E-C2B4-4B94-B9AF-E39F16AD6BDB}"/>
    <cellStyle name="Comma 2 54 5 2 6" xfId="23158" xr:uid="{624A4D72-CF07-43FA-BE30-05EFD164DE35}"/>
    <cellStyle name="Comma 2 54 5 2 7" xfId="45649" xr:uid="{73EA5698-E15A-419B-B04E-F2776B65DE9A}"/>
    <cellStyle name="Comma 2 54 5 3" xfId="5656" xr:uid="{FD6EE7EA-A526-47A5-B5E6-AF6F2799D304}"/>
    <cellStyle name="Comma 2 54 5 3 2" xfId="24933" xr:uid="{6E44FD8F-86FC-4F23-887A-07BBA97C283F}"/>
    <cellStyle name="Comma 2 54 5 4" xfId="9365" xr:uid="{627E7638-39F6-43A4-8C7F-786B9D3600A1}"/>
    <cellStyle name="Comma 2 54 5 4 2" xfId="28594" xr:uid="{CF19107C-E420-42E3-9038-3E6858C1474B}"/>
    <cellStyle name="Comma 2 54 5 5" xfId="13547" xr:uid="{62E1970E-CD86-4A81-B3B9-90026ED10D65}"/>
    <cellStyle name="Comma 2 54 5 5 2" xfId="32247" xr:uid="{31ED1730-6158-4D49-AE81-A4D6C72F5E71}"/>
    <cellStyle name="Comma 2 54 5 6" xfId="17180" xr:uid="{B2EEE677-F00E-42C9-8A3D-38FC79CD6F3D}"/>
    <cellStyle name="Comma 2 54 5 6 2" xfId="35880" xr:uid="{A408B9F5-A8B1-4483-8A0D-3FBA1B8C3FFB}"/>
    <cellStyle name="Comma 2 54 5 7" xfId="39614" xr:uid="{92D26565-1A10-42ED-A89A-8593B58EC133}"/>
    <cellStyle name="Comma 2 54 5 8" xfId="41412" xr:uid="{80B852F7-9AC0-4DEF-B011-76CEB3A2E32D}"/>
    <cellStyle name="Comma 2 54 5 9" xfId="21293" xr:uid="{28C1D3EF-780B-434C-8063-7F332678E807}"/>
    <cellStyle name="Comma 2 54 6" xfId="1191" xr:uid="{776A1E62-A397-4767-88A4-B408D06DDC44}"/>
    <cellStyle name="Comma 2 54 6 10" xfId="43172" xr:uid="{AC4B8441-0C61-4657-AA1B-C956BCEFEC3F}"/>
    <cellStyle name="Comma 2 54 6 2" xfId="3250" xr:uid="{13DA21EE-1B8C-435D-925D-62F8EDCD01EB}"/>
    <cellStyle name="Comma 2 54 6 2 2" xfId="6931" xr:uid="{9A134D6F-EBBA-4D0A-A4E7-2B4CB9B3E003}"/>
    <cellStyle name="Comma 2 54 6 2 2 2" xfId="26201" xr:uid="{12AE9006-D314-463F-A3BC-F6BA7781FA94}"/>
    <cellStyle name="Comma 2 54 6 2 3" xfId="10627" xr:uid="{A657014E-0A56-4464-A2E0-2C4A3DAFB5CB}"/>
    <cellStyle name="Comma 2 54 6 2 3 2" xfId="29854" xr:uid="{AA34BB0F-9D34-4299-B41F-5FB84DCEA99D}"/>
    <cellStyle name="Comma 2 54 6 2 4" xfId="14804" xr:uid="{5ED6CB50-8992-4852-A38B-E7C68535E165}"/>
    <cellStyle name="Comma 2 54 6 2 4 2" xfId="33504" xr:uid="{6ADB9553-4292-474B-96A9-BD9AE9F2E931}"/>
    <cellStyle name="Comma 2 54 6 2 5" xfId="18439" xr:uid="{DA736BB3-6E45-4E80-9B4F-0FFC07416449}"/>
    <cellStyle name="Comma 2 54 6 2 5 2" xfId="37139" xr:uid="{A2B45A40-144C-4038-9494-B3507D9DBD1D}"/>
    <cellStyle name="Comma 2 54 6 2 6" xfId="22552" xr:uid="{C12049D2-BA46-40BA-B430-DD45A0D754E4}"/>
    <cellStyle name="Comma 2 54 6 2 7" xfId="45043" xr:uid="{D529617C-7815-4E51-82F5-58A5E4839A4B}"/>
    <cellStyle name="Comma 2 54 6 3" xfId="5050" xr:uid="{35DE9AB7-1920-4DBD-9BD4-E7944EAA81B9}"/>
    <cellStyle name="Comma 2 54 6 3 2" xfId="24327" xr:uid="{DA3F7479-D260-484F-A208-8F14FAAF58D2}"/>
    <cellStyle name="Comma 2 54 6 4" xfId="8759" xr:uid="{E702527A-D12F-4EAE-A2EC-08DF3BB59F56}"/>
    <cellStyle name="Comma 2 54 6 4 2" xfId="27988" xr:uid="{2F486E3F-AADF-4844-BA9D-E4346455EB27}"/>
    <cellStyle name="Comma 2 54 6 5" xfId="12942" xr:uid="{0C1ED766-CDA7-4B53-BA36-F27C0460410F}"/>
    <cellStyle name="Comma 2 54 6 5 2" xfId="31642" xr:uid="{3F44730C-F155-4471-9409-6E923B6F8231}"/>
    <cellStyle name="Comma 2 54 6 6" xfId="16574" xr:uid="{C56682D2-0C9C-4F22-A73A-DCFB66383FAB}"/>
    <cellStyle name="Comma 2 54 6 6 2" xfId="35274" xr:uid="{28897385-C79F-4117-B419-5718265F11F9}"/>
    <cellStyle name="Comma 2 54 6 7" xfId="39008" xr:uid="{07161384-6680-43EE-BCFE-40360AAC8309}"/>
    <cellStyle name="Comma 2 54 6 8" xfId="40806" xr:uid="{C8EC2888-BD3F-4008-8394-009EF1F564F4}"/>
    <cellStyle name="Comma 2 54 6 9" xfId="20687" xr:uid="{925A7922-38DC-4A82-B0C1-7D77259C233F}"/>
    <cellStyle name="Comma 2 54 7" xfId="2681" xr:uid="{87D2F2C6-4E4A-4A10-9700-EBD10FA2323D}"/>
    <cellStyle name="Comma 2 54 7 2" xfId="6362" xr:uid="{97AAB971-B87A-4A70-874B-DEB4CBF3D717}"/>
    <cellStyle name="Comma 2 54 7 2 2" xfId="25632" xr:uid="{692CCB54-E295-4B16-839A-983DC58B9C36}"/>
    <cellStyle name="Comma 2 54 7 3" xfId="10058" xr:uid="{3EC65D04-A42D-4501-9C77-071863B92D2F}"/>
    <cellStyle name="Comma 2 54 7 3 2" xfId="29285" xr:uid="{940F0DCB-4F4B-4F72-A82F-FFE34D5C516E}"/>
    <cellStyle name="Comma 2 54 7 4" xfId="14235" xr:uid="{1EFA94A7-880B-4A21-8833-4B946779ADD7}"/>
    <cellStyle name="Comma 2 54 7 4 2" xfId="32935" xr:uid="{36A40FA0-0D34-461D-A1C1-B77D9FC90075}"/>
    <cellStyle name="Comma 2 54 7 5" xfId="17870" xr:uid="{7CF0F4FA-2A83-4027-9AFB-53DAD72A6B95}"/>
    <cellStyle name="Comma 2 54 7 5 2" xfId="36570" xr:uid="{02B84754-F1A5-4FDC-8567-6A3A37EEB8BA}"/>
    <cellStyle name="Comma 2 54 7 6" xfId="21983" xr:uid="{9ECA6F02-9B8B-4A32-8487-594190CD7F3E}"/>
    <cellStyle name="Comma 2 54 7 7" xfId="44474" xr:uid="{AFC8E356-B741-4A05-A885-976CA0305DBD}"/>
    <cellStyle name="Comma 2 54 8" xfId="4463" xr:uid="{7B968F6F-FD02-448B-9639-7D7C9B670C12}"/>
    <cellStyle name="Comma 2 54 8 2" xfId="23753" xr:uid="{D6C028F1-1378-4852-83F0-7B05BEF72ECC}"/>
    <cellStyle name="Comma 2 54 9" xfId="8179" xr:uid="{E2B33450-F9D3-4446-AED6-09E4E56516BE}"/>
    <cellStyle name="Comma 2 54 9 2" xfId="27418" xr:uid="{2CC561EE-52E1-40C4-A986-17AFEFC48EA4}"/>
    <cellStyle name="Comma 2 55" xfId="171" xr:uid="{A29F2695-F0F5-464A-A675-A49772D4C636}"/>
    <cellStyle name="Comma 2 55 10" xfId="12063" xr:uid="{190009CE-5251-4171-A792-F0BF76168268}"/>
    <cellStyle name="Comma 2 55 10 2" xfId="31128" xr:uid="{43EAC75B-2F17-46C2-889B-0A748E70761F}"/>
    <cellStyle name="Comma 2 55 11" xfId="16006" xr:uid="{08C5DA6C-2216-4388-98E9-F9E35A50A21E}"/>
    <cellStyle name="Comma 2 55 11 2" xfId="34706" xr:uid="{7D22BF75-FE8A-4362-AC03-066C377F46F1}"/>
    <cellStyle name="Comma 2 55 12" xfId="19679" xr:uid="{6A28DEE7-88F4-4E30-88C2-C5EDC75BCC96}"/>
    <cellStyle name="Comma 2 55 12 2" xfId="38340" xr:uid="{89BB3D6C-48D0-4D7F-862C-FF3301AADA05}"/>
    <cellStyle name="Comma 2 55 13" xfId="38440" xr:uid="{E0632702-3394-4BBB-900A-E725DE1C0B9E}"/>
    <cellStyle name="Comma 2 55 14" xfId="40236" xr:uid="{629A91B0-BA29-4162-929C-004CB3AFA3EB}"/>
    <cellStyle name="Comma 2 55 15" xfId="20119" xr:uid="{6DA4964E-032C-417C-9F0C-4A1AA0BFCE77}"/>
    <cellStyle name="Comma 2 55 16" xfId="42152" xr:uid="{61B7BF23-885C-4E4B-9FAD-42F20C99FE07}"/>
    <cellStyle name="Comma 2 55 17" xfId="42604" xr:uid="{741079ED-02C1-47A5-A703-A2224643E39B}"/>
    <cellStyle name="Comma 2 55 18" xfId="46278" xr:uid="{F6BF884B-5E9B-4EDB-813A-79011F045955}"/>
    <cellStyle name="Comma 2 55 2" xfId="515" xr:uid="{840EA6A6-65F5-4C3C-A963-3FD5A8D4E6F2}"/>
    <cellStyle name="Comma 2 55 2 10" xfId="16106" xr:uid="{85465EDC-E559-4384-AB73-77A80E78F7ED}"/>
    <cellStyle name="Comma 2 55 2 10 2" xfId="34806" xr:uid="{B024FC24-7BAA-479C-BD94-5D07D0E200B4}"/>
    <cellStyle name="Comma 2 55 2 11" xfId="38540" xr:uid="{6678341E-6612-468B-8B35-D99DB18C73E3}"/>
    <cellStyle name="Comma 2 55 2 12" xfId="40337" xr:uid="{58BF6F5C-DFB5-4445-821D-8EF229D76759}"/>
    <cellStyle name="Comma 2 55 2 13" xfId="20219" xr:uid="{75420E58-7645-41BD-B819-8EF373C18440}"/>
    <cellStyle name="Comma 2 55 2 14" xfId="42153" xr:uid="{7AF96888-88F6-4272-940E-D7DE830B6AD9}"/>
    <cellStyle name="Comma 2 55 2 15" xfId="42704" xr:uid="{9DD52889-2213-4D13-9D6B-0BB7C9D2A038}"/>
    <cellStyle name="Comma 2 55 2 2" xfId="710" xr:uid="{00C894D7-88E2-425D-BF9E-BCBFC51AB8BA}"/>
    <cellStyle name="Comma 2 55 2 2 10" xfId="40526" xr:uid="{35C36D65-AF09-4F28-8D4C-29598A85A7EA}"/>
    <cellStyle name="Comma 2 55 2 2 11" xfId="20408" xr:uid="{59740008-5870-40B2-A76E-BB7031D5D5FB}"/>
    <cellStyle name="Comma 2 55 2 2 12" xfId="42374" xr:uid="{E807673C-97F8-487A-AD88-1AD3EA8CD0C7}"/>
    <cellStyle name="Comma 2 55 2 2 13" xfId="42893" xr:uid="{5383F007-5E92-4C6B-ACE3-0DFD7C7B2F5C}"/>
    <cellStyle name="Comma 2 55 2 2 2" xfId="2084" xr:uid="{0556BBFF-0669-4C21-9746-A7F044D98F83}"/>
    <cellStyle name="Comma 2 55 2 2 2 10" xfId="44065" xr:uid="{D12C128A-BA9A-416C-BFFF-02D0A145871A}"/>
    <cellStyle name="Comma 2 55 2 2 2 2" xfId="4143" xr:uid="{05C1704A-2CB4-43C3-ABDE-716E38134373}"/>
    <cellStyle name="Comma 2 55 2 2 2 2 2" xfId="7824" xr:uid="{64A2F030-136B-4879-AB87-4B9AE1320031}"/>
    <cellStyle name="Comma 2 55 2 2 2 2 2 2" xfId="27094" xr:uid="{A816C9C3-45A3-4210-9CF3-96266CB8F67F}"/>
    <cellStyle name="Comma 2 55 2 2 2 2 3" xfId="11520" xr:uid="{153EC639-F471-4BA6-92EA-914530D5D0E4}"/>
    <cellStyle name="Comma 2 55 2 2 2 2 3 2" xfId="30747" xr:uid="{BFDD7105-0C45-4D19-B8FD-E4BA2AB92963}"/>
    <cellStyle name="Comma 2 55 2 2 2 2 4" xfId="15697" xr:uid="{B8214B37-65D9-4C38-ACD3-E1BD752C4AE3}"/>
    <cellStyle name="Comma 2 55 2 2 2 2 4 2" xfId="34397" xr:uid="{F7BE9763-A530-429D-AA63-C51807A8437B}"/>
    <cellStyle name="Comma 2 55 2 2 2 2 5" xfId="19332" xr:uid="{A06B8803-6106-428E-B968-76D1FEE3D598}"/>
    <cellStyle name="Comma 2 55 2 2 2 2 5 2" xfId="38032" xr:uid="{613FF167-2E85-4E45-8B18-0D2F18E84CF5}"/>
    <cellStyle name="Comma 2 55 2 2 2 2 6" xfId="23445" xr:uid="{C04666E5-78C4-4E5A-8CFA-736259853D22}"/>
    <cellStyle name="Comma 2 55 2 2 2 2 7" xfId="45936" xr:uid="{9EEBB38F-3B1C-4179-AB06-A8AC1B1ED539}"/>
    <cellStyle name="Comma 2 55 2 2 2 3" xfId="5943" xr:uid="{9167C3E8-4713-4D2D-A27A-656A5D4C9C6D}"/>
    <cellStyle name="Comma 2 55 2 2 2 3 2" xfId="25220" xr:uid="{23956900-59B4-44D7-8DCB-D0492E3443C3}"/>
    <cellStyle name="Comma 2 55 2 2 2 4" xfId="9652" xr:uid="{B0466F39-288F-4042-9C2F-F44A74BC8546}"/>
    <cellStyle name="Comma 2 55 2 2 2 4 2" xfId="28881" xr:uid="{69EE8F8C-2471-492F-B1BD-B91032EEDC81}"/>
    <cellStyle name="Comma 2 55 2 2 2 5" xfId="13834" xr:uid="{6EB0B692-F114-4B58-A435-518849A3A814}"/>
    <cellStyle name="Comma 2 55 2 2 2 5 2" xfId="32534" xr:uid="{56EDE0DB-3AE0-40C4-B607-0F00CE86104C}"/>
    <cellStyle name="Comma 2 55 2 2 2 6" xfId="17467" xr:uid="{01F6CD9F-A861-45B3-BD3D-B27F319EF6E3}"/>
    <cellStyle name="Comma 2 55 2 2 2 6 2" xfId="36167" xr:uid="{82C63DDF-1212-4A67-BBA3-D4E69A0E483C}"/>
    <cellStyle name="Comma 2 55 2 2 2 7" xfId="39901" xr:uid="{96DE3116-3875-42A5-B0F3-B0DC5C870423}"/>
    <cellStyle name="Comma 2 55 2 2 2 8" xfId="41699" xr:uid="{B8730AD1-2F9F-4C6D-B9AB-E960E65453CA}"/>
    <cellStyle name="Comma 2 55 2 2 2 9" xfId="21580" xr:uid="{540480B7-B3B9-4293-AA2B-013E0472CA31}"/>
    <cellStyle name="Comma 2 55 2 2 3" xfId="1518" xr:uid="{91F908CD-A375-409C-B692-9C74A68FE57C}"/>
    <cellStyle name="Comma 2 55 2 2 3 10" xfId="43499" xr:uid="{014D161A-6254-4A79-99E8-1B4E76D0424C}"/>
    <cellStyle name="Comma 2 55 2 2 3 2" xfId="3577" xr:uid="{4B2DEB8A-6C9D-4D4F-934F-0873545D57BF}"/>
    <cellStyle name="Comma 2 55 2 2 3 2 2" xfId="7258" xr:uid="{E95F03E1-52F8-44A7-90A1-08CD66D63455}"/>
    <cellStyle name="Comma 2 55 2 2 3 2 2 2" xfId="26528" xr:uid="{4B5417CA-D371-4B55-B0E2-E64DEB4964E1}"/>
    <cellStyle name="Comma 2 55 2 2 3 2 3" xfId="10954" xr:uid="{B028B1F3-5DBD-4763-AA74-3BE8C0E59873}"/>
    <cellStyle name="Comma 2 55 2 2 3 2 3 2" xfId="30181" xr:uid="{79AF3F21-ECC7-4D0B-9927-CF1C65DCA34F}"/>
    <cellStyle name="Comma 2 55 2 2 3 2 4" xfId="15131" xr:uid="{D593B829-8B9E-4169-9ED1-C2846BE266ED}"/>
    <cellStyle name="Comma 2 55 2 2 3 2 4 2" xfId="33831" xr:uid="{5520193E-0DD3-441A-AC30-BB6AC02812F2}"/>
    <cellStyle name="Comma 2 55 2 2 3 2 5" xfId="18766" xr:uid="{8455AF89-B26B-4668-9894-C1A05BD66087}"/>
    <cellStyle name="Comma 2 55 2 2 3 2 5 2" xfId="37466" xr:uid="{9C8A2C5A-452B-42B0-A3F2-1DF572EB1C79}"/>
    <cellStyle name="Comma 2 55 2 2 3 2 6" xfId="22879" xr:uid="{907F08F6-79B7-41A2-901F-C2F344E99065}"/>
    <cellStyle name="Comma 2 55 2 2 3 2 7" xfId="45370" xr:uid="{319105D4-8BB4-4664-BF9C-43D73C97BA66}"/>
    <cellStyle name="Comma 2 55 2 2 3 3" xfId="5377" xr:uid="{12B474C2-81C6-4C54-B812-65EED9DC0E0B}"/>
    <cellStyle name="Comma 2 55 2 2 3 3 2" xfId="24654" xr:uid="{3FB0C002-FB22-400B-A5FD-AD0D695D4789}"/>
    <cellStyle name="Comma 2 55 2 2 3 4" xfId="9086" xr:uid="{621308D9-EFAB-46A6-A005-7BABBCCC0213}"/>
    <cellStyle name="Comma 2 55 2 2 3 4 2" xfId="28315" xr:uid="{ABDB9F65-8F2E-4E41-9103-7F2629E43AFA}"/>
    <cellStyle name="Comma 2 55 2 2 3 5" xfId="13269" xr:uid="{91740B5B-986A-4F66-A5B5-9286BEC39412}"/>
    <cellStyle name="Comma 2 55 2 2 3 5 2" xfId="31969" xr:uid="{2F4E6320-DD1A-4999-AD79-F70F2F92217F}"/>
    <cellStyle name="Comma 2 55 2 2 3 6" xfId="16901" xr:uid="{73AC4A54-90F8-49B2-B64E-7003E195112B}"/>
    <cellStyle name="Comma 2 55 2 2 3 6 2" xfId="35601" xr:uid="{BAFD1C6A-4D01-480D-97F9-0A96807BD44A}"/>
    <cellStyle name="Comma 2 55 2 2 3 7" xfId="39335" xr:uid="{70AD8C63-B285-4C1D-BB2B-EBA980A59BE0}"/>
    <cellStyle name="Comma 2 55 2 2 3 8" xfId="41133" xr:uid="{E8CC078A-F321-4566-9A7A-CE2A5D12AC4D}"/>
    <cellStyle name="Comma 2 55 2 2 3 9" xfId="21014" xr:uid="{8D09664A-2A02-4B32-BE6F-80EE3B04F4A1}"/>
    <cellStyle name="Comma 2 55 2 2 4" xfId="2971" xr:uid="{01EC36DA-2BB2-4147-A5EB-41E149E48245}"/>
    <cellStyle name="Comma 2 55 2 2 4 2" xfId="6652" xr:uid="{2416E06A-5EC7-443D-8570-FDBE96892F46}"/>
    <cellStyle name="Comma 2 55 2 2 4 2 2" xfId="25922" xr:uid="{B587F057-EA22-456C-B34A-398CB00163B3}"/>
    <cellStyle name="Comma 2 55 2 2 4 3" xfId="10348" xr:uid="{CA6D3902-2AFB-4DCD-ACF3-74F61581DC74}"/>
    <cellStyle name="Comma 2 55 2 2 4 3 2" xfId="29575" xr:uid="{35E058DE-2E85-4479-B864-BDA62A65D4E9}"/>
    <cellStyle name="Comma 2 55 2 2 4 4" xfId="14525" xr:uid="{2FE81F3C-782A-4C8F-B5D0-E44C8E1AE46D}"/>
    <cellStyle name="Comma 2 55 2 2 4 4 2" xfId="33225" xr:uid="{0BF1B055-9079-41B5-B655-F21AF2435DE7}"/>
    <cellStyle name="Comma 2 55 2 2 4 5" xfId="18160" xr:uid="{E8610A93-BC48-4149-96F8-8581DD9C95B3}"/>
    <cellStyle name="Comma 2 55 2 2 4 5 2" xfId="36860" xr:uid="{3E820597-943D-43BB-9FD7-72F2A0B91150}"/>
    <cellStyle name="Comma 2 55 2 2 4 6" xfId="22273" xr:uid="{0833A9AD-B186-4E39-A4AE-1818773AF73F}"/>
    <cellStyle name="Comma 2 55 2 2 4 7" xfId="44764" xr:uid="{72620F20-8F9C-400B-8D3E-6CD9BA12BCDB}"/>
    <cellStyle name="Comma 2 55 2 2 5" xfId="4758" xr:uid="{BC3165F8-7599-49BE-9E5F-E6045CFED477}"/>
    <cellStyle name="Comma 2 55 2 2 5 2" xfId="24045" xr:uid="{AFED5A0E-214F-46A5-A3DE-6DB52B3A02B6}"/>
    <cellStyle name="Comma 2 55 2 2 6" xfId="8474" xr:uid="{A65C94F5-8BDF-497B-A5A7-1DC0A7E0216E}"/>
    <cellStyle name="Comma 2 55 2 2 6 2" xfId="27709" xr:uid="{B7EF8475-4F92-46CB-95A6-C3A8989CC36A}"/>
    <cellStyle name="Comma 2 55 2 2 7" xfId="12666" xr:uid="{A42A16CC-2755-4486-AA14-5987541F1A0B}"/>
    <cellStyle name="Comma 2 55 2 2 7 2" xfId="31366" xr:uid="{AE359249-A57C-45A7-82F9-07F710846C5A}"/>
    <cellStyle name="Comma 2 55 2 2 8" xfId="16295" xr:uid="{9748B582-5401-46CB-B6DF-DED278D08100}"/>
    <cellStyle name="Comma 2 55 2 2 8 2" xfId="34995" xr:uid="{B9F1BC49-E212-494F-BF3B-3DE146D60454}"/>
    <cellStyle name="Comma 2 55 2 2 9" xfId="38729" xr:uid="{D6EEA39C-5EA1-42BA-9FAE-7FE31AA4AB9B}"/>
    <cellStyle name="Comma 2 55 2 3" xfId="867" xr:uid="{ABDE3024-DED2-499D-AEAE-10F772D30FC1}"/>
    <cellStyle name="Comma 2 55 2 3 10" xfId="40682" xr:uid="{9FF5B41E-46E7-4329-9567-D1A9D60D2222}"/>
    <cellStyle name="Comma 2 55 2 3 11" xfId="20564" xr:uid="{19EEC8B7-F6E3-415A-B695-EC1B593848E9}"/>
    <cellStyle name="Comma 2 55 2 3 12" xfId="43049" xr:uid="{B11AE37A-7D1E-4073-997F-542ED0C97723}"/>
    <cellStyle name="Comma 2 55 2 3 2" xfId="2240" xr:uid="{59AE5F5B-0466-4338-A8CB-5233B155B69C}"/>
    <cellStyle name="Comma 2 55 2 3 2 10" xfId="44221" xr:uid="{8DC919F7-81FA-467B-9E03-B4D47420C12F}"/>
    <cellStyle name="Comma 2 55 2 3 2 2" xfId="4299" xr:uid="{26E9096E-D623-4929-ACCB-F215B14FE47F}"/>
    <cellStyle name="Comma 2 55 2 3 2 2 2" xfId="7980" xr:uid="{E7C534C5-8915-4847-A5D6-AC07146A5462}"/>
    <cellStyle name="Comma 2 55 2 3 2 2 2 2" xfId="27250" xr:uid="{F1E1D37A-F954-4867-A639-40A6AE212708}"/>
    <cellStyle name="Comma 2 55 2 3 2 2 3" xfId="11676" xr:uid="{DA5FAAF8-4542-4B64-80AB-82BE0CA9FAFA}"/>
    <cellStyle name="Comma 2 55 2 3 2 2 3 2" xfId="30903" xr:uid="{24D89857-2585-4089-87EF-7AD7D44EF04C}"/>
    <cellStyle name="Comma 2 55 2 3 2 2 4" xfId="15853" xr:uid="{9552A5AC-5031-4F7C-BB71-9605D3B0C2FE}"/>
    <cellStyle name="Comma 2 55 2 3 2 2 4 2" xfId="34553" xr:uid="{080C8C44-B3A5-4E2C-AF17-DBD19D4BD0FB}"/>
    <cellStyle name="Comma 2 55 2 3 2 2 5" xfId="19488" xr:uid="{C601C787-26BE-4EF4-8A6F-0B9FC6AC543B}"/>
    <cellStyle name="Comma 2 55 2 3 2 2 5 2" xfId="38188" xr:uid="{1F7BFD09-1164-4E00-8626-660B5534893A}"/>
    <cellStyle name="Comma 2 55 2 3 2 2 6" xfId="23601" xr:uid="{EE0083E6-3ECB-447F-9F32-0D61850EA567}"/>
    <cellStyle name="Comma 2 55 2 3 2 2 7" xfId="46092" xr:uid="{D1652A13-481F-4100-A589-20613A700E3B}"/>
    <cellStyle name="Comma 2 55 2 3 2 3" xfId="6099" xr:uid="{D9468764-912A-42D4-812E-390C264FC4DB}"/>
    <cellStyle name="Comma 2 55 2 3 2 3 2" xfId="25376" xr:uid="{EF1BA3B9-89C3-41E2-8B60-F1FCEE4AEE82}"/>
    <cellStyle name="Comma 2 55 2 3 2 4" xfId="9808" xr:uid="{79F2748E-0C80-4335-8A9E-0173CC2B00CF}"/>
    <cellStyle name="Comma 2 55 2 3 2 4 2" xfId="29037" xr:uid="{A7190384-28BF-4441-A4EE-B1AAA5D6D37E}"/>
    <cellStyle name="Comma 2 55 2 3 2 5" xfId="13990" xr:uid="{93AE7976-A45E-423E-9996-F4845127C20F}"/>
    <cellStyle name="Comma 2 55 2 3 2 5 2" xfId="32690" xr:uid="{7BEF6AA4-6670-4BE5-B031-E458166AD917}"/>
    <cellStyle name="Comma 2 55 2 3 2 6" xfId="17623" xr:uid="{F0782323-B51C-4955-BA4D-902F766F6A61}"/>
    <cellStyle name="Comma 2 55 2 3 2 6 2" xfId="36323" xr:uid="{5EAA12A4-67C4-449A-B25C-8D4A4E4A3179}"/>
    <cellStyle name="Comma 2 55 2 3 2 7" xfId="40057" xr:uid="{F39C199C-4C4E-4B00-939F-946F6713E4FE}"/>
    <cellStyle name="Comma 2 55 2 3 2 8" xfId="41855" xr:uid="{38B17047-5C4F-4C26-96DF-D7A14D0E5769}"/>
    <cellStyle name="Comma 2 55 2 3 2 9" xfId="21736" xr:uid="{C323EEF0-C085-4D63-8BD8-92B68F5544A0}"/>
    <cellStyle name="Comma 2 55 2 3 3" xfId="1674" xr:uid="{896156BA-9D21-4A28-9A07-C2947779A479}"/>
    <cellStyle name="Comma 2 55 2 3 3 10" xfId="43655" xr:uid="{4AD0F174-D940-46FE-8D16-B6A7E6C5CFD3}"/>
    <cellStyle name="Comma 2 55 2 3 3 2" xfId="3733" xr:uid="{88B13A52-2AA4-44B9-B64C-37A0433E5F75}"/>
    <cellStyle name="Comma 2 55 2 3 3 2 2" xfId="7414" xr:uid="{61039AB6-C8DB-413C-800E-850CFC3DCFA2}"/>
    <cellStyle name="Comma 2 55 2 3 3 2 2 2" xfId="26684" xr:uid="{86471949-93CB-4D99-87E5-6E34EC930CDF}"/>
    <cellStyle name="Comma 2 55 2 3 3 2 3" xfId="11110" xr:uid="{1F2A7B3B-FD91-453F-BC7D-E11FDF2C8121}"/>
    <cellStyle name="Comma 2 55 2 3 3 2 3 2" xfId="30337" xr:uid="{0E791B85-CB31-4934-82FC-1B98B188DC0A}"/>
    <cellStyle name="Comma 2 55 2 3 3 2 4" xfId="15287" xr:uid="{628ACD51-DC0E-4B89-A970-431EC5BCAF03}"/>
    <cellStyle name="Comma 2 55 2 3 3 2 4 2" xfId="33987" xr:uid="{B2B64128-8AAF-485E-BD8D-1CBEEE8C8A9C}"/>
    <cellStyle name="Comma 2 55 2 3 3 2 5" xfId="18922" xr:uid="{921F453C-77FA-4C20-89BA-A3C6E7525482}"/>
    <cellStyle name="Comma 2 55 2 3 3 2 5 2" xfId="37622" xr:uid="{707182D3-A793-423F-93BD-18FD6F9B9241}"/>
    <cellStyle name="Comma 2 55 2 3 3 2 6" xfId="23035" xr:uid="{E7AC0147-53B7-4FBD-8C07-4EFF7DFF5BE8}"/>
    <cellStyle name="Comma 2 55 2 3 3 2 7" xfId="45526" xr:uid="{7DA3C006-C737-4011-A371-BDB1CFB2476F}"/>
    <cellStyle name="Comma 2 55 2 3 3 3" xfId="5533" xr:uid="{80412005-BEBC-49CD-816B-FF0D960A7CBF}"/>
    <cellStyle name="Comma 2 55 2 3 3 3 2" xfId="24810" xr:uid="{ABCECB02-64CF-40FC-A241-F988C827FDEB}"/>
    <cellStyle name="Comma 2 55 2 3 3 4" xfId="9242" xr:uid="{AB524349-ABD1-4CCD-AB18-CF2A61B43F95}"/>
    <cellStyle name="Comma 2 55 2 3 3 4 2" xfId="28471" xr:uid="{0E551688-0722-4A67-99DF-F4959258FE24}"/>
    <cellStyle name="Comma 2 55 2 3 3 5" xfId="13425" xr:uid="{60E0F509-9477-480A-B2F0-E10D79D230AA}"/>
    <cellStyle name="Comma 2 55 2 3 3 5 2" xfId="32125" xr:uid="{9256C6EE-7D49-4485-9B8D-5EF9B1513C5E}"/>
    <cellStyle name="Comma 2 55 2 3 3 6" xfId="17057" xr:uid="{11DC4C1B-E002-4E3D-9022-B188AEF52FF5}"/>
    <cellStyle name="Comma 2 55 2 3 3 6 2" xfId="35757" xr:uid="{BC2CF3C2-254C-459F-BA05-54288D864000}"/>
    <cellStyle name="Comma 2 55 2 3 3 7" xfId="39491" xr:uid="{5829ACE2-CD26-4614-8DB5-41B0E812FF7A}"/>
    <cellStyle name="Comma 2 55 2 3 3 8" xfId="41289" xr:uid="{0D8724D8-56D1-4388-8E93-C8E29BD0244F}"/>
    <cellStyle name="Comma 2 55 2 3 3 9" xfId="21170" xr:uid="{A19AC39A-F56A-48C6-90A5-A130E58DCD22}"/>
    <cellStyle name="Comma 2 55 2 3 4" xfId="3127" xr:uid="{0AA9F055-125C-4DA8-8895-C9EB3E5C6D84}"/>
    <cellStyle name="Comma 2 55 2 3 4 2" xfId="6808" xr:uid="{AE49DB71-A233-4F46-8D79-19EC6DC8B6D7}"/>
    <cellStyle name="Comma 2 55 2 3 4 2 2" xfId="26078" xr:uid="{BE7E6DE0-4A69-4202-8112-1BD9FFF3631C}"/>
    <cellStyle name="Comma 2 55 2 3 4 3" xfId="10504" xr:uid="{83BD916D-EFAB-4304-A76D-59D69A95B304}"/>
    <cellStyle name="Comma 2 55 2 3 4 3 2" xfId="29731" xr:uid="{BE79D0B2-CE68-46CF-A9B2-F6CAAD033001}"/>
    <cellStyle name="Comma 2 55 2 3 4 4" xfId="14681" xr:uid="{92E277B9-30EA-4D49-8204-EAD47EB8AE6A}"/>
    <cellStyle name="Comma 2 55 2 3 4 4 2" xfId="33381" xr:uid="{B9E58FFA-D470-4889-9D10-D9A765130BAB}"/>
    <cellStyle name="Comma 2 55 2 3 4 5" xfId="18316" xr:uid="{207EAD17-CADA-4575-BEB1-669B965BA247}"/>
    <cellStyle name="Comma 2 55 2 3 4 5 2" xfId="37016" xr:uid="{B3E6FD55-D8F8-45EA-8763-C7C91817E680}"/>
    <cellStyle name="Comma 2 55 2 3 4 6" xfId="22429" xr:uid="{EFE3831D-32F4-4D90-93DC-94120D6B2A31}"/>
    <cellStyle name="Comma 2 55 2 3 4 7" xfId="44920" xr:uid="{9CD2A832-AF29-4316-809C-74ECCD737956}"/>
    <cellStyle name="Comma 2 55 2 3 5" xfId="4914" xr:uid="{F79FD6FB-C311-4282-B17E-7301AD46E9DB}"/>
    <cellStyle name="Comma 2 55 2 3 5 2" xfId="24201" xr:uid="{B5EE564B-5C7C-41F6-BDF5-52A81246B2DC}"/>
    <cellStyle name="Comma 2 55 2 3 6" xfId="8630" xr:uid="{F27174C3-DCC6-40AD-919C-5993DC6045E0}"/>
    <cellStyle name="Comma 2 55 2 3 6 2" xfId="27865" xr:uid="{F940CD9F-6BC8-47BD-A1B8-C42F053AD718}"/>
    <cellStyle name="Comma 2 55 2 3 7" xfId="12820" xr:uid="{2FD0093C-D1C3-4135-A89E-A75960EA4BC6}"/>
    <cellStyle name="Comma 2 55 2 3 7 2" xfId="31520" xr:uid="{C4640D87-5E71-4C4B-AF4C-81A6AB57A8B3}"/>
    <cellStyle name="Comma 2 55 2 3 8" xfId="16451" xr:uid="{12D92969-0AF5-4576-88DC-1BD3A64FB404}"/>
    <cellStyle name="Comma 2 55 2 3 8 2" xfId="35151" xr:uid="{33F8E313-26DC-4C28-A550-FADB094940B1}"/>
    <cellStyle name="Comma 2 55 2 3 9" xfId="38885" xr:uid="{9D3734EE-C9B5-471F-A5EE-5295EB40C9DA}"/>
    <cellStyle name="Comma 2 55 2 4" xfId="1895" xr:uid="{77204C89-9B75-4629-8D2D-86938AD5823A}"/>
    <cellStyle name="Comma 2 55 2 4 10" xfId="43876" xr:uid="{7F21EC9B-539C-4256-8473-10FFB103DD34}"/>
    <cellStyle name="Comma 2 55 2 4 2" xfId="3954" xr:uid="{9EA81610-9EC1-4BD5-867E-7E1C3E0C0DB6}"/>
    <cellStyle name="Comma 2 55 2 4 2 2" xfId="7635" xr:uid="{7B8C9FB8-A0B4-4B3F-8025-4E5945424992}"/>
    <cellStyle name="Comma 2 55 2 4 2 2 2" xfId="26905" xr:uid="{97CAC5C7-68F2-413A-B548-7A760C3AD3CD}"/>
    <cellStyle name="Comma 2 55 2 4 2 3" xfId="11331" xr:uid="{4E6B8ED9-18B7-4B96-A26F-E87C2A4BBC95}"/>
    <cellStyle name="Comma 2 55 2 4 2 3 2" xfId="30558" xr:uid="{E286EEE7-BC86-4413-84E4-030207A8BFD1}"/>
    <cellStyle name="Comma 2 55 2 4 2 4" xfId="15508" xr:uid="{040BC546-65C0-4BD0-89AE-4B3886BDC125}"/>
    <cellStyle name="Comma 2 55 2 4 2 4 2" xfId="34208" xr:uid="{44B5F90F-F157-4509-9164-34A1191D5D8D}"/>
    <cellStyle name="Comma 2 55 2 4 2 5" xfId="19143" xr:uid="{167B0569-1B57-4C97-A9B5-C2F333CD4113}"/>
    <cellStyle name="Comma 2 55 2 4 2 5 2" xfId="37843" xr:uid="{E3A010F4-D33A-4B54-B138-A5D49E520DD2}"/>
    <cellStyle name="Comma 2 55 2 4 2 6" xfId="23256" xr:uid="{CFE5463C-FA19-41C3-9BD7-CF8D4584BE93}"/>
    <cellStyle name="Comma 2 55 2 4 2 7" xfId="45747" xr:uid="{6F54701E-49E2-4A14-A5DF-9AA7566EF40E}"/>
    <cellStyle name="Comma 2 55 2 4 3" xfId="5754" xr:uid="{20530C11-F27F-418D-844D-04C3356A7875}"/>
    <cellStyle name="Comma 2 55 2 4 3 2" xfId="25031" xr:uid="{50999643-9579-49ED-8108-B1322298A829}"/>
    <cellStyle name="Comma 2 55 2 4 4" xfId="9463" xr:uid="{2F97D869-C748-471B-A0D3-CE7741B4EAE7}"/>
    <cellStyle name="Comma 2 55 2 4 4 2" xfId="28692" xr:uid="{867E8092-6547-4C73-B28A-897C59C149EA}"/>
    <cellStyle name="Comma 2 55 2 4 5" xfId="13645" xr:uid="{404D0898-A823-4703-B922-554B0DA1CA0E}"/>
    <cellStyle name="Comma 2 55 2 4 5 2" xfId="32345" xr:uid="{3E28DA74-6164-4A88-9574-F6179328F509}"/>
    <cellStyle name="Comma 2 55 2 4 6" xfId="17278" xr:uid="{3A30B888-6C98-4291-88DB-F927C94C6905}"/>
    <cellStyle name="Comma 2 55 2 4 6 2" xfId="35978" xr:uid="{58D71563-B480-479C-88EB-E2E0F82D787C}"/>
    <cellStyle name="Comma 2 55 2 4 7" xfId="39712" xr:uid="{16B93D63-E42D-49BE-85A2-14EDBB804C5B}"/>
    <cellStyle name="Comma 2 55 2 4 8" xfId="41510" xr:uid="{1F84D252-9754-4D06-A7CD-79CD97D15157}"/>
    <cellStyle name="Comma 2 55 2 4 9" xfId="21391" xr:uid="{41DD291A-1001-4AEA-A904-76B759D0577D}"/>
    <cellStyle name="Comma 2 55 2 5" xfId="1331" xr:uid="{1AE2265D-EFB6-4223-A5FA-749805F1C150}"/>
    <cellStyle name="Comma 2 55 2 5 10" xfId="43312" xr:uid="{126A4125-3BEC-4567-BE05-A3799730BB5E}"/>
    <cellStyle name="Comma 2 55 2 5 2" xfId="3390" xr:uid="{F2325DD0-50D5-47A9-9E9C-FA4549803327}"/>
    <cellStyle name="Comma 2 55 2 5 2 2" xfId="7071" xr:uid="{D6E0FCF3-F57F-4B9F-A04B-9B711EBD7A15}"/>
    <cellStyle name="Comma 2 55 2 5 2 2 2" xfId="26341" xr:uid="{96467F6E-DBF5-4B10-BCE1-95E54B118509}"/>
    <cellStyle name="Comma 2 55 2 5 2 3" xfId="10767" xr:uid="{743B858C-F04B-4FA5-8FDA-39F4C8652D87}"/>
    <cellStyle name="Comma 2 55 2 5 2 3 2" xfId="29994" xr:uid="{0E1F4F2F-B06E-4AAD-B8D8-BC4C617882E6}"/>
    <cellStyle name="Comma 2 55 2 5 2 4" xfId="14944" xr:uid="{2A1F1B5C-C564-4456-B674-7E53ABD6940D}"/>
    <cellStyle name="Comma 2 55 2 5 2 4 2" xfId="33644" xr:uid="{8E6CA0E5-85F2-4A7E-A23C-6CA2D5690233}"/>
    <cellStyle name="Comma 2 55 2 5 2 5" xfId="18579" xr:uid="{F252590C-0A8A-462F-947F-FFC5C03C1C71}"/>
    <cellStyle name="Comma 2 55 2 5 2 5 2" xfId="37279" xr:uid="{ABA3382E-BCA1-478C-B91F-BB708F85E988}"/>
    <cellStyle name="Comma 2 55 2 5 2 6" xfId="22692" xr:uid="{DEFBC555-2530-473F-B663-4CC46410F93C}"/>
    <cellStyle name="Comma 2 55 2 5 2 7" xfId="45183" xr:uid="{60F9F442-8C36-4E55-BFAC-5AEF330C0BDC}"/>
    <cellStyle name="Comma 2 55 2 5 3" xfId="5190" xr:uid="{E13BC495-23A2-4DBC-B279-1A1E809FC997}"/>
    <cellStyle name="Comma 2 55 2 5 3 2" xfId="24467" xr:uid="{C5BF7AC1-99A5-49BD-AF47-2A9D863527A4}"/>
    <cellStyle name="Comma 2 55 2 5 4" xfId="8899" xr:uid="{94A6EFA1-548E-4E7C-A830-2B7E53AC464D}"/>
    <cellStyle name="Comma 2 55 2 5 4 2" xfId="28128" xr:uid="{2E55AB02-7B78-472E-BFB4-7B98B64ABD21}"/>
    <cellStyle name="Comma 2 55 2 5 5" xfId="13082" xr:uid="{163140F3-F4D4-4B8D-A528-EB6D991E1073}"/>
    <cellStyle name="Comma 2 55 2 5 5 2" xfId="31782" xr:uid="{A259753A-02E1-45F5-BB00-46E838EA1C88}"/>
    <cellStyle name="Comma 2 55 2 5 6" xfId="16714" xr:uid="{67C77995-D7FF-47D3-AB8E-FF8B5751797C}"/>
    <cellStyle name="Comma 2 55 2 5 6 2" xfId="35414" xr:uid="{05A7E6D9-15AB-432D-81D0-1A3D063C490F}"/>
    <cellStyle name="Comma 2 55 2 5 7" xfId="39148" xr:uid="{3FCA26BE-AF9D-43A1-A8B3-2744190B5D78}"/>
    <cellStyle name="Comma 2 55 2 5 8" xfId="40946" xr:uid="{4764E48C-34DC-43FD-B478-0B86FD027219}"/>
    <cellStyle name="Comma 2 55 2 5 9" xfId="20827" xr:uid="{C1E992E3-8FCA-4F88-95BD-42690F01F87B}"/>
    <cellStyle name="Comma 2 55 2 6" xfId="2782" xr:uid="{4784B903-5632-465A-A332-004837C6D18E}"/>
    <cellStyle name="Comma 2 55 2 6 2" xfId="6463" xr:uid="{3C5AB52F-E3CC-4E5A-A378-1D4CC71109BC}"/>
    <cellStyle name="Comma 2 55 2 6 2 2" xfId="25733" xr:uid="{D14D5B60-C4D3-4538-ADDE-1B358DE46649}"/>
    <cellStyle name="Comma 2 55 2 6 3" xfId="10159" xr:uid="{6388D36F-26E1-43C0-BAC3-37BF78E67DF5}"/>
    <cellStyle name="Comma 2 55 2 6 3 2" xfId="29386" xr:uid="{1CAEC231-1B42-4B40-9B17-A89CF6A724E1}"/>
    <cellStyle name="Comma 2 55 2 6 4" xfId="14336" xr:uid="{3E7E5548-C5BE-4345-82D7-5E13DCF4BB84}"/>
    <cellStyle name="Comma 2 55 2 6 4 2" xfId="33036" xr:uid="{0AF39233-FB92-4C6C-AEF5-5C3BEF00962B}"/>
    <cellStyle name="Comma 2 55 2 6 5" xfId="17971" xr:uid="{8C31DA09-221C-4436-8D4C-42D75CF5452E}"/>
    <cellStyle name="Comma 2 55 2 6 5 2" xfId="36671" xr:uid="{5AAEC510-C6F7-4B86-8656-F75A15CB2872}"/>
    <cellStyle name="Comma 2 55 2 6 6" xfId="22084" xr:uid="{EE09A5EC-6037-478F-AE4E-45937CF2552A}"/>
    <cellStyle name="Comma 2 55 2 6 7" xfId="44575" xr:uid="{0DA0FC19-E4EC-4D89-9DC9-FA095ABB051D}"/>
    <cellStyle name="Comma 2 55 2 7" xfId="4569" xr:uid="{663707E2-59F2-41E4-997C-19DC7B421D77}"/>
    <cellStyle name="Comma 2 55 2 7 2" xfId="23856" xr:uid="{03FE7919-7AFC-4FB1-A20D-A4B3FDE4985E}"/>
    <cellStyle name="Comma 2 55 2 8" xfId="8285" xr:uid="{A8D144BA-DAA9-40C1-82D4-FAD4F58C1A73}"/>
    <cellStyle name="Comma 2 55 2 8 2" xfId="27520" xr:uid="{4AE9179C-3E42-4ECC-B42C-449A975D7A42}"/>
    <cellStyle name="Comma 2 55 2 9" xfId="12064" xr:uid="{507D3C2A-6231-41CA-8C29-8DD4D2F1EE11}"/>
    <cellStyle name="Comma 2 55 2 9 2" xfId="31129" xr:uid="{2D6A0532-E1BD-4A12-BD45-920553902F4C}"/>
    <cellStyle name="Comma 2 55 3" xfId="613" xr:uid="{A259AA28-AEF5-4995-A456-856D96EF0E16}"/>
    <cellStyle name="Comma 2 55 3 10" xfId="40429" xr:uid="{5B082C2F-F6E5-45C5-AE5F-A302389C6DDA}"/>
    <cellStyle name="Comma 2 55 3 11" xfId="20311" xr:uid="{D6B197A8-9637-42C4-A0BB-C3A17DE9D21D}"/>
    <cellStyle name="Comma 2 55 3 12" xfId="42373" xr:uid="{6126C247-EB39-4155-9485-73F20DEEF7F9}"/>
    <cellStyle name="Comma 2 55 3 13" xfId="42796" xr:uid="{24771539-3945-4B94-A4A8-6AE2E01C8F44}"/>
    <cellStyle name="Comma 2 55 3 2" xfId="1987" xr:uid="{0024B3DE-87F2-4DB7-AB98-2EAC964AE423}"/>
    <cellStyle name="Comma 2 55 3 2 10" xfId="43968" xr:uid="{D9496F89-1F9D-4585-8F0A-5F5B3CFF2CC7}"/>
    <cellStyle name="Comma 2 55 3 2 2" xfId="4046" xr:uid="{C5B3338B-34A4-444A-BDBE-472B1CEB193B}"/>
    <cellStyle name="Comma 2 55 3 2 2 2" xfId="7727" xr:uid="{67EA245A-4330-4649-84A7-DE1E3978E092}"/>
    <cellStyle name="Comma 2 55 3 2 2 2 2" xfId="26997" xr:uid="{E52113AA-3509-4218-BA6A-FB0F05B69264}"/>
    <cellStyle name="Comma 2 55 3 2 2 3" xfId="11423" xr:uid="{489F476E-A66D-4215-8D23-4FDAB81E5842}"/>
    <cellStyle name="Comma 2 55 3 2 2 3 2" xfId="30650" xr:uid="{6A5789FA-AB65-4168-BC54-EE9749ACBCD6}"/>
    <cellStyle name="Comma 2 55 3 2 2 4" xfId="15600" xr:uid="{21209B64-E090-4374-9A48-8A7B0E13C2AD}"/>
    <cellStyle name="Comma 2 55 3 2 2 4 2" xfId="34300" xr:uid="{F69B3155-1F3B-40E6-99F3-01E940A0D661}"/>
    <cellStyle name="Comma 2 55 3 2 2 5" xfId="19235" xr:uid="{44F7C2CA-5B53-4753-BB70-534F7C388963}"/>
    <cellStyle name="Comma 2 55 3 2 2 5 2" xfId="37935" xr:uid="{2E3B0E5A-B21F-45E6-B6A8-A644B7B343BA}"/>
    <cellStyle name="Comma 2 55 3 2 2 6" xfId="23348" xr:uid="{E45212BE-4609-43BE-BD99-EF776A691BBC}"/>
    <cellStyle name="Comma 2 55 3 2 2 7" xfId="45839" xr:uid="{4D9456F4-A218-4E3E-992A-64F8D458B95D}"/>
    <cellStyle name="Comma 2 55 3 2 3" xfId="5846" xr:uid="{F02C5E01-71D3-4D7F-8042-722FB5E91608}"/>
    <cellStyle name="Comma 2 55 3 2 3 2" xfId="25123" xr:uid="{3AE0E6D3-8D9A-41FA-84FC-B9CB345EF2FB}"/>
    <cellStyle name="Comma 2 55 3 2 4" xfId="9555" xr:uid="{96295BC4-5294-4C7B-8523-BD8EF8221AD2}"/>
    <cellStyle name="Comma 2 55 3 2 4 2" xfId="28784" xr:uid="{92151E16-B9CB-457F-84DA-C2B64C912652}"/>
    <cellStyle name="Comma 2 55 3 2 5" xfId="13737" xr:uid="{118AE20A-9E6C-4B84-B816-D1675F5665E2}"/>
    <cellStyle name="Comma 2 55 3 2 5 2" xfId="32437" xr:uid="{6188344C-2656-4966-B990-8CBE00C134A4}"/>
    <cellStyle name="Comma 2 55 3 2 6" xfId="17370" xr:uid="{1A832075-CC3F-4069-A067-34F844DB87EA}"/>
    <cellStyle name="Comma 2 55 3 2 6 2" xfId="36070" xr:uid="{F40B7FA1-EAC2-40A5-9AF3-7BAA809AB501}"/>
    <cellStyle name="Comma 2 55 3 2 7" xfId="39804" xr:uid="{A1FBC21F-16DF-4D84-89D6-BCA152590054}"/>
    <cellStyle name="Comma 2 55 3 2 8" xfId="41602" xr:uid="{E4812AF2-8C1B-47E3-ADB9-B3D9CD5EE401}"/>
    <cellStyle name="Comma 2 55 3 2 9" xfId="21483" xr:uid="{342DB677-E99E-4C27-A0FA-5989029E8286}"/>
    <cellStyle name="Comma 2 55 3 3" xfId="1421" xr:uid="{6CD45DFA-F98C-495D-A369-DAE864AF3395}"/>
    <cellStyle name="Comma 2 55 3 3 10" xfId="43402" xr:uid="{E7AC4B8C-EE2E-461B-9FF2-1160AA40526C}"/>
    <cellStyle name="Comma 2 55 3 3 2" xfId="3480" xr:uid="{DE5BCD0C-655D-4E18-964E-2140AF50AA15}"/>
    <cellStyle name="Comma 2 55 3 3 2 2" xfId="7161" xr:uid="{6695605E-7680-4807-80F6-99365EB41EBB}"/>
    <cellStyle name="Comma 2 55 3 3 2 2 2" xfId="26431" xr:uid="{5B44CA61-10DA-44B0-81D3-1FAB10563EA5}"/>
    <cellStyle name="Comma 2 55 3 3 2 3" xfId="10857" xr:uid="{AA1B694E-B97E-46C8-B600-56DD3367819F}"/>
    <cellStyle name="Comma 2 55 3 3 2 3 2" xfId="30084" xr:uid="{D4FC8A97-C9EE-4ED6-AAE3-0A3B2ACA9135}"/>
    <cellStyle name="Comma 2 55 3 3 2 4" xfId="15034" xr:uid="{BD55B304-AF02-47B3-9F66-8080C180F1FF}"/>
    <cellStyle name="Comma 2 55 3 3 2 4 2" xfId="33734" xr:uid="{0E00078F-6123-4451-8172-8A1E3E2AF115}"/>
    <cellStyle name="Comma 2 55 3 3 2 5" xfId="18669" xr:uid="{1E659BCC-1566-44B3-8A6E-C01F0B8E4AE5}"/>
    <cellStyle name="Comma 2 55 3 3 2 5 2" xfId="37369" xr:uid="{E6ACD775-FB35-46D1-A76E-D911686C1639}"/>
    <cellStyle name="Comma 2 55 3 3 2 6" xfId="22782" xr:uid="{9D2A6279-CE26-4D2E-8904-09829C073D71}"/>
    <cellStyle name="Comma 2 55 3 3 2 7" xfId="45273" xr:uid="{9A5347F4-DCA9-4E63-A5F3-C53BEC8B62C1}"/>
    <cellStyle name="Comma 2 55 3 3 3" xfId="5280" xr:uid="{11CDDCED-5155-4AB9-B0A0-CD76F0052DF3}"/>
    <cellStyle name="Comma 2 55 3 3 3 2" xfId="24557" xr:uid="{57947B21-E48B-4360-8625-1F8F5BFC0D90}"/>
    <cellStyle name="Comma 2 55 3 3 4" xfId="8989" xr:uid="{3F69EC4F-622A-45E4-B3F8-EA3BC7BB371A}"/>
    <cellStyle name="Comma 2 55 3 3 4 2" xfId="28218" xr:uid="{78BD6D10-3F54-4604-BFD1-0D5CB27AA8CC}"/>
    <cellStyle name="Comma 2 55 3 3 5" xfId="13172" xr:uid="{1790EB7E-67A7-46B2-8A4A-68BF6F3BE792}"/>
    <cellStyle name="Comma 2 55 3 3 5 2" xfId="31872" xr:uid="{9D5FFDBD-A1B2-4388-BB8B-98E04E123CA5}"/>
    <cellStyle name="Comma 2 55 3 3 6" xfId="16804" xr:uid="{E21FBD62-D09A-4C08-B232-ADBF8D263FFD}"/>
    <cellStyle name="Comma 2 55 3 3 6 2" xfId="35504" xr:uid="{E431E6BF-8C54-48B4-ABB2-B03143D3A40A}"/>
    <cellStyle name="Comma 2 55 3 3 7" xfId="39238" xr:uid="{CBF70D0E-BBAA-4BEF-91E8-D6219A33FC58}"/>
    <cellStyle name="Comma 2 55 3 3 8" xfId="41036" xr:uid="{2B73E833-EF47-4586-8601-0BD269AD6ED9}"/>
    <cellStyle name="Comma 2 55 3 3 9" xfId="20917" xr:uid="{67145A2C-5B49-4F65-AC0C-2810061A4408}"/>
    <cellStyle name="Comma 2 55 3 4" xfId="2874" xr:uid="{7729F177-471D-4BC1-9CF2-991BE81D6E39}"/>
    <cellStyle name="Comma 2 55 3 4 2" xfId="6555" xr:uid="{1AE83258-2491-40B1-ADC1-7351314BBCA8}"/>
    <cellStyle name="Comma 2 55 3 4 2 2" xfId="25825" xr:uid="{255EB0D5-FB75-4E42-B939-A9D5C89DD515}"/>
    <cellStyle name="Comma 2 55 3 4 3" xfId="10251" xr:uid="{25B753F2-C492-435E-9458-20739BABE4DB}"/>
    <cellStyle name="Comma 2 55 3 4 3 2" xfId="29478" xr:uid="{ABF884A9-B757-4275-9425-C6257C58B0FD}"/>
    <cellStyle name="Comma 2 55 3 4 4" xfId="14428" xr:uid="{5D3E5DF9-6A85-40ED-99C7-8FF801C61861}"/>
    <cellStyle name="Comma 2 55 3 4 4 2" xfId="33128" xr:uid="{BC71E752-3E67-46A7-8608-89C24017FF33}"/>
    <cellStyle name="Comma 2 55 3 4 5" xfId="18063" xr:uid="{4AC82861-BD5B-42BE-82C0-9B4CC35855FE}"/>
    <cellStyle name="Comma 2 55 3 4 5 2" xfId="36763" xr:uid="{196EFE52-09E8-49E0-B1D5-0847166CF2A9}"/>
    <cellStyle name="Comma 2 55 3 4 6" xfId="22176" xr:uid="{9ADA3C79-C0DF-487A-B17A-B750C9A34E75}"/>
    <cellStyle name="Comma 2 55 3 4 7" xfId="44667" xr:uid="{5DAFCABF-1A00-4384-B215-802EAB6A992B}"/>
    <cellStyle name="Comma 2 55 3 5" xfId="4661" xr:uid="{9DAD8C70-DC15-46C4-A59B-D5CBE83CE81A}"/>
    <cellStyle name="Comma 2 55 3 5 2" xfId="23948" xr:uid="{3DBC58D4-9AB2-4CEF-BB2E-BFA8A1C80E6D}"/>
    <cellStyle name="Comma 2 55 3 6" xfId="8377" xr:uid="{D585AEA7-1F3B-454E-AD92-C4A18B9189FF}"/>
    <cellStyle name="Comma 2 55 3 6 2" xfId="27612" xr:uid="{8A9766F2-3374-4294-B606-0D881F31F9D1}"/>
    <cellStyle name="Comma 2 55 3 7" xfId="12571" xr:uid="{A5956B31-7965-45DB-A219-405F763BFAB7}"/>
    <cellStyle name="Comma 2 55 3 7 2" xfId="31271" xr:uid="{0C839066-A5EF-4615-A5EA-F97F2EC3EBF9}"/>
    <cellStyle name="Comma 2 55 3 8" xfId="16198" xr:uid="{BE2365C8-F859-4686-BA1B-3D96E11427C7}"/>
    <cellStyle name="Comma 2 55 3 8 2" xfId="34898" xr:uid="{6E9A40E9-9E3F-4161-A30F-68282C5940F1}"/>
    <cellStyle name="Comma 2 55 3 9" xfId="38632" xr:uid="{DB8610F0-1298-4269-88C3-18F5D10469DF}"/>
    <cellStyle name="Comma 2 55 4" xfId="866" xr:uid="{77604BEB-DDF0-42FC-A422-3113E1CFDF8A}"/>
    <cellStyle name="Comma 2 55 4 10" xfId="40681" xr:uid="{A44C551A-3743-42F9-B3F3-F5B4047A516E}"/>
    <cellStyle name="Comma 2 55 4 11" xfId="20563" xr:uid="{068F4A57-4A97-44EC-9F9E-EB01B4344CC7}"/>
    <cellStyle name="Comma 2 55 4 12" xfId="43048" xr:uid="{A5DE76E2-E0AC-4132-8288-5994BEB4AF37}"/>
    <cellStyle name="Comma 2 55 4 2" xfId="2239" xr:uid="{A4FA99C7-4A17-4F32-BF03-578C5C0FDCBA}"/>
    <cellStyle name="Comma 2 55 4 2 10" xfId="44220" xr:uid="{339668F0-4A2E-4F9A-92B7-3C6DFC20323F}"/>
    <cellStyle name="Comma 2 55 4 2 2" xfId="4298" xr:uid="{D96A633F-B982-4564-8ECE-A653C4853211}"/>
    <cellStyle name="Comma 2 55 4 2 2 2" xfId="7979" xr:uid="{BC8D9FA2-6AD4-4B5F-AD9D-ADC5923D9954}"/>
    <cellStyle name="Comma 2 55 4 2 2 2 2" xfId="27249" xr:uid="{4A7158AE-EFDC-48F9-8AC7-66E44CACD81F}"/>
    <cellStyle name="Comma 2 55 4 2 2 3" xfId="11675" xr:uid="{48FF0C8C-28AE-4401-AA01-0A4FA4EFB7E9}"/>
    <cellStyle name="Comma 2 55 4 2 2 3 2" xfId="30902" xr:uid="{1543FDC5-3CFF-440F-951D-6A84CA392A8F}"/>
    <cellStyle name="Comma 2 55 4 2 2 4" xfId="15852" xr:uid="{9D8337B6-901F-410E-A14D-EA5BE425D3C2}"/>
    <cellStyle name="Comma 2 55 4 2 2 4 2" xfId="34552" xr:uid="{1F78564C-9858-40A4-AE23-659C6752C387}"/>
    <cellStyle name="Comma 2 55 4 2 2 5" xfId="19487" xr:uid="{9284EAD5-E49B-43C6-9124-CACEF537E700}"/>
    <cellStyle name="Comma 2 55 4 2 2 5 2" xfId="38187" xr:uid="{D6179C08-46D1-442E-BE28-D86BF9E6065C}"/>
    <cellStyle name="Comma 2 55 4 2 2 6" xfId="23600" xr:uid="{0F4FCC57-3AC0-46A6-A52C-FBBEAC58032D}"/>
    <cellStyle name="Comma 2 55 4 2 2 7" xfId="46091" xr:uid="{2F1D103E-B85E-46F2-BBB2-7718D687FED4}"/>
    <cellStyle name="Comma 2 55 4 2 3" xfId="6098" xr:uid="{25AF94A3-A673-49DA-8B6F-8C4335A7A721}"/>
    <cellStyle name="Comma 2 55 4 2 3 2" xfId="25375" xr:uid="{35C32F36-205E-4D87-A6D7-4A9F2CB6D21B}"/>
    <cellStyle name="Comma 2 55 4 2 4" xfId="9807" xr:uid="{B9C8D78C-6CB9-48C8-A49E-45EE46087C3A}"/>
    <cellStyle name="Comma 2 55 4 2 4 2" xfId="29036" xr:uid="{5FF83ACA-AF39-4CE6-9467-8CC94DCDE738}"/>
    <cellStyle name="Comma 2 55 4 2 5" xfId="13989" xr:uid="{ECE4C8AC-3D6B-470D-81E5-F487E372E539}"/>
    <cellStyle name="Comma 2 55 4 2 5 2" xfId="32689" xr:uid="{185CF9FC-38DD-4B8B-B785-BE3647FCF08E}"/>
    <cellStyle name="Comma 2 55 4 2 6" xfId="17622" xr:uid="{252ECF98-4C61-47B3-AF4F-61068F1FC3EA}"/>
    <cellStyle name="Comma 2 55 4 2 6 2" xfId="36322" xr:uid="{55D250A7-5F2E-443E-B12E-572FB791E02F}"/>
    <cellStyle name="Comma 2 55 4 2 7" xfId="40056" xr:uid="{070F0BED-B664-403C-8858-100683B09DF1}"/>
    <cellStyle name="Comma 2 55 4 2 8" xfId="41854" xr:uid="{9FEBACE5-023C-4CA9-855F-9250F8E57232}"/>
    <cellStyle name="Comma 2 55 4 2 9" xfId="21735" xr:uid="{750AD373-44F8-42CE-BD68-3BB9A47F26B0}"/>
    <cellStyle name="Comma 2 55 4 3" xfId="1673" xr:uid="{6C3A45B9-135E-48B9-B424-9908C944CDB8}"/>
    <cellStyle name="Comma 2 55 4 3 10" xfId="43654" xr:uid="{977ED3B8-A4EC-48F5-AE21-881BD0BF4DDA}"/>
    <cellStyle name="Comma 2 55 4 3 2" xfId="3732" xr:uid="{6F2BC78F-4B2D-4B12-8B7E-90070978B790}"/>
    <cellStyle name="Comma 2 55 4 3 2 2" xfId="7413" xr:uid="{31B34781-022C-4809-A417-5D28EDAA1012}"/>
    <cellStyle name="Comma 2 55 4 3 2 2 2" xfId="26683" xr:uid="{BF44CC6C-0A51-430F-8D72-2945310391D7}"/>
    <cellStyle name="Comma 2 55 4 3 2 3" xfId="11109" xr:uid="{04EDBD82-FAE4-4CB2-828C-2CFA2FF11741}"/>
    <cellStyle name="Comma 2 55 4 3 2 3 2" xfId="30336" xr:uid="{610E4C56-EDCB-469C-87C9-97274C93B9CF}"/>
    <cellStyle name="Comma 2 55 4 3 2 4" xfId="15286" xr:uid="{B8E9F9BD-9AB8-465E-8179-3FF22C0C4773}"/>
    <cellStyle name="Comma 2 55 4 3 2 4 2" xfId="33986" xr:uid="{26991BA6-964A-4C4D-A6D0-1C13A7A18117}"/>
    <cellStyle name="Comma 2 55 4 3 2 5" xfId="18921" xr:uid="{52A19B96-5E54-476E-95B1-B5AF12747947}"/>
    <cellStyle name="Comma 2 55 4 3 2 5 2" xfId="37621" xr:uid="{D88591F3-CA89-44CC-9298-EA5AD59727DC}"/>
    <cellStyle name="Comma 2 55 4 3 2 6" xfId="23034" xr:uid="{9DE7F193-0976-495B-9F01-768FA506A0BC}"/>
    <cellStyle name="Comma 2 55 4 3 2 7" xfId="45525" xr:uid="{2A118AF2-FE28-4DB0-9565-2CC2355C17B5}"/>
    <cellStyle name="Comma 2 55 4 3 3" xfId="5532" xr:uid="{A0BD41BC-A2F9-4690-BA85-4B05F390DFBF}"/>
    <cellStyle name="Comma 2 55 4 3 3 2" xfId="24809" xr:uid="{E3D205D1-6F6B-4FD7-8DDE-36EB2A108EC9}"/>
    <cellStyle name="Comma 2 55 4 3 4" xfId="9241" xr:uid="{C9D8490A-C628-4F91-8125-E6A92709B33B}"/>
    <cellStyle name="Comma 2 55 4 3 4 2" xfId="28470" xr:uid="{E38FFD88-5BFD-4ECC-BD07-2A5FC8C4A408}"/>
    <cellStyle name="Comma 2 55 4 3 5" xfId="13424" xr:uid="{AEB0CCF3-ADCD-44A2-8384-727D98A4BE36}"/>
    <cellStyle name="Comma 2 55 4 3 5 2" xfId="32124" xr:uid="{12CCCAFC-383B-4504-8EE5-0039AA493616}"/>
    <cellStyle name="Comma 2 55 4 3 6" xfId="17056" xr:uid="{C49EDC1E-01DC-4C89-9063-D183110B82D2}"/>
    <cellStyle name="Comma 2 55 4 3 6 2" xfId="35756" xr:uid="{744DA846-FFE3-4143-8F5E-C1B7CE381D11}"/>
    <cellStyle name="Comma 2 55 4 3 7" xfId="39490" xr:uid="{C2549DE3-743A-4804-AF99-3CDD68F6CF69}"/>
    <cellStyle name="Comma 2 55 4 3 8" xfId="41288" xr:uid="{57252932-7AFF-4132-B0A4-31A983C74474}"/>
    <cellStyle name="Comma 2 55 4 3 9" xfId="21169" xr:uid="{C3AB2528-DC7E-43FB-8B35-771CE90732CE}"/>
    <cellStyle name="Comma 2 55 4 4" xfId="3126" xr:uid="{985A0FB5-8383-4930-A6E5-5DD45DFB6777}"/>
    <cellStyle name="Comma 2 55 4 4 2" xfId="6807" xr:uid="{7D498095-1DC7-44C6-A4AB-0284AB239159}"/>
    <cellStyle name="Comma 2 55 4 4 2 2" xfId="26077" xr:uid="{BA521FFC-917C-4EAB-83A0-911401A58AA8}"/>
    <cellStyle name="Comma 2 55 4 4 3" xfId="10503" xr:uid="{B406A9C5-105C-40D4-99D4-5CCC563128E1}"/>
    <cellStyle name="Comma 2 55 4 4 3 2" xfId="29730" xr:uid="{866E78DC-FE8D-4BAE-866C-1CF62F7040F1}"/>
    <cellStyle name="Comma 2 55 4 4 4" xfId="14680" xr:uid="{CDB2218F-FDCF-4357-8BBA-C3744BF663F9}"/>
    <cellStyle name="Comma 2 55 4 4 4 2" xfId="33380" xr:uid="{66885A7E-B544-4FC3-9E32-6EF008D271D0}"/>
    <cellStyle name="Comma 2 55 4 4 5" xfId="18315" xr:uid="{56765BA0-49C4-4BC6-BA91-807D90E1445E}"/>
    <cellStyle name="Comma 2 55 4 4 5 2" xfId="37015" xr:uid="{FDF8E284-6EBE-425F-8E36-A07D2F646552}"/>
    <cellStyle name="Comma 2 55 4 4 6" xfId="22428" xr:uid="{335C1D24-9F64-4786-9ECD-AF44CF19EC83}"/>
    <cellStyle name="Comma 2 55 4 4 7" xfId="44919" xr:uid="{EFDD7B04-F4B9-489B-BB5C-1E9D8BD5FA4B}"/>
    <cellStyle name="Comma 2 55 4 5" xfId="4913" xr:uid="{C12DE0D6-457D-4D26-A473-3855416084DD}"/>
    <cellStyle name="Comma 2 55 4 5 2" xfId="24200" xr:uid="{61325664-1512-4133-9C63-F864B67FB11A}"/>
    <cellStyle name="Comma 2 55 4 6" xfId="8629" xr:uid="{4088E497-A7DA-4B0E-88A6-212F6CFA4444}"/>
    <cellStyle name="Comma 2 55 4 6 2" xfId="27864" xr:uid="{35B81388-75E0-4911-8C02-71BAFBEF4629}"/>
    <cellStyle name="Comma 2 55 4 7" xfId="12819" xr:uid="{D2D3857E-4482-4B1C-B417-79A57D93F8C9}"/>
    <cellStyle name="Comma 2 55 4 7 2" xfId="31519" xr:uid="{21E1156C-8EA0-49DD-A160-7DF10867C587}"/>
    <cellStyle name="Comma 2 55 4 8" xfId="16450" xr:uid="{A6868046-3794-49AE-BCD1-7932462688E6}"/>
    <cellStyle name="Comma 2 55 4 8 2" xfId="35150" xr:uid="{C0D97A59-AB31-4279-86F1-A79360191E2D}"/>
    <cellStyle name="Comma 2 55 4 9" xfId="38884" xr:uid="{8964A6CD-2BE7-4FB6-8998-8D2D1B6A2EE3}"/>
    <cellStyle name="Comma 2 55 5" xfId="1798" xr:uid="{C9BBF5D2-6C89-498A-88A6-187934C65349}"/>
    <cellStyle name="Comma 2 55 5 10" xfId="43779" xr:uid="{43FC2E01-300D-40A8-BF00-CA203AE2157C}"/>
    <cellStyle name="Comma 2 55 5 2" xfId="3857" xr:uid="{4478CEB2-5A71-4EB6-AAAF-6692428938BD}"/>
    <cellStyle name="Comma 2 55 5 2 2" xfId="7538" xr:uid="{F676E70F-3C4B-4125-A908-61A9607AA9DE}"/>
    <cellStyle name="Comma 2 55 5 2 2 2" xfId="26808" xr:uid="{90D78ECA-19F9-4B8F-993B-8C86C0AADFC7}"/>
    <cellStyle name="Comma 2 55 5 2 3" xfId="11234" xr:uid="{0C30F4DE-9B49-4ACD-B236-ABFFF77EAEF8}"/>
    <cellStyle name="Comma 2 55 5 2 3 2" xfId="30461" xr:uid="{D34715B3-1DA1-4C3F-ACDE-6C91694E0633}"/>
    <cellStyle name="Comma 2 55 5 2 4" xfId="15411" xr:uid="{E24D74B7-B4E1-4192-B7D0-A59F8A99A105}"/>
    <cellStyle name="Comma 2 55 5 2 4 2" xfId="34111" xr:uid="{DA199BD9-A37C-4527-A563-D14C207CEA55}"/>
    <cellStyle name="Comma 2 55 5 2 5" xfId="19046" xr:uid="{35BE0D94-8EF3-451B-A0AA-10B146964251}"/>
    <cellStyle name="Comma 2 55 5 2 5 2" xfId="37746" xr:uid="{CF21FE3C-AD9C-4A47-94AE-20B49AAB68EB}"/>
    <cellStyle name="Comma 2 55 5 2 6" xfId="23159" xr:uid="{D8FDC28E-6C64-4269-BA7C-6090FC12A69E}"/>
    <cellStyle name="Comma 2 55 5 2 7" xfId="45650" xr:uid="{068DE752-AF60-4AC0-8BCE-007D8BBBAF3D}"/>
    <cellStyle name="Comma 2 55 5 3" xfId="5657" xr:uid="{A5517F53-F6CA-4215-BC76-05DEF7071DB3}"/>
    <cellStyle name="Comma 2 55 5 3 2" xfId="24934" xr:uid="{52F7A9DE-D72D-4F02-A06C-55F0D62FD244}"/>
    <cellStyle name="Comma 2 55 5 4" xfId="9366" xr:uid="{3412ADA0-E81F-45E7-8D4C-DDD15AE3C59D}"/>
    <cellStyle name="Comma 2 55 5 4 2" xfId="28595" xr:uid="{06CD446D-5610-4E11-BBEE-88C9E958D636}"/>
    <cellStyle name="Comma 2 55 5 5" xfId="13548" xr:uid="{D5FA2C70-F48B-40A0-8401-903D609D3B9E}"/>
    <cellStyle name="Comma 2 55 5 5 2" xfId="32248" xr:uid="{E9379E0F-F20B-4DE6-8C48-8E1946621EAC}"/>
    <cellStyle name="Comma 2 55 5 6" xfId="17181" xr:uid="{2B55FF9D-9BA7-4529-B4A9-37FB8CFB995A}"/>
    <cellStyle name="Comma 2 55 5 6 2" xfId="35881" xr:uid="{F38D4508-14AE-4EF0-9A62-63C14C4499CE}"/>
    <cellStyle name="Comma 2 55 5 7" xfId="39615" xr:uid="{9A92FAC0-E925-4603-B555-A2CDB3430F06}"/>
    <cellStyle name="Comma 2 55 5 8" xfId="41413" xr:uid="{5F94449C-6348-471F-8BD3-D02996C6337F}"/>
    <cellStyle name="Comma 2 55 5 9" xfId="21294" xr:uid="{CF87BB9D-BEB0-4C07-8D3C-E3B24BF571CB}"/>
    <cellStyle name="Comma 2 55 6" xfId="1196" xr:uid="{23740AF4-553B-433E-9642-43E3D0620A0C}"/>
    <cellStyle name="Comma 2 55 6 10" xfId="43177" xr:uid="{0748DC89-3BAA-4318-8DAD-9F3ED885D703}"/>
    <cellStyle name="Comma 2 55 6 2" xfId="3255" xr:uid="{48FA47A5-F78B-4B56-9455-968066465F2E}"/>
    <cellStyle name="Comma 2 55 6 2 2" xfId="6936" xr:uid="{F1E77BEF-F3A6-4A7C-92FA-7CE656DE1936}"/>
    <cellStyle name="Comma 2 55 6 2 2 2" xfId="26206" xr:uid="{0F61307B-EFD3-4501-9475-7BD7FD016D95}"/>
    <cellStyle name="Comma 2 55 6 2 3" xfId="10632" xr:uid="{FE117BFA-16FB-4E16-A1F2-E51527E1A205}"/>
    <cellStyle name="Comma 2 55 6 2 3 2" xfId="29859" xr:uid="{8C023DF9-C267-43B9-A737-361C441C6565}"/>
    <cellStyle name="Comma 2 55 6 2 4" xfId="14809" xr:uid="{A1A582B4-D538-4645-9127-81191BF5DC02}"/>
    <cellStyle name="Comma 2 55 6 2 4 2" xfId="33509" xr:uid="{811F11D5-81A8-4300-9DF5-7473E3704EF8}"/>
    <cellStyle name="Comma 2 55 6 2 5" xfId="18444" xr:uid="{BD8AFA09-EC24-4C76-846F-B1982AEE9EBB}"/>
    <cellStyle name="Comma 2 55 6 2 5 2" xfId="37144" xr:uid="{56E0AC53-5267-41AD-9E52-A5972AC79923}"/>
    <cellStyle name="Comma 2 55 6 2 6" xfId="22557" xr:uid="{F12FF0F1-0CE1-4888-8C60-3CBC724BF58B}"/>
    <cellStyle name="Comma 2 55 6 2 7" xfId="45048" xr:uid="{95ED80B1-AD89-4B7C-B0D7-FE2BEBE21EF8}"/>
    <cellStyle name="Comma 2 55 6 3" xfId="5055" xr:uid="{55ADE690-886E-4687-9EE8-248DB101CF83}"/>
    <cellStyle name="Comma 2 55 6 3 2" xfId="24332" xr:uid="{4D54DC59-0B50-4A85-A791-1B2ACB0F227D}"/>
    <cellStyle name="Comma 2 55 6 4" xfId="8764" xr:uid="{4B505803-ACE0-4EDC-91FA-A21FE395D239}"/>
    <cellStyle name="Comma 2 55 6 4 2" xfId="27993" xr:uid="{94600BFA-81EB-4AF2-A04B-A36D9EDB8BD3}"/>
    <cellStyle name="Comma 2 55 6 5" xfId="12947" xr:uid="{1BAE9F50-1CD5-43CB-9C65-DC7AF2A189DA}"/>
    <cellStyle name="Comma 2 55 6 5 2" xfId="31647" xr:uid="{5ADE697C-64BB-42B0-BBEA-9F4A4F6F9965}"/>
    <cellStyle name="Comma 2 55 6 6" xfId="16579" xr:uid="{B33AB8A5-C152-4E13-9025-2FF73A61A0E0}"/>
    <cellStyle name="Comma 2 55 6 6 2" xfId="35279" xr:uid="{9580BEB9-0083-4AE8-8FB9-6C0A7B9DD7F9}"/>
    <cellStyle name="Comma 2 55 6 7" xfId="39013" xr:uid="{121ECD24-00E6-421F-B9BA-23B8E63429C0}"/>
    <cellStyle name="Comma 2 55 6 8" xfId="40811" xr:uid="{0FD4F396-C4F0-4BB3-87F8-6B7AC8FD10EA}"/>
    <cellStyle name="Comma 2 55 6 9" xfId="20692" xr:uid="{8ADB41FB-77F7-4782-8B5B-45807B36D058}"/>
    <cellStyle name="Comma 2 55 7" xfId="2682" xr:uid="{0BD5B646-9BE3-4B6F-BF20-D4DF5680ABFA}"/>
    <cellStyle name="Comma 2 55 7 2" xfId="6363" xr:uid="{0BA6F3DE-87FE-4214-9FFA-37A40CEEFAE5}"/>
    <cellStyle name="Comma 2 55 7 2 2" xfId="25633" xr:uid="{DA874299-7EAB-401D-BB4C-711E03B48490}"/>
    <cellStyle name="Comma 2 55 7 3" xfId="10059" xr:uid="{F1355B30-40AA-4008-BABE-CE36402D7A30}"/>
    <cellStyle name="Comma 2 55 7 3 2" xfId="29286" xr:uid="{8CE1D29A-3E4F-4B01-B861-AB4F3E6FB8B2}"/>
    <cellStyle name="Comma 2 55 7 4" xfId="14236" xr:uid="{CD011331-C08C-4A07-99B4-0F01F60AAC4D}"/>
    <cellStyle name="Comma 2 55 7 4 2" xfId="32936" xr:uid="{47805160-C11F-4106-B3A7-DD76BCB9A039}"/>
    <cellStyle name="Comma 2 55 7 5" xfId="17871" xr:uid="{3A019F29-749C-4F68-8272-74C2AE3F0ED4}"/>
    <cellStyle name="Comma 2 55 7 5 2" xfId="36571" xr:uid="{791943C9-C95C-45CD-8A5B-F5099A9B1AF7}"/>
    <cellStyle name="Comma 2 55 7 6" xfId="21984" xr:uid="{D76A80B7-A09A-4F7E-8DFE-4A0C1A885DEB}"/>
    <cellStyle name="Comma 2 55 7 7" xfId="44475" xr:uid="{BA04D9E9-E736-48CC-B616-F9C2587B658D}"/>
    <cellStyle name="Comma 2 55 8" xfId="4464" xr:uid="{564A642A-7629-48D4-ABA7-0E0962532AEE}"/>
    <cellStyle name="Comma 2 55 8 2" xfId="23754" xr:uid="{E18B3A01-B053-4485-82F5-230CC2DA65D6}"/>
    <cellStyle name="Comma 2 55 9" xfId="8180" xr:uid="{F3B543CF-E6F8-4D05-982C-227AD7ADB6B5}"/>
    <cellStyle name="Comma 2 55 9 2" xfId="27419" xr:uid="{86B658BE-DC1D-4391-B548-284ED1E95838}"/>
    <cellStyle name="Comma 2 56" xfId="172" xr:uid="{0F9317DF-7A11-4C60-B1D4-A922865AAA4E}"/>
    <cellStyle name="Comma 2 56 10" xfId="12065" xr:uid="{EDBB8F7C-1176-4C01-B6BD-FB599CCA2F37}"/>
    <cellStyle name="Comma 2 56 10 2" xfId="31130" xr:uid="{E3D10E88-E66B-4A2E-8B4F-EE94F696B652}"/>
    <cellStyle name="Comma 2 56 11" xfId="16007" xr:uid="{4F77F152-4CD1-4B04-A53D-981F71DC194A}"/>
    <cellStyle name="Comma 2 56 11 2" xfId="34707" xr:uid="{934B496B-E8CC-480E-A3AB-B2907398ABF5}"/>
    <cellStyle name="Comma 2 56 12" xfId="19680" xr:uid="{63855380-722A-408B-B8B1-8778B6B0BC83}"/>
    <cellStyle name="Comma 2 56 12 2" xfId="38341" xr:uid="{69D4832D-7F50-4FC0-97E1-D59EC33D8290}"/>
    <cellStyle name="Comma 2 56 13" xfId="38441" xr:uid="{41E618C0-0CBE-4DF0-9AC2-27D1F72C3584}"/>
    <cellStyle name="Comma 2 56 14" xfId="40237" xr:uid="{6DF60271-3A66-4855-8CB5-2431CBCAA551}"/>
    <cellStyle name="Comma 2 56 15" xfId="20120" xr:uid="{4FF3ECA0-B921-477F-9659-B3C43F01F425}"/>
    <cellStyle name="Comma 2 56 16" xfId="42154" xr:uid="{A6EE2808-FBD1-4BF7-A7AF-2081B1ECAAA8}"/>
    <cellStyle name="Comma 2 56 17" xfId="42605" xr:uid="{48EC48A6-96DF-4BA0-A404-9EBF7FC837C4}"/>
    <cellStyle name="Comma 2 56 18" xfId="46279" xr:uid="{68159E86-F105-4017-80A6-BE17C6A83E44}"/>
    <cellStyle name="Comma 2 56 2" xfId="516" xr:uid="{33E290AC-AB55-48C4-ACA5-84B8AC214419}"/>
    <cellStyle name="Comma 2 56 2 10" xfId="16107" xr:uid="{E904BFE8-748E-4E71-BC2E-8E84C19F06CB}"/>
    <cellStyle name="Comma 2 56 2 10 2" xfId="34807" xr:uid="{CB36290A-5967-4F3C-83DA-F2A96E430BFB}"/>
    <cellStyle name="Comma 2 56 2 11" xfId="38541" xr:uid="{52CA2139-214D-46D0-ABE0-99E45783DEBE}"/>
    <cellStyle name="Comma 2 56 2 12" xfId="40338" xr:uid="{2C8204E2-0262-47B2-856C-C49639F6727B}"/>
    <cellStyle name="Comma 2 56 2 13" xfId="20220" xr:uid="{85CEDCAC-77BC-43A3-9E8C-B21EEDA7AB3A}"/>
    <cellStyle name="Comma 2 56 2 14" xfId="42155" xr:uid="{0D52656C-56FE-452C-9D7F-8FDAF96E98F6}"/>
    <cellStyle name="Comma 2 56 2 15" xfId="42705" xr:uid="{B8CFB4D6-D31F-4C2B-8408-BA15722548CC}"/>
    <cellStyle name="Comma 2 56 2 2" xfId="711" xr:uid="{DCC61D03-B073-4FEB-BBAA-CD95CFBCEB04}"/>
    <cellStyle name="Comma 2 56 2 2 10" xfId="40527" xr:uid="{1FB1B06A-BCDC-4F3E-8447-4268E34A693E}"/>
    <cellStyle name="Comma 2 56 2 2 11" xfId="20409" xr:uid="{B21EE8AD-FAE7-4169-938F-9CE29098BF08}"/>
    <cellStyle name="Comma 2 56 2 2 12" xfId="42376" xr:uid="{549D0D28-AED4-4A91-AAB4-BC8BE9E33533}"/>
    <cellStyle name="Comma 2 56 2 2 13" xfId="42894" xr:uid="{FD45E3D4-66F0-4B16-8717-3C40A5F0E850}"/>
    <cellStyle name="Comma 2 56 2 2 2" xfId="2085" xr:uid="{E8AD88DF-7344-4A07-A6F4-390A6F53029D}"/>
    <cellStyle name="Comma 2 56 2 2 2 10" xfId="44066" xr:uid="{C3403FEF-02D8-440A-89A5-569E00D30901}"/>
    <cellStyle name="Comma 2 56 2 2 2 2" xfId="4144" xr:uid="{027A6911-E2DA-42D7-B446-6EF233D3BDA8}"/>
    <cellStyle name="Comma 2 56 2 2 2 2 2" xfId="7825" xr:uid="{12FE6992-04E9-4D8F-BEFE-1B5FA8CDD3CF}"/>
    <cellStyle name="Comma 2 56 2 2 2 2 2 2" xfId="27095" xr:uid="{F80D447C-2799-44AD-8F91-8A2907D08FD4}"/>
    <cellStyle name="Comma 2 56 2 2 2 2 3" xfId="11521" xr:uid="{AFF90203-00D4-4B00-97EC-7B03A6774C60}"/>
    <cellStyle name="Comma 2 56 2 2 2 2 3 2" xfId="30748" xr:uid="{58EF2E34-00BB-4159-9E73-A9F81B13B950}"/>
    <cellStyle name="Comma 2 56 2 2 2 2 4" xfId="15698" xr:uid="{6A5BFC09-556D-4AA1-B65B-E9E8878276C5}"/>
    <cellStyle name="Comma 2 56 2 2 2 2 4 2" xfId="34398" xr:uid="{A461066A-CA25-4DA8-866B-9A7E8328F2D4}"/>
    <cellStyle name="Comma 2 56 2 2 2 2 5" xfId="19333" xr:uid="{51317F10-33AB-41BD-A1BD-80A230A5B8B3}"/>
    <cellStyle name="Comma 2 56 2 2 2 2 5 2" xfId="38033" xr:uid="{C1E33830-1EAE-4152-A139-354E381DDD13}"/>
    <cellStyle name="Comma 2 56 2 2 2 2 6" xfId="23446" xr:uid="{0886B959-A69D-4EA3-ABAB-B24B605D40AB}"/>
    <cellStyle name="Comma 2 56 2 2 2 2 7" xfId="45937" xr:uid="{16D61213-A200-4845-883B-50FFAB3A94F3}"/>
    <cellStyle name="Comma 2 56 2 2 2 3" xfId="5944" xr:uid="{4D7269AD-815F-4EE7-8A9D-64B1012AD0C6}"/>
    <cellStyle name="Comma 2 56 2 2 2 3 2" xfId="25221" xr:uid="{1F2D010F-ADF5-4D60-BAFC-64068DC87C37}"/>
    <cellStyle name="Comma 2 56 2 2 2 4" xfId="9653" xr:uid="{ABED0AA9-11F0-435B-990E-53EC1D9D7473}"/>
    <cellStyle name="Comma 2 56 2 2 2 4 2" xfId="28882" xr:uid="{BA27257B-47E5-4AB5-B5E9-B720590C9D79}"/>
    <cellStyle name="Comma 2 56 2 2 2 5" xfId="13835" xr:uid="{6DFB3022-87E4-40B5-BCE2-C97279B77A6E}"/>
    <cellStyle name="Comma 2 56 2 2 2 5 2" xfId="32535" xr:uid="{CCCA023F-012D-4480-A0C6-C499CAE8B3D7}"/>
    <cellStyle name="Comma 2 56 2 2 2 6" xfId="17468" xr:uid="{B9A7B8F0-3A92-467D-97DD-0AF8974E9CEE}"/>
    <cellStyle name="Comma 2 56 2 2 2 6 2" xfId="36168" xr:uid="{B80F83B4-2839-4EB7-BB17-D3A582247539}"/>
    <cellStyle name="Comma 2 56 2 2 2 7" xfId="39902" xr:uid="{CE0D77B0-6825-4FDA-9E4C-AEE503FB3605}"/>
    <cellStyle name="Comma 2 56 2 2 2 8" xfId="41700" xr:uid="{F98F9B83-69BD-4A91-B3B8-EF85EE04BE79}"/>
    <cellStyle name="Comma 2 56 2 2 2 9" xfId="21581" xr:uid="{73E830E1-68EB-4046-B836-ACC5F6746FFB}"/>
    <cellStyle name="Comma 2 56 2 2 3" xfId="1519" xr:uid="{E3208E32-94F1-4FE9-B006-61ED35993966}"/>
    <cellStyle name="Comma 2 56 2 2 3 10" xfId="43500" xr:uid="{EF6CC384-50E8-46D8-8449-4CF2440ED994}"/>
    <cellStyle name="Comma 2 56 2 2 3 2" xfId="3578" xr:uid="{DA59454F-B0C0-4B0D-A4AC-101835DA3B85}"/>
    <cellStyle name="Comma 2 56 2 2 3 2 2" xfId="7259" xr:uid="{B85DBA1D-D6D1-4103-83B9-ED0646141506}"/>
    <cellStyle name="Comma 2 56 2 2 3 2 2 2" xfId="26529" xr:uid="{F77489AC-382D-4F2A-86F2-F9E97BB50FDC}"/>
    <cellStyle name="Comma 2 56 2 2 3 2 3" xfId="10955" xr:uid="{AEDDFF0E-AEE8-4AE5-80B6-61F64A60CC35}"/>
    <cellStyle name="Comma 2 56 2 2 3 2 3 2" xfId="30182" xr:uid="{AD3068A5-1FB6-4BDB-8509-A3205581ACEC}"/>
    <cellStyle name="Comma 2 56 2 2 3 2 4" xfId="15132" xr:uid="{59B0336C-7FAA-43D9-B1E8-D5E9795F87D2}"/>
    <cellStyle name="Comma 2 56 2 2 3 2 4 2" xfId="33832" xr:uid="{E375AA0B-B664-42EE-A746-E4E937701F27}"/>
    <cellStyle name="Comma 2 56 2 2 3 2 5" xfId="18767" xr:uid="{0A9E64AF-137E-4324-B8FE-39490E80117F}"/>
    <cellStyle name="Comma 2 56 2 2 3 2 5 2" xfId="37467" xr:uid="{860928C6-16EF-4CD1-BB28-02A874BD0073}"/>
    <cellStyle name="Comma 2 56 2 2 3 2 6" xfId="22880" xr:uid="{90571142-684C-45D2-AB33-52E01B489C3D}"/>
    <cellStyle name="Comma 2 56 2 2 3 2 7" xfId="45371" xr:uid="{BA4EC65C-3A02-4A6A-A7D5-0A0F9C0D69FC}"/>
    <cellStyle name="Comma 2 56 2 2 3 3" xfId="5378" xr:uid="{2A975383-C597-4D6D-A746-776BFC65D40F}"/>
    <cellStyle name="Comma 2 56 2 2 3 3 2" xfId="24655" xr:uid="{6B6F0C73-0778-418A-8902-026FE2E2E82E}"/>
    <cellStyle name="Comma 2 56 2 2 3 4" xfId="9087" xr:uid="{C4135B86-A16C-4BF5-84A8-E2FF68F1A8EE}"/>
    <cellStyle name="Comma 2 56 2 2 3 4 2" xfId="28316" xr:uid="{3F53385A-26C8-4098-BD1A-0DE54AC90FD5}"/>
    <cellStyle name="Comma 2 56 2 2 3 5" xfId="13270" xr:uid="{79DB9FF4-D285-40AC-B3EF-E4CE5743FB92}"/>
    <cellStyle name="Comma 2 56 2 2 3 5 2" xfId="31970" xr:uid="{5F7EFC60-2520-41F2-A95C-781581783BB2}"/>
    <cellStyle name="Comma 2 56 2 2 3 6" xfId="16902" xr:uid="{305A350C-18B5-4582-8B72-1FB376CDA91F}"/>
    <cellStyle name="Comma 2 56 2 2 3 6 2" xfId="35602" xr:uid="{7E657671-67CE-4D11-AA2C-8E7BA2531B43}"/>
    <cellStyle name="Comma 2 56 2 2 3 7" xfId="39336" xr:uid="{48834FFB-7ABC-4E1C-8331-95D872590873}"/>
    <cellStyle name="Comma 2 56 2 2 3 8" xfId="41134" xr:uid="{B624C06C-DA50-49BF-9C64-43C4AF808E7A}"/>
    <cellStyle name="Comma 2 56 2 2 3 9" xfId="21015" xr:uid="{92061FD8-C964-4315-8AE8-74ED8BFC6C30}"/>
    <cellStyle name="Comma 2 56 2 2 4" xfId="2972" xr:uid="{88B806C3-C4B1-4532-A32C-D2C6DC248C69}"/>
    <cellStyle name="Comma 2 56 2 2 4 2" xfId="6653" xr:uid="{023D15B2-D518-4C43-B0AD-0E1FAF90E9D7}"/>
    <cellStyle name="Comma 2 56 2 2 4 2 2" xfId="25923" xr:uid="{1A70C9FF-91B4-44C3-85B6-0DD8835C4B8F}"/>
    <cellStyle name="Comma 2 56 2 2 4 3" xfId="10349" xr:uid="{5EE58C8D-72E7-437E-90B5-AD73416E6F0A}"/>
    <cellStyle name="Comma 2 56 2 2 4 3 2" xfId="29576" xr:uid="{48F0246F-CFAD-4DD6-8C6D-7B6CD5A3A600}"/>
    <cellStyle name="Comma 2 56 2 2 4 4" xfId="14526" xr:uid="{0639A097-2C2F-4266-8C89-5C04B3624B50}"/>
    <cellStyle name="Comma 2 56 2 2 4 4 2" xfId="33226" xr:uid="{6F2BCEE9-309F-4BCA-9105-8F45E1836D45}"/>
    <cellStyle name="Comma 2 56 2 2 4 5" xfId="18161" xr:uid="{D2F6D941-1418-442C-804B-09A5E661CF6F}"/>
    <cellStyle name="Comma 2 56 2 2 4 5 2" xfId="36861" xr:uid="{34880FAD-055E-444D-909E-3D963FB61FDC}"/>
    <cellStyle name="Comma 2 56 2 2 4 6" xfId="22274" xr:uid="{9A4FC691-E255-4F66-8CEC-153FE0CA7435}"/>
    <cellStyle name="Comma 2 56 2 2 4 7" xfId="44765" xr:uid="{6D92EF39-CBB3-4E8B-BA6E-5A6F0E9107EA}"/>
    <cellStyle name="Comma 2 56 2 2 5" xfId="4759" xr:uid="{8C28048C-CC8A-4943-87CC-E5631F264398}"/>
    <cellStyle name="Comma 2 56 2 2 5 2" xfId="24046" xr:uid="{B707F9A3-65A6-4712-B170-6BA7723C2AF5}"/>
    <cellStyle name="Comma 2 56 2 2 6" xfId="8475" xr:uid="{71095644-FA96-4E98-B1C3-C1445D470D4F}"/>
    <cellStyle name="Comma 2 56 2 2 6 2" xfId="27710" xr:uid="{26CE73E0-5492-4017-AA6D-B9862B640B34}"/>
    <cellStyle name="Comma 2 56 2 2 7" xfId="12667" xr:uid="{7F242B77-0948-460C-A995-F4C9F07524DD}"/>
    <cellStyle name="Comma 2 56 2 2 7 2" xfId="31367" xr:uid="{B8635331-DAAC-409B-A8C1-6617E80000F3}"/>
    <cellStyle name="Comma 2 56 2 2 8" xfId="16296" xr:uid="{FF99636D-F76B-4974-A2EB-86C21FC91CED}"/>
    <cellStyle name="Comma 2 56 2 2 8 2" xfId="34996" xr:uid="{5597D3BA-B466-4C1F-859B-837A39BCA44B}"/>
    <cellStyle name="Comma 2 56 2 2 9" xfId="38730" xr:uid="{1DF643FB-F587-4A1A-B5FB-2BF728695930}"/>
    <cellStyle name="Comma 2 56 2 3" xfId="869" xr:uid="{9FC7E492-C13E-43E4-B6DE-37973326B218}"/>
    <cellStyle name="Comma 2 56 2 3 10" xfId="40684" xr:uid="{ECE488AB-28D9-480E-B6C1-0AC6D8364540}"/>
    <cellStyle name="Comma 2 56 2 3 11" xfId="20566" xr:uid="{E0E4E52E-A79C-4C25-ADD9-1DC022CFA2CD}"/>
    <cellStyle name="Comma 2 56 2 3 12" xfId="43051" xr:uid="{4618EB33-C1DC-40A1-87D5-28D1302B3069}"/>
    <cellStyle name="Comma 2 56 2 3 2" xfId="2242" xr:uid="{A74068AA-10B9-4EA9-B58D-0BB0A04BFBA6}"/>
    <cellStyle name="Comma 2 56 2 3 2 10" xfId="44223" xr:uid="{793CB4AE-3E9A-4B63-AE88-F6D9E7D8A5F7}"/>
    <cellStyle name="Comma 2 56 2 3 2 2" xfId="4301" xr:uid="{CF42B7C6-71C1-437D-B388-DC7CF5224299}"/>
    <cellStyle name="Comma 2 56 2 3 2 2 2" xfId="7982" xr:uid="{5F142FB6-00AD-4765-954F-2764E6833F5E}"/>
    <cellStyle name="Comma 2 56 2 3 2 2 2 2" xfId="27252" xr:uid="{D655E9A0-9A10-4D9B-821D-19D08BA62626}"/>
    <cellStyle name="Comma 2 56 2 3 2 2 3" xfId="11678" xr:uid="{EA703456-804D-4EBB-A262-01F4F8A71ECB}"/>
    <cellStyle name="Comma 2 56 2 3 2 2 3 2" xfId="30905" xr:uid="{872AB763-91A0-474D-8BD4-214C989903C9}"/>
    <cellStyle name="Comma 2 56 2 3 2 2 4" xfId="15855" xr:uid="{BF758CF0-97D7-4343-AE8F-798D65C5EC23}"/>
    <cellStyle name="Comma 2 56 2 3 2 2 4 2" xfId="34555" xr:uid="{83F7E2F3-4A42-44C0-BE4C-F1A92C2F0787}"/>
    <cellStyle name="Comma 2 56 2 3 2 2 5" xfId="19490" xr:uid="{2BF9A6E7-5541-4009-959C-05D9D3C9EE05}"/>
    <cellStyle name="Comma 2 56 2 3 2 2 5 2" xfId="38190" xr:uid="{FDAF20A2-5A0B-4452-AA3E-BAAFBD4C0400}"/>
    <cellStyle name="Comma 2 56 2 3 2 2 6" xfId="23603" xr:uid="{2A66A0D8-3BBA-46E9-9FAF-8D8B9729788E}"/>
    <cellStyle name="Comma 2 56 2 3 2 2 7" xfId="46094" xr:uid="{46AAE6B7-38EA-4029-A13B-7E48F1A5B6C3}"/>
    <cellStyle name="Comma 2 56 2 3 2 3" xfId="6101" xr:uid="{639DAEB2-4A85-4F15-B0AE-0123B8F4BB12}"/>
    <cellStyle name="Comma 2 56 2 3 2 3 2" xfId="25378" xr:uid="{6FF69396-7468-455F-822B-7D2629943536}"/>
    <cellStyle name="Comma 2 56 2 3 2 4" xfId="9810" xr:uid="{4069CFD8-FB1C-4BAB-8282-62288377F814}"/>
    <cellStyle name="Comma 2 56 2 3 2 4 2" xfId="29039" xr:uid="{E12C4314-590A-43ED-B0E2-0D68A2C0D97F}"/>
    <cellStyle name="Comma 2 56 2 3 2 5" xfId="13992" xr:uid="{457E5349-934B-439E-95AA-DAFDB81282C3}"/>
    <cellStyle name="Comma 2 56 2 3 2 5 2" xfId="32692" xr:uid="{78DDAA85-D374-48E5-8137-6F6C26E9850A}"/>
    <cellStyle name="Comma 2 56 2 3 2 6" xfId="17625" xr:uid="{16046E40-B592-4818-92BE-4710B601413E}"/>
    <cellStyle name="Comma 2 56 2 3 2 6 2" xfId="36325" xr:uid="{D628A98A-0578-4947-ACC8-E8D892114FBF}"/>
    <cellStyle name="Comma 2 56 2 3 2 7" xfId="40059" xr:uid="{1742512D-410B-4519-9A40-DF2A926C60D5}"/>
    <cellStyle name="Comma 2 56 2 3 2 8" xfId="41857" xr:uid="{2DF39DD1-2973-4E7B-BAF9-791FEE3C49C8}"/>
    <cellStyle name="Comma 2 56 2 3 2 9" xfId="21738" xr:uid="{E176CC74-C28D-4346-8543-19E4059C9797}"/>
    <cellStyle name="Comma 2 56 2 3 3" xfId="1676" xr:uid="{CCD6302F-B91E-4CDC-A9B1-1E0068021C99}"/>
    <cellStyle name="Comma 2 56 2 3 3 10" xfId="43657" xr:uid="{0844CB72-F9E6-4CD8-9536-BD6027BD4F34}"/>
    <cellStyle name="Comma 2 56 2 3 3 2" xfId="3735" xr:uid="{DC91C90D-6830-4D99-A499-FABE555D5B13}"/>
    <cellStyle name="Comma 2 56 2 3 3 2 2" xfId="7416" xr:uid="{72C8678B-D2D9-4CAD-8FA4-55DE7EB6641D}"/>
    <cellStyle name="Comma 2 56 2 3 3 2 2 2" xfId="26686" xr:uid="{93A8E4B9-6DFF-4DE0-A2FC-676569D637F2}"/>
    <cellStyle name="Comma 2 56 2 3 3 2 3" xfId="11112" xr:uid="{42BA40AD-340C-4658-B541-A162F8EB51AC}"/>
    <cellStyle name="Comma 2 56 2 3 3 2 3 2" xfId="30339" xr:uid="{E7E421FC-CF9E-4287-89DA-CEACA47D422B}"/>
    <cellStyle name="Comma 2 56 2 3 3 2 4" xfId="15289" xr:uid="{A1FD61A7-AF12-4DA1-A442-F2150807819F}"/>
    <cellStyle name="Comma 2 56 2 3 3 2 4 2" xfId="33989" xr:uid="{70BAE326-4E5C-4F4B-9366-F5A3A9FFE766}"/>
    <cellStyle name="Comma 2 56 2 3 3 2 5" xfId="18924" xr:uid="{0B575AB6-6C50-47FF-8E58-B2A246F77996}"/>
    <cellStyle name="Comma 2 56 2 3 3 2 5 2" xfId="37624" xr:uid="{79012332-3D46-4802-BBA5-77D29CE824EF}"/>
    <cellStyle name="Comma 2 56 2 3 3 2 6" xfId="23037" xr:uid="{C78BAEAD-C1AA-4C3C-8E12-36F6BCAEC858}"/>
    <cellStyle name="Comma 2 56 2 3 3 2 7" xfId="45528" xr:uid="{279015FB-FF38-4BC1-BFD7-1E90B17AC7A8}"/>
    <cellStyle name="Comma 2 56 2 3 3 3" xfId="5535" xr:uid="{518E3E32-8353-4CA1-B539-05E8795B4EAD}"/>
    <cellStyle name="Comma 2 56 2 3 3 3 2" xfId="24812" xr:uid="{9F593501-15BB-4763-B6C2-0A279715DAF6}"/>
    <cellStyle name="Comma 2 56 2 3 3 4" xfId="9244" xr:uid="{DA455B12-50C4-4AFB-AE10-CDF79FD9DC21}"/>
    <cellStyle name="Comma 2 56 2 3 3 4 2" xfId="28473" xr:uid="{D9FEB667-6067-43D7-9DC6-9A1F33796D5D}"/>
    <cellStyle name="Comma 2 56 2 3 3 5" xfId="13427" xr:uid="{D13640A5-6435-49E6-BB3E-EFC1D8A236D6}"/>
    <cellStyle name="Comma 2 56 2 3 3 5 2" xfId="32127" xr:uid="{F24985BE-F8D6-43F8-9F94-9E434E64066A}"/>
    <cellStyle name="Comma 2 56 2 3 3 6" xfId="17059" xr:uid="{D82A50E6-8F99-4F6C-AB01-F71BA3BA8D1F}"/>
    <cellStyle name="Comma 2 56 2 3 3 6 2" xfId="35759" xr:uid="{D49A92DC-5166-4430-AA31-C3D562E939D2}"/>
    <cellStyle name="Comma 2 56 2 3 3 7" xfId="39493" xr:uid="{73C56422-0A97-4007-B56A-BCD49D20B1B6}"/>
    <cellStyle name="Comma 2 56 2 3 3 8" xfId="41291" xr:uid="{23CC0E00-6E0C-4A13-91A5-1983A430F470}"/>
    <cellStyle name="Comma 2 56 2 3 3 9" xfId="21172" xr:uid="{10B2A2C0-EDA1-4682-8D47-AB45561A2265}"/>
    <cellStyle name="Comma 2 56 2 3 4" xfId="3129" xr:uid="{D8BE744D-23F8-4C1F-8266-746A75844536}"/>
    <cellStyle name="Comma 2 56 2 3 4 2" xfId="6810" xr:uid="{20148964-34CC-4614-919F-1A3BCA122BF4}"/>
    <cellStyle name="Comma 2 56 2 3 4 2 2" xfId="26080" xr:uid="{744D82A4-9C61-4192-8196-814F1C4382F7}"/>
    <cellStyle name="Comma 2 56 2 3 4 3" xfId="10506" xr:uid="{C89511C1-30E0-49FB-A3CB-3629BFCAC17A}"/>
    <cellStyle name="Comma 2 56 2 3 4 3 2" xfId="29733" xr:uid="{55FD12E0-02BD-4467-8E65-844CF2CFEF2E}"/>
    <cellStyle name="Comma 2 56 2 3 4 4" xfId="14683" xr:uid="{8877B0DF-C076-4B9A-B64A-FA3F6570752D}"/>
    <cellStyle name="Comma 2 56 2 3 4 4 2" xfId="33383" xr:uid="{5567E053-62A3-4A80-B69E-4355016954A8}"/>
    <cellStyle name="Comma 2 56 2 3 4 5" xfId="18318" xr:uid="{B6809FE6-B155-4877-A86F-97F4BF4A989C}"/>
    <cellStyle name="Comma 2 56 2 3 4 5 2" xfId="37018" xr:uid="{45DDB55E-D1C2-478D-9F15-7445A150F727}"/>
    <cellStyle name="Comma 2 56 2 3 4 6" xfId="22431" xr:uid="{166FD2B7-F4CF-4017-AD2E-F9E74BD09682}"/>
    <cellStyle name="Comma 2 56 2 3 4 7" xfId="44922" xr:uid="{BFD8C9CE-6FC4-4D30-B7A2-61944A01862E}"/>
    <cellStyle name="Comma 2 56 2 3 5" xfId="4916" xr:uid="{517BEE7F-38BF-42C0-BFDB-D2C28B9C40FC}"/>
    <cellStyle name="Comma 2 56 2 3 5 2" xfId="24203" xr:uid="{DAB97C7B-2239-488C-BF4D-E5C18EF43B7E}"/>
    <cellStyle name="Comma 2 56 2 3 6" xfId="8632" xr:uid="{20888276-770A-4B08-8463-91AC78DB271E}"/>
    <cellStyle name="Comma 2 56 2 3 6 2" xfId="27867" xr:uid="{0853FD35-D169-42BD-96DB-20821BDA1CB2}"/>
    <cellStyle name="Comma 2 56 2 3 7" xfId="12822" xr:uid="{A3EE7F68-2A5A-445F-8C83-339A517FAD25}"/>
    <cellStyle name="Comma 2 56 2 3 7 2" xfId="31522" xr:uid="{5466E1D1-28FD-4B53-BBDD-B01F35053EF9}"/>
    <cellStyle name="Comma 2 56 2 3 8" xfId="16453" xr:uid="{E41FCB9F-B392-4682-8D20-19BA91CF56DF}"/>
    <cellStyle name="Comma 2 56 2 3 8 2" xfId="35153" xr:uid="{F59D6E75-1B2D-49B7-A3D6-8949789B6AE2}"/>
    <cellStyle name="Comma 2 56 2 3 9" xfId="38887" xr:uid="{42A150B4-CCE6-46A4-8B81-4D5DC9F425B4}"/>
    <cellStyle name="Comma 2 56 2 4" xfId="1896" xr:uid="{13A61B8F-7E2E-4A81-B44A-90336A1DDE0E}"/>
    <cellStyle name="Comma 2 56 2 4 10" xfId="43877" xr:uid="{C83BD8E2-0169-424E-8AD0-0EFB63E62DA0}"/>
    <cellStyle name="Comma 2 56 2 4 2" xfId="3955" xr:uid="{C078C299-07F7-4FF1-99A1-70D455EE9096}"/>
    <cellStyle name="Comma 2 56 2 4 2 2" xfId="7636" xr:uid="{BF897186-591A-4E03-BBC7-2B55CE176C6E}"/>
    <cellStyle name="Comma 2 56 2 4 2 2 2" xfId="26906" xr:uid="{127F3525-4322-4D0B-AFF9-467D896E8634}"/>
    <cellStyle name="Comma 2 56 2 4 2 3" xfId="11332" xr:uid="{D5AEEF34-661C-4610-850C-1CD31A0D4C3A}"/>
    <cellStyle name="Comma 2 56 2 4 2 3 2" xfId="30559" xr:uid="{586393B9-F9E8-490B-B216-818FBFF9DDA0}"/>
    <cellStyle name="Comma 2 56 2 4 2 4" xfId="15509" xr:uid="{3EDF83E1-A89B-490D-9DB9-2881A6186AAB}"/>
    <cellStyle name="Comma 2 56 2 4 2 4 2" xfId="34209" xr:uid="{C1903DDE-7BFE-4F88-AC43-98C401D4F9AC}"/>
    <cellStyle name="Comma 2 56 2 4 2 5" xfId="19144" xr:uid="{0F51C68A-66B5-4924-A5D5-9A572D5A472B}"/>
    <cellStyle name="Comma 2 56 2 4 2 5 2" xfId="37844" xr:uid="{64963359-2DCB-4576-96C3-F0438741A261}"/>
    <cellStyle name="Comma 2 56 2 4 2 6" xfId="23257" xr:uid="{13945307-193E-4734-B694-20B3732AB59E}"/>
    <cellStyle name="Comma 2 56 2 4 2 7" xfId="45748" xr:uid="{A04621BE-CEA8-4BB7-A363-BEC5BC0069CC}"/>
    <cellStyle name="Comma 2 56 2 4 3" xfId="5755" xr:uid="{104BE6F5-6848-4302-AFA6-EC900C35AC90}"/>
    <cellStyle name="Comma 2 56 2 4 3 2" xfId="25032" xr:uid="{F9F996FF-FEED-481B-9704-57E0B40EE38D}"/>
    <cellStyle name="Comma 2 56 2 4 4" xfId="9464" xr:uid="{F9F9B02B-C4EA-4947-8E95-07463AF8DD0F}"/>
    <cellStyle name="Comma 2 56 2 4 4 2" xfId="28693" xr:uid="{787B8644-5EA3-4102-B5A2-E85F5805101B}"/>
    <cellStyle name="Comma 2 56 2 4 5" xfId="13646" xr:uid="{73BF1D10-8F47-4645-8EA6-3DA838485DC1}"/>
    <cellStyle name="Comma 2 56 2 4 5 2" xfId="32346" xr:uid="{8B4E39F8-8DC8-4EF9-A071-612BC161C60C}"/>
    <cellStyle name="Comma 2 56 2 4 6" xfId="17279" xr:uid="{5B00FA89-41E8-43F5-BC41-B56B49D1C6A4}"/>
    <cellStyle name="Comma 2 56 2 4 6 2" xfId="35979" xr:uid="{4713EA7D-C6DC-4CE9-9206-8349EB363F07}"/>
    <cellStyle name="Comma 2 56 2 4 7" xfId="39713" xr:uid="{581DFEB5-F2D3-47AC-A8E9-9D37A129B7AF}"/>
    <cellStyle name="Comma 2 56 2 4 8" xfId="41511" xr:uid="{F8843A4A-39BD-4E4B-9D21-7687B8504305}"/>
    <cellStyle name="Comma 2 56 2 4 9" xfId="21392" xr:uid="{1FBD8CDD-B927-4DA6-8132-E00A9A7F4A4D}"/>
    <cellStyle name="Comma 2 56 2 5" xfId="1332" xr:uid="{BCC9654C-A5E2-4354-8941-A9CC4CB2BE26}"/>
    <cellStyle name="Comma 2 56 2 5 10" xfId="43313" xr:uid="{21338C3C-A01F-47A6-8C9A-1BFC7DE1742F}"/>
    <cellStyle name="Comma 2 56 2 5 2" xfId="3391" xr:uid="{9AEE5187-BB1B-470D-98A1-1D94E6ACBFFD}"/>
    <cellStyle name="Comma 2 56 2 5 2 2" xfId="7072" xr:uid="{96765CB2-B3DC-48FD-BBBF-86A657933B52}"/>
    <cellStyle name="Comma 2 56 2 5 2 2 2" xfId="26342" xr:uid="{74BA9234-A62D-4935-A2AD-3C01866E3960}"/>
    <cellStyle name="Comma 2 56 2 5 2 3" xfId="10768" xr:uid="{2036828A-948A-458D-81C9-0D6F846D7C2A}"/>
    <cellStyle name="Comma 2 56 2 5 2 3 2" xfId="29995" xr:uid="{556BCAF6-9601-42A2-85E8-0D29EA4D357D}"/>
    <cellStyle name="Comma 2 56 2 5 2 4" xfId="14945" xr:uid="{9113848B-72D2-46AE-94C3-570B5CB59A29}"/>
    <cellStyle name="Comma 2 56 2 5 2 4 2" xfId="33645" xr:uid="{4BAA287B-A427-4E44-887F-A7C0C1520AB5}"/>
    <cellStyle name="Comma 2 56 2 5 2 5" xfId="18580" xr:uid="{5627B035-6620-4E22-A257-2AEFB4A56FD9}"/>
    <cellStyle name="Comma 2 56 2 5 2 5 2" xfId="37280" xr:uid="{E2F80847-5F3C-44DB-8D94-2E8B5C00E21B}"/>
    <cellStyle name="Comma 2 56 2 5 2 6" xfId="22693" xr:uid="{000F9576-B8A2-4A13-AE3C-5BA7B4C66403}"/>
    <cellStyle name="Comma 2 56 2 5 2 7" xfId="45184" xr:uid="{8AAA0356-7BC3-47AA-8483-5C6CBAAB932E}"/>
    <cellStyle name="Comma 2 56 2 5 3" xfId="5191" xr:uid="{248B6550-9DD5-4612-AC37-59484952A673}"/>
    <cellStyle name="Comma 2 56 2 5 3 2" xfId="24468" xr:uid="{9384CCE8-3753-4652-95C3-BDAECAAD5F27}"/>
    <cellStyle name="Comma 2 56 2 5 4" xfId="8900" xr:uid="{B059A969-9C31-4D83-A278-EAF41CCBA2B2}"/>
    <cellStyle name="Comma 2 56 2 5 4 2" xfId="28129" xr:uid="{F08A6B11-0D9F-4174-84CB-9497895BD761}"/>
    <cellStyle name="Comma 2 56 2 5 5" xfId="13083" xr:uid="{FBDCBC5F-AE47-443F-8FD7-3414DDD57F40}"/>
    <cellStyle name="Comma 2 56 2 5 5 2" xfId="31783" xr:uid="{5B4F1FA5-98AE-46F3-A0A4-10F3C75F001C}"/>
    <cellStyle name="Comma 2 56 2 5 6" xfId="16715" xr:uid="{EE1BC170-73A7-46C1-BBFE-70E0AFCC903A}"/>
    <cellStyle name="Comma 2 56 2 5 6 2" xfId="35415" xr:uid="{7A03A71C-8B0A-44CA-9D76-9DC85E4A2DD9}"/>
    <cellStyle name="Comma 2 56 2 5 7" xfId="39149" xr:uid="{DE3E4ECF-711C-4E43-A3B2-BF8665FCA75C}"/>
    <cellStyle name="Comma 2 56 2 5 8" xfId="40947" xr:uid="{EEE54A62-9DDF-44BD-8473-31C7FD5ADD6A}"/>
    <cellStyle name="Comma 2 56 2 5 9" xfId="20828" xr:uid="{A7A11E93-8B30-4C67-911A-0ECB7CD8D2BC}"/>
    <cellStyle name="Comma 2 56 2 6" xfId="2783" xr:uid="{DC66A423-8637-4C9E-AD74-8A7E2A2521F1}"/>
    <cellStyle name="Comma 2 56 2 6 2" xfId="6464" xr:uid="{AE010986-C6B5-431D-B2A9-67373692C569}"/>
    <cellStyle name="Comma 2 56 2 6 2 2" xfId="25734" xr:uid="{372CA7F3-EE8A-4E5B-93F4-ECDA7226B243}"/>
    <cellStyle name="Comma 2 56 2 6 3" xfId="10160" xr:uid="{52014285-796A-451A-AA76-25A97CBF485C}"/>
    <cellStyle name="Comma 2 56 2 6 3 2" xfId="29387" xr:uid="{49F9CFE1-C48D-46FF-917C-99EEFD604F59}"/>
    <cellStyle name="Comma 2 56 2 6 4" xfId="14337" xr:uid="{5B70F519-1A34-4508-8661-F436B535FF28}"/>
    <cellStyle name="Comma 2 56 2 6 4 2" xfId="33037" xr:uid="{F9A8B52E-08E5-4FD2-BFA0-86F8AB203156}"/>
    <cellStyle name="Comma 2 56 2 6 5" xfId="17972" xr:uid="{1CBB018C-AB2C-49D2-8722-75BF4A80C3B7}"/>
    <cellStyle name="Comma 2 56 2 6 5 2" xfId="36672" xr:uid="{2620220C-D350-4429-81C0-6318A5934A2E}"/>
    <cellStyle name="Comma 2 56 2 6 6" xfId="22085" xr:uid="{8510C2E0-F898-4894-9870-3BCAE5D8BD3F}"/>
    <cellStyle name="Comma 2 56 2 6 7" xfId="44576" xr:uid="{2353124A-40F3-47A1-841B-C81D53CDCD1D}"/>
    <cellStyle name="Comma 2 56 2 7" xfId="4570" xr:uid="{A378860E-8175-433F-A9A3-D13A16C8B487}"/>
    <cellStyle name="Comma 2 56 2 7 2" xfId="23857" xr:uid="{F266B254-899E-42AD-A6E8-A06849F1BDBE}"/>
    <cellStyle name="Comma 2 56 2 8" xfId="8286" xr:uid="{62F9F421-C96C-4944-8B48-96176DE57379}"/>
    <cellStyle name="Comma 2 56 2 8 2" xfId="27521" xr:uid="{8A8573F6-0B7A-4A08-93C6-646F6AB6DEC1}"/>
    <cellStyle name="Comma 2 56 2 9" xfId="12066" xr:uid="{D427EC0B-AF6E-46A5-BA29-5215311C3B05}"/>
    <cellStyle name="Comma 2 56 2 9 2" xfId="31131" xr:uid="{7B2746EF-1E63-436C-9DE7-8D3A66706F02}"/>
    <cellStyle name="Comma 2 56 3" xfId="614" xr:uid="{CE821DB0-D59C-40AE-9AA4-A0C872512E38}"/>
    <cellStyle name="Comma 2 56 3 10" xfId="40430" xr:uid="{7F5FDF35-32F1-4C81-9E53-E96FEDFE5A55}"/>
    <cellStyle name="Comma 2 56 3 11" xfId="20312" xr:uid="{CD59FE2D-C442-4400-84B2-C15DE785A354}"/>
    <cellStyle name="Comma 2 56 3 12" xfId="42375" xr:uid="{8C238F8C-30F9-4D96-9C87-B2161CB248C3}"/>
    <cellStyle name="Comma 2 56 3 13" xfId="42797" xr:uid="{F93BDA00-36AF-4B28-B159-D83AF3662881}"/>
    <cellStyle name="Comma 2 56 3 2" xfId="1988" xr:uid="{3F91FBDD-AF01-47BD-9DC1-F65431D5EE04}"/>
    <cellStyle name="Comma 2 56 3 2 10" xfId="43969" xr:uid="{6F693614-E49E-4810-893B-E2FC776F8464}"/>
    <cellStyle name="Comma 2 56 3 2 2" xfId="4047" xr:uid="{02F00557-7B2D-4795-9066-2086EE2CC966}"/>
    <cellStyle name="Comma 2 56 3 2 2 2" xfId="7728" xr:uid="{5A1D8A24-8BF9-4A3E-BE75-33DA715BE986}"/>
    <cellStyle name="Comma 2 56 3 2 2 2 2" xfId="26998" xr:uid="{6B1E54C5-D091-405D-8BE4-00F220E8A256}"/>
    <cellStyle name="Comma 2 56 3 2 2 3" xfId="11424" xr:uid="{B2ADE9F3-4474-4828-96FC-3A7D4E544204}"/>
    <cellStyle name="Comma 2 56 3 2 2 3 2" xfId="30651" xr:uid="{265D0C14-F245-426F-B37A-48B6F0CF6E41}"/>
    <cellStyle name="Comma 2 56 3 2 2 4" xfId="15601" xr:uid="{5FC2E8B5-B84E-440D-888C-2017F10972FE}"/>
    <cellStyle name="Comma 2 56 3 2 2 4 2" xfId="34301" xr:uid="{0A08EAD8-3389-409D-88A7-DBB508BEB94A}"/>
    <cellStyle name="Comma 2 56 3 2 2 5" xfId="19236" xr:uid="{28726C4D-3E4E-4726-8C85-B08554238923}"/>
    <cellStyle name="Comma 2 56 3 2 2 5 2" xfId="37936" xr:uid="{A3786847-5AD1-4ADE-BC81-DA4887998152}"/>
    <cellStyle name="Comma 2 56 3 2 2 6" xfId="23349" xr:uid="{AED495C7-83BA-48B6-A0F5-92289152B0A7}"/>
    <cellStyle name="Comma 2 56 3 2 2 7" xfId="45840" xr:uid="{1157154A-100D-4911-BD1F-BAA8DFD24200}"/>
    <cellStyle name="Comma 2 56 3 2 3" xfId="5847" xr:uid="{ACD30539-72AB-4D1D-8A0F-E4A7FA35DB5C}"/>
    <cellStyle name="Comma 2 56 3 2 3 2" xfId="25124" xr:uid="{ED8B0583-4B6E-467C-9C81-D8DBC3BAC325}"/>
    <cellStyle name="Comma 2 56 3 2 4" xfId="9556" xr:uid="{8A9E4A03-2973-4FFD-A230-AA60F6CDDF43}"/>
    <cellStyle name="Comma 2 56 3 2 4 2" xfId="28785" xr:uid="{D55761E3-A9E7-402B-B45B-EC0280F66DC1}"/>
    <cellStyle name="Comma 2 56 3 2 5" xfId="13738" xr:uid="{0718F31F-A481-4EBD-8D42-1BC221B0F9D2}"/>
    <cellStyle name="Comma 2 56 3 2 5 2" xfId="32438" xr:uid="{505A203C-E94A-4BF0-B70B-3163AA3594C0}"/>
    <cellStyle name="Comma 2 56 3 2 6" xfId="17371" xr:uid="{93FB3583-F33A-44B3-AE56-6EE5FB6326F2}"/>
    <cellStyle name="Comma 2 56 3 2 6 2" xfId="36071" xr:uid="{144D91F3-662D-40FD-9F33-7C47068FA037}"/>
    <cellStyle name="Comma 2 56 3 2 7" xfId="39805" xr:uid="{75F9BCAB-2A20-41A0-83E6-9C66E1756C01}"/>
    <cellStyle name="Comma 2 56 3 2 8" xfId="41603" xr:uid="{61316FD1-8D83-4A79-9B92-55BD90A76BAC}"/>
    <cellStyle name="Comma 2 56 3 2 9" xfId="21484" xr:uid="{FF0D8F8B-C0BA-4624-83DF-04A0D2E7DA22}"/>
    <cellStyle name="Comma 2 56 3 3" xfId="1422" xr:uid="{F6162637-A8CF-4B27-9075-205C9AF9E7B2}"/>
    <cellStyle name="Comma 2 56 3 3 10" xfId="43403" xr:uid="{EA3DDAC3-646B-45E2-87AB-816E61BD6EA5}"/>
    <cellStyle name="Comma 2 56 3 3 2" xfId="3481" xr:uid="{885389CF-4133-42F5-8888-1211C5ED869B}"/>
    <cellStyle name="Comma 2 56 3 3 2 2" xfId="7162" xr:uid="{D9DB3F8E-CCD1-4EDF-99E4-AA5F9F37DE7B}"/>
    <cellStyle name="Comma 2 56 3 3 2 2 2" xfId="26432" xr:uid="{FA79F50E-877D-4D44-ACCC-A05F2373B07F}"/>
    <cellStyle name="Comma 2 56 3 3 2 3" xfId="10858" xr:uid="{47288C99-DE09-4B62-BE3D-52E004823999}"/>
    <cellStyle name="Comma 2 56 3 3 2 3 2" xfId="30085" xr:uid="{F4390E6F-23F1-4272-8EDE-EBE2B53C78E9}"/>
    <cellStyle name="Comma 2 56 3 3 2 4" xfId="15035" xr:uid="{CC2FF3D1-7DC1-4BBE-94DC-1023C5E7AC1A}"/>
    <cellStyle name="Comma 2 56 3 3 2 4 2" xfId="33735" xr:uid="{951D391F-2BA0-4AFF-9BC3-D61E6883CEE8}"/>
    <cellStyle name="Comma 2 56 3 3 2 5" xfId="18670" xr:uid="{C0E23E43-FAD5-43BF-8ABA-0D8A6A443025}"/>
    <cellStyle name="Comma 2 56 3 3 2 5 2" xfId="37370" xr:uid="{2C2858E2-3FA1-479B-9BBB-B39AB5646AE3}"/>
    <cellStyle name="Comma 2 56 3 3 2 6" xfId="22783" xr:uid="{7CC849B7-5003-4585-B880-0841A25F23D2}"/>
    <cellStyle name="Comma 2 56 3 3 2 7" xfId="45274" xr:uid="{7CA0A319-49A1-4A81-8100-346227749AD5}"/>
    <cellStyle name="Comma 2 56 3 3 3" xfId="5281" xr:uid="{748DB2F4-A7A3-41BC-9968-374CCAEF56A9}"/>
    <cellStyle name="Comma 2 56 3 3 3 2" xfId="24558" xr:uid="{1151D30F-6E12-4EEB-BE36-D6E03856674D}"/>
    <cellStyle name="Comma 2 56 3 3 4" xfId="8990" xr:uid="{CF90BCEA-61FA-4D5A-90C6-F2972F93692D}"/>
    <cellStyle name="Comma 2 56 3 3 4 2" xfId="28219" xr:uid="{23AF8E71-44A2-41A7-A323-CFD8D257B324}"/>
    <cellStyle name="Comma 2 56 3 3 5" xfId="13173" xr:uid="{DA2DEBF1-6328-4156-B23A-2D4AC74E17F2}"/>
    <cellStyle name="Comma 2 56 3 3 5 2" xfId="31873" xr:uid="{3DAEBBFB-5928-4D3B-B446-4E4AF7D1D441}"/>
    <cellStyle name="Comma 2 56 3 3 6" xfId="16805" xr:uid="{A0365C7F-D48A-433D-9E1B-FE1ADB99A575}"/>
    <cellStyle name="Comma 2 56 3 3 6 2" xfId="35505" xr:uid="{A1722BBE-5F1D-48D9-8A39-310345E28F4A}"/>
    <cellStyle name="Comma 2 56 3 3 7" xfId="39239" xr:uid="{F6D6B064-ECBC-45D2-977A-EC979650086E}"/>
    <cellStyle name="Comma 2 56 3 3 8" xfId="41037" xr:uid="{CEDE9209-4CA4-45E8-80AB-B6382AD2F657}"/>
    <cellStyle name="Comma 2 56 3 3 9" xfId="20918" xr:uid="{B706F0EE-0236-43CE-8413-61ED1B26A492}"/>
    <cellStyle name="Comma 2 56 3 4" xfId="2875" xr:uid="{F64981B6-5800-4E03-A21C-9E738F6B818D}"/>
    <cellStyle name="Comma 2 56 3 4 2" xfId="6556" xr:uid="{B025C937-FF54-41A9-A7F8-3AB42967C797}"/>
    <cellStyle name="Comma 2 56 3 4 2 2" xfId="25826" xr:uid="{CC013B83-E54C-49EC-801F-0C4174E54603}"/>
    <cellStyle name="Comma 2 56 3 4 3" xfId="10252" xr:uid="{1ED6D955-6418-4B2A-B1B4-D1BD9F0C402A}"/>
    <cellStyle name="Comma 2 56 3 4 3 2" xfId="29479" xr:uid="{0C7CA73C-4AF9-43D7-8F75-8F2B4FE26A5C}"/>
    <cellStyle name="Comma 2 56 3 4 4" xfId="14429" xr:uid="{1373BB0B-F69F-44BA-ABBE-20A3D0909FED}"/>
    <cellStyle name="Comma 2 56 3 4 4 2" xfId="33129" xr:uid="{6D9A8B44-60C7-4227-957D-8890C94F4830}"/>
    <cellStyle name="Comma 2 56 3 4 5" xfId="18064" xr:uid="{23497E76-0B39-4720-B56A-1649E69CB7E6}"/>
    <cellStyle name="Comma 2 56 3 4 5 2" xfId="36764" xr:uid="{E8389777-5F2C-47F7-850A-29BB0C733C99}"/>
    <cellStyle name="Comma 2 56 3 4 6" xfId="22177" xr:uid="{278668AB-11B7-4EBF-B264-FBC71A95F3B2}"/>
    <cellStyle name="Comma 2 56 3 4 7" xfId="44668" xr:uid="{E6A66E1C-4616-4622-BC0C-ECFF6E069098}"/>
    <cellStyle name="Comma 2 56 3 5" xfId="4662" xr:uid="{BCF920AC-413F-4BA2-BB20-5E537BB87A78}"/>
    <cellStyle name="Comma 2 56 3 5 2" xfId="23949" xr:uid="{4BBB265A-8A72-49CD-BCE5-04EA749D2059}"/>
    <cellStyle name="Comma 2 56 3 6" xfId="8378" xr:uid="{CABA947B-7258-40BC-875F-3B5BBBE6A490}"/>
    <cellStyle name="Comma 2 56 3 6 2" xfId="27613" xr:uid="{5AB8721A-1811-4F84-A54D-320DACCB9B7F}"/>
    <cellStyle name="Comma 2 56 3 7" xfId="12572" xr:uid="{C9C0788D-92F6-43E8-9756-5E0C5E6E083D}"/>
    <cellStyle name="Comma 2 56 3 7 2" xfId="31272" xr:uid="{24562DEE-37FD-46DD-A2E7-B429181D6296}"/>
    <cellStyle name="Comma 2 56 3 8" xfId="16199" xr:uid="{27273744-145D-442A-9760-0230227291FC}"/>
    <cellStyle name="Comma 2 56 3 8 2" xfId="34899" xr:uid="{BC2BC5A7-41B7-4A54-8A80-AA22BD1414D2}"/>
    <cellStyle name="Comma 2 56 3 9" xfId="38633" xr:uid="{50716339-288D-4F53-8913-25607C8D865B}"/>
    <cellStyle name="Comma 2 56 4" xfId="868" xr:uid="{984971C6-0256-43F0-AD0B-88940E32410C}"/>
    <cellStyle name="Comma 2 56 4 10" xfId="40683" xr:uid="{C22FDD8E-772A-417F-ADC9-4725C06CFBCF}"/>
    <cellStyle name="Comma 2 56 4 11" xfId="20565" xr:uid="{6FC6802F-83C2-4289-A1F9-B7B306C46DD5}"/>
    <cellStyle name="Comma 2 56 4 12" xfId="43050" xr:uid="{3DAD938B-F9AB-48B1-AD8C-4DDC89D32829}"/>
    <cellStyle name="Comma 2 56 4 2" xfId="2241" xr:uid="{EBC8873B-E0A9-4C34-9C81-BFFEB1FC1A8F}"/>
    <cellStyle name="Comma 2 56 4 2 10" xfId="44222" xr:uid="{78BFD32D-1352-42BC-BD85-031E18F855D4}"/>
    <cellStyle name="Comma 2 56 4 2 2" xfId="4300" xr:uid="{CF70013F-A211-4DCE-83FA-9F5B92367CBA}"/>
    <cellStyle name="Comma 2 56 4 2 2 2" xfId="7981" xr:uid="{829BF6D3-ADE6-4F63-8508-30DA6AE7CB56}"/>
    <cellStyle name="Comma 2 56 4 2 2 2 2" xfId="27251" xr:uid="{3CF943FA-5E70-4B17-83DD-146577FEFC92}"/>
    <cellStyle name="Comma 2 56 4 2 2 3" xfId="11677" xr:uid="{C18C0150-29B6-4750-9D42-1FAE9EC352D8}"/>
    <cellStyle name="Comma 2 56 4 2 2 3 2" xfId="30904" xr:uid="{180BCBB0-218B-43ED-B445-04D8841668BC}"/>
    <cellStyle name="Comma 2 56 4 2 2 4" xfId="15854" xr:uid="{719BDDFF-9D1D-4E1F-88CE-4731DD4CE9B8}"/>
    <cellStyle name="Comma 2 56 4 2 2 4 2" xfId="34554" xr:uid="{3803156F-2A7F-4962-AED0-D34F0D4D78AE}"/>
    <cellStyle name="Comma 2 56 4 2 2 5" xfId="19489" xr:uid="{853166F9-A424-4098-BC8F-E445D12F3088}"/>
    <cellStyle name="Comma 2 56 4 2 2 5 2" xfId="38189" xr:uid="{35D8A808-C124-4556-9AF8-115DF3A97E0D}"/>
    <cellStyle name="Comma 2 56 4 2 2 6" xfId="23602" xr:uid="{BA35696E-FD4D-4958-A79D-536EEDA469C2}"/>
    <cellStyle name="Comma 2 56 4 2 2 7" xfId="46093" xr:uid="{AEFA0668-82D9-4026-87DD-BA48414992A0}"/>
    <cellStyle name="Comma 2 56 4 2 3" xfId="6100" xr:uid="{ADF65230-7D76-48DB-8F25-E85100C6AB94}"/>
    <cellStyle name="Comma 2 56 4 2 3 2" xfId="25377" xr:uid="{EA1309F8-9410-430E-A1DB-581EA8BDE4CC}"/>
    <cellStyle name="Comma 2 56 4 2 4" xfId="9809" xr:uid="{7A44C4DF-C8ED-4C73-8C4E-4A534192F00A}"/>
    <cellStyle name="Comma 2 56 4 2 4 2" xfId="29038" xr:uid="{B3D0A071-44FA-4667-B5A4-78B66C4C9450}"/>
    <cellStyle name="Comma 2 56 4 2 5" xfId="13991" xr:uid="{04904570-9393-46C2-A066-344FEAA601BA}"/>
    <cellStyle name="Comma 2 56 4 2 5 2" xfId="32691" xr:uid="{1F0B7F36-09C5-4337-A33A-5E3F1979A02F}"/>
    <cellStyle name="Comma 2 56 4 2 6" xfId="17624" xr:uid="{E5ADD2DD-0CA4-494E-9F40-BF1846E7F691}"/>
    <cellStyle name="Comma 2 56 4 2 6 2" xfId="36324" xr:uid="{1D341A87-88D7-44C7-A791-3AE7936F1B09}"/>
    <cellStyle name="Comma 2 56 4 2 7" xfId="40058" xr:uid="{17BB27FC-7F6D-4225-826A-796336F5F690}"/>
    <cellStyle name="Comma 2 56 4 2 8" xfId="41856" xr:uid="{DE25F4EB-4044-4607-A2C5-EB8E722B9026}"/>
    <cellStyle name="Comma 2 56 4 2 9" xfId="21737" xr:uid="{E4D59509-6ECD-4677-B8EF-2C6351D72737}"/>
    <cellStyle name="Comma 2 56 4 3" xfId="1675" xr:uid="{7AE7905B-6C01-4896-9C26-58672F641E67}"/>
    <cellStyle name="Comma 2 56 4 3 10" xfId="43656" xr:uid="{08A98191-BF6A-4D67-A508-83D27282B9EA}"/>
    <cellStyle name="Comma 2 56 4 3 2" xfId="3734" xr:uid="{E94BC43C-477D-4979-8F34-59490FAD572E}"/>
    <cellStyle name="Comma 2 56 4 3 2 2" xfId="7415" xr:uid="{1B9CBC11-4DE5-4BF2-B5F5-A8DF0E555FFA}"/>
    <cellStyle name="Comma 2 56 4 3 2 2 2" xfId="26685" xr:uid="{BB2C58B6-F847-415A-BEB6-5E7106130B5E}"/>
    <cellStyle name="Comma 2 56 4 3 2 3" xfId="11111" xr:uid="{E24DD7EB-CF45-4DA9-B913-3FC3F630C2BB}"/>
    <cellStyle name="Comma 2 56 4 3 2 3 2" xfId="30338" xr:uid="{2C62065D-6924-49EB-9D81-183B0DD0D872}"/>
    <cellStyle name="Comma 2 56 4 3 2 4" xfId="15288" xr:uid="{DBE52700-CF7C-4670-9BD1-84949011A411}"/>
    <cellStyle name="Comma 2 56 4 3 2 4 2" xfId="33988" xr:uid="{D66737D8-49CA-4320-B314-B94A96A8B0E4}"/>
    <cellStyle name="Comma 2 56 4 3 2 5" xfId="18923" xr:uid="{8826B0AC-3EC9-46ED-90AF-5CCA64825C8A}"/>
    <cellStyle name="Comma 2 56 4 3 2 5 2" xfId="37623" xr:uid="{41085ED2-4A49-4CE5-A633-B7952EAA6459}"/>
    <cellStyle name="Comma 2 56 4 3 2 6" xfId="23036" xr:uid="{3F454402-58B0-4561-B07C-E7B61EB09816}"/>
    <cellStyle name="Comma 2 56 4 3 2 7" xfId="45527" xr:uid="{EAEA3C6E-1A0A-4159-BDCE-80D43D80B9C0}"/>
    <cellStyle name="Comma 2 56 4 3 3" xfId="5534" xr:uid="{422AAF8A-769B-438C-9F6F-485D354B6EA4}"/>
    <cellStyle name="Comma 2 56 4 3 3 2" xfId="24811" xr:uid="{FE87ED41-63E7-48C9-BCE2-71AFB5AC1C17}"/>
    <cellStyle name="Comma 2 56 4 3 4" xfId="9243" xr:uid="{112E6CAA-CAFB-41A1-86A9-B4DFF3BF6547}"/>
    <cellStyle name="Comma 2 56 4 3 4 2" xfId="28472" xr:uid="{AA5096C3-C2BD-4482-8670-9A18A4CFC926}"/>
    <cellStyle name="Comma 2 56 4 3 5" xfId="13426" xr:uid="{284C1420-89F7-4237-BE9F-6257199B0392}"/>
    <cellStyle name="Comma 2 56 4 3 5 2" xfId="32126" xr:uid="{92012D2B-0F75-4975-BF92-5621CCA85F53}"/>
    <cellStyle name="Comma 2 56 4 3 6" xfId="17058" xr:uid="{6AEBE511-CCA4-46AC-8F86-708C7E843851}"/>
    <cellStyle name="Comma 2 56 4 3 6 2" xfId="35758" xr:uid="{CC7BD0C9-0BC4-4AE1-A0DC-473BAB62B32D}"/>
    <cellStyle name="Comma 2 56 4 3 7" xfId="39492" xr:uid="{DC92C26A-384A-4C5E-9179-6F869AC18F52}"/>
    <cellStyle name="Comma 2 56 4 3 8" xfId="41290" xr:uid="{77396180-D9A2-490E-9D87-730010CDF4E7}"/>
    <cellStyle name="Comma 2 56 4 3 9" xfId="21171" xr:uid="{97121BC3-079A-466A-97FE-7DA0662B5D04}"/>
    <cellStyle name="Comma 2 56 4 4" xfId="3128" xr:uid="{4D64DDAE-71E8-4EA6-AF92-565155B47BB3}"/>
    <cellStyle name="Comma 2 56 4 4 2" xfId="6809" xr:uid="{0AEE2880-EC06-47DD-A941-52571D408B7B}"/>
    <cellStyle name="Comma 2 56 4 4 2 2" xfId="26079" xr:uid="{7A5C7D3E-C0FC-4242-830A-9ED8C9B6F0FB}"/>
    <cellStyle name="Comma 2 56 4 4 3" xfId="10505" xr:uid="{E945E3CF-55CF-43B1-8FE2-90EB8202D971}"/>
    <cellStyle name="Comma 2 56 4 4 3 2" xfId="29732" xr:uid="{68271002-2645-4CA9-9D38-72E63228B2EF}"/>
    <cellStyle name="Comma 2 56 4 4 4" xfId="14682" xr:uid="{926EFECB-E90B-47DE-A610-D0FCC045BE40}"/>
    <cellStyle name="Comma 2 56 4 4 4 2" xfId="33382" xr:uid="{8E866E33-AF72-4DEB-8760-87CFE2D7C2A3}"/>
    <cellStyle name="Comma 2 56 4 4 5" xfId="18317" xr:uid="{AD4A2C9D-90E4-4BD9-8947-265EC1B39245}"/>
    <cellStyle name="Comma 2 56 4 4 5 2" xfId="37017" xr:uid="{547D1528-D9E3-4FF7-AB1F-DBF5D5BE399B}"/>
    <cellStyle name="Comma 2 56 4 4 6" xfId="22430" xr:uid="{DBBE1011-2AE7-42E9-BE55-56B7B3176048}"/>
    <cellStyle name="Comma 2 56 4 4 7" xfId="44921" xr:uid="{340B7C61-7674-47D5-915B-74C0932E7FE5}"/>
    <cellStyle name="Comma 2 56 4 5" xfId="4915" xr:uid="{0345B969-A782-45AA-B446-CF7D3219D2B0}"/>
    <cellStyle name="Comma 2 56 4 5 2" xfId="24202" xr:uid="{8054E883-1021-44DF-AC45-375163CA586E}"/>
    <cellStyle name="Comma 2 56 4 6" xfId="8631" xr:uid="{16A48C4B-8213-4FDD-AFFB-313411AF7BC2}"/>
    <cellStyle name="Comma 2 56 4 6 2" xfId="27866" xr:uid="{FAD3CE7E-D416-4E09-925B-606B5C558B9A}"/>
    <cellStyle name="Comma 2 56 4 7" xfId="12821" xr:uid="{EEFC0685-67A8-47A0-8BF2-89F0554F1A25}"/>
    <cellStyle name="Comma 2 56 4 7 2" xfId="31521" xr:uid="{2FF0C4FA-AC7B-44A8-AE58-576488A8045F}"/>
    <cellStyle name="Comma 2 56 4 8" xfId="16452" xr:uid="{4141024D-7C8C-4E97-86E9-16332B7667D3}"/>
    <cellStyle name="Comma 2 56 4 8 2" xfId="35152" xr:uid="{FCB8EDC5-841B-4B02-AE6B-9424D19FFC2E}"/>
    <cellStyle name="Comma 2 56 4 9" xfId="38886" xr:uid="{475A25D8-7AF3-48D7-90DD-834BF7AB9DCE}"/>
    <cellStyle name="Comma 2 56 5" xfId="1799" xr:uid="{68ADE4FD-0411-4B58-ADC3-593976037A1D}"/>
    <cellStyle name="Comma 2 56 5 10" xfId="43780" xr:uid="{6878DED5-2F17-447F-85BF-973521CFFE44}"/>
    <cellStyle name="Comma 2 56 5 2" xfId="3858" xr:uid="{99F4EA35-A8C8-4F9F-B424-294ECD72A2AE}"/>
    <cellStyle name="Comma 2 56 5 2 2" xfId="7539" xr:uid="{DD754CB3-940E-4B34-998C-2AB6C0019276}"/>
    <cellStyle name="Comma 2 56 5 2 2 2" xfId="26809" xr:uid="{62BFF44D-D7C6-47AF-A6A5-D47B66B221AA}"/>
    <cellStyle name="Comma 2 56 5 2 3" xfId="11235" xr:uid="{EDEDAFE6-C46F-4310-B0A3-38601F72DD48}"/>
    <cellStyle name="Comma 2 56 5 2 3 2" xfId="30462" xr:uid="{BEF0E131-75DE-49A5-8ED7-4F898564275B}"/>
    <cellStyle name="Comma 2 56 5 2 4" xfId="15412" xr:uid="{4363CC03-721D-4FD3-A5A8-949BFEAE5B84}"/>
    <cellStyle name="Comma 2 56 5 2 4 2" xfId="34112" xr:uid="{CBA55050-6EDB-4867-96AF-A4B32C0AE63A}"/>
    <cellStyle name="Comma 2 56 5 2 5" xfId="19047" xr:uid="{3342AEBE-01E8-4438-818C-49A77111A3C0}"/>
    <cellStyle name="Comma 2 56 5 2 5 2" xfId="37747" xr:uid="{C1A686D0-E178-4D43-A677-D4D8CC61C49C}"/>
    <cellStyle name="Comma 2 56 5 2 6" xfId="23160" xr:uid="{FAFEDC34-886D-423A-87A3-1151A1018D64}"/>
    <cellStyle name="Comma 2 56 5 2 7" xfId="45651" xr:uid="{3F16783F-1BED-4612-AC71-E70D382BAEB7}"/>
    <cellStyle name="Comma 2 56 5 3" xfId="5658" xr:uid="{648B962F-07BE-4DC7-BE6A-2277E29236C5}"/>
    <cellStyle name="Comma 2 56 5 3 2" xfId="24935" xr:uid="{18AE2075-DEC5-4E05-B9A5-DF3BD21BFDE8}"/>
    <cellStyle name="Comma 2 56 5 4" xfId="9367" xr:uid="{38655EA3-D454-4A17-B670-9D549BF7323E}"/>
    <cellStyle name="Comma 2 56 5 4 2" xfId="28596" xr:uid="{A3DEE870-560A-4EE4-8EB7-142837A71A83}"/>
    <cellStyle name="Comma 2 56 5 5" xfId="13549" xr:uid="{89C31DC8-AE63-42AF-AD5B-149E5E860E8B}"/>
    <cellStyle name="Comma 2 56 5 5 2" xfId="32249" xr:uid="{65705DFB-64E1-4F48-9F06-20D509DD49B7}"/>
    <cellStyle name="Comma 2 56 5 6" xfId="17182" xr:uid="{3F13977E-3D27-467F-ABC2-ADB7A202B32F}"/>
    <cellStyle name="Comma 2 56 5 6 2" xfId="35882" xr:uid="{3A7887DC-31CE-41B0-9275-BAE75BA5EEED}"/>
    <cellStyle name="Comma 2 56 5 7" xfId="39616" xr:uid="{8D07A6E6-11D2-4D2B-93BF-A8E2152A3D55}"/>
    <cellStyle name="Comma 2 56 5 8" xfId="41414" xr:uid="{7BBFB71B-CB72-4B49-BA5E-AE8BD7CE72FB}"/>
    <cellStyle name="Comma 2 56 5 9" xfId="21295" xr:uid="{92DC556A-81AF-4308-BA0A-D5215BF83C7E}"/>
    <cellStyle name="Comma 2 56 6" xfId="1197" xr:uid="{0637BACC-9892-4DCA-905D-87F0CC621F9B}"/>
    <cellStyle name="Comma 2 56 6 10" xfId="43178" xr:uid="{AE31A509-0988-492F-8BCE-0913CD74BD0E}"/>
    <cellStyle name="Comma 2 56 6 2" xfId="3256" xr:uid="{B6033053-8E9D-474D-9E2D-0D6C3062B492}"/>
    <cellStyle name="Comma 2 56 6 2 2" xfId="6937" xr:uid="{5D70697F-FCE6-4056-88D9-5B41029C28B8}"/>
    <cellStyle name="Comma 2 56 6 2 2 2" xfId="26207" xr:uid="{1910B837-7404-4934-B082-4D339F366D28}"/>
    <cellStyle name="Comma 2 56 6 2 3" xfId="10633" xr:uid="{D2F611EE-EFBE-4DB5-BF13-984C8480F24F}"/>
    <cellStyle name="Comma 2 56 6 2 3 2" xfId="29860" xr:uid="{74302CE3-5F70-4EDB-A017-057007379D9C}"/>
    <cellStyle name="Comma 2 56 6 2 4" xfId="14810" xr:uid="{B4BB4A7A-5B05-4A39-BF0E-815926DC124F}"/>
    <cellStyle name="Comma 2 56 6 2 4 2" xfId="33510" xr:uid="{7C76DF97-779F-43BB-A794-DCFEE0D8F457}"/>
    <cellStyle name="Comma 2 56 6 2 5" xfId="18445" xr:uid="{C53A713D-35E4-4248-BE3E-C35BE0D651DB}"/>
    <cellStyle name="Comma 2 56 6 2 5 2" xfId="37145" xr:uid="{759FBA61-9673-4B9B-8A7D-1BDC57050048}"/>
    <cellStyle name="Comma 2 56 6 2 6" xfId="22558" xr:uid="{E9BB792C-CD7E-4319-A89B-7E6EBE555244}"/>
    <cellStyle name="Comma 2 56 6 2 7" xfId="45049" xr:uid="{716C0AA9-8E48-41D2-B4D8-7ED7A46D4684}"/>
    <cellStyle name="Comma 2 56 6 3" xfId="5056" xr:uid="{C0D7AE0D-2783-4D56-8A5B-F19474C1A401}"/>
    <cellStyle name="Comma 2 56 6 3 2" xfId="24333" xr:uid="{4A1746C8-A45C-41BF-AA4C-F2A4A47C3015}"/>
    <cellStyle name="Comma 2 56 6 4" xfId="8765" xr:uid="{C919D413-91C1-4BEB-AAF8-1C7D52DF514C}"/>
    <cellStyle name="Comma 2 56 6 4 2" xfId="27994" xr:uid="{2EC4B84F-87B1-442A-A3B5-A06E32254E56}"/>
    <cellStyle name="Comma 2 56 6 5" xfId="12948" xr:uid="{9E86F79F-A248-43DA-A487-B1C20481939D}"/>
    <cellStyle name="Comma 2 56 6 5 2" xfId="31648" xr:uid="{CC4E4105-5B48-4D27-95D1-1BF8580454EB}"/>
    <cellStyle name="Comma 2 56 6 6" xfId="16580" xr:uid="{0488AC04-527A-465D-9873-5C9F2D41FEEE}"/>
    <cellStyle name="Comma 2 56 6 6 2" xfId="35280" xr:uid="{D5159FBF-86BD-4121-A85C-CBF8D8EE2C22}"/>
    <cellStyle name="Comma 2 56 6 7" xfId="39014" xr:uid="{EC855829-B047-47E7-BD11-93FAA8C54C7B}"/>
    <cellStyle name="Comma 2 56 6 8" xfId="40812" xr:uid="{ED5075A7-A4A4-4378-B4FF-08DF6B691CF9}"/>
    <cellStyle name="Comma 2 56 6 9" xfId="20693" xr:uid="{26B740C7-6794-42E1-91FB-CB9658C8A8BF}"/>
    <cellStyle name="Comma 2 56 7" xfId="2683" xr:uid="{2B0F3706-CC22-4A5C-BC5B-25B3D9776D7B}"/>
    <cellStyle name="Comma 2 56 7 2" xfId="6364" xr:uid="{2535EF3C-FA5D-416A-8367-C2B2758BB23B}"/>
    <cellStyle name="Comma 2 56 7 2 2" xfId="25634" xr:uid="{5020CC5C-0368-4B65-BF63-93078E68AD40}"/>
    <cellStyle name="Comma 2 56 7 3" xfId="10060" xr:uid="{D6C6D76A-E016-43D8-A6D8-08A19D1EA8A5}"/>
    <cellStyle name="Comma 2 56 7 3 2" xfId="29287" xr:uid="{A7A1A1AD-054C-48AB-B0C0-0E0A84AA6A64}"/>
    <cellStyle name="Comma 2 56 7 4" xfId="14237" xr:uid="{F9BD1DF3-9BF6-4D43-ACDB-62277E52FCCF}"/>
    <cellStyle name="Comma 2 56 7 4 2" xfId="32937" xr:uid="{8D09ECC2-1E68-4A46-A86A-FEBB0DBA75B6}"/>
    <cellStyle name="Comma 2 56 7 5" xfId="17872" xr:uid="{6668D389-3FAC-4A0F-9654-19AA4BD30B6F}"/>
    <cellStyle name="Comma 2 56 7 5 2" xfId="36572" xr:uid="{7F5E112C-3FD0-445C-B26F-9647C5F1D483}"/>
    <cellStyle name="Comma 2 56 7 6" xfId="21985" xr:uid="{D4DBD438-2ADE-4030-BF56-17822D29FC53}"/>
    <cellStyle name="Comma 2 56 7 7" xfId="44476" xr:uid="{13F74EB5-4BA7-4BBC-ACF1-C98A14DE0D96}"/>
    <cellStyle name="Comma 2 56 8" xfId="4465" xr:uid="{5106B3C4-E938-437C-9A7E-87AC4F8BFF52}"/>
    <cellStyle name="Comma 2 56 8 2" xfId="23755" xr:uid="{67100EE5-7BC1-4123-8793-30F36A4E6142}"/>
    <cellStyle name="Comma 2 56 9" xfId="8181" xr:uid="{8B955E0C-20FD-45F7-A8D3-5ADB98E15A52}"/>
    <cellStyle name="Comma 2 56 9 2" xfId="27420" xr:uid="{E34A2888-A8B5-4B00-95EE-A959E7577A62}"/>
    <cellStyle name="Comma 2 57" xfId="173" xr:uid="{79BB843D-2631-452B-87E5-785273A70CB4}"/>
    <cellStyle name="Comma 2 57 10" xfId="12067" xr:uid="{E3783CCD-AE93-47F9-816D-909F81450E3B}"/>
    <cellStyle name="Comma 2 57 10 2" xfId="31132" xr:uid="{86FE1BE0-97B2-47F7-B132-2516AC9AA4E3}"/>
    <cellStyle name="Comma 2 57 11" xfId="16008" xr:uid="{91ADFE72-7EC4-42D3-9220-B1FAADACCF76}"/>
    <cellStyle name="Comma 2 57 11 2" xfId="34708" xr:uid="{1E9A403F-7A65-4639-B011-09719BFC0D28}"/>
    <cellStyle name="Comma 2 57 12" xfId="19681" xr:uid="{9686349E-4637-4757-BE90-1FFF35249BCD}"/>
    <cellStyle name="Comma 2 57 12 2" xfId="38342" xr:uid="{4F59D835-634D-48F8-B221-A310720DEF3C}"/>
    <cellStyle name="Comma 2 57 13" xfId="38442" xr:uid="{4F89C3DB-5ECB-4A0B-A018-1CBC20B9B743}"/>
    <cellStyle name="Comma 2 57 14" xfId="40238" xr:uid="{CF262BBB-EEE0-403E-9FB0-FE9FF205662D}"/>
    <cellStyle name="Comma 2 57 15" xfId="20121" xr:uid="{A5A499EC-4C7F-49EA-B0CD-E082193FE308}"/>
    <cellStyle name="Comma 2 57 16" xfId="42156" xr:uid="{30B44872-0EF5-4A80-AC9B-6AB225729A43}"/>
    <cellStyle name="Comma 2 57 17" xfId="42606" xr:uid="{1A54221B-4847-4251-8DFC-5E0BD706F3FC}"/>
    <cellStyle name="Comma 2 57 18" xfId="46280" xr:uid="{B98078CF-4441-4E34-A66F-5DD89C8C0AEA}"/>
    <cellStyle name="Comma 2 57 2" xfId="517" xr:uid="{9F1EE64D-524D-4A41-A4E3-4112C1B720ED}"/>
    <cellStyle name="Comma 2 57 2 10" xfId="16108" xr:uid="{1E107767-F9C5-4D43-A4E0-2FE4C315C5E7}"/>
    <cellStyle name="Comma 2 57 2 10 2" xfId="34808" xr:uid="{A0CEA749-9389-4941-8BD3-2E1E4AF57855}"/>
    <cellStyle name="Comma 2 57 2 11" xfId="38542" xr:uid="{8BF7668A-B324-4DC0-B949-AE118B2D0405}"/>
    <cellStyle name="Comma 2 57 2 12" xfId="40339" xr:uid="{A31EDA7E-4BE6-4B0E-83ED-D1DC10AE3EA1}"/>
    <cellStyle name="Comma 2 57 2 13" xfId="20221" xr:uid="{05362450-8D9D-4E76-B51B-5829E4F4E051}"/>
    <cellStyle name="Comma 2 57 2 14" xfId="42157" xr:uid="{EDE6A3D8-7D67-4E99-98BA-94F33E2FC8FB}"/>
    <cellStyle name="Comma 2 57 2 15" xfId="42706" xr:uid="{24D974D2-46D4-4C83-B3AD-7B7E36754CEE}"/>
    <cellStyle name="Comma 2 57 2 2" xfId="712" xr:uid="{6DF4D29C-C1A9-4703-A2C8-1C115FAE9DD9}"/>
    <cellStyle name="Comma 2 57 2 2 10" xfId="40528" xr:uid="{2A761F25-9BF4-4A6C-94E3-DD1FA0D881F8}"/>
    <cellStyle name="Comma 2 57 2 2 11" xfId="20410" xr:uid="{8AB16A52-7F31-4F3A-91DB-C1A25229F37B}"/>
    <cellStyle name="Comma 2 57 2 2 12" xfId="42378" xr:uid="{32D53B74-31E6-45C0-BAB0-464342C1D3F2}"/>
    <cellStyle name="Comma 2 57 2 2 13" xfId="42895" xr:uid="{15819BB4-7E91-429F-9927-4F78E2C871F0}"/>
    <cellStyle name="Comma 2 57 2 2 2" xfId="2086" xr:uid="{F8385F0B-9207-4325-B8F4-94EE479C9E82}"/>
    <cellStyle name="Comma 2 57 2 2 2 10" xfId="44067" xr:uid="{B69CB7E5-A57E-4147-AE84-6A9F64AEC407}"/>
    <cellStyle name="Comma 2 57 2 2 2 2" xfId="4145" xr:uid="{FC8DAFAE-DC60-41FC-AF68-03C0D79C9650}"/>
    <cellStyle name="Comma 2 57 2 2 2 2 2" xfId="7826" xr:uid="{302BDCDB-53D7-4A27-A944-EE1CAD3A1875}"/>
    <cellStyle name="Comma 2 57 2 2 2 2 2 2" xfId="27096" xr:uid="{4A5E9DE5-8853-4E5F-8560-9C65C22AE897}"/>
    <cellStyle name="Comma 2 57 2 2 2 2 3" xfId="11522" xr:uid="{347FE52A-8BA2-487D-803F-D025F7C899AF}"/>
    <cellStyle name="Comma 2 57 2 2 2 2 3 2" xfId="30749" xr:uid="{566F1D35-DF81-4451-8A57-75419FB1A478}"/>
    <cellStyle name="Comma 2 57 2 2 2 2 4" xfId="15699" xr:uid="{CFEF1767-43B9-40E2-B04E-B5ACB83B4242}"/>
    <cellStyle name="Comma 2 57 2 2 2 2 4 2" xfId="34399" xr:uid="{52D18260-E017-4784-BAF4-22D1554B8953}"/>
    <cellStyle name="Comma 2 57 2 2 2 2 5" xfId="19334" xr:uid="{824C7C61-D5ED-4ED9-ADCE-216D226F94A2}"/>
    <cellStyle name="Comma 2 57 2 2 2 2 5 2" xfId="38034" xr:uid="{9C1158ED-3112-4DB6-88E4-EDE62FC2C150}"/>
    <cellStyle name="Comma 2 57 2 2 2 2 6" xfId="23447" xr:uid="{B0C1C2B0-0AA2-4430-BCF2-77994AA61784}"/>
    <cellStyle name="Comma 2 57 2 2 2 2 7" xfId="45938" xr:uid="{CFBAEAAB-CDE7-446E-9040-63A94612BA4B}"/>
    <cellStyle name="Comma 2 57 2 2 2 3" xfId="5945" xr:uid="{FD403573-5F3F-401E-9E9E-58103E60247D}"/>
    <cellStyle name="Comma 2 57 2 2 2 3 2" xfId="25222" xr:uid="{18343154-A1F3-4728-9AF6-163B0FFCDF73}"/>
    <cellStyle name="Comma 2 57 2 2 2 4" xfId="9654" xr:uid="{EAA22691-C1A7-4869-A8B2-8BAED1AD8A66}"/>
    <cellStyle name="Comma 2 57 2 2 2 4 2" xfId="28883" xr:uid="{0923F229-9C40-4C71-B5DF-CF392D033A79}"/>
    <cellStyle name="Comma 2 57 2 2 2 5" xfId="13836" xr:uid="{1AC0931E-5229-44F0-A917-AFE5C44ABED4}"/>
    <cellStyle name="Comma 2 57 2 2 2 5 2" xfId="32536" xr:uid="{2730FB62-A363-4F2B-AA83-84EE9CFAFF76}"/>
    <cellStyle name="Comma 2 57 2 2 2 6" xfId="17469" xr:uid="{D3517168-1ADA-414C-8965-0D65BD2616C8}"/>
    <cellStyle name="Comma 2 57 2 2 2 6 2" xfId="36169" xr:uid="{76E45546-A5BC-4D27-8786-DBB3B4576206}"/>
    <cellStyle name="Comma 2 57 2 2 2 7" xfId="39903" xr:uid="{CC064FEC-1D9E-45BE-9B88-4C4C4B9C486F}"/>
    <cellStyle name="Comma 2 57 2 2 2 8" xfId="41701" xr:uid="{84136D3C-30CB-4F2B-876B-7AC192019A32}"/>
    <cellStyle name="Comma 2 57 2 2 2 9" xfId="21582" xr:uid="{9A72A2D7-9B3B-4A6F-A79B-24F52FC9C12E}"/>
    <cellStyle name="Comma 2 57 2 2 3" xfId="1520" xr:uid="{DB4134A9-52EE-47E6-B4FB-F1398D503A33}"/>
    <cellStyle name="Comma 2 57 2 2 3 10" xfId="43501" xr:uid="{01B9FCC3-2F5D-4EFB-8C7A-174FF692902F}"/>
    <cellStyle name="Comma 2 57 2 2 3 2" xfId="3579" xr:uid="{DB1DE118-D15C-4F93-87CA-90C1583D86DB}"/>
    <cellStyle name="Comma 2 57 2 2 3 2 2" xfId="7260" xr:uid="{9C62250C-1B25-4957-A9AB-8AA9FE739BE5}"/>
    <cellStyle name="Comma 2 57 2 2 3 2 2 2" xfId="26530" xr:uid="{5E6BDF9F-37B4-4F6D-BB01-F2793D7693B2}"/>
    <cellStyle name="Comma 2 57 2 2 3 2 3" xfId="10956" xr:uid="{0B0F4A5D-7F65-46D5-B02E-3C9D123A8D7C}"/>
    <cellStyle name="Comma 2 57 2 2 3 2 3 2" xfId="30183" xr:uid="{0791F059-6F73-4935-95B4-5DD3C4A9E480}"/>
    <cellStyle name="Comma 2 57 2 2 3 2 4" xfId="15133" xr:uid="{BC21062E-B251-4BD6-9050-23EFB2947B7B}"/>
    <cellStyle name="Comma 2 57 2 2 3 2 4 2" xfId="33833" xr:uid="{49C2EB31-1108-40F7-B5E9-44E17178D669}"/>
    <cellStyle name="Comma 2 57 2 2 3 2 5" xfId="18768" xr:uid="{8EAB7EAD-9039-4A21-A32F-2E8E2D39F38D}"/>
    <cellStyle name="Comma 2 57 2 2 3 2 5 2" xfId="37468" xr:uid="{654E83CB-8A41-4973-92BF-2D53801CB274}"/>
    <cellStyle name="Comma 2 57 2 2 3 2 6" xfId="22881" xr:uid="{BAC7DA88-F115-449C-9CCC-30F1BC5CE13F}"/>
    <cellStyle name="Comma 2 57 2 2 3 2 7" xfId="45372" xr:uid="{47A36A69-549F-46CE-B7FC-A86CE4C72DEF}"/>
    <cellStyle name="Comma 2 57 2 2 3 3" xfId="5379" xr:uid="{1D22F613-0581-4D89-BC69-89B0DB613E5D}"/>
    <cellStyle name="Comma 2 57 2 2 3 3 2" xfId="24656" xr:uid="{707D0A83-C06E-4807-BCEC-65ABBBA03E6B}"/>
    <cellStyle name="Comma 2 57 2 2 3 4" xfId="9088" xr:uid="{657F86B7-613F-41B8-A8D4-8D3572008B94}"/>
    <cellStyle name="Comma 2 57 2 2 3 4 2" xfId="28317" xr:uid="{CF9F4194-9B69-478B-894C-A3D5264D8002}"/>
    <cellStyle name="Comma 2 57 2 2 3 5" xfId="13271" xr:uid="{5D4527F0-86F2-4FAB-A2C1-0D37F4038072}"/>
    <cellStyle name="Comma 2 57 2 2 3 5 2" xfId="31971" xr:uid="{10393B7B-3338-4C67-AFF0-36126570EA0D}"/>
    <cellStyle name="Comma 2 57 2 2 3 6" xfId="16903" xr:uid="{5B96CD4A-37A9-4103-B601-AFAFEF0F47F7}"/>
    <cellStyle name="Comma 2 57 2 2 3 6 2" xfId="35603" xr:uid="{EB515E45-0A6D-4DB5-AC30-9097D6F3F9CC}"/>
    <cellStyle name="Comma 2 57 2 2 3 7" xfId="39337" xr:uid="{DABD1F1D-7FD9-4D88-A5EF-7A3B99FEA174}"/>
    <cellStyle name="Comma 2 57 2 2 3 8" xfId="41135" xr:uid="{69BA03B7-7EF7-46F0-8F51-0CDF7024825F}"/>
    <cellStyle name="Comma 2 57 2 2 3 9" xfId="21016" xr:uid="{2CE29C2C-6F36-4AFF-B0C7-9AC5A59E20DB}"/>
    <cellStyle name="Comma 2 57 2 2 4" xfId="2973" xr:uid="{7F18EC34-1F39-4F0F-B9D3-16FFBB968D83}"/>
    <cellStyle name="Comma 2 57 2 2 4 2" xfId="6654" xr:uid="{209DA36D-A802-4DEA-AD63-2E2FAA15A408}"/>
    <cellStyle name="Comma 2 57 2 2 4 2 2" xfId="25924" xr:uid="{A03D8705-B8E2-4F61-8140-4727FC0DC01E}"/>
    <cellStyle name="Comma 2 57 2 2 4 3" xfId="10350" xr:uid="{EFCF8C33-B7A2-4FED-8965-C22106356AC7}"/>
    <cellStyle name="Comma 2 57 2 2 4 3 2" xfId="29577" xr:uid="{943AAC2B-DFEF-4538-BDB1-57AD50D1D503}"/>
    <cellStyle name="Comma 2 57 2 2 4 4" xfId="14527" xr:uid="{7D815E19-E13B-4925-8832-973C530706D0}"/>
    <cellStyle name="Comma 2 57 2 2 4 4 2" xfId="33227" xr:uid="{491C6CC6-C3A7-4CD7-B33F-A5EF565E06DB}"/>
    <cellStyle name="Comma 2 57 2 2 4 5" xfId="18162" xr:uid="{836CA242-FDA4-4892-A49B-89FBAA3B20E4}"/>
    <cellStyle name="Comma 2 57 2 2 4 5 2" xfId="36862" xr:uid="{389271EC-0619-4B5B-AA50-FFD17939CADA}"/>
    <cellStyle name="Comma 2 57 2 2 4 6" xfId="22275" xr:uid="{ECCDE249-CB88-41CB-858C-ABCD4FA03364}"/>
    <cellStyle name="Comma 2 57 2 2 4 7" xfId="44766" xr:uid="{2C52967C-C4B8-47A7-BB53-C06BF5A47A67}"/>
    <cellStyle name="Comma 2 57 2 2 5" xfId="4760" xr:uid="{DC751A26-496C-4F68-B144-A176A63DD8D2}"/>
    <cellStyle name="Comma 2 57 2 2 5 2" xfId="24047" xr:uid="{00100157-CD9B-405B-B9DB-4BAFC7630D80}"/>
    <cellStyle name="Comma 2 57 2 2 6" xfId="8476" xr:uid="{2B72EDC1-24B5-4380-8336-AAA2A388D17F}"/>
    <cellStyle name="Comma 2 57 2 2 6 2" xfId="27711" xr:uid="{81264E7D-E352-4807-9C41-67855CC7B6F1}"/>
    <cellStyle name="Comma 2 57 2 2 7" xfId="12668" xr:uid="{A4307C65-323E-46E1-B09C-BF8CAB3CC3AF}"/>
    <cellStyle name="Comma 2 57 2 2 7 2" xfId="31368" xr:uid="{A0D923F1-16AF-47F9-BC9C-04DA1ADC73AD}"/>
    <cellStyle name="Comma 2 57 2 2 8" xfId="16297" xr:uid="{FC4A1C3E-F40D-4187-8047-F57381C43229}"/>
    <cellStyle name="Comma 2 57 2 2 8 2" xfId="34997" xr:uid="{E81EABB9-2CA6-41CA-86B1-B1E7BE0233E3}"/>
    <cellStyle name="Comma 2 57 2 2 9" xfId="38731" xr:uid="{A6325885-A997-42AB-BEC1-E7208EE04971}"/>
    <cellStyle name="Comma 2 57 2 3" xfId="871" xr:uid="{8EFC5A92-EAF3-41EC-8F9B-B7B887AA8F46}"/>
    <cellStyle name="Comma 2 57 2 3 10" xfId="40686" xr:uid="{A1A00263-E767-4286-B102-189C18E19193}"/>
    <cellStyle name="Comma 2 57 2 3 11" xfId="20568" xr:uid="{0BBFE4CA-EF0D-4476-8B45-D7DE64BCD300}"/>
    <cellStyle name="Comma 2 57 2 3 12" xfId="43053" xr:uid="{4D5F46A2-D725-4121-A044-11513D8A74F3}"/>
    <cellStyle name="Comma 2 57 2 3 2" xfId="2244" xr:uid="{04603CFA-930C-40DE-B4F8-532938456C58}"/>
    <cellStyle name="Comma 2 57 2 3 2 10" xfId="44225" xr:uid="{EDA4750B-DDEC-4B04-A1AD-C789872393D7}"/>
    <cellStyle name="Comma 2 57 2 3 2 2" xfId="4303" xr:uid="{C8FAC093-EBD3-48E4-9123-A906AF054BC6}"/>
    <cellStyle name="Comma 2 57 2 3 2 2 2" xfId="7984" xr:uid="{A840F003-B0B6-4656-8D4A-CB0C836011B8}"/>
    <cellStyle name="Comma 2 57 2 3 2 2 2 2" xfId="27254" xr:uid="{1552F755-CAEB-463F-A0A2-026A457B3A40}"/>
    <cellStyle name="Comma 2 57 2 3 2 2 3" xfId="11680" xr:uid="{612591DD-B30E-4673-8F2A-D5D0E4523BD5}"/>
    <cellStyle name="Comma 2 57 2 3 2 2 3 2" xfId="30907" xr:uid="{1BC20D6E-E6F6-4CEF-8142-2EB9CEC93CB0}"/>
    <cellStyle name="Comma 2 57 2 3 2 2 4" xfId="15857" xr:uid="{6B5C5579-136B-4155-B6E2-F1607C7E03E9}"/>
    <cellStyle name="Comma 2 57 2 3 2 2 4 2" xfId="34557" xr:uid="{4078CBFF-3D2A-46D3-B186-BCBB67AC162B}"/>
    <cellStyle name="Comma 2 57 2 3 2 2 5" xfId="19492" xr:uid="{5B12A1E2-C55B-402A-9459-A177F7F0CB56}"/>
    <cellStyle name="Comma 2 57 2 3 2 2 5 2" xfId="38192" xr:uid="{015D39B1-7258-4066-BF43-5FD03B0376E4}"/>
    <cellStyle name="Comma 2 57 2 3 2 2 6" xfId="23605" xr:uid="{9F330B50-8992-49B5-8591-B01F88BCF194}"/>
    <cellStyle name="Comma 2 57 2 3 2 2 7" xfId="46096" xr:uid="{E24C4F88-2D0D-44D2-9337-9B1E0BFAC7D9}"/>
    <cellStyle name="Comma 2 57 2 3 2 3" xfId="6103" xr:uid="{DB3B91B3-2FF7-4124-9091-B66684234C8C}"/>
    <cellStyle name="Comma 2 57 2 3 2 3 2" xfId="25380" xr:uid="{98F807FF-56B9-48CE-98F1-1D068575CA84}"/>
    <cellStyle name="Comma 2 57 2 3 2 4" xfId="9812" xr:uid="{84A84E1B-08D1-4A0A-89EA-87A47B298917}"/>
    <cellStyle name="Comma 2 57 2 3 2 4 2" xfId="29041" xr:uid="{C84279CC-0158-473E-B4CC-EBDA5A6EFD3E}"/>
    <cellStyle name="Comma 2 57 2 3 2 5" xfId="13994" xr:uid="{80B4B53D-2548-41FA-ACA4-1F63251E6AE1}"/>
    <cellStyle name="Comma 2 57 2 3 2 5 2" xfId="32694" xr:uid="{C38AD52C-8E9E-411F-8EBD-7266711E218F}"/>
    <cellStyle name="Comma 2 57 2 3 2 6" xfId="17627" xr:uid="{D46A5520-BD87-4444-B847-3B664772B32D}"/>
    <cellStyle name="Comma 2 57 2 3 2 6 2" xfId="36327" xr:uid="{EB322CD7-B059-4817-B8B2-81B3E829EE7F}"/>
    <cellStyle name="Comma 2 57 2 3 2 7" xfId="40061" xr:uid="{7D4B7378-0CA3-4D24-8337-DA928EA04360}"/>
    <cellStyle name="Comma 2 57 2 3 2 8" xfId="41859" xr:uid="{D27BCD41-5E39-4FF2-995C-7A79A89AC8D6}"/>
    <cellStyle name="Comma 2 57 2 3 2 9" xfId="21740" xr:uid="{2A6C4F24-470F-4F41-BC43-3852A9B760A5}"/>
    <cellStyle name="Comma 2 57 2 3 3" xfId="1678" xr:uid="{B522B121-95CA-4885-A8EB-6CD64A4701BA}"/>
    <cellStyle name="Comma 2 57 2 3 3 10" xfId="43659" xr:uid="{3DDF049F-ACE5-4204-ADFA-5A3DAC9A65C0}"/>
    <cellStyle name="Comma 2 57 2 3 3 2" xfId="3737" xr:uid="{9DCE85DD-1A4E-45CE-8501-BB77B20B79BF}"/>
    <cellStyle name="Comma 2 57 2 3 3 2 2" xfId="7418" xr:uid="{FE8A99FD-D50D-4646-A57C-CE1331279BE8}"/>
    <cellStyle name="Comma 2 57 2 3 3 2 2 2" xfId="26688" xr:uid="{6E50EECB-8712-4271-AE99-337DE9A9A83B}"/>
    <cellStyle name="Comma 2 57 2 3 3 2 3" xfId="11114" xr:uid="{FA877EB7-A5C2-402A-A0BD-BE4CA44B9E12}"/>
    <cellStyle name="Comma 2 57 2 3 3 2 3 2" xfId="30341" xr:uid="{AB573E12-78DC-4A1A-92E7-F984B82DC148}"/>
    <cellStyle name="Comma 2 57 2 3 3 2 4" xfId="15291" xr:uid="{91252F70-4CA7-40C3-A091-788EA0295B1B}"/>
    <cellStyle name="Comma 2 57 2 3 3 2 4 2" xfId="33991" xr:uid="{00742F93-DB24-45C8-ADAB-1898FEFF12AE}"/>
    <cellStyle name="Comma 2 57 2 3 3 2 5" xfId="18926" xr:uid="{B064CA70-99E3-4F3D-9E32-CCBF3A77322F}"/>
    <cellStyle name="Comma 2 57 2 3 3 2 5 2" xfId="37626" xr:uid="{45C9953B-2E86-421F-B04E-B1D248965752}"/>
    <cellStyle name="Comma 2 57 2 3 3 2 6" xfId="23039" xr:uid="{01683656-0321-4007-ADF7-07C6479B6C29}"/>
    <cellStyle name="Comma 2 57 2 3 3 2 7" xfId="45530" xr:uid="{CCBDBDA6-2533-4B71-938C-052CF77E5765}"/>
    <cellStyle name="Comma 2 57 2 3 3 3" xfId="5537" xr:uid="{BF7123F6-29A8-437A-85EE-5A9F14F0F75B}"/>
    <cellStyle name="Comma 2 57 2 3 3 3 2" xfId="24814" xr:uid="{44F99174-E76F-47EC-B0B3-B45F9D136C67}"/>
    <cellStyle name="Comma 2 57 2 3 3 4" xfId="9246" xr:uid="{8AB0A75A-6280-4176-8143-E111EA134665}"/>
    <cellStyle name="Comma 2 57 2 3 3 4 2" xfId="28475" xr:uid="{5C2E7EC4-8346-47AD-8023-E6A6ED8A1A31}"/>
    <cellStyle name="Comma 2 57 2 3 3 5" xfId="13429" xr:uid="{3A687548-9F7E-406F-B877-442E7C26A208}"/>
    <cellStyle name="Comma 2 57 2 3 3 5 2" xfId="32129" xr:uid="{466F5EB4-44F3-4348-83B7-0D9B9366A1B7}"/>
    <cellStyle name="Comma 2 57 2 3 3 6" xfId="17061" xr:uid="{FD5C4345-705B-4A4E-8FD7-65F3A76C6028}"/>
    <cellStyle name="Comma 2 57 2 3 3 6 2" xfId="35761" xr:uid="{055E5B09-B21B-4E33-B005-C0DB4948100F}"/>
    <cellStyle name="Comma 2 57 2 3 3 7" xfId="39495" xr:uid="{D62455D0-3BE1-440D-B131-3291ECF7DC6D}"/>
    <cellStyle name="Comma 2 57 2 3 3 8" xfId="41293" xr:uid="{D68C1CB3-C671-43EA-868B-AF2E8BA570B4}"/>
    <cellStyle name="Comma 2 57 2 3 3 9" xfId="21174" xr:uid="{A3A2870B-4540-42D5-89C7-876BCF548E50}"/>
    <cellStyle name="Comma 2 57 2 3 4" xfId="3131" xr:uid="{25BC1187-599F-47BA-85BB-721A6AA741B0}"/>
    <cellStyle name="Comma 2 57 2 3 4 2" xfId="6812" xr:uid="{3656BDAA-0900-4336-984A-808EFE06C7F7}"/>
    <cellStyle name="Comma 2 57 2 3 4 2 2" xfId="26082" xr:uid="{15771C3B-2E1A-4683-9049-B101FC949922}"/>
    <cellStyle name="Comma 2 57 2 3 4 3" xfId="10508" xr:uid="{F5BDE96F-1E61-4D3B-B5BC-8DEBF4A229E8}"/>
    <cellStyle name="Comma 2 57 2 3 4 3 2" xfId="29735" xr:uid="{DA65C495-7E85-4145-B29E-A47CB33BD1DB}"/>
    <cellStyle name="Comma 2 57 2 3 4 4" xfId="14685" xr:uid="{E9C64A84-BBCC-438E-8528-3B665C55BE04}"/>
    <cellStyle name="Comma 2 57 2 3 4 4 2" xfId="33385" xr:uid="{F35BF0C9-869D-4339-B7F6-D699B860DC8D}"/>
    <cellStyle name="Comma 2 57 2 3 4 5" xfId="18320" xr:uid="{0D479465-1107-4EC2-8252-BCABF9C1B14C}"/>
    <cellStyle name="Comma 2 57 2 3 4 5 2" xfId="37020" xr:uid="{4B2495A6-7DE0-44BC-84A1-E076A46597C5}"/>
    <cellStyle name="Comma 2 57 2 3 4 6" xfId="22433" xr:uid="{AA4FB1C7-B4BD-4C64-B1A4-643966F21E08}"/>
    <cellStyle name="Comma 2 57 2 3 4 7" xfId="44924" xr:uid="{3279F7C6-5AD3-48E2-8E42-708C707D875B}"/>
    <cellStyle name="Comma 2 57 2 3 5" xfId="4918" xr:uid="{9958D323-D223-4976-802E-CAEECEE2A304}"/>
    <cellStyle name="Comma 2 57 2 3 5 2" xfId="24205" xr:uid="{A18E8022-2527-446A-A83C-668A19977D50}"/>
    <cellStyle name="Comma 2 57 2 3 6" xfId="8634" xr:uid="{AB12106B-CAE2-4334-AD85-90E768543B0B}"/>
    <cellStyle name="Comma 2 57 2 3 6 2" xfId="27869" xr:uid="{DD71245B-596A-4C8F-8DED-A49CE10FD8DA}"/>
    <cellStyle name="Comma 2 57 2 3 7" xfId="12824" xr:uid="{71FCE82F-37A0-4444-B6D5-0C79B0FE955D}"/>
    <cellStyle name="Comma 2 57 2 3 7 2" xfId="31524" xr:uid="{9AB27920-AAB7-4B37-88E9-02203CCDC308}"/>
    <cellStyle name="Comma 2 57 2 3 8" xfId="16455" xr:uid="{BE725621-95E5-4D43-B9DB-910B46ADB6A2}"/>
    <cellStyle name="Comma 2 57 2 3 8 2" xfId="35155" xr:uid="{8759C820-B4BC-4FAB-AF81-070BCA809658}"/>
    <cellStyle name="Comma 2 57 2 3 9" xfId="38889" xr:uid="{977BD3A9-9BAD-4AB9-891E-E87167484E9F}"/>
    <cellStyle name="Comma 2 57 2 4" xfId="1897" xr:uid="{2FF15D6F-FE78-4807-AED9-9180BD7E7BA0}"/>
    <cellStyle name="Comma 2 57 2 4 10" xfId="43878" xr:uid="{761FD942-640B-4296-9C88-7B3AB8C92952}"/>
    <cellStyle name="Comma 2 57 2 4 2" xfId="3956" xr:uid="{CD0E045F-DE1C-46CA-A556-37708D1EE471}"/>
    <cellStyle name="Comma 2 57 2 4 2 2" xfId="7637" xr:uid="{B3B49B76-AEEA-44C9-BA9B-3D26AD696AC9}"/>
    <cellStyle name="Comma 2 57 2 4 2 2 2" xfId="26907" xr:uid="{A831EFC7-3FEF-48A2-B7AC-695AAE4B8C4C}"/>
    <cellStyle name="Comma 2 57 2 4 2 3" xfId="11333" xr:uid="{F1ACD269-FA5A-4603-AE58-7C2D3036F621}"/>
    <cellStyle name="Comma 2 57 2 4 2 3 2" xfId="30560" xr:uid="{104EA02A-B7A8-42A1-80A7-820CA80ABF79}"/>
    <cellStyle name="Comma 2 57 2 4 2 4" xfId="15510" xr:uid="{55FD0D56-2DD6-497E-BD75-6E4A67D2447A}"/>
    <cellStyle name="Comma 2 57 2 4 2 4 2" xfId="34210" xr:uid="{D7918DDF-7A08-44C1-8E31-C47116CB6126}"/>
    <cellStyle name="Comma 2 57 2 4 2 5" xfId="19145" xr:uid="{2AEF758F-87EA-4187-AB9F-FAB45A270D80}"/>
    <cellStyle name="Comma 2 57 2 4 2 5 2" xfId="37845" xr:uid="{22D6E041-CCB0-4C47-9D89-DBD0CDBB9A4C}"/>
    <cellStyle name="Comma 2 57 2 4 2 6" xfId="23258" xr:uid="{A19D4B71-65E6-4B4F-9F1F-FC136835FC34}"/>
    <cellStyle name="Comma 2 57 2 4 2 7" xfId="45749" xr:uid="{99F356C8-3194-4DE6-A85C-0A01D67877A4}"/>
    <cellStyle name="Comma 2 57 2 4 3" xfId="5756" xr:uid="{52265AC7-8161-4F85-ACF2-0E49B8486854}"/>
    <cellStyle name="Comma 2 57 2 4 3 2" xfId="25033" xr:uid="{B06A0198-3A4B-414F-8A09-3D7C26DDBA5E}"/>
    <cellStyle name="Comma 2 57 2 4 4" xfId="9465" xr:uid="{788701C8-F483-425F-BF24-8271E2820366}"/>
    <cellStyle name="Comma 2 57 2 4 4 2" xfId="28694" xr:uid="{5B0EBA06-7DA7-40FE-9C49-5948C3743997}"/>
    <cellStyle name="Comma 2 57 2 4 5" xfId="13647" xr:uid="{582AEEF5-501B-4A47-9CB7-F75D2EAB2BDE}"/>
    <cellStyle name="Comma 2 57 2 4 5 2" xfId="32347" xr:uid="{FE50C519-75FA-4DFB-ABEB-03CB7E2A878B}"/>
    <cellStyle name="Comma 2 57 2 4 6" xfId="17280" xr:uid="{B7563BA0-73FB-4FF0-B128-D245C375BE73}"/>
    <cellStyle name="Comma 2 57 2 4 6 2" xfId="35980" xr:uid="{AF44118A-A33C-4DC2-8B98-3D2F1F54DFC1}"/>
    <cellStyle name="Comma 2 57 2 4 7" xfId="39714" xr:uid="{7CC4E184-4FA6-4F25-B155-5852FBEC6D8D}"/>
    <cellStyle name="Comma 2 57 2 4 8" xfId="41512" xr:uid="{EB66DDC5-E7AF-43FE-99BF-76FC2CD6B27D}"/>
    <cellStyle name="Comma 2 57 2 4 9" xfId="21393" xr:uid="{0C3D2EE4-9DA5-43B5-A6CC-B96CB7B02FB2}"/>
    <cellStyle name="Comma 2 57 2 5" xfId="1333" xr:uid="{4AD63CDC-6688-4283-85D7-C1B02C376B30}"/>
    <cellStyle name="Comma 2 57 2 5 10" xfId="43314" xr:uid="{044E35C7-C3B4-4B1C-9E66-6714E63FDE30}"/>
    <cellStyle name="Comma 2 57 2 5 2" xfId="3392" xr:uid="{FE86396F-EC29-4B1B-B625-7D316EB39224}"/>
    <cellStyle name="Comma 2 57 2 5 2 2" xfId="7073" xr:uid="{E1B5C7EC-0C2C-4EFB-A67A-D883E1F8E995}"/>
    <cellStyle name="Comma 2 57 2 5 2 2 2" xfId="26343" xr:uid="{58AF6527-96D7-4508-B116-1BA7599BDD42}"/>
    <cellStyle name="Comma 2 57 2 5 2 3" xfId="10769" xr:uid="{FC9AE599-A2FE-4961-B3FD-D4E9F0F9CE3E}"/>
    <cellStyle name="Comma 2 57 2 5 2 3 2" xfId="29996" xr:uid="{379255AC-0FF4-406B-9C4F-C6BCB7334A72}"/>
    <cellStyle name="Comma 2 57 2 5 2 4" xfId="14946" xr:uid="{C653C812-988B-4623-AB46-DDECCA3EDB85}"/>
    <cellStyle name="Comma 2 57 2 5 2 4 2" xfId="33646" xr:uid="{45A45191-E64D-418A-A9F2-7840972610F3}"/>
    <cellStyle name="Comma 2 57 2 5 2 5" xfId="18581" xr:uid="{A8A5F32F-5665-47C3-8F3C-43A6618D9316}"/>
    <cellStyle name="Comma 2 57 2 5 2 5 2" xfId="37281" xr:uid="{518BB564-B5E6-4C1D-8482-5C46FA147A2D}"/>
    <cellStyle name="Comma 2 57 2 5 2 6" xfId="22694" xr:uid="{FBB4320C-BE19-44AC-B592-84A31DBCB1DC}"/>
    <cellStyle name="Comma 2 57 2 5 2 7" xfId="45185" xr:uid="{CFEF0361-C71D-435B-89A6-11584A863E82}"/>
    <cellStyle name="Comma 2 57 2 5 3" xfId="5192" xr:uid="{1D59D2EE-4863-4E00-B1EB-19400FEA2C0F}"/>
    <cellStyle name="Comma 2 57 2 5 3 2" xfId="24469" xr:uid="{F5C0A0CE-DEFC-4B7E-B6CE-F93C82EB1BB2}"/>
    <cellStyle name="Comma 2 57 2 5 4" xfId="8901" xr:uid="{D1829CC0-2EB9-4639-88F7-E8B91CF14722}"/>
    <cellStyle name="Comma 2 57 2 5 4 2" xfId="28130" xr:uid="{DE2871AD-872C-4FDD-A89C-B7116212E8D6}"/>
    <cellStyle name="Comma 2 57 2 5 5" xfId="13084" xr:uid="{25322FE7-7C0E-4D1D-ABAF-419534B06B12}"/>
    <cellStyle name="Comma 2 57 2 5 5 2" xfId="31784" xr:uid="{B8F6F529-3854-4C17-8B36-07C94B927F84}"/>
    <cellStyle name="Comma 2 57 2 5 6" xfId="16716" xr:uid="{2D020AD4-80E0-49B6-94DD-F050B76E45F5}"/>
    <cellStyle name="Comma 2 57 2 5 6 2" xfId="35416" xr:uid="{4667C521-9BD0-4C06-8821-AA2BDAE91B6C}"/>
    <cellStyle name="Comma 2 57 2 5 7" xfId="39150" xr:uid="{B67FBD68-A703-4447-B701-836FECBDA7D6}"/>
    <cellStyle name="Comma 2 57 2 5 8" xfId="40948" xr:uid="{AC26FAEB-4A93-48EC-9672-199B30ED10B0}"/>
    <cellStyle name="Comma 2 57 2 5 9" xfId="20829" xr:uid="{9818FD0D-8BD8-473F-B8E2-556178F93B9D}"/>
    <cellStyle name="Comma 2 57 2 6" xfId="2784" xr:uid="{77D1E15F-342E-4DCB-BE3C-1E2DB87BF368}"/>
    <cellStyle name="Comma 2 57 2 6 2" xfId="6465" xr:uid="{AA909583-BB4F-4D1F-BAE6-A23B6BFCB03E}"/>
    <cellStyle name="Comma 2 57 2 6 2 2" xfId="25735" xr:uid="{2B899D67-4B6E-4038-BD60-4FD71B8D1439}"/>
    <cellStyle name="Comma 2 57 2 6 3" xfId="10161" xr:uid="{641D3E44-0472-420A-8787-C48DC6725169}"/>
    <cellStyle name="Comma 2 57 2 6 3 2" xfId="29388" xr:uid="{83C72C9E-574B-476D-ABC4-3D3AE4A90A3A}"/>
    <cellStyle name="Comma 2 57 2 6 4" xfId="14338" xr:uid="{0618CD4D-25B9-4975-A2D8-0BD7560BD9A9}"/>
    <cellStyle name="Comma 2 57 2 6 4 2" xfId="33038" xr:uid="{792D99A8-7620-4103-986E-CC48458F6412}"/>
    <cellStyle name="Comma 2 57 2 6 5" xfId="17973" xr:uid="{8ABA4120-7CA8-4ED1-8170-AD8B93ADC46B}"/>
    <cellStyle name="Comma 2 57 2 6 5 2" xfId="36673" xr:uid="{EA5ED5D8-953F-4B38-9FB6-800ED5AC342A}"/>
    <cellStyle name="Comma 2 57 2 6 6" xfId="22086" xr:uid="{F363B13F-ACDD-4184-9771-13705EBC4A6E}"/>
    <cellStyle name="Comma 2 57 2 6 7" xfId="44577" xr:uid="{765CE778-39CD-4E34-A36D-E47A3A2FFD03}"/>
    <cellStyle name="Comma 2 57 2 7" xfId="4571" xr:uid="{F40360C9-37A6-4CA5-9074-D6E1538EE29A}"/>
    <cellStyle name="Comma 2 57 2 7 2" xfId="23858" xr:uid="{B72F5075-A336-477C-B3A7-CBDD40174F82}"/>
    <cellStyle name="Comma 2 57 2 8" xfId="8287" xr:uid="{25407E37-04B1-41E8-9FA0-C6A26FA07820}"/>
    <cellStyle name="Comma 2 57 2 8 2" xfId="27522" xr:uid="{66CA4F46-7B2A-452D-AA5A-04C33962DFFB}"/>
    <cellStyle name="Comma 2 57 2 9" xfId="12068" xr:uid="{D64218FA-67F1-4BD4-820C-3802175B5132}"/>
    <cellStyle name="Comma 2 57 2 9 2" xfId="31133" xr:uid="{85ACABDE-3BDC-45BB-91FA-83A3D2BC4E39}"/>
    <cellStyle name="Comma 2 57 3" xfId="615" xr:uid="{30A67A23-11EF-420A-8967-19409E5ED623}"/>
    <cellStyle name="Comma 2 57 3 10" xfId="40431" xr:uid="{168F0770-EF9B-4066-AB3E-329E6F02BF57}"/>
    <cellStyle name="Comma 2 57 3 11" xfId="20313" xr:uid="{DEA27781-13D7-4240-97E5-DDC2F03AD24C}"/>
    <cellStyle name="Comma 2 57 3 12" xfId="42377" xr:uid="{2BF9B886-377A-49A7-A52F-831C77CE27AA}"/>
    <cellStyle name="Comma 2 57 3 13" xfId="42798" xr:uid="{02566A96-C0E1-4A40-A9B2-C6D1D3E321EC}"/>
    <cellStyle name="Comma 2 57 3 2" xfId="1989" xr:uid="{0C326A92-C6D1-45BB-B8ED-497217E70298}"/>
    <cellStyle name="Comma 2 57 3 2 10" xfId="43970" xr:uid="{27D933A5-14E6-4777-BE8B-2E8C088221DC}"/>
    <cellStyle name="Comma 2 57 3 2 2" xfId="4048" xr:uid="{89585027-CB3A-436A-971C-9D22AA7CE5CA}"/>
    <cellStyle name="Comma 2 57 3 2 2 2" xfId="7729" xr:uid="{8A165550-DC0A-4FFE-B1A2-0DEF8DD91835}"/>
    <cellStyle name="Comma 2 57 3 2 2 2 2" xfId="26999" xr:uid="{1558FFAD-FF5B-445D-BB64-501E82882EDA}"/>
    <cellStyle name="Comma 2 57 3 2 2 3" xfId="11425" xr:uid="{8A56D5A4-2A65-4CD2-9103-0BFF3068A507}"/>
    <cellStyle name="Comma 2 57 3 2 2 3 2" xfId="30652" xr:uid="{F96DF174-C710-4285-8E31-98040AD61ACC}"/>
    <cellStyle name="Comma 2 57 3 2 2 4" xfId="15602" xr:uid="{807E87D8-3D15-438B-B3D5-F97AD8D12456}"/>
    <cellStyle name="Comma 2 57 3 2 2 4 2" xfId="34302" xr:uid="{D2BAAD1A-75AD-409E-8CFD-F68BB82D2A3B}"/>
    <cellStyle name="Comma 2 57 3 2 2 5" xfId="19237" xr:uid="{DD0ACCF9-DE13-4471-868F-4F959A4E210A}"/>
    <cellStyle name="Comma 2 57 3 2 2 5 2" xfId="37937" xr:uid="{251F8A89-BDCE-40B8-95A4-77D7DE6E0FF1}"/>
    <cellStyle name="Comma 2 57 3 2 2 6" xfId="23350" xr:uid="{109BB8A0-9FB7-4270-81AD-921461154B11}"/>
    <cellStyle name="Comma 2 57 3 2 2 7" xfId="45841" xr:uid="{6B616212-8164-436B-AA4E-74280C5B63D5}"/>
    <cellStyle name="Comma 2 57 3 2 3" xfId="5848" xr:uid="{DF86F32D-F84E-49FB-96DE-D34DCB4345E5}"/>
    <cellStyle name="Comma 2 57 3 2 3 2" xfId="25125" xr:uid="{85D01314-A4D3-447E-87AD-A9F7F2964B60}"/>
    <cellStyle name="Comma 2 57 3 2 4" xfId="9557" xr:uid="{E3CDF1FB-B3D6-44C2-9ADF-6D6C384E75B2}"/>
    <cellStyle name="Comma 2 57 3 2 4 2" xfId="28786" xr:uid="{06EEE0B3-5621-410E-9EA3-27C6D73E51EB}"/>
    <cellStyle name="Comma 2 57 3 2 5" xfId="13739" xr:uid="{E31E6A72-8F26-4D84-9273-302022AFEFD5}"/>
    <cellStyle name="Comma 2 57 3 2 5 2" xfId="32439" xr:uid="{A61B93BD-05E3-42C0-9B40-121B9F7850FD}"/>
    <cellStyle name="Comma 2 57 3 2 6" xfId="17372" xr:uid="{7D745B61-3171-4E2C-948F-AB93C8765C96}"/>
    <cellStyle name="Comma 2 57 3 2 6 2" xfId="36072" xr:uid="{5F4A3AA2-0A2C-42FA-8303-666402BE2FD8}"/>
    <cellStyle name="Comma 2 57 3 2 7" xfId="39806" xr:uid="{42B60AD4-D018-434E-AEE9-F619DF83DDA0}"/>
    <cellStyle name="Comma 2 57 3 2 8" xfId="41604" xr:uid="{999D57A9-E3C8-4C3D-911C-042330F59FCE}"/>
    <cellStyle name="Comma 2 57 3 2 9" xfId="21485" xr:uid="{1955F8EF-59B3-4975-B6CF-FDB20EB5E821}"/>
    <cellStyle name="Comma 2 57 3 3" xfId="1423" xr:uid="{3F663C07-0BA3-42AB-A7A7-77AB32D97653}"/>
    <cellStyle name="Comma 2 57 3 3 10" xfId="43404" xr:uid="{F532967D-AB8B-46DC-BEAE-F392DF137EC1}"/>
    <cellStyle name="Comma 2 57 3 3 2" xfId="3482" xr:uid="{543A83A0-496F-4CE2-84EA-32E23B9B1237}"/>
    <cellStyle name="Comma 2 57 3 3 2 2" xfId="7163" xr:uid="{4806B1BF-AAE6-4800-8BBC-A869BB52E61B}"/>
    <cellStyle name="Comma 2 57 3 3 2 2 2" xfId="26433" xr:uid="{0BCABAC6-9A72-4C61-AFC4-8241C17D6980}"/>
    <cellStyle name="Comma 2 57 3 3 2 3" xfId="10859" xr:uid="{F8C50E7D-07D8-4457-9329-9EACD6C16796}"/>
    <cellStyle name="Comma 2 57 3 3 2 3 2" xfId="30086" xr:uid="{F47F211A-BBC2-4941-8F44-8508EC2B22A7}"/>
    <cellStyle name="Comma 2 57 3 3 2 4" xfId="15036" xr:uid="{A4BD726B-E7E3-457C-B06D-C55A8BC5B022}"/>
    <cellStyle name="Comma 2 57 3 3 2 4 2" xfId="33736" xr:uid="{D053CA70-03A3-4958-8D23-729A9946ED12}"/>
    <cellStyle name="Comma 2 57 3 3 2 5" xfId="18671" xr:uid="{BF12632D-26EE-4BF0-9178-7B5B1C3C58C9}"/>
    <cellStyle name="Comma 2 57 3 3 2 5 2" xfId="37371" xr:uid="{AB6DF904-7EB2-4314-A91A-4F6B4F086B76}"/>
    <cellStyle name="Comma 2 57 3 3 2 6" xfId="22784" xr:uid="{D1E43D3D-04B5-4E2A-9949-C9E7E5930389}"/>
    <cellStyle name="Comma 2 57 3 3 2 7" xfId="45275" xr:uid="{F4FB0352-FFE1-4AA5-8FD4-F22DD32B43D2}"/>
    <cellStyle name="Comma 2 57 3 3 3" xfId="5282" xr:uid="{1C32042D-5EC5-4538-9288-BC5316397352}"/>
    <cellStyle name="Comma 2 57 3 3 3 2" xfId="24559" xr:uid="{DA170371-6B28-4337-9F09-8F3A6FE25B70}"/>
    <cellStyle name="Comma 2 57 3 3 4" xfId="8991" xr:uid="{78D16D5F-F43B-4170-886C-BA6B36AA8112}"/>
    <cellStyle name="Comma 2 57 3 3 4 2" xfId="28220" xr:uid="{0831DBA5-F674-496F-BC5E-8EF8E430ECB0}"/>
    <cellStyle name="Comma 2 57 3 3 5" xfId="13174" xr:uid="{5938A136-6694-4858-9DB5-35647A12318C}"/>
    <cellStyle name="Comma 2 57 3 3 5 2" xfId="31874" xr:uid="{EE64EF25-89D3-42ED-BFB9-69A9B3C5E2AF}"/>
    <cellStyle name="Comma 2 57 3 3 6" xfId="16806" xr:uid="{B31A65F3-034D-4F17-BCFB-75C0D34D94A8}"/>
    <cellStyle name="Comma 2 57 3 3 6 2" xfId="35506" xr:uid="{81F7396F-0CA5-42A3-9A53-C12FD0A7C02F}"/>
    <cellStyle name="Comma 2 57 3 3 7" xfId="39240" xr:uid="{5373F694-8701-411A-9184-E37D177E3E87}"/>
    <cellStyle name="Comma 2 57 3 3 8" xfId="41038" xr:uid="{F42A097E-EF11-4F94-8ED1-3537B2F99B98}"/>
    <cellStyle name="Comma 2 57 3 3 9" xfId="20919" xr:uid="{8FDBF8FF-FA87-4007-83CC-2C152DC8B05F}"/>
    <cellStyle name="Comma 2 57 3 4" xfId="2876" xr:uid="{31C44DEA-D5B0-447D-8145-60E496A5893D}"/>
    <cellStyle name="Comma 2 57 3 4 2" xfId="6557" xr:uid="{40EA3BAF-7EFC-447D-99DF-F24F9306D34D}"/>
    <cellStyle name="Comma 2 57 3 4 2 2" xfId="25827" xr:uid="{4A162DC0-9A4E-4EA1-885A-773FB4265408}"/>
    <cellStyle name="Comma 2 57 3 4 3" xfId="10253" xr:uid="{8F9B3050-2E03-4A98-A994-15AD86FBC21C}"/>
    <cellStyle name="Comma 2 57 3 4 3 2" xfId="29480" xr:uid="{7D605B41-6297-408D-A146-BE3949CFD7D7}"/>
    <cellStyle name="Comma 2 57 3 4 4" xfId="14430" xr:uid="{00CD6377-27B3-45C5-829F-056F2451AFAA}"/>
    <cellStyle name="Comma 2 57 3 4 4 2" xfId="33130" xr:uid="{872F7EB9-7F6E-4FBF-9BA8-602596AC72EF}"/>
    <cellStyle name="Comma 2 57 3 4 5" xfId="18065" xr:uid="{090C3628-9491-40BD-B198-9789BE751590}"/>
    <cellStyle name="Comma 2 57 3 4 5 2" xfId="36765" xr:uid="{66C0F246-15AD-4970-A998-67B654320D37}"/>
    <cellStyle name="Comma 2 57 3 4 6" xfId="22178" xr:uid="{2472A22D-A120-4D6B-AAFC-7EBCFCFB28FA}"/>
    <cellStyle name="Comma 2 57 3 4 7" xfId="44669" xr:uid="{8E24F56B-7507-4FCF-A03A-4D2F798BA525}"/>
    <cellStyle name="Comma 2 57 3 5" xfId="4663" xr:uid="{1DB5D836-8EFE-4B24-8F28-4F6B1C29B61E}"/>
    <cellStyle name="Comma 2 57 3 5 2" xfId="23950" xr:uid="{E3D2D96E-92A8-4FE0-AC01-27FFC741E230}"/>
    <cellStyle name="Comma 2 57 3 6" xfId="8379" xr:uid="{8468095F-A140-4A46-879D-F04AB885B047}"/>
    <cellStyle name="Comma 2 57 3 6 2" xfId="27614" xr:uid="{6367087A-7415-42D0-8332-20FD7455B296}"/>
    <cellStyle name="Comma 2 57 3 7" xfId="12573" xr:uid="{685AC0C2-70C5-4F60-AB1F-132C44EB0954}"/>
    <cellStyle name="Comma 2 57 3 7 2" xfId="31273" xr:uid="{A1B040BA-070A-4BCA-93C5-487C62E4992E}"/>
    <cellStyle name="Comma 2 57 3 8" xfId="16200" xr:uid="{11576669-AB6B-4434-A4CD-2DB54B14D11B}"/>
    <cellStyle name="Comma 2 57 3 8 2" xfId="34900" xr:uid="{615ECFAF-76F8-466B-8B23-7D4CD3555449}"/>
    <cellStyle name="Comma 2 57 3 9" xfId="38634" xr:uid="{971E159A-E2C3-43FA-8CCE-EE6DC2501B01}"/>
    <cellStyle name="Comma 2 57 4" xfId="870" xr:uid="{2D86F0F4-D54C-4CE9-AA53-B277613EF133}"/>
    <cellStyle name="Comma 2 57 4 10" xfId="40685" xr:uid="{DE3CD29F-67FC-4400-9F00-B2696A5CD61E}"/>
    <cellStyle name="Comma 2 57 4 11" xfId="20567" xr:uid="{D1A4B652-D13D-459E-8A0F-25F7BB128845}"/>
    <cellStyle name="Comma 2 57 4 12" xfId="43052" xr:uid="{7690E240-20CD-4220-9743-FC8215F5F01E}"/>
    <cellStyle name="Comma 2 57 4 2" xfId="2243" xr:uid="{BDBD8AB5-CD48-4B5E-B9FF-C94893F94460}"/>
    <cellStyle name="Comma 2 57 4 2 10" xfId="44224" xr:uid="{E0737D53-8D30-43B1-A4E9-42CD0FF29087}"/>
    <cellStyle name="Comma 2 57 4 2 2" xfId="4302" xr:uid="{A3444ED2-4D84-46FA-9E48-0F60A57DC784}"/>
    <cellStyle name="Comma 2 57 4 2 2 2" xfId="7983" xr:uid="{D748ED37-C771-4F9D-AE9E-0DBA436EA211}"/>
    <cellStyle name="Comma 2 57 4 2 2 2 2" xfId="27253" xr:uid="{3449DCFB-8EDC-45BE-9FE9-28977DA269A9}"/>
    <cellStyle name="Comma 2 57 4 2 2 3" xfId="11679" xr:uid="{B0FB5D65-AF03-423B-ADF9-57CD00733062}"/>
    <cellStyle name="Comma 2 57 4 2 2 3 2" xfId="30906" xr:uid="{3409A3F3-685F-416C-A9F6-D1DDACA2F0E5}"/>
    <cellStyle name="Comma 2 57 4 2 2 4" xfId="15856" xr:uid="{52BD65F5-4E45-41CD-91BF-73BD97FB3571}"/>
    <cellStyle name="Comma 2 57 4 2 2 4 2" xfId="34556" xr:uid="{E5BF44F3-6B54-4FB4-92E5-5549951629A2}"/>
    <cellStyle name="Comma 2 57 4 2 2 5" xfId="19491" xr:uid="{D72F7B06-B1E5-4281-B3B2-C99BB498D036}"/>
    <cellStyle name="Comma 2 57 4 2 2 5 2" xfId="38191" xr:uid="{CD88C8B7-996B-4E48-8F44-DF61DCE77A41}"/>
    <cellStyle name="Comma 2 57 4 2 2 6" xfId="23604" xr:uid="{7EA52139-B35A-49D8-9C3F-348501BBA404}"/>
    <cellStyle name="Comma 2 57 4 2 2 7" xfId="46095" xr:uid="{68EA0958-EEA5-48CF-B0AE-AC0EC5B0DE58}"/>
    <cellStyle name="Comma 2 57 4 2 3" xfId="6102" xr:uid="{7E1D01FC-D4CB-46E7-A1B9-B141E44A1558}"/>
    <cellStyle name="Comma 2 57 4 2 3 2" xfId="25379" xr:uid="{EEC137AF-F4BC-4025-90F0-D44E5A805EB6}"/>
    <cellStyle name="Comma 2 57 4 2 4" xfId="9811" xr:uid="{98660CEF-FAE4-4703-888B-88CD95863446}"/>
    <cellStyle name="Comma 2 57 4 2 4 2" xfId="29040" xr:uid="{699521AE-BEFB-4A65-81D6-5D40ABF24482}"/>
    <cellStyle name="Comma 2 57 4 2 5" xfId="13993" xr:uid="{AE959E59-EF8D-42FF-B819-E63BCCF91939}"/>
    <cellStyle name="Comma 2 57 4 2 5 2" xfId="32693" xr:uid="{B49DBAD9-AA51-4EDD-BAC6-3DDA923BF481}"/>
    <cellStyle name="Comma 2 57 4 2 6" xfId="17626" xr:uid="{2B142D33-EDC3-457F-92B8-DF4A0A8E1B28}"/>
    <cellStyle name="Comma 2 57 4 2 6 2" xfId="36326" xr:uid="{EE163164-82F6-458A-9A5D-F3876F7EF67C}"/>
    <cellStyle name="Comma 2 57 4 2 7" xfId="40060" xr:uid="{C39ED2F9-5928-4EA2-ACD7-6EA55E909AE5}"/>
    <cellStyle name="Comma 2 57 4 2 8" xfId="41858" xr:uid="{455E9C01-C873-4DA6-B650-C0E66FE3A34F}"/>
    <cellStyle name="Comma 2 57 4 2 9" xfId="21739" xr:uid="{0B69D438-7855-4E28-BEC6-48002E5E95F8}"/>
    <cellStyle name="Comma 2 57 4 3" xfId="1677" xr:uid="{BA0D1BD0-F442-4D9E-84EF-EEF25A1CE667}"/>
    <cellStyle name="Comma 2 57 4 3 10" xfId="43658" xr:uid="{BD14745D-FE6D-489C-B13C-AE70C402FFF8}"/>
    <cellStyle name="Comma 2 57 4 3 2" xfId="3736" xr:uid="{660E13A1-0EFE-411D-998F-2D1DA156B999}"/>
    <cellStyle name="Comma 2 57 4 3 2 2" xfId="7417" xr:uid="{61AE613B-18E1-4428-BB54-5F5F6D511B0A}"/>
    <cellStyle name="Comma 2 57 4 3 2 2 2" xfId="26687" xr:uid="{4DEB7010-96F7-44DE-A41E-84F730DBD2F4}"/>
    <cellStyle name="Comma 2 57 4 3 2 3" xfId="11113" xr:uid="{F4A78DE4-1DC1-4A71-897D-99CF53CDEAA5}"/>
    <cellStyle name="Comma 2 57 4 3 2 3 2" xfId="30340" xr:uid="{2FD7E43B-EFDC-4493-9DAE-690DC7B9694C}"/>
    <cellStyle name="Comma 2 57 4 3 2 4" xfId="15290" xr:uid="{284AABBF-D6CD-4E2D-B326-E7FD5EDE4731}"/>
    <cellStyle name="Comma 2 57 4 3 2 4 2" xfId="33990" xr:uid="{6F2B7AF7-CF77-48A2-B673-7A97AEC61D24}"/>
    <cellStyle name="Comma 2 57 4 3 2 5" xfId="18925" xr:uid="{FE476B7A-688D-45DE-801B-5E5CD2A88339}"/>
    <cellStyle name="Comma 2 57 4 3 2 5 2" xfId="37625" xr:uid="{3C15E701-20FB-4F7C-ACB1-300F2AA86CF5}"/>
    <cellStyle name="Comma 2 57 4 3 2 6" xfId="23038" xr:uid="{38FEA87A-89C7-44F8-94CE-9C9289F7ED5F}"/>
    <cellStyle name="Comma 2 57 4 3 2 7" xfId="45529" xr:uid="{D9191588-B0F3-4389-99C6-273A93B59BE8}"/>
    <cellStyle name="Comma 2 57 4 3 3" xfId="5536" xr:uid="{DEF8F2D2-77D9-44FD-BFB8-BEE8257F6CC2}"/>
    <cellStyle name="Comma 2 57 4 3 3 2" xfId="24813" xr:uid="{7A3BD6ED-DC9F-420E-8126-D2C83EF1F8BC}"/>
    <cellStyle name="Comma 2 57 4 3 4" xfId="9245" xr:uid="{8AA9603F-9952-442A-BE5E-4E410D068C08}"/>
    <cellStyle name="Comma 2 57 4 3 4 2" xfId="28474" xr:uid="{54C7A598-430B-4C49-82F7-D427E56E1334}"/>
    <cellStyle name="Comma 2 57 4 3 5" xfId="13428" xr:uid="{8DCD19D3-4F2A-4E19-BB27-BA3E00978BB5}"/>
    <cellStyle name="Comma 2 57 4 3 5 2" xfId="32128" xr:uid="{93D2A5E5-7F39-4C57-A6D3-FF40E5D77453}"/>
    <cellStyle name="Comma 2 57 4 3 6" xfId="17060" xr:uid="{197227E1-2942-47AE-82C7-48B0076E458D}"/>
    <cellStyle name="Comma 2 57 4 3 6 2" xfId="35760" xr:uid="{BE06CB61-7817-48B5-80DC-42595745FD37}"/>
    <cellStyle name="Comma 2 57 4 3 7" xfId="39494" xr:uid="{D8CFDE85-F49B-4242-AFF8-7B2612244ED3}"/>
    <cellStyle name="Comma 2 57 4 3 8" xfId="41292" xr:uid="{C42C9438-35F8-4166-957D-6C149658351A}"/>
    <cellStyle name="Comma 2 57 4 3 9" xfId="21173" xr:uid="{6747C49B-99A4-4611-B0ED-E8A1EF0846EE}"/>
    <cellStyle name="Comma 2 57 4 4" xfId="3130" xr:uid="{D373E0D5-AB1D-49D6-A164-AC1D972791FE}"/>
    <cellStyle name="Comma 2 57 4 4 2" xfId="6811" xr:uid="{A7D8AFAF-C788-4197-8020-CE1CC423B9B5}"/>
    <cellStyle name="Comma 2 57 4 4 2 2" xfId="26081" xr:uid="{5A904AAB-DFDE-4C93-A90C-04324BC599DE}"/>
    <cellStyle name="Comma 2 57 4 4 3" xfId="10507" xr:uid="{C7BECA6E-A971-4FE3-B8C9-65B3445C6CEF}"/>
    <cellStyle name="Comma 2 57 4 4 3 2" xfId="29734" xr:uid="{01886E53-4D5B-48C2-9C47-C16AD8E1924A}"/>
    <cellStyle name="Comma 2 57 4 4 4" xfId="14684" xr:uid="{2472469F-59DC-4015-9EE2-FACD561DA7CD}"/>
    <cellStyle name="Comma 2 57 4 4 4 2" xfId="33384" xr:uid="{D35FC514-0795-4866-BB65-2872D2ECCCB9}"/>
    <cellStyle name="Comma 2 57 4 4 5" xfId="18319" xr:uid="{AD392532-A048-4519-9A69-322D2C05790F}"/>
    <cellStyle name="Comma 2 57 4 4 5 2" xfId="37019" xr:uid="{B8250BD5-6A88-4057-8545-9E129BEB813C}"/>
    <cellStyle name="Comma 2 57 4 4 6" xfId="22432" xr:uid="{FBB56153-00AD-4630-A6DF-C2843BA5B4E7}"/>
    <cellStyle name="Comma 2 57 4 4 7" xfId="44923" xr:uid="{4A407C83-F68C-4D18-BF4A-37525EFEDF43}"/>
    <cellStyle name="Comma 2 57 4 5" xfId="4917" xr:uid="{DF2B76A2-81A7-44E4-9464-D0106EAC856E}"/>
    <cellStyle name="Comma 2 57 4 5 2" xfId="24204" xr:uid="{EB8DF65C-FE6C-4876-B9EF-5F415993F63E}"/>
    <cellStyle name="Comma 2 57 4 6" xfId="8633" xr:uid="{16B660F4-EC7A-4DCC-8F3C-BE67C5182ECF}"/>
    <cellStyle name="Comma 2 57 4 6 2" xfId="27868" xr:uid="{123C54EA-5993-4A67-9E19-16DEF6BDB10D}"/>
    <cellStyle name="Comma 2 57 4 7" xfId="12823" xr:uid="{A53EF8B6-B8BA-4CB2-BE52-1C5E9D07C614}"/>
    <cellStyle name="Comma 2 57 4 7 2" xfId="31523" xr:uid="{665C18D0-214A-4662-B273-93FEB9DECAC2}"/>
    <cellStyle name="Comma 2 57 4 8" xfId="16454" xr:uid="{D15D6490-5D38-4732-8340-ADF5ADA13D58}"/>
    <cellStyle name="Comma 2 57 4 8 2" xfId="35154" xr:uid="{AC7DB515-3F6E-43C0-A93B-9EEB9CC6A1A5}"/>
    <cellStyle name="Comma 2 57 4 9" xfId="38888" xr:uid="{9296E151-4AE1-4363-A427-0B0112C39F13}"/>
    <cellStyle name="Comma 2 57 5" xfId="1800" xr:uid="{B0891A16-7082-423D-8121-AB24E98FDB09}"/>
    <cellStyle name="Comma 2 57 5 10" xfId="43781" xr:uid="{E4476C09-B11A-41FA-825F-F1D370586A2E}"/>
    <cellStyle name="Comma 2 57 5 2" xfId="3859" xr:uid="{B61C18DF-679E-44A1-BCEB-5D87CCD557A5}"/>
    <cellStyle name="Comma 2 57 5 2 2" xfId="7540" xr:uid="{E4A2955A-F061-428E-8CC6-4F5DF5928A23}"/>
    <cellStyle name="Comma 2 57 5 2 2 2" xfId="26810" xr:uid="{86D5AB9B-D036-41C4-ABB5-7CC192AB1D7B}"/>
    <cellStyle name="Comma 2 57 5 2 3" xfId="11236" xr:uid="{FD35DCA3-8572-4010-9493-7237FBCD917E}"/>
    <cellStyle name="Comma 2 57 5 2 3 2" xfId="30463" xr:uid="{5C1AEC09-79AD-4136-BE0C-3646FF688262}"/>
    <cellStyle name="Comma 2 57 5 2 4" xfId="15413" xr:uid="{78A75DA7-917C-4481-BE87-BAB25C6F65E0}"/>
    <cellStyle name="Comma 2 57 5 2 4 2" xfId="34113" xr:uid="{C3FE0EE8-F6A5-4C1F-B2AC-CB4D94E11663}"/>
    <cellStyle name="Comma 2 57 5 2 5" xfId="19048" xr:uid="{5884B39D-1D81-4817-957E-61A72EB86AF9}"/>
    <cellStyle name="Comma 2 57 5 2 5 2" xfId="37748" xr:uid="{61679405-5285-49D9-BD3C-A840924FF450}"/>
    <cellStyle name="Comma 2 57 5 2 6" xfId="23161" xr:uid="{B701C36E-D228-4AAE-AE76-D1AEAFC96F88}"/>
    <cellStyle name="Comma 2 57 5 2 7" xfId="45652" xr:uid="{78BF4C93-A763-4430-9354-5908F15BE78B}"/>
    <cellStyle name="Comma 2 57 5 3" xfId="5659" xr:uid="{66E55C1D-19DD-4B81-AB59-F3BF68C4F90A}"/>
    <cellStyle name="Comma 2 57 5 3 2" xfId="24936" xr:uid="{CF7A4E10-EF9D-48D0-BE3C-C45F25124A0C}"/>
    <cellStyle name="Comma 2 57 5 4" xfId="9368" xr:uid="{E47022B8-B932-4BD2-A3CE-3EF896E86695}"/>
    <cellStyle name="Comma 2 57 5 4 2" xfId="28597" xr:uid="{7900D214-3279-40F7-BFCB-98F0820CF58B}"/>
    <cellStyle name="Comma 2 57 5 5" xfId="13550" xr:uid="{B56F1B29-22E8-4F71-B3DB-19EA446EBAB3}"/>
    <cellStyle name="Comma 2 57 5 5 2" xfId="32250" xr:uid="{6E85A1C3-C0CD-411A-BFD7-83CDA23BD5BD}"/>
    <cellStyle name="Comma 2 57 5 6" xfId="17183" xr:uid="{C7849A04-4449-4948-977E-301D4B67BDEF}"/>
    <cellStyle name="Comma 2 57 5 6 2" xfId="35883" xr:uid="{CAEFF71B-ADC2-413F-A82F-542E1E4C4B34}"/>
    <cellStyle name="Comma 2 57 5 7" xfId="39617" xr:uid="{709F61A2-316D-4FC5-AAFE-40FC65F5C7B9}"/>
    <cellStyle name="Comma 2 57 5 8" xfId="41415" xr:uid="{DE09C493-4061-4923-81D4-65A4939099BE}"/>
    <cellStyle name="Comma 2 57 5 9" xfId="21296" xr:uid="{11089476-F9DA-4F6F-A5EC-F48D0BFBB1B3}"/>
    <cellStyle name="Comma 2 57 6" xfId="1010" xr:uid="{C034D5B2-467E-498B-AD97-60AE5D9BE8B7}"/>
    <cellStyle name="Comma 2 57 6 10" xfId="43136" xr:uid="{63D29D2E-C98B-4B76-8394-0146E368D762}"/>
    <cellStyle name="Comma 2 57 6 2" xfId="3214" xr:uid="{8AC01502-2021-405A-B8A5-C4032F30DE4C}"/>
    <cellStyle name="Comma 2 57 6 2 2" xfId="6895" xr:uid="{3988CC35-D1CB-4345-A85D-19050EFAC4AF}"/>
    <cellStyle name="Comma 2 57 6 2 2 2" xfId="26165" xr:uid="{1AA1E950-A314-4F9A-B9A9-1E6B505BD146}"/>
    <cellStyle name="Comma 2 57 6 2 3" xfId="10591" xr:uid="{9C712D16-0090-435E-8EB2-1403E934B31A}"/>
    <cellStyle name="Comma 2 57 6 2 3 2" xfId="29818" xr:uid="{C3629F1C-D804-4242-8DF3-2084381D7CB2}"/>
    <cellStyle name="Comma 2 57 6 2 4" xfId="14768" xr:uid="{B988C2E8-A538-4DCB-9C9B-971F68F471CE}"/>
    <cellStyle name="Comma 2 57 6 2 4 2" xfId="33468" xr:uid="{A2E55C23-2DCA-4521-B0F0-50B72ECCBAB8}"/>
    <cellStyle name="Comma 2 57 6 2 5" xfId="18403" xr:uid="{29013C67-B83A-431A-8270-2A72CC248427}"/>
    <cellStyle name="Comma 2 57 6 2 5 2" xfId="37103" xr:uid="{CADC53C7-4D20-4497-8C99-4E4D8E989A17}"/>
    <cellStyle name="Comma 2 57 6 2 6" xfId="22516" xr:uid="{97EE2719-E819-4D00-A907-E830B7785079}"/>
    <cellStyle name="Comma 2 57 6 2 7" xfId="45007" xr:uid="{6534DAC3-F406-445A-9579-56CFA60A533C}"/>
    <cellStyle name="Comma 2 57 6 3" xfId="5008" xr:uid="{6B1CFF12-BB8B-422E-BA52-D5FB23A66569}"/>
    <cellStyle name="Comma 2 57 6 3 2" xfId="24290" xr:uid="{2D7ACFDF-0D64-4D6A-8F11-8E3703B2DEA8}"/>
    <cellStyle name="Comma 2 57 6 4" xfId="8720" xr:uid="{3A2907DC-7129-4AA0-9449-4A9C1CC190F8}"/>
    <cellStyle name="Comma 2 57 6 4 2" xfId="27952" xr:uid="{11512A76-A5BD-45F1-9871-A31EFFE99AAC}"/>
    <cellStyle name="Comma 2 57 6 5" xfId="12907" xr:uid="{19E9EDC5-7023-473F-8FC9-BE7FF1EB3F65}"/>
    <cellStyle name="Comma 2 57 6 5 2" xfId="31607" xr:uid="{8F36FBA9-ADC5-483F-91BD-1E758F56641F}"/>
    <cellStyle name="Comma 2 57 6 6" xfId="16538" xr:uid="{95CC3708-B57B-4665-9805-B645DA44E37B}"/>
    <cellStyle name="Comma 2 57 6 6 2" xfId="35238" xr:uid="{192B0D41-D6F6-4D98-9FB0-201B0CADFFB1}"/>
    <cellStyle name="Comma 2 57 6 7" xfId="38972" xr:uid="{ED9CB611-4B51-4D9A-986E-2942E9E20810}"/>
    <cellStyle name="Comma 2 57 6 8" xfId="40769" xr:uid="{B56614C4-8AE7-4CC7-9FC8-85C157A140EB}"/>
    <cellStyle name="Comma 2 57 6 9" xfId="20651" xr:uid="{8B5EF478-B5D4-412B-8101-EFD3DBD0BF8A}"/>
    <cellStyle name="Comma 2 57 7" xfId="2684" xr:uid="{32EBFC0D-CD22-475C-809A-8F43D8DB4011}"/>
    <cellStyle name="Comma 2 57 7 2" xfId="6365" xr:uid="{47F012A7-27A5-43BE-80E2-1B9FE5BAC400}"/>
    <cellStyle name="Comma 2 57 7 2 2" xfId="25635" xr:uid="{18917C7B-ACA1-496C-B27E-DA9CB0ACD076}"/>
    <cellStyle name="Comma 2 57 7 3" xfId="10061" xr:uid="{6030052B-7254-45D3-BA0D-A7FD27513BB3}"/>
    <cellStyle name="Comma 2 57 7 3 2" xfId="29288" xr:uid="{E7B3F0F8-6701-4780-9655-EBE539A5275A}"/>
    <cellStyle name="Comma 2 57 7 4" xfId="14238" xr:uid="{4DE44859-E076-4D40-AD36-D42F14E74E19}"/>
    <cellStyle name="Comma 2 57 7 4 2" xfId="32938" xr:uid="{E2C89691-73F4-4629-9FF0-3F7CE618D761}"/>
    <cellStyle name="Comma 2 57 7 5" xfId="17873" xr:uid="{D4BC395D-CC8E-4EC0-906C-B7A143D87E5A}"/>
    <cellStyle name="Comma 2 57 7 5 2" xfId="36573" xr:uid="{EAA727F2-AADD-437C-B60E-2066AD8E9A26}"/>
    <cellStyle name="Comma 2 57 7 6" xfId="21986" xr:uid="{F5E1F6B6-FC1A-4803-99DE-6BC87AE63737}"/>
    <cellStyle name="Comma 2 57 7 7" xfId="44477" xr:uid="{500E69B8-320B-4255-8F36-A572F542DF5A}"/>
    <cellStyle name="Comma 2 57 8" xfId="4466" xr:uid="{4B489FF4-6765-4E2A-B676-5102C75B7958}"/>
    <cellStyle name="Comma 2 57 8 2" xfId="23756" xr:uid="{57F649A6-59EF-4665-9FCA-540763983670}"/>
    <cellStyle name="Comma 2 57 9" xfId="8182" xr:uid="{E0ECAF7B-AD8A-4782-B125-EA39AA244FBF}"/>
    <cellStyle name="Comma 2 57 9 2" xfId="27421" xr:uid="{4AFE77FA-F8B9-4CB0-A756-A401E00D7E26}"/>
    <cellStyle name="Comma 2 58" xfId="174" xr:uid="{B542EF85-55ED-46E8-B502-6821FC180022}"/>
    <cellStyle name="Comma 2 58 10" xfId="12069" xr:uid="{B56252FE-76E3-480D-B3D8-822DC8F3234D}"/>
    <cellStyle name="Comma 2 58 10 2" xfId="31134" xr:uid="{E06AD219-E8A8-4A56-97EE-BE127A2B0D0F}"/>
    <cellStyle name="Comma 2 58 11" xfId="16009" xr:uid="{A83F6475-7EAF-45CE-9742-CE1554F7181A}"/>
    <cellStyle name="Comma 2 58 11 2" xfId="34709" xr:uid="{F29D75C9-8F73-4E70-83E2-10ECD9EB8E1B}"/>
    <cellStyle name="Comma 2 58 12" xfId="38443" xr:uid="{11CF1DEF-271C-4A84-B19C-C3BEBD86181A}"/>
    <cellStyle name="Comma 2 58 13" xfId="40239" xr:uid="{9EF7CACF-DB42-47DD-9157-A4B5F06DB769}"/>
    <cellStyle name="Comma 2 58 14" xfId="20122" xr:uid="{A7A95A77-44B0-4F7B-9572-D1DBF94A16BF}"/>
    <cellStyle name="Comma 2 58 15" xfId="42158" xr:uid="{02B65B0B-1F96-4349-A098-1280EB1E708A}"/>
    <cellStyle name="Comma 2 58 16" xfId="42607" xr:uid="{1DA0E737-A98A-44B8-A78A-88DF46C367FF}"/>
    <cellStyle name="Comma 2 58 2" xfId="518" xr:uid="{9951CC81-39A1-437A-A07D-18F32603273C}"/>
    <cellStyle name="Comma 2 58 2 10" xfId="16109" xr:uid="{A9B6AD02-1E4F-45DE-9C7D-3106A3808F6D}"/>
    <cellStyle name="Comma 2 58 2 10 2" xfId="34809" xr:uid="{4F264735-CBEB-4B1D-9682-40DADE5DD91E}"/>
    <cellStyle name="Comma 2 58 2 11" xfId="38543" xr:uid="{F4A5E654-9138-4A8F-87E7-2CCDA339DEAF}"/>
    <cellStyle name="Comma 2 58 2 12" xfId="40340" xr:uid="{B2F76402-D408-4E77-83DC-03F64C8642AE}"/>
    <cellStyle name="Comma 2 58 2 13" xfId="20222" xr:uid="{AC5C2326-CF06-411C-8C37-86B5DD50D22E}"/>
    <cellStyle name="Comma 2 58 2 14" xfId="42159" xr:uid="{A5812EC2-905C-472E-9B39-3CC61631C3A6}"/>
    <cellStyle name="Comma 2 58 2 15" xfId="42707" xr:uid="{D153BC1A-DA3B-4CED-8EBF-3F4405A6BD18}"/>
    <cellStyle name="Comma 2 58 2 2" xfId="713" xr:uid="{1582255F-F989-4A4A-819F-C80E9B149B3A}"/>
    <cellStyle name="Comma 2 58 2 2 10" xfId="40529" xr:uid="{CE734FC4-0ADE-4896-B9B9-1D3436C1F2CA}"/>
    <cellStyle name="Comma 2 58 2 2 11" xfId="20411" xr:uid="{73AD5F50-867B-4E18-8414-1A1D6009856F}"/>
    <cellStyle name="Comma 2 58 2 2 12" xfId="42380" xr:uid="{666170C7-0643-451D-8EE5-56DA6BEC5BF0}"/>
    <cellStyle name="Comma 2 58 2 2 13" xfId="42896" xr:uid="{EE475EE8-FEB2-45AE-8F75-6C9FD4EBC1EC}"/>
    <cellStyle name="Comma 2 58 2 2 2" xfId="2087" xr:uid="{C38560F1-BA12-4984-81FF-E53271E1CA8A}"/>
    <cellStyle name="Comma 2 58 2 2 2 10" xfId="44068" xr:uid="{E2FCFBC2-2DB3-4C60-AA8E-B9DD1DEAD477}"/>
    <cellStyle name="Comma 2 58 2 2 2 2" xfId="4146" xr:uid="{9E056649-815E-45D2-BDFC-DFDD4F95B509}"/>
    <cellStyle name="Comma 2 58 2 2 2 2 2" xfId="7827" xr:uid="{1F02953F-9F15-4742-9C7B-07A9FFAB72E2}"/>
    <cellStyle name="Comma 2 58 2 2 2 2 2 2" xfId="27097" xr:uid="{55F5C6B1-EC64-4FF6-9617-C888E55FC1C6}"/>
    <cellStyle name="Comma 2 58 2 2 2 2 3" xfId="11523" xr:uid="{7A3905B3-D6DF-4B6D-92AF-D1746613C62A}"/>
    <cellStyle name="Comma 2 58 2 2 2 2 3 2" xfId="30750" xr:uid="{11484C20-D624-4919-9845-434716783F50}"/>
    <cellStyle name="Comma 2 58 2 2 2 2 4" xfId="15700" xr:uid="{FAE50907-D677-41BC-A021-7E102F10139F}"/>
    <cellStyle name="Comma 2 58 2 2 2 2 4 2" xfId="34400" xr:uid="{ACF25195-035B-4624-985F-DE6B5EF4BFCA}"/>
    <cellStyle name="Comma 2 58 2 2 2 2 5" xfId="19335" xr:uid="{45DB2080-DB99-476C-AF29-31C65F368920}"/>
    <cellStyle name="Comma 2 58 2 2 2 2 5 2" xfId="38035" xr:uid="{9AE8A798-BDA4-4B86-9BA4-27BDEBAF5B04}"/>
    <cellStyle name="Comma 2 58 2 2 2 2 6" xfId="23448" xr:uid="{54CCD57D-85AD-4FEA-93DB-8D2C7DE94DAA}"/>
    <cellStyle name="Comma 2 58 2 2 2 2 7" xfId="45939" xr:uid="{4C1D8025-149B-421D-9269-DE8AA27BF825}"/>
    <cellStyle name="Comma 2 58 2 2 2 3" xfId="5946" xr:uid="{BA642BBC-595B-409F-BBD8-606A4D187700}"/>
    <cellStyle name="Comma 2 58 2 2 2 3 2" xfId="25223" xr:uid="{E89BD90C-1C03-4026-838B-5C413B309E9D}"/>
    <cellStyle name="Comma 2 58 2 2 2 4" xfId="9655" xr:uid="{7178A3B8-1754-43D5-9DC3-51A1C8D279B1}"/>
    <cellStyle name="Comma 2 58 2 2 2 4 2" xfId="28884" xr:uid="{9881645A-5DFD-4056-AFBF-B473183D8721}"/>
    <cellStyle name="Comma 2 58 2 2 2 5" xfId="13837" xr:uid="{1764561F-EDB4-47B1-B35A-76623F785561}"/>
    <cellStyle name="Comma 2 58 2 2 2 5 2" xfId="32537" xr:uid="{F0B728EE-417D-4D60-8107-1C8053FC3994}"/>
    <cellStyle name="Comma 2 58 2 2 2 6" xfId="17470" xr:uid="{E77794E3-574F-4329-AD5A-9F8D85DBBB6E}"/>
    <cellStyle name="Comma 2 58 2 2 2 6 2" xfId="36170" xr:uid="{03328C02-0F92-4CBE-A90E-57E3E4AC54E4}"/>
    <cellStyle name="Comma 2 58 2 2 2 7" xfId="39904" xr:uid="{46528CF0-E1C9-4773-A950-95B00916CB2D}"/>
    <cellStyle name="Comma 2 58 2 2 2 8" xfId="41702" xr:uid="{F28EC3E5-6E67-409F-8D96-CDC991A08944}"/>
    <cellStyle name="Comma 2 58 2 2 2 9" xfId="21583" xr:uid="{B9E64EF3-56D7-4FA8-A0B5-6FF106A3789A}"/>
    <cellStyle name="Comma 2 58 2 2 3" xfId="1521" xr:uid="{3699253E-D4EB-45E4-814A-31DB56481049}"/>
    <cellStyle name="Comma 2 58 2 2 3 10" xfId="43502" xr:uid="{1217EB38-F26B-45CC-92D0-611EC5549730}"/>
    <cellStyle name="Comma 2 58 2 2 3 2" xfId="3580" xr:uid="{D4C924C3-E969-4FB9-B6D3-D2AB55AE9522}"/>
    <cellStyle name="Comma 2 58 2 2 3 2 2" xfId="7261" xr:uid="{D9E0528E-A7D8-4ADE-805D-935274CA582E}"/>
    <cellStyle name="Comma 2 58 2 2 3 2 2 2" xfId="26531" xr:uid="{83AF9731-C2E0-4483-A639-420C1803252F}"/>
    <cellStyle name="Comma 2 58 2 2 3 2 3" xfId="10957" xr:uid="{CCEBB12F-B0C6-4507-9793-D79B10CF6073}"/>
    <cellStyle name="Comma 2 58 2 2 3 2 3 2" xfId="30184" xr:uid="{CE0CACCB-6E31-4F85-A223-4999B2FFC845}"/>
    <cellStyle name="Comma 2 58 2 2 3 2 4" xfId="15134" xr:uid="{3E096565-62AE-4863-BE37-E38275AB48D3}"/>
    <cellStyle name="Comma 2 58 2 2 3 2 4 2" xfId="33834" xr:uid="{7C2F73A9-2C2F-45BA-9D9E-D62AA24C76D5}"/>
    <cellStyle name="Comma 2 58 2 2 3 2 5" xfId="18769" xr:uid="{46BFAC16-0B3E-4553-9817-5F718E458C2B}"/>
    <cellStyle name="Comma 2 58 2 2 3 2 5 2" xfId="37469" xr:uid="{BC84D49E-30F0-4A32-9C81-470BCCE31327}"/>
    <cellStyle name="Comma 2 58 2 2 3 2 6" xfId="22882" xr:uid="{5FE457D1-AD95-413A-8B3C-C1C67396E19F}"/>
    <cellStyle name="Comma 2 58 2 2 3 2 7" xfId="45373" xr:uid="{701D0EA7-07CD-4C1E-9CDE-48E1BA488D02}"/>
    <cellStyle name="Comma 2 58 2 2 3 3" xfId="5380" xr:uid="{40B1A349-7E46-4F96-A5EA-05B0C712D277}"/>
    <cellStyle name="Comma 2 58 2 2 3 3 2" xfId="24657" xr:uid="{8D838A56-BC42-4D36-9D6E-4983944075A0}"/>
    <cellStyle name="Comma 2 58 2 2 3 4" xfId="9089" xr:uid="{57D76E6B-350A-4B3C-B51E-D8BE9D2E3A4F}"/>
    <cellStyle name="Comma 2 58 2 2 3 4 2" xfId="28318" xr:uid="{43E25940-A92B-49A3-AE98-7F709421F77C}"/>
    <cellStyle name="Comma 2 58 2 2 3 5" xfId="13272" xr:uid="{25FF4482-ABBA-4FD2-9722-357109BC033A}"/>
    <cellStyle name="Comma 2 58 2 2 3 5 2" xfId="31972" xr:uid="{DD292EA4-AC7C-457F-B56E-40A695A24A79}"/>
    <cellStyle name="Comma 2 58 2 2 3 6" xfId="16904" xr:uid="{162F8D60-4F26-4D9A-8168-721F8652864D}"/>
    <cellStyle name="Comma 2 58 2 2 3 6 2" xfId="35604" xr:uid="{783093BE-457D-430C-A7F7-CBF8A9F3EBFC}"/>
    <cellStyle name="Comma 2 58 2 2 3 7" xfId="39338" xr:uid="{36DD8C1E-1FB8-4A53-AEF7-CDFE5A63917C}"/>
    <cellStyle name="Comma 2 58 2 2 3 8" xfId="41136" xr:uid="{3A48678B-6521-402A-9F54-6DA78DB7A66A}"/>
    <cellStyle name="Comma 2 58 2 2 3 9" xfId="21017" xr:uid="{5BC35B0C-9084-4866-B260-AD10CE2CAA09}"/>
    <cellStyle name="Comma 2 58 2 2 4" xfId="2974" xr:uid="{F842CFB6-3199-469C-9B04-C259663761E3}"/>
    <cellStyle name="Comma 2 58 2 2 4 2" xfId="6655" xr:uid="{A296B313-D71D-459A-80FD-FB9EEC330713}"/>
    <cellStyle name="Comma 2 58 2 2 4 2 2" xfId="25925" xr:uid="{83BB85FD-056F-4030-852A-6E632317F183}"/>
    <cellStyle name="Comma 2 58 2 2 4 3" xfId="10351" xr:uid="{816DA362-4409-4573-B6C6-205CDAA22626}"/>
    <cellStyle name="Comma 2 58 2 2 4 3 2" xfId="29578" xr:uid="{4E4A3813-D705-4017-B677-8750119C0883}"/>
    <cellStyle name="Comma 2 58 2 2 4 4" xfId="14528" xr:uid="{76FFA364-7271-4D42-90F7-E7EDC087FE76}"/>
    <cellStyle name="Comma 2 58 2 2 4 4 2" xfId="33228" xr:uid="{CF78C8D4-8654-4E40-A707-B6916A57FD9B}"/>
    <cellStyle name="Comma 2 58 2 2 4 5" xfId="18163" xr:uid="{F6943B60-AE0F-41DF-97DB-B988D0B9552E}"/>
    <cellStyle name="Comma 2 58 2 2 4 5 2" xfId="36863" xr:uid="{B0F6C596-6180-484C-9521-D1C710888110}"/>
    <cellStyle name="Comma 2 58 2 2 4 6" xfId="22276" xr:uid="{85A5756E-FED0-405B-966E-4C745C160019}"/>
    <cellStyle name="Comma 2 58 2 2 4 7" xfId="44767" xr:uid="{A02D1B44-1873-4C75-B908-D5CD017DDDB0}"/>
    <cellStyle name="Comma 2 58 2 2 5" xfId="4761" xr:uid="{72E368BE-3736-4B07-BB51-DC74D81C001D}"/>
    <cellStyle name="Comma 2 58 2 2 5 2" xfId="24048" xr:uid="{7039C8D7-EC0F-4B56-845C-5C6AB7DD0753}"/>
    <cellStyle name="Comma 2 58 2 2 6" xfId="8477" xr:uid="{050C231F-B5C6-48C0-9133-2BB99C393D05}"/>
    <cellStyle name="Comma 2 58 2 2 6 2" xfId="27712" xr:uid="{B1CBBB8D-5C06-432F-B105-C4CB9EC96EA1}"/>
    <cellStyle name="Comma 2 58 2 2 7" xfId="12669" xr:uid="{DB34ECCB-623F-489C-8523-2527FD1EC3B2}"/>
    <cellStyle name="Comma 2 58 2 2 7 2" xfId="31369" xr:uid="{D16BC6B4-AD97-4E5B-AAC9-DD47611BF5E1}"/>
    <cellStyle name="Comma 2 58 2 2 8" xfId="16298" xr:uid="{3A5B4B8B-40B3-4093-A668-0A5A6C2E6A83}"/>
    <cellStyle name="Comma 2 58 2 2 8 2" xfId="34998" xr:uid="{8FC566F2-708D-48BA-9A09-B08262D34A65}"/>
    <cellStyle name="Comma 2 58 2 2 9" xfId="38732" xr:uid="{C64A18E7-3CDE-48AE-9D7C-6292E06C062A}"/>
    <cellStyle name="Comma 2 58 2 3" xfId="873" xr:uid="{65C66D72-5627-451B-AB3E-C397C0059F32}"/>
    <cellStyle name="Comma 2 58 2 3 10" xfId="40688" xr:uid="{78DF5225-6C6A-4A8A-92FC-470BE4932AE0}"/>
    <cellStyle name="Comma 2 58 2 3 11" xfId="20570" xr:uid="{645B8B34-7596-4D39-9F1E-335C664C5BBD}"/>
    <cellStyle name="Comma 2 58 2 3 12" xfId="43055" xr:uid="{A32858F5-F166-4BD4-B4B3-1976DBE71751}"/>
    <cellStyle name="Comma 2 58 2 3 2" xfId="2246" xr:uid="{D7A3C0B7-F5AF-4421-9CFF-9F198D407BC6}"/>
    <cellStyle name="Comma 2 58 2 3 2 10" xfId="44227" xr:uid="{B41514B1-2986-479B-8CC7-529C90C3DD26}"/>
    <cellStyle name="Comma 2 58 2 3 2 2" xfId="4305" xr:uid="{4868B1F1-D2A3-4195-BC94-4B01CB47734C}"/>
    <cellStyle name="Comma 2 58 2 3 2 2 2" xfId="7986" xr:uid="{560D0CE4-EA9E-4587-978C-218D0CCE893E}"/>
    <cellStyle name="Comma 2 58 2 3 2 2 2 2" xfId="27256" xr:uid="{1CDDF5FB-5704-4A55-942D-019B64AB72E0}"/>
    <cellStyle name="Comma 2 58 2 3 2 2 3" xfId="11682" xr:uid="{8BF10745-A322-4729-9F5F-3361F1DBDDE6}"/>
    <cellStyle name="Comma 2 58 2 3 2 2 3 2" xfId="30909" xr:uid="{75400D06-E78B-4B66-9369-00C612016474}"/>
    <cellStyle name="Comma 2 58 2 3 2 2 4" xfId="15859" xr:uid="{082C7173-3140-4108-8C3F-99AA63A02C87}"/>
    <cellStyle name="Comma 2 58 2 3 2 2 4 2" xfId="34559" xr:uid="{DB6F2E6D-D784-4A5B-96A0-E92EC39100F9}"/>
    <cellStyle name="Comma 2 58 2 3 2 2 5" xfId="19494" xr:uid="{51392571-7152-40D3-A28F-E644894E3497}"/>
    <cellStyle name="Comma 2 58 2 3 2 2 5 2" xfId="38194" xr:uid="{F94F7199-2F4C-4054-8E39-E010F087AFBA}"/>
    <cellStyle name="Comma 2 58 2 3 2 2 6" xfId="23607" xr:uid="{9164D113-B8D2-401D-AD8B-6C33D0A71EFA}"/>
    <cellStyle name="Comma 2 58 2 3 2 2 7" xfId="46098" xr:uid="{B20445A3-E473-4DEF-B801-7D63E922C1DC}"/>
    <cellStyle name="Comma 2 58 2 3 2 3" xfId="6105" xr:uid="{D2AE3BC5-EEEC-44C0-A401-6BBD55E7FC58}"/>
    <cellStyle name="Comma 2 58 2 3 2 3 2" xfId="25382" xr:uid="{1071F72C-A2F3-4266-BC83-49EDD489FF4C}"/>
    <cellStyle name="Comma 2 58 2 3 2 4" xfId="9814" xr:uid="{EF2BD1D0-04B2-4F43-8BB3-982B580808B5}"/>
    <cellStyle name="Comma 2 58 2 3 2 4 2" xfId="29043" xr:uid="{9301DF30-76A8-4BCE-8428-A6AA7CEFFF0C}"/>
    <cellStyle name="Comma 2 58 2 3 2 5" xfId="13996" xr:uid="{9B5AF776-2052-4636-BFF2-A66EBA322A05}"/>
    <cellStyle name="Comma 2 58 2 3 2 5 2" xfId="32696" xr:uid="{EA42D313-BD57-4E5B-AEDB-BFA1A1FB4E68}"/>
    <cellStyle name="Comma 2 58 2 3 2 6" xfId="17629" xr:uid="{026C8F29-9A81-404D-81A7-E19ADC008170}"/>
    <cellStyle name="Comma 2 58 2 3 2 6 2" xfId="36329" xr:uid="{3880C9CC-4BE2-4B18-BB0A-8AA804883968}"/>
    <cellStyle name="Comma 2 58 2 3 2 7" xfId="40063" xr:uid="{4FD08F60-1392-4DFC-B593-142BB9C5DBC0}"/>
    <cellStyle name="Comma 2 58 2 3 2 8" xfId="41861" xr:uid="{875B771D-58D1-4AC9-8C3C-FB8A6D9262C7}"/>
    <cellStyle name="Comma 2 58 2 3 2 9" xfId="21742" xr:uid="{8059180B-B21C-42AA-B5A1-4CF110F18901}"/>
    <cellStyle name="Comma 2 58 2 3 3" xfId="1680" xr:uid="{AF3C68A0-A4D2-48DB-8805-68203E560816}"/>
    <cellStyle name="Comma 2 58 2 3 3 10" xfId="43661" xr:uid="{A3C0A68A-14FF-495C-8C30-4D8D92AAC34C}"/>
    <cellStyle name="Comma 2 58 2 3 3 2" xfId="3739" xr:uid="{4045E6D7-FBC8-4483-B0CD-063D7556C173}"/>
    <cellStyle name="Comma 2 58 2 3 3 2 2" xfId="7420" xr:uid="{91F55780-4638-479B-8087-F8AC8D62057F}"/>
    <cellStyle name="Comma 2 58 2 3 3 2 2 2" xfId="26690" xr:uid="{D8C67B7D-2CE8-43C0-871F-076C67A82B5C}"/>
    <cellStyle name="Comma 2 58 2 3 3 2 3" xfId="11116" xr:uid="{261D7B8B-A480-4E0A-8100-C43E91079F1D}"/>
    <cellStyle name="Comma 2 58 2 3 3 2 3 2" xfId="30343" xr:uid="{A19CE53D-D9DA-4878-817A-79229395C8B0}"/>
    <cellStyle name="Comma 2 58 2 3 3 2 4" xfId="15293" xr:uid="{B4AAED44-0FD1-4CB4-97DF-A6BC992AC7C0}"/>
    <cellStyle name="Comma 2 58 2 3 3 2 4 2" xfId="33993" xr:uid="{7FD9C29D-5309-4327-A554-569B90009EF6}"/>
    <cellStyle name="Comma 2 58 2 3 3 2 5" xfId="18928" xr:uid="{71185D4F-C99E-454F-88B9-0A65B73BCDBD}"/>
    <cellStyle name="Comma 2 58 2 3 3 2 5 2" xfId="37628" xr:uid="{8B9901A6-ED0D-4B78-ADDE-19747E054FDF}"/>
    <cellStyle name="Comma 2 58 2 3 3 2 6" xfId="23041" xr:uid="{A6622097-59AD-46CD-9480-0049B5A30E10}"/>
    <cellStyle name="Comma 2 58 2 3 3 2 7" xfId="45532" xr:uid="{FAED730A-A792-4B3D-A545-61933FECF950}"/>
    <cellStyle name="Comma 2 58 2 3 3 3" xfId="5539" xr:uid="{FCB2DF59-5710-4A34-8923-3B37A61F614A}"/>
    <cellStyle name="Comma 2 58 2 3 3 3 2" xfId="24816" xr:uid="{36EE9FEF-9B61-411C-8027-3BF1208CC27D}"/>
    <cellStyle name="Comma 2 58 2 3 3 4" xfId="9248" xr:uid="{088A356C-F0F8-4CC4-81FD-E67A3BEB3412}"/>
    <cellStyle name="Comma 2 58 2 3 3 4 2" xfId="28477" xr:uid="{55764801-BE2A-4980-83F4-535EEF8A57D9}"/>
    <cellStyle name="Comma 2 58 2 3 3 5" xfId="13431" xr:uid="{1E847A12-5655-49C4-BBAE-07AA3CAB1863}"/>
    <cellStyle name="Comma 2 58 2 3 3 5 2" xfId="32131" xr:uid="{93291A8F-634B-46BB-A9E3-AF2FFF57C29A}"/>
    <cellStyle name="Comma 2 58 2 3 3 6" xfId="17063" xr:uid="{DCF8EE75-41F0-4B60-ABC7-7AF6DAB8337C}"/>
    <cellStyle name="Comma 2 58 2 3 3 6 2" xfId="35763" xr:uid="{6B3D74E4-D561-402A-BD8B-99CD66DFB773}"/>
    <cellStyle name="Comma 2 58 2 3 3 7" xfId="39497" xr:uid="{358D0A69-D3DD-465D-93AB-4248A4ED04EB}"/>
    <cellStyle name="Comma 2 58 2 3 3 8" xfId="41295" xr:uid="{08169651-7EED-415E-8EA2-E006FFF4853F}"/>
    <cellStyle name="Comma 2 58 2 3 3 9" xfId="21176" xr:uid="{7D7AA2F9-7E45-4FD4-B857-92E8D3EED52B}"/>
    <cellStyle name="Comma 2 58 2 3 4" xfId="3133" xr:uid="{C2C8B7E8-31E2-4F88-973F-BAC843E5BFC0}"/>
    <cellStyle name="Comma 2 58 2 3 4 2" xfId="6814" xr:uid="{5AB64860-FABD-408A-ABD6-31A1DABB5452}"/>
    <cellStyle name="Comma 2 58 2 3 4 2 2" xfId="26084" xr:uid="{8999E8D5-52A4-440D-AD0D-DFE2DE8AA7BA}"/>
    <cellStyle name="Comma 2 58 2 3 4 3" xfId="10510" xr:uid="{A84AA64E-D88D-4784-B58B-DD9556B4AC87}"/>
    <cellStyle name="Comma 2 58 2 3 4 3 2" xfId="29737" xr:uid="{98D18A25-0C30-45EB-8228-991C36A1A68D}"/>
    <cellStyle name="Comma 2 58 2 3 4 4" xfId="14687" xr:uid="{51B87251-A1EB-4609-9389-A5435CB1915F}"/>
    <cellStyle name="Comma 2 58 2 3 4 4 2" xfId="33387" xr:uid="{DD4CA00A-9BA7-4D62-9B5C-F829157FC202}"/>
    <cellStyle name="Comma 2 58 2 3 4 5" xfId="18322" xr:uid="{56E91B16-7EEF-469A-88D7-6FB406674DC2}"/>
    <cellStyle name="Comma 2 58 2 3 4 5 2" xfId="37022" xr:uid="{83CA170C-AC44-4684-983D-4C711D116069}"/>
    <cellStyle name="Comma 2 58 2 3 4 6" xfId="22435" xr:uid="{1C4CA05D-F6BC-4A1D-B84F-DCEE349E88FF}"/>
    <cellStyle name="Comma 2 58 2 3 4 7" xfId="44926" xr:uid="{7603413E-0F4F-4F35-BD3E-379B77700E55}"/>
    <cellStyle name="Comma 2 58 2 3 5" xfId="4920" xr:uid="{72D1E2A2-99B7-4915-934B-BDFB6B6851A7}"/>
    <cellStyle name="Comma 2 58 2 3 5 2" xfId="24207" xr:uid="{3360CBF3-55E2-4F8F-95E7-D2087A314E04}"/>
    <cellStyle name="Comma 2 58 2 3 6" xfId="8636" xr:uid="{4D063562-92C2-482A-BBB3-7DBC57300EAB}"/>
    <cellStyle name="Comma 2 58 2 3 6 2" xfId="27871" xr:uid="{2DCFA045-84EF-42AF-9DB4-D38A9B2316C0}"/>
    <cellStyle name="Comma 2 58 2 3 7" xfId="12826" xr:uid="{D6062AC7-B16A-41B9-8FF6-A89506F53987}"/>
    <cellStyle name="Comma 2 58 2 3 7 2" xfId="31526" xr:uid="{7DB668E8-98A3-47E8-AE63-D8E90B36A3B6}"/>
    <cellStyle name="Comma 2 58 2 3 8" xfId="16457" xr:uid="{3FB1F3B6-460E-44EA-82F7-956AEA04B87B}"/>
    <cellStyle name="Comma 2 58 2 3 8 2" xfId="35157" xr:uid="{65038229-7F50-42BE-9FD7-86F37E06C695}"/>
    <cellStyle name="Comma 2 58 2 3 9" xfId="38891" xr:uid="{BA31F919-EDE8-48CF-89C4-D92EE46F73A7}"/>
    <cellStyle name="Comma 2 58 2 4" xfId="1898" xr:uid="{60373F83-5254-442F-8B42-BC78E5AE7EA9}"/>
    <cellStyle name="Comma 2 58 2 4 10" xfId="43879" xr:uid="{168610D4-372D-41BF-B83F-A088DAC8032D}"/>
    <cellStyle name="Comma 2 58 2 4 2" xfId="3957" xr:uid="{97828969-7EFE-4B83-8E95-6134B1B056F1}"/>
    <cellStyle name="Comma 2 58 2 4 2 2" xfId="7638" xr:uid="{BF64E223-3F2E-472A-A471-F850C9AE39E5}"/>
    <cellStyle name="Comma 2 58 2 4 2 2 2" xfId="26908" xr:uid="{B09DB988-F763-447A-A864-737D5185CB25}"/>
    <cellStyle name="Comma 2 58 2 4 2 3" xfId="11334" xr:uid="{EC078739-2B6C-4756-99E0-7313CF662896}"/>
    <cellStyle name="Comma 2 58 2 4 2 3 2" xfId="30561" xr:uid="{45484D86-A2D2-44ED-8F6B-0CA0F1918065}"/>
    <cellStyle name="Comma 2 58 2 4 2 4" xfId="15511" xr:uid="{2A09E5BF-D47E-4A6C-B61C-5784B6D66E92}"/>
    <cellStyle name="Comma 2 58 2 4 2 4 2" xfId="34211" xr:uid="{6DD8B363-9439-49E7-9641-57344DD67162}"/>
    <cellStyle name="Comma 2 58 2 4 2 5" xfId="19146" xr:uid="{6E89AE4C-9016-45B3-BD12-F67B97FAC4A5}"/>
    <cellStyle name="Comma 2 58 2 4 2 5 2" xfId="37846" xr:uid="{D15844E1-D484-472A-9567-FBCB464308E5}"/>
    <cellStyle name="Comma 2 58 2 4 2 6" xfId="23259" xr:uid="{B63672AE-4EBC-428F-8B57-6B1812F097F6}"/>
    <cellStyle name="Comma 2 58 2 4 2 7" xfId="45750" xr:uid="{FEED5648-6976-4FFD-9E1B-4579EC6E560B}"/>
    <cellStyle name="Comma 2 58 2 4 3" xfId="5757" xr:uid="{3CAC5FA8-0CA1-40A4-A575-9F7C3DD5AB6F}"/>
    <cellStyle name="Comma 2 58 2 4 3 2" xfId="25034" xr:uid="{EB1474FA-C040-47BB-9B63-18B43587216A}"/>
    <cellStyle name="Comma 2 58 2 4 4" xfId="9466" xr:uid="{A6562158-D1E7-45AB-9BDB-E86BF4CAEED2}"/>
    <cellStyle name="Comma 2 58 2 4 4 2" xfId="28695" xr:uid="{711F1F9B-5AF2-4EDA-8083-9194EB45995C}"/>
    <cellStyle name="Comma 2 58 2 4 5" xfId="13648" xr:uid="{824CD074-D1D8-4A78-9849-005979A7D8C8}"/>
    <cellStyle name="Comma 2 58 2 4 5 2" xfId="32348" xr:uid="{4C232696-9208-4C0C-B8F4-E59D7EF68ED9}"/>
    <cellStyle name="Comma 2 58 2 4 6" xfId="17281" xr:uid="{57EC9DC6-481A-4CD0-83A7-DCFC7973F769}"/>
    <cellStyle name="Comma 2 58 2 4 6 2" xfId="35981" xr:uid="{EB4D3C14-B7F3-4439-9682-3E80A7C82B94}"/>
    <cellStyle name="Comma 2 58 2 4 7" xfId="39715" xr:uid="{FD4161FF-216C-47F7-8C31-C9F9247413E1}"/>
    <cellStyle name="Comma 2 58 2 4 8" xfId="41513" xr:uid="{3711B6C1-B85C-4354-A4E5-718DA9ECD8A5}"/>
    <cellStyle name="Comma 2 58 2 4 9" xfId="21394" xr:uid="{D2F7555D-B692-490C-838F-98A7CAE7FDFD}"/>
    <cellStyle name="Comma 2 58 2 5" xfId="1334" xr:uid="{3C774B11-F724-403F-87C9-C536D4602597}"/>
    <cellStyle name="Comma 2 58 2 5 10" xfId="43315" xr:uid="{DA35EE07-1402-4819-80A6-FC529D816023}"/>
    <cellStyle name="Comma 2 58 2 5 2" xfId="3393" xr:uid="{A20A0EBE-4BEF-4143-90CF-1F13923FE132}"/>
    <cellStyle name="Comma 2 58 2 5 2 2" xfId="7074" xr:uid="{3F2604B0-DB40-4C37-AAA8-FFFF336E6D5E}"/>
    <cellStyle name="Comma 2 58 2 5 2 2 2" xfId="26344" xr:uid="{33F8AD7D-F768-49BF-A910-5248FE563019}"/>
    <cellStyle name="Comma 2 58 2 5 2 3" xfId="10770" xr:uid="{2CF2F934-C99F-4F14-B2A3-6A6CE9D09039}"/>
    <cellStyle name="Comma 2 58 2 5 2 3 2" xfId="29997" xr:uid="{E81166D4-6B4C-4CDB-9625-9CEEC0C84D99}"/>
    <cellStyle name="Comma 2 58 2 5 2 4" xfId="14947" xr:uid="{B28FAB15-DB3A-4011-91D6-3C15848B5739}"/>
    <cellStyle name="Comma 2 58 2 5 2 4 2" xfId="33647" xr:uid="{7ABCE2A9-9E1C-4315-A7FB-7C94A28AF85B}"/>
    <cellStyle name="Comma 2 58 2 5 2 5" xfId="18582" xr:uid="{40DF59C3-8842-4C03-A7AB-931BBE313275}"/>
    <cellStyle name="Comma 2 58 2 5 2 5 2" xfId="37282" xr:uid="{52CF4F07-A727-4F75-95A6-7BD025AAF4BF}"/>
    <cellStyle name="Comma 2 58 2 5 2 6" xfId="22695" xr:uid="{86509979-69B7-4EF8-B777-D81884E6B4C1}"/>
    <cellStyle name="Comma 2 58 2 5 2 7" xfId="45186" xr:uid="{B1B6D8E4-FEC8-4A03-BE1C-28100F7D202B}"/>
    <cellStyle name="Comma 2 58 2 5 3" xfId="5193" xr:uid="{3581C899-EB56-464D-80F9-3D806D7D62DE}"/>
    <cellStyle name="Comma 2 58 2 5 3 2" xfId="24470" xr:uid="{A99B7E78-B8B0-49E1-AA52-DFA1A142ABF7}"/>
    <cellStyle name="Comma 2 58 2 5 4" xfId="8902" xr:uid="{23AA1386-C5DE-44F8-B3C3-DA9C9A94285D}"/>
    <cellStyle name="Comma 2 58 2 5 4 2" xfId="28131" xr:uid="{988F07DB-FB1A-4BC5-917C-A090B7CADC58}"/>
    <cellStyle name="Comma 2 58 2 5 5" xfId="13085" xr:uid="{1D30E21A-650B-4C52-807C-0A57970EE341}"/>
    <cellStyle name="Comma 2 58 2 5 5 2" xfId="31785" xr:uid="{9AC1B0A4-8B51-4CB4-98CA-EC3E71A2EA55}"/>
    <cellStyle name="Comma 2 58 2 5 6" xfId="16717" xr:uid="{1E257866-1727-4D88-B90E-AE8C4B5A0A94}"/>
    <cellStyle name="Comma 2 58 2 5 6 2" xfId="35417" xr:uid="{251C3BA7-60C5-4ABF-A1C7-72B81180A83E}"/>
    <cellStyle name="Comma 2 58 2 5 7" xfId="39151" xr:uid="{151ED616-50A0-4D5C-8913-8B4BC00F784D}"/>
    <cellStyle name="Comma 2 58 2 5 8" xfId="40949" xr:uid="{42CC9CD4-B43D-4F46-8B1E-1C4940AA0771}"/>
    <cellStyle name="Comma 2 58 2 5 9" xfId="20830" xr:uid="{7B04D4C2-CAB9-4AB6-859A-7EBA3F80A163}"/>
    <cellStyle name="Comma 2 58 2 6" xfId="2785" xr:uid="{03958AA3-2A60-42BA-A519-009225AEC821}"/>
    <cellStyle name="Comma 2 58 2 6 2" xfId="6466" xr:uid="{2C900E1D-86E2-45B7-8B5C-0267A4F1AB95}"/>
    <cellStyle name="Comma 2 58 2 6 2 2" xfId="25736" xr:uid="{EFE5D80C-1280-443C-B7EB-73242B3AC694}"/>
    <cellStyle name="Comma 2 58 2 6 3" xfId="10162" xr:uid="{E157F2A3-274C-4829-BA74-DA85EA19CE81}"/>
    <cellStyle name="Comma 2 58 2 6 3 2" xfId="29389" xr:uid="{D6405374-F0DF-4276-8C2F-85C2BC9D47B7}"/>
    <cellStyle name="Comma 2 58 2 6 4" xfId="14339" xr:uid="{117C7613-C7F7-4FD3-B6EC-F9A5421FC096}"/>
    <cellStyle name="Comma 2 58 2 6 4 2" xfId="33039" xr:uid="{DA888D2C-0770-4CE4-9A3B-A910FE2FD555}"/>
    <cellStyle name="Comma 2 58 2 6 5" xfId="17974" xr:uid="{FCFCECE5-2D80-4942-8997-391BC564DE97}"/>
    <cellStyle name="Comma 2 58 2 6 5 2" xfId="36674" xr:uid="{B3EBC01A-39B3-4DA4-AA14-7DC4C9AE6E56}"/>
    <cellStyle name="Comma 2 58 2 6 6" xfId="22087" xr:uid="{5444E93C-5A2B-4460-ACF1-500E608DE15D}"/>
    <cellStyle name="Comma 2 58 2 6 7" xfId="44578" xr:uid="{10A249D7-3372-4D2C-AF93-9E4648B85246}"/>
    <cellStyle name="Comma 2 58 2 7" xfId="4572" xr:uid="{14FD6FF3-1E1D-452F-895D-7304D59D9956}"/>
    <cellStyle name="Comma 2 58 2 7 2" xfId="23859" xr:uid="{678BF86F-D7E8-40E5-9195-FCFC8D34F36A}"/>
    <cellStyle name="Comma 2 58 2 8" xfId="8288" xr:uid="{E7D45849-225D-49AC-A6DB-4B017F0FF8AB}"/>
    <cellStyle name="Comma 2 58 2 8 2" xfId="27523" xr:uid="{025A7BB0-4FC7-4ACB-AF7E-7391A82BC046}"/>
    <cellStyle name="Comma 2 58 2 9" xfId="12070" xr:uid="{37FDE1AB-EB59-4BE7-8E86-B4E92CF8AF28}"/>
    <cellStyle name="Comma 2 58 2 9 2" xfId="31135" xr:uid="{7D36275B-F48A-4A4F-ACFF-805C9B88E860}"/>
    <cellStyle name="Comma 2 58 3" xfId="616" xr:uid="{876842C1-6E3C-4518-B476-2759717478C0}"/>
    <cellStyle name="Comma 2 58 3 10" xfId="40432" xr:uid="{B587BA33-5C44-4B70-987E-7943FBD0B059}"/>
    <cellStyle name="Comma 2 58 3 11" xfId="20314" xr:uid="{CB513628-5DD6-47BE-9FE2-993456C0BB93}"/>
    <cellStyle name="Comma 2 58 3 12" xfId="42379" xr:uid="{52138B4A-ABA0-4F08-A1B7-7C15A6076891}"/>
    <cellStyle name="Comma 2 58 3 13" xfId="42799" xr:uid="{8D84C202-410F-44EC-9B9F-0F65DBCFD21E}"/>
    <cellStyle name="Comma 2 58 3 2" xfId="1990" xr:uid="{AF26D7A0-5319-4F1A-A7AC-A4D653A1BDFA}"/>
    <cellStyle name="Comma 2 58 3 2 10" xfId="43971" xr:uid="{9E7519BD-6714-4C6C-BC71-AF6FBEDF2A96}"/>
    <cellStyle name="Comma 2 58 3 2 2" xfId="4049" xr:uid="{135A356B-6593-4940-B622-E6788BB50392}"/>
    <cellStyle name="Comma 2 58 3 2 2 2" xfId="7730" xr:uid="{FAE54C7C-9CED-42FF-9EC1-5CA9F1B09978}"/>
    <cellStyle name="Comma 2 58 3 2 2 2 2" xfId="27000" xr:uid="{231F982D-7062-49A1-AC13-698FCEA37084}"/>
    <cellStyle name="Comma 2 58 3 2 2 3" xfId="11426" xr:uid="{B0FEF3DD-C87C-43C3-9486-4470325EA4F2}"/>
    <cellStyle name="Comma 2 58 3 2 2 3 2" xfId="30653" xr:uid="{DDA77C68-A734-47C7-BAEB-E8C86B8F6E71}"/>
    <cellStyle name="Comma 2 58 3 2 2 4" xfId="15603" xr:uid="{C8BF398A-BB48-4D80-BE84-62975720362B}"/>
    <cellStyle name="Comma 2 58 3 2 2 4 2" xfId="34303" xr:uid="{C0F256D8-A374-4F0F-B534-7657425FEC7D}"/>
    <cellStyle name="Comma 2 58 3 2 2 5" xfId="19238" xr:uid="{7C8903C7-32D2-4615-9EE6-663ECC4390BA}"/>
    <cellStyle name="Comma 2 58 3 2 2 5 2" xfId="37938" xr:uid="{6BD70DED-EF37-4FC2-ADEE-256C5E3D24D5}"/>
    <cellStyle name="Comma 2 58 3 2 2 6" xfId="23351" xr:uid="{ECDC27A6-C2BD-4842-B689-24C7A7E6571E}"/>
    <cellStyle name="Comma 2 58 3 2 2 7" xfId="45842" xr:uid="{E80B829C-D9E8-490C-9DDD-42D5087CFCEF}"/>
    <cellStyle name="Comma 2 58 3 2 3" xfId="5849" xr:uid="{804AB74B-B903-424C-A1E3-5BBC663DD78E}"/>
    <cellStyle name="Comma 2 58 3 2 3 2" xfId="25126" xr:uid="{9BF103F0-2006-4B39-9888-BC1173F6693B}"/>
    <cellStyle name="Comma 2 58 3 2 4" xfId="9558" xr:uid="{92161274-A86E-46F1-B7A0-37B5A6BD6B93}"/>
    <cellStyle name="Comma 2 58 3 2 4 2" xfId="28787" xr:uid="{C433153F-EB97-4F4F-81FF-506B1A24FA96}"/>
    <cellStyle name="Comma 2 58 3 2 5" xfId="13740" xr:uid="{8171DAE2-E884-4391-ABA7-9FE4C44F70D6}"/>
    <cellStyle name="Comma 2 58 3 2 5 2" xfId="32440" xr:uid="{B4F45541-5690-45EC-856C-BF342CE1A4D2}"/>
    <cellStyle name="Comma 2 58 3 2 6" xfId="17373" xr:uid="{8A383957-80C2-4128-BFC2-66779A90243C}"/>
    <cellStyle name="Comma 2 58 3 2 6 2" xfId="36073" xr:uid="{F21EF347-59A3-4EC4-8642-B5C2A852D234}"/>
    <cellStyle name="Comma 2 58 3 2 7" xfId="39807" xr:uid="{99E9A9F2-EC69-4293-87DE-373D56CC89A4}"/>
    <cellStyle name="Comma 2 58 3 2 8" xfId="41605" xr:uid="{4B16D51C-8D3D-478B-B110-FEEF6127173E}"/>
    <cellStyle name="Comma 2 58 3 2 9" xfId="21486" xr:uid="{DD1CFA40-B4AB-4C53-8E28-56030D4A7E80}"/>
    <cellStyle name="Comma 2 58 3 3" xfId="1424" xr:uid="{24DFAB4F-613C-4611-A1AF-E772A256A5AF}"/>
    <cellStyle name="Comma 2 58 3 3 10" xfId="43405" xr:uid="{B382ADCD-270B-4282-AEED-BA4AC76790F6}"/>
    <cellStyle name="Comma 2 58 3 3 2" xfId="3483" xr:uid="{303167DF-51EB-4BFB-A7AB-6EE7DA73AF32}"/>
    <cellStyle name="Comma 2 58 3 3 2 2" xfId="7164" xr:uid="{491A3844-57C0-4469-B447-6DBFABAB5403}"/>
    <cellStyle name="Comma 2 58 3 3 2 2 2" xfId="26434" xr:uid="{491CA110-B3AC-4F30-AE29-7238FCB803D6}"/>
    <cellStyle name="Comma 2 58 3 3 2 3" xfId="10860" xr:uid="{1FB04464-F961-46D4-A13C-B1942197AEA9}"/>
    <cellStyle name="Comma 2 58 3 3 2 3 2" xfId="30087" xr:uid="{1F7A4CA4-C961-48F0-B6B7-7B75847D8E9B}"/>
    <cellStyle name="Comma 2 58 3 3 2 4" xfId="15037" xr:uid="{3BFC5B14-12E5-49F3-A545-BCABB081A66B}"/>
    <cellStyle name="Comma 2 58 3 3 2 4 2" xfId="33737" xr:uid="{E1275B0F-7A6D-4587-AB26-DFF5BDA7CF42}"/>
    <cellStyle name="Comma 2 58 3 3 2 5" xfId="18672" xr:uid="{901D8708-DD59-4CFF-9000-67D34FCFEEA6}"/>
    <cellStyle name="Comma 2 58 3 3 2 5 2" xfId="37372" xr:uid="{8ACD74B6-ABA8-47AA-9357-730055884D5E}"/>
    <cellStyle name="Comma 2 58 3 3 2 6" xfId="22785" xr:uid="{926FF23E-86D1-4782-A801-22E521313747}"/>
    <cellStyle name="Comma 2 58 3 3 2 7" xfId="45276" xr:uid="{75C7FFAD-9489-43CA-9501-6A6D0464BEC1}"/>
    <cellStyle name="Comma 2 58 3 3 3" xfId="5283" xr:uid="{900113B9-4B09-43E7-8D70-B5F3EB9478E8}"/>
    <cellStyle name="Comma 2 58 3 3 3 2" xfId="24560" xr:uid="{8842F0B2-A68B-4324-9D33-A3402636C61C}"/>
    <cellStyle name="Comma 2 58 3 3 4" xfId="8992" xr:uid="{7BD7254B-6514-4762-8F72-EE86350495F0}"/>
    <cellStyle name="Comma 2 58 3 3 4 2" xfId="28221" xr:uid="{AC98DF3F-4B10-48A2-8CE1-9EC71FB8F461}"/>
    <cellStyle name="Comma 2 58 3 3 5" xfId="13175" xr:uid="{CAB44518-7F8B-4933-BE95-CE001FB20E9C}"/>
    <cellStyle name="Comma 2 58 3 3 5 2" xfId="31875" xr:uid="{D328CE77-1710-43AC-A5A0-D4F2BC6151E8}"/>
    <cellStyle name="Comma 2 58 3 3 6" xfId="16807" xr:uid="{BB49784A-B1E9-49CF-B4EA-A167EB45FA37}"/>
    <cellStyle name="Comma 2 58 3 3 6 2" xfId="35507" xr:uid="{3E3E1491-471D-4142-9F75-370EBDA6F244}"/>
    <cellStyle name="Comma 2 58 3 3 7" xfId="39241" xr:uid="{20624AA9-BF76-4A8F-A386-63FD6110FFF6}"/>
    <cellStyle name="Comma 2 58 3 3 8" xfId="41039" xr:uid="{8A8514DD-F7F6-4EEC-B8C7-07E7479D94E5}"/>
    <cellStyle name="Comma 2 58 3 3 9" xfId="20920" xr:uid="{BECA01D1-18CF-441F-84CD-3BD515A01A87}"/>
    <cellStyle name="Comma 2 58 3 4" xfId="2877" xr:uid="{D0BC2287-04DB-4DF0-8571-022BC47C856A}"/>
    <cellStyle name="Comma 2 58 3 4 2" xfId="6558" xr:uid="{889A27E9-4299-4E66-9AA8-0A675D4EC661}"/>
    <cellStyle name="Comma 2 58 3 4 2 2" xfId="25828" xr:uid="{22A599FB-2FAB-44A8-B2F9-A9A82BBEEDDE}"/>
    <cellStyle name="Comma 2 58 3 4 3" xfId="10254" xr:uid="{06919D85-CB99-4D44-8C77-443B470C646C}"/>
    <cellStyle name="Comma 2 58 3 4 3 2" xfId="29481" xr:uid="{A2C3D6F7-1F84-4586-B565-376A93A6AABF}"/>
    <cellStyle name="Comma 2 58 3 4 4" xfId="14431" xr:uid="{A7FCBFB5-4FC9-4329-8688-25129FB480EF}"/>
    <cellStyle name="Comma 2 58 3 4 4 2" xfId="33131" xr:uid="{18714761-48AC-4B48-9102-C4007C8157E2}"/>
    <cellStyle name="Comma 2 58 3 4 5" xfId="18066" xr:uid="{0C24ACB5-F212-443D-B766-D5F688B012AB}"/>
    <cellStyle name="Comma 2 58 3 4 5 2" xfId="36766" xr:uid="{15638742-FBF0-4C85-9C0F-7382DAEFB242}"/>
    <cellStyle name="Comma 2 58 3 4 6" xfId="22179" xr:uid="{037DE0F7-37D0-46F3-8914-748E5C51E458}"/>
    <cellStyle name="Comma 2 58 3 4 7" xfId="44670" xr:uid="{82B19CDA-4430-48C7-BAAE-B030022C26B0}"/>
    <cellStyle name="Comma 2 58 3 5" xfId="4664" xr:uid="{33F3696F-DAEE-46DC-9DA7-91E25B8371BB}"/>
    <cellStyle name="Comma 2 58 3 5 2" xfId="23951" xr:uid="{3A406A07-75ED-4F67-99D9-7D9B8B0981A5}"/>
    <cellStyle name="Comma 2 58 3 6" xfId="8380" xr:uid="{7705A749-0D8F-4199-8A98-AD7EABB4E04A}"/>
    <cellStyle name="Comma 2 58 3 6 2" xfId="27615" xr:uid="{62CC353B-71B2-479D-87D9-E3DB27E23D5C}"/>
    <cellStyle name="Comma 2 58 3 7" xfId="12574" xr:uid="{E0E14703-1329-4406-A42D-4FFC48321188}"/>
    <cellStyle name="Comma 2 58 3 7 2" xfId="31274" xr:uid="{1EF764AD-B5A4-4902-9953-8C4990985140}"/>
    <cellStyle name="Comma 2 58 3 8" xfId="16201" xr:uid="{5376124C-7F3C-449D-BCAA-BDD79A51054B}"/>
    <cellStyle name="Comma 2 58 3 8 2" xfId="34901" xr:uid="{5A61BED1-460B-4861-A9CA-4466EE0440E7}"/>
    <cellStyle name="Comma 2 58 3 9" xfId="38635" xr:uid="{AC173529-0508-4FFF-8D9F-D1171EF603F4}"/>
    <cellStyle name="Comma 2 58 4" xfId="872" xr:uid="{C8230C08-B759-4C92-B51F-08466D0E07E6}"/>
    <cellStyle name="Comma 2 58 4 10" xfId="40687" xr:uid="{0A648541-94B1-4A04-8B6D-EEA4A7C90C85}"/>
    <cellStyle name="Comma 2 58 4 11" xfId="20569" xr:uid="{84E8B99B-DE6E-4FBA-9BAA-833178B3437D}"/>
    <cellStyle name="Comma 2 58 4 12" xfId="43054" xr:uid="{AC6A9EE1-32A0-40A6-AB41-4DA3E4408DDD}"/>
    <cellStyle name="Comma 2 58 4 2" xfId="2245" xr:uid="{EB3C16C2-D1F3-46E8-97C8-D00D0E723017}"/>
    <cellStyle name="Comma 2 58 4 2 10" xfId="44226" xr:uid="{B7696F2F-9E1C-4444-B3BD-35D8EE7D6E4D}"/>
    <cellStyle name="Comma 2 58 4 2 2" xfId="4304" xr:uid="{DB03C9B3-637F-478C-8797-D7A00C49F094}"/>
    <cellStyle name="Comma 2 58 4 2 2 2" xfId="7985" xr:uid="{BC019E32-FED7-4528-9E87-7B3745D63EAF}"/>
    <cellStyle name="Comma 2 58 4 2 2 2 2" xfId="27255" xr:uid="{B4199884-1619-45A4-A1F0-9CE447B0882D}"/>
    <cellStyle name="Comma 2 58 4 2 2 3" xfId="11681" xr:uid="{20C6A8D3-4638-4901-A010-716374864141}"/>
    <cellStyle name="Comma 2 58 4 2 2 3 2" xfId="30908" xr:uid="{ADB98C3B-E38D-46FA-9862-51EF1DE51229}"/>
    <cellStyle name="Comma 2 58 4 2 2 4" xfId="15858" xr:uid="{5FD36CAC-EAB4-49B7-99B3-B3F31283BBC0}"/>
    <cellStyle name="Comma 2 58 4 2 2 4 2" xfId="34558" xr:uid="{7B95FED1-491D-444E-9FC2-D5FDDBA53431}"/>
    <cellStyle name="Comma 2 58 4 2 2 5" xfId="19493" xr:uid="{7A6EEBB3-AEC4-4835-8ABC-722C5DF17CE9}"/>
    <cellStyle name="Comma 2 58 4 2 2 5 2" xfId="38193" xr:uid="{614C546D-2F76-4CBE-8C9E-6DFB2F2705F1}"/>
    <cellStyle name="Comma 2 58 4 2 2 6" xfId="23606" xr:uid="{91737179-C1C9-4466-9C8E-2769D9A44E21}"/>
    <cellStyle name="Comma 2 58 4 2 2 7" xfId="46097" xr:uid="{B8F0F80D-0DC8-4FC2-A830-86FE867C244B}"/>
    <cellStyle name="Comma 2 58 4 2 3" xfId="6104" xr:uid="{872E62A2-98DC-4AC1-88D4-112CE4B8D6E9}"/>
    <cellStyle name="Comma 2 58 4 2 3 2" xfId="25381" xr:uid="{A137D4A6-8FB7-43EB-B92D-0031D37F113F}"/>
    <cellStyle name="Comma 2 58 4 2 4" xfId="9813" xr:uid="{7A40D3AF-48E1-4BA5-A54C-C512F5F6D7D7}"/>
    <cellStyle name="Comma 2 58 4 2 4 2" xfId="29042" xr:uid="{BD2E162A-E292-443E-86D8-32238855B370}"/>
    <cellStyle name="Comma 2 58 4 2 5" xfId="13995" xr:uid="{2A27F6B8-E84C-4343-AA70-341195C30428}"/>
    <cellStyle name="Comma 2 58 4 2 5 2" xfId="32695" xr:uid="{6C7BF5B0-1AC0-40B5-98D3-BB0DF351BE44}"/>
    <cellStyle name="Comma 2 58 4 2 6" xfId="17628" xr:uid="{0AF53B99-6E3B-4DE5-8BE8-57A8A73C4200}"/>
    <cellStyle name="Comma 2 58 4 2 6 2" xfId="36328" xr:uid="{17CE7B18-98DC-4D2F-BF40-44F63BA9767B}"/>
    <cellStyle name="Comma 2 58 4 2 7" xfId="40062" xr:uid="{7C99ED3D-B044-4BF2-B572-A83EAC51A8CD}"/>
    <cellStyle name="Comma 2 58 4 2 8" xfId="41860" xr:uid="{3998C59E-31F7-44BD-BF7C-B1A61962540F}"/>
    <cellStyle name="Comma 2 58 4 2 9" xfId="21741" xr:uid="{747F6C95-2FF7-4460-A611-49FAC6016AD4}"/>
    <cellStyle name="Comma 2 58 4 3" xfId="1679" xr:uid="{28E08631-1EDD-4E0D-BA6C-93DAD2E80964}"/>
    <cellStyle name="Comma 2 58 4 3 10" xfId="43660" xr:uid="{7536543A-C922-4B1B-A075-55C4F65208F4}"/>
    <cellStyle name="Comma 2 58 4 3 2" xfId="3738" xr:uid="{4518FFFE-45A2-4EC8-8ED9-BC3BF8C54B72}"/>
    <cellStyle name="Comma 2 58 4 3 2 2" xfId="7419" xr:uid="{B1D4B39C-D64F-4BE9-BE0E-4BAF8C417EDB}"/>
    <cellStyle name="Comma 2 58 4 3 2 2 2" xfId="26689" xr:uid="{33FEC9D9-56C6-467E-AFB0-953D33BE2064}"/>
    <cellStyle name="Comma 2 58 4 3 2 3" xfId="11115" xr:uid="{B1436B09-9063-4DF3-97CA-82F95EF1C05A}"/>
    <cellStyle name="Comma 2 58 4 3 2 3 2" xfId="30342" xr:uid="{B48DC268-2E7B-4447-AA8B-9AF71C0E9BB5}"/>
    <cellStyle name="Comma 2 58 4 3 2 4" xfId="15292" xr:uid="{A49646B8-9956-4F15-8CF1-ABE5C360DD16}"/>
    <cellStyle name="Comma 2 58 4 3 2 4 2" xfId="33992" xr:uid="{58F26887-C806-47BF-A074-0A2DC7F9C0A4}"/>
    <cellStyle name="Comma 2 58 4 3 2 5" xfId="18927" xr:uid="{00E88F3B-9C81-4627-8C7A-A6F5F9B68BD4}"/>
    <cellStyle name="Comma 2 58 4 3 2 5 2" xfId="37627" xr:uid="{0F4066C2-6345-4568-B159-0D9F7FB9B921}"/>
    <cellStyle name="Comma 2 58 4 3 2 6" xfId="23040" xr:uid="{1C23C04F-784E-475F-B912-E9DD5EA27E13}"/>
    <cellStyle name="Comma 2 58 4 3 2 7" xfId="45531" xr:uid="{D370D1E4-A4EF-45DB-A087-45408A4B5DE3}"/>
    <cellStyle name="Comma 2 58 4 3 3" xfId="5538" xr:uid="{1F40AAC6-8DEE-4673-ADCE-535B98708787}"/>
    <cellStyle name="Comma 2 58 4 3 3 2" xfId="24815" xr:uid="{6C3FDF24-E8BE-42F4-B306-C5D30E39ECFB}"/>
    <cellStyle name="Comma 2 58 4 3 4" xfId="9247" xr:uid="{CB71DC1A-8C6A-4C71-883F-B66D270A4CDA}"/>
    <cellStyle name="Comma 2 58 4 3 4 2" xfId="28476" xr:uid="{04F70469-C98E-48BB-B6A6-50F80E898EAF}"/>
    <cellStyle name="Comma 2 58 4 3 5" xfId="13430" xr:uid="{64E65BD4-8945-455A-B1DE-C0A5F87B048F}"/>
    <cellStyle name="Comma 2 58 4 3 5 2" xfId="32130" xr:uid="{1FC6ECFF-3CEF-413A-9AEF-D3391B809AA3}"/>
    <cellStyle name="Comma 2 58 4 3 6" xfId="17062" xr:uid="{CC194F09-5BCF-49A9-B99F-8B6D9A0D8970}"/>
    <cellStyle name="Comma 2 58 4 3 6 2" xfId="35762" xr:uid="{3781B555-E61C-4601-A526-DA6D3A19BB1F}"/>
    <cellStyle name="Comma 2 58 4 3 7" xfId="39496" xr:uid="{047FE05B-F688-4693-B47B-E269244E7E71}"/>
    <cellStyle name="Comma 2 58 4 3 8" xfId="41294" xr:uid="{A1DE39C0-EFDA-4FE6-BDBC-BBC6D110A411}"/>
    <cellStyle name="Comma 2 58 4 3 9" xfId="21175" xr:uid="{8AF418C6-25DB-473C-9C08-490DAF37FDE6}"/>
    <cellStyle name="Comma 2 58 4 4" xfId="3132" xr:uid="{0742EED9-A12E-41BF-925F-E8DABF6E756F}"/>
    <cellStyle name="Comma 2 58 4 4 2" xfId="6813" xr:uid="{1A7D2AEB-64DD-416E-BF83-C264BDEADC18}"/>
    <cellStyle name="Comma 2 58 4 4 2 2" xfId="26083" xr:uid="{42D11207-21DF-4D49-A0D4-7BC4EA599F66}"/>
    <cellStyle name="Comma 2 58 4 4 3" xfId="10509" xr:uid="{A2E10AF1-4855-4440-B4B3-0537ECD8FA58}"/>
    <cellStyle name="Comma 2 58 4 4 3 2" xfId="29736" xr:uid="{B16A6BC1-878A-4743-B196-FFEFAF9AF648}"/>
    <cellStyle name="Comma 2 58 4 4 4" xfId="14686" xr:uid="{D84E1B5E-3F00-459A-8FA4-FED8EC4655E5}"/>
    <cellStyle name="Comma 2 58 4 4 4 2" xfId="33386" xr:uid="{B73808D9-735B-4723-8B6D-046859261D9B}"/>
    <cellStyle name="Comma 2 58 4 4 5" xfId="18321" xr:uid="{93A7D744-FF4E-4EB6-B04D-BAE50111CE53}"/>
    <cellStyle name="Comma 2 58 4 4 5 2" xfId="37021" xr:uid="{AC5937B7-E6EA-405D-BA8F-05A8FB922D48}"/>
    <cellStyle name="Comma 2 58 4 4 6" xfId="22434" xr:uid="{BF3A0793-AF91-418F-AE1E-D9D8BFF8DB9E}"/>
    <cellStyle name="Comma 2 58 4 4 7" xfId="44925" xr:uid="{3D325FC9-E14F-46FB-813C-020BB648909E}"/>
    <cellStyle name="Comma 2 58 4 5" xfId="4919" xr:uid="{4611BB4B-3DB5-4ACD-BB96-E9786FAAC97B}"/>
    <cellStyle name="Comma 2 58 4 5 2" xfId="24206" xr:uid="{A92A15BF-3CB3-4988-8F60-CBB714C8AB6B}"/>
    <cellStyle name="Comma 2 58 4 6" xfId="8635" xr:uid="{4BAD96D1-B70E-4282-ABFD-BDF0B23704D2}"/>
    <cellStyle name="Comma 2 58 4 6 2" xfId="27870" xr:uid="{3B05AC9C-9D71-484D-9ED7-7027E0535C74}"/>
    <cellStyle name="Comma 2 58 4 7" xfId="12825" xr:uid="{0EB12AE1-EDEA-4871-B5AF-1ED131F1D05A}"/>
    <cellStyle name="Comma 2 58 4 7 2" xfId="31525" xr:uid="{27FD07F9-7642-407A-ABBD-ACD868DCB20F}"/>
    <cellStyle name="Comma 2 58 4 8" xfId="16456" xr:uid="{7664CC6A-E2EF-4FD2-ADD0-F4CB3C718D38}"/>
    <cellStyle name="Comma 2 58 4 8 2" xfId="35156" xr:uid="{582AF546-D19F-43CF-BC94-E502F2456A08}"/>
    <cellStyle name="Comma 2 58 4 9" xfId="38890" xr:uid="{7E457270-D6F8-412A-8196-17EAF1223B62}"/>
    <cellStyle name="Comma 2 58 5" xfId="1801" xr:uid="{8DAE9E90-07C6-4887-BF66-42AD00514A7A}"/>
    <cellStyle name="Comma 2 58 5 10" xfId="43782" xr:uid="{784C7796-EF8B-4537-96B1-1E1C35FD2FA0}"/>
    <cellStyle name="Comma 2 58 5 2" xfId="3860" xr:uid="{DC2CEDBE-3ABE-4058-826C-F5758AD9A002}"/>
    <cellStyle name="Comma 2 58 5 2 2" xfId="7541" xr:uid="{42A1CC7C-2A0E-4CE6-9F09-5BB8BBE400E0}"/>
    <cellStyle name="Comma 2 58 5 2 2 2" xfId="26811" xr:uid="{E9DC6D86-5561-49A1-B881-126ECC3C468A}"/>
    <cellStyle name="Comma 2 58 5 2 3" xfId="11237" xr:uid="{78FBFAF7-EB4B-4653-8A45-464AAFCC58E2}"/>
    <cellStyle name="Comma 2 58 5 2 3 2" xfId="30464" xr:uid="{8D81AA08-5628-4889-AF10-3491CCE728A1}"/>
    <cellStyle name="Comma 2 58 5 2 4" xfId="15414" xr:uid="{8D0EA7E0-4F29-4ADB-949F-E6A20DF18F5A}"/>
    <cellStyle name="Comma 2 58 5 2 4 2" xfId="34114" xr:uid="{79375645-6644-487E-BD14-A0A6D0626F81}"/>
    <cellStyle name="Comma 2 58 5 2 5" xfId="19049" xr:uid="{38E6DE8A-8EA5-41A8-9711-FF7015752DAF}"/>
    <cellStyle name="Comma 2 58 5 2 5 2" xfId="37749" xr:uid="{BC19FF43-E974-4720-8F2D-17547AC7AB74}"/>
    <cellStyle name="Comma 2 58 5 2 6" xfId="23162" xr:uid="{3D701B58-F4D5-4798-9C67-F26DFFBA8A8A}"/>
    <cellStyle name="Comma 2 58 5 2 7" xfId="45653" xr:uid="{3058CA06-108A-4D04-A7B3-BC9CF9A12BCF}"/>
    <cellStyle name="Comma 2 58 5 3" xfId="5660" xr:uid="{DE0D8094-1326-4691-8A94-DCEAED046ADE}"/>
    <cellStyle name="Comma 2 58 5 3 2" xfId="24937" xr:uid="{38BE3AFD-3B0A-4530-851F-60FFA7C2B123}"/>
    <cellStyle name="Comma 2 58 5 4" xfId="9369" xr:uid="{B058833A-D509-43A9-B9C5-C0C9693002B5}"/>
    <cellStyle name="Comma 2 58 5 4 2" xfId="28598" xr:uid="{F230D9C1-F2BD-4D8F-B44A-27EFFA8B7A51}"/>
    <cellStyle name="Comma 2 58 5 5" xfId="13551" xr:uid="{E8B7F798-E64C-4D3E-BB2C-89C9D3C65F11}"/>
    <cellStyle name="Comma 2 58 5 5 2" xfId="32251" xr:uid="{5CF0CE1F-4196-4D78-BF51-DF2F8753CBBD}"/>
    <cellStyle name="Comma 2 58 5 6" xfId="17184" xr:uid="{78318ACB-1B7E-4032-B601-706FF433CC22}"/>
    <cellStyle name="Comma 2 58 5 6 2" xfId="35884" xr:uid="{F375039E-D106-4BAD-8659-0F0FA17D106F}"/>
    <cellStyle name="Comma 2 58 5 7" xfId="39618" xr:uid="{7FE6AF5E-82D1-43AE-8209-D377821F6EBB}"/>
    <cellStyle name="Comma 2 58 5 8" xfId="41416" xr:uid="{4F4A57F1-ECE2-42F0-B6D9-C548D382DBED}"/>
    <cellStyle name="Comma 2 58 5 9" xfId="21297" xr:uid="{107D2533-5008-4D09-BED2-2D0946E9F530}"/>
    <cellStyle name="Comma 2 58 6" xfId="1213" xr:uid="{CFB779A7-C93B-4256-873E-94DB21F61110}"/>
    <cellStyle name="Comma 2 58 6 10" xfId="43194" xr:uid="{A88EC1EE-DF03-495A-AD93-3B3407AC0B6E}"/>
    <cellStyle name="Comma 2 58 6 2" xfId="3272" xr:uid="{BC8D52A5-330C-43FB-8E98-5EC3EA9AAB28}"/>
    <cellStyle name="Comma 2 58 6 2 2" xfId="6953" xr:uid="{2C4EA048-E3B5-4357-B958-5422B0E0A0A3}"/>
    <cellStyle name="Comma 2 58 6 2 2 2" xfId="26223" xr:uid="{34B2EA6B-EE0E-43E4-A9AB-09218A54EE44}"/>
    <cellStyle name="Comma 2 58 6 2 3" xfId="10649" xr:uid="{8A2055AB-823F-4E6A-BC2F-9863FA6CE0CF}"/>
    <cellStyle name="Comma 2 58 6 2 3 2" xfId="29876" xr:uid="{FC050E06-2F38-4A26-8DAD-B5110B5FB659}"/>
    <cellStyle name="Comma 2 58 6 2 4" xfId="14826" xr:uid="{257444A0-F344-46B6-943F-088A219EA158}"/>
    <cellStyle name="Comma 2 58 6 2 4 2" xfId="33526" xr:uid="{10675B17-C788-445B-906D-B3EA162E27AC}"/>
    <cellStyle name="Comma 2 58 6 2 5" xfId="18461" xr:uid="{1BF1CA35-8DF0-443C-925D-6ADBCB94E72A}"/>
    <cellStyle name="Comma 2 58 6 2 5 2" xfId="37161" xr:uid="{5E86F5C6-EFAD-4474-A1D3-33F75F993CD8}"/>
    <cellStyle name="Comma 2 58 6 2 6" xfId="22574" xr:uid="{A3065374-1ABC-410B-9C07-1AD450EC243F}"/>
    <cellStyle name="Comma 2 58 6 2 7" xfId="45065" xr:uid="{41CB596C-1D3F-4C6F-9264-029915340608}"/>
    <cellStyle name="Comma 2 58 6 3" xfId="5072" xr:uid="{5FF2B4A1-B6C0-4A3C-9211-0D6461F4DF45}"/>
    <cellStyle name="Comma 2 58 6 3 2" xfId="24349" xr:uid="{D2C34FF5-537A-46BD-A148-A0B4080CC458}"/>
    <cellStyle name="Comma 2 58 6 4" xfId="8781" xr:uid="{0ED475BA-ECCA-4BC9-9F81-9A5BA4F3DFBD}"/>
    <cellStyle name="Comma 2 58 6 4 2" xfId="28010" xr:uid="{1F5BEAAB-715D-43EC-856D-CBC02E658BF5}"/>
    <cellStyle name="Comma 2 58 6 5" xfId="12964" xr:uid="{F068B9F4-B17C-4CA1-88FC-C166C348D435}"/>
    <cellStyle name="Comma 2 58 6 5 2" xfId="31664" xr:uid="{89A18147-6CC2-4871-8119-566BE3AB8E36}"/>
    <cellStyle name="Comma 2 58 6 6" xfId="16596" xr:uid="{730663F8-D40F-4BEC-ACEC-36F78E1052CE}"/>
    <cellStyle name="Comma 2 58 6 6 2" xfId="35296" xr:uid="{A1A6D4FE-886C-47AC-8713-1A2CFCC0817D}"/>
    <cellStyle name="Comma 2 58 6 7" xfId="39030" xr:uid="{97D8C114-F9D3-4C13-9258-741AAA4B9467}"/>
    <cellStyle name="Comma 2 58 6 8" xfId="40828" xr:uid="{07D20C95-1268-4147-81D6-D02C93A6FBDC}"/>
    <cellStyle name="Comma 2 58 6 9" xfId="20709" xr:uid="{1775D2A1-9BF8-468A-A10D-C222126E60D1}"/>
    <cellStyle name="Comma 2 58 7" xfId="2685" xr:uid="{1D9E7FD7-061D-49BC-8B81-C40EA4858000}"/>
    <cellStyle name="Comma 2 58 7 2" xfId="6366" xr:uid="{9F3FF942-CF45-4B5C-8BC7-FEE7AE3AA7F8}"/>
    <cellStyle name="Comma 2 58 7 2 2" xfId="25636" xr:uid="{291D25A7-7914-4CEE-B104-DBFB046F7A8D}"/>
    <cellStyle name="Comma 2 58 7 3" xfId="10062" xr:uid="{C100EE06-D310-40BB-8456-EFC3C6855054}"/>
    <cellStyle name="Comma 2 58 7 3 2" xfId="29289" xr:uid="{B9E4127E-D5BC-43B8-A8E7-4682F89BABD5}"/>
    <cellStyle name="Comma 2 58 7 4" xfId="14239" xr:uid="{A9700209-7CD3-4E53-A695-AE66E338625D}"/>
    <cellStyle name="Comma 2 58 7 4 2" xfId="32939" xr:uid="{6A96520B-C553-4606-825B-0FEF21649DCA}"/>
    <cellStyle name="Comma 2 58 7 5" xfId="17874" xr:uid="{F1024A2C-6B57-49C2-BA52-487BEAE7D70A}"/>
    <cellStyle name="Comma 2 58 7 5 2" xfId="36574" xr:uid="{AC5F0C4D-4DF9-42A3-BBB6-9EAE6032BF7D}"/>
    <cellStyle name="Comma 2 58 7 6" xfId="21987" xr:uid="{302B55AD-32B7-47AA-8A45-68FF71E5D908}"/>
    <cellStyle name="Comma 2 58 7 7" xfId="44478" xr:uid="{9D71C2E2-CB48-405C-901A-D25456630981}"/>
    <cellStyle name="Comma 2 58 8" xfId="4467" xr:uid="{95652A8C-1A53-4207-A085-607686B3EC9A}"/>
    <cellStyle name="Comma 2 58 8 2" xfId="23757" xr:uid="{A0DB37C3-57EC-4815-A5B6-A620C83AF6B6}"/>
    <cellStyle name="Comma 2 58 9" xfId="8183" xr:uid="{6C317814-BC5B-4193-B9D6-1E4925034908}"/>
    <cellStyle name="Comma 2 58 9 2" xfId="27422" xr:uid="{C9D32FB2-9CDD-451F-BB66-59D0E8E7EC88}"/>
    <cellStyle name="Comma 2 59" xfId="519" xr:uid="{F1AC1ED1-E56E-45BA-96CF-777BDDC54A18}"/>
    <cellStyle name="Comma 2 59 10" xfId="16110" xr:uid="{93A41100-BF3B-49B9-B076-A4BCC182D7C4}"/>
    <cellStyle name="Comma 2 59 10 2" xfId="34810" xr:uid="{062B47EB-1270-49B8-A245-46466B464EC0}"/>
    <cellStyle name="Comma 2 59 11" xfId="38544" xr:uid="{3404A69B-83D5-4D71-A26B-E761295C6578}"/>
    <cellStyle name="Comma 2 59 12" xfId="40341" xr:uid="{5C420B41-B9DB-4625-A94D-549C8D9A0420}"/>
    <cellStyle name="Comma 2 59 13" xfId="20223" xr:uid="{01EA36B8-0C70-4479-9365-0B708462C458}"/>
    <cellStyle name="Comma 2 59 14" xfId="42160" xr:uid="{BA77717B-B52A-477B-8543-23D383BDDBEB}"/>
    <cellStyle name="Comma 2 59 15" xfId="42708" xr:uid="{8E41C268-ED4D-498C-9432-03E6DBE9F357}"/>
    <cellStyle name="Comma 2 59 2" xfId="714" xr:uid="{DE964BF7-B60D-4A45-94CE-BF31C24C8CCF}"/>
    <cellStyle name="Comma 2 59 2 10" xfId="40530" xr:uid="{67DB9137-417D-4E32-9BDE-AE762AD9E857}"/>
    <cellStyle name="Comma 2 59 2 11" xfId="20412" xr:uid="{36F5D3B2-338B-4382-B971-CA140ACA9CC9}"/>
    <cellStyle name="Comma 2 59 2 12" xfId="42381" xr:uid="{FCE4AC02-7E83-4717-89BE-75B4176FBC30}"/>
    <cellStyle name="Comma 2 59 2 13" xfId="42897" xr:uid="{17AFE9CA-1584-4F11-87AA-FE4516881D2C}"/>
    <cellStyle name="Comma 2 59 2 2" xfId="2088" xr:uid="{947CCD25-FAC2-4A34-BC3B-F9619275AC20}"/>
    <cellStyle name="Comma 2 59 2 2 10" xfId="44069" xr:uid="{C99E4114-5D74-4DEE-BF97-6CEA442FAAAC}"/>
    <cellStyle name="Comma 2 59 2 2 2" xfId="4147" xr:uid="{86ACA735-DFC7-4E8C-A372-1C4293A21AB5}"/>
    <cellStyle name="Comma 2 59 2 2 2 2" xfId="7828" xr:uid="{3876BA72-19E3-4214-BEE9-3F377BB12DE8}"/>
    <cellStyle name="Comma 2 59 2 2 2 2 2" xfId="27098" xr:uid="{3E2C2CAF-4EE0-43BF-AC13-9E7FD2A8C7BF}"/>
    <cellStyle name="Comma 2 59 2 2 2 3" xfId="11524" xr:uid="{99E45A06-A200-4DA6-B861-9CAE362EEA84}"/>
    <cellStyle name="Comma 2 59 2 2 2 3 2" xfId="30751" xr:uid="{5E78E533-285E-446A-BA53-9728D3B83508}"/>
    <cellStyle name="Comma 2 59 2 2 2 4" xfId="15701" xr:uid="{25C1DD8E-3A3B-454D-87B6-493BEFF5A534}"/>
    <cellStyle name="Comma 2 59 2 2 2 4 2" xfId="34401" xr:uid="{C6851FDE-D223-4EF7-A819-EBE1F1D828A4}"/>
    <cellStyle name="Comma 2 59 2 2 2 5" xfId="19336" xr:uid="{D413995B-3E0E-401F-83BF-FF45C6AE9FE5}"/>
    <cellStyle name="Comma 2 59 2 2 2 5 2" xfId="38036" xr:uid="{C3C1CC3E-17D7-4595-BEAE-5DCF54A0664B}"/>
    <cellStyle name="Comma 2 59 2 2 2 6" xfId="23449" xr:uid="{85CF810F-401B-4A12-9772-CA0809E05D04}"/>
    <cellStyle name="Comma 2 59 2 2 2 7" xfId="45940" xr:uid="{5C0E34DB-671D-4C01-9202-8E00BF81BE00}"/>
    <cellStyle name="Comma 2 59 2 2 3" xfId="5947" xr:uid="{3FEEFA1C-2153-439B-9AA4-4B67E32ECEEE}"/>
    <cellStyle name="Comma 2 59 2 2 3 2" xfId="25224" xr:uid="{3B62B08B-6CF2-4E6B-A9CF-701DF9BCB0C5}"/>
    <cellStyle name="Comma 2 59 2 2 4" xfId="9656" xr:uid="{4F7A3AE8-E202-4345-A038-34847A7FCC3C}"/>
    <cellStyle name="Comma 2 59 2 2 4 2" xfId="28885" xr:uid="{428660DC-F664-433F-BA72-CCF674F02C69}"/>
    <cellStyle name="Comma 2 59 2 2 5" xfId="13838" xr:uid="{DAA34AE0-A8D0-4B12-BEFB-47AD99024C0E}"/>
    <cellStyle name="Comma 2 59 2 2 5 2" xfId="32538" xr:uid="{2A49058D-C446-45F1-BDE8-17977E68D87F}"/>
    <cellStyle name="Comma 2 59 2 2 6" xfId="17471" xr:uid="{BE5844E7-763F-4AA9-921A-C0EA757A2D2E}"/>
    <cellStyle name="Comma 2 59 2 2 6 2" xfId="36171" xr:uid="{B3B0A4D2-AB13-4CF5-B30B-634071E48213}"/>
    <cellStyle name="Comma 2 59 2 2 7" xfId="39905" xr:uid="{C89D0FF5-4029-4157-84C5-187BF97F6C83}"/>
    <cellStyle name="Comma 2 59 2 2 8" xfId="41703" xr:uid="{66AF074A-6655-4CD9-8652-C8C2A3F4861E}"/>
    <cellStyle name="Comma 2 59 2 2 9" xfId="21584" xr:uid="{F5818852-82F7-491A-839F-E4F4E722C053}"/>
    <cellStyle name="Comma 2 59 2 3" xfId="1522" xr:uid="{7E06BBAA-4178-45B7-869B-E970809EFE6C}"/>
    <cellStyle name="Comma 2 59 2 3 10" xfId="43503" xr:uid="{923801AE-1E6F-4F3C-B640-1B6C2B273742}"/>
    <cellStyle name="Comma 2 59 2 3 2" xfId="3581" xr:uid="{ADC2080B-82DB-4A13-A3EC-69E64F3A4466}"/>
    <cellStyle name="Comma 2 59 2 3 2 2" xfId="7262" xr:uid="{72EFD1DA-C533-4387-A573-6CAD251B1CA3}"/>
    <cellStyle name="Comma 2 59 2 3 2 2 2" xfId="26532" xr:uid="{A6151E4C-B325-425D-976F-351D745EFE98}"/>
    <cellStyle name="Comma 2 59 2 3 2 3" xfId="10958" xr:uid="{8F804DD0-52FA-4DFA-8A57-9CC9D13363A2}"/>
    <cellStyle name="Comma 2 59 2 3 2 3 2" xfId="30185" xr:uid="{1F165B43-216F-4AE9-BA91-838D441E3614}"/>
    <cellStyle name="Comma 2 59 2 3 2 4" xfId="15135" xr:uid="{14096F36-43E9-4C81-B8F7-9EC0E5D6450A}"/>
    <cellStyle name="Comma 2 59 2 3 2 4 2" xfId="33835" xr:uid="{2D1BA06B-8F50-4F33-BB62-E1EC16943136}"/>
    <cellStyle name="Comma 2 59 2 3 2 5" xfId="18770" xr:uid="{E59BA633-F966-4793-81A3-54CB9F33B798}"/>
    <cellStyle name="Comma 2 59 2 3 2 5 2" xfId="37470" xr:uid="{E9FDF1EA-F129-467C-B601-FE9E1EB4F30C}"/>
    <cellStyle name="Comma 2 59 2 3 2 6" xfId="22883" xr:uid="{F159A6D2-0DB2-4901-BEAB-753BE1FB6FD1}"/>
    <cellStyle name="Comma 2 59 2 3 2 7" xfId="45374" xr:uid="{FE31D021-A9CA-4298-97CB-F0078F5601A2}"/>
    <cellStyle name="Comma 2 59 2 3 3" xfId="5381" xr:uid="{F9DE5567-D51C-431B-8474-63AB2AF72F61}"/>
    <cellStyle name="Comma 2 59 2 3 3 2" xfId="24658" xr:uid="{F088E367-7BBE-43C9-951C-A4B318A0E4F9}"/>
    <cellStyle name="Comma 2 59 2 3 4" xfId="9090" xr:uid="{EE5666E4-5381-4530-9FB8-559477376365}"/>
    <cellStyle name="Comma 2 59 2 3 4 2" xfId="28319" xr:uid="{112603CA-35A0-4DF2-9624-2DA89DD5FD31}"/>
    <cellStyle name="Comma 2 59 2 3 5" xfId="13273" xr:uid="{A43E5397-85C0-4D1C-8E32-F33A6895703E}"/>
    <cellStyle name="Comma 2 59 2 3 5 2" xfId="31973" xr:uid="{4D1744F8-3E45-4635-B250-015583901345}"/>
    <cellStyle name="Comma 2 59 2 3 6" xfId="16905" xr:uid="{D0A9E362-93F9-4712-911C-C5541B2F1524}"/>
    <cellStyle name="Comma 2 59 2 3 6 2" xfId="35605" xr:uid="{98B1F9FB-68FB-4BF2-A42C-BB6A76F0E52F}"/>
    <cellStyle name="Comma 2 59 2 3 7" xfId="39339" xr:uid="{77204AEC-7AC9-4030-A5F3-43841ED701FC}"/>
    <cellStyle name="Comma 2 59 2 3 8" xfId="41137" xr:uid="{CF177BCB-6794-4536-A78F-D3250E40E76B}"/>
    <cellStyle name="Comma 2 59 2 3 9" xfId="21018" xr:uid="{07AC17F8-721B-4F00-9B88-6E8F82D57EC9}"/>
    <cellStyle name="Comma 2 59 2 4" xfId="2975" xr:uid="{EBC0D9EE-8ABF-47FC-A205-8CC453F514BB}"/>
    <cellStyle name="Comma 2 59 2 4 2" xfId="6656" xr:uid="{549A5CBD-DE72-4D78-A5E2-8732CEB5F6AC}"/>
    <cellStyle name="Comma 2 59 2 4 2 2" xfId="25926" xr:uid="{4ADD62A5-8202-484E-9FE3-71E08732EF70}"/>
    <cellStyle name="Comma 2 59 2 4 3" xfId="10352" xr:uid="{E4F781A6-B1D0-4D25-9EC3-99753424ACAC}"/>
    <cellStyle name="Comma 2 59 2 4 3 2" xfId="29579" xr:uid="{CE533951-D958-4298-BC35-553D0FAF42B3}"/>
    <cellStyle name="Comma 2 59 2 4 4" xfId="14529" xr:uid="{F6075A7D-197B-462E-BA9B-6B642DAA26FD}"/>
    <cellStyle name="Comma 2 59 2 4 4 2" xfId="33229" xr:uid="{F8E4D525-33EE-4D78-A228-CBCC79567060}"/>
    <cellStyle name="Comma 2 59 2 4 5" xfId="18164" xr:uid="{367FB069-F6C5-4459-9846-F58243F4D0D0}"/>
    <cellStyle name="Comma 2 59 2 4 5 2" xfId="36864" xr:uid="{B947B17D-F481-48BA-9A9F-D8F183DB7A28}"/>
    <cellStyle name="Comma 2 59 2 4 6" xfId="22277" xr:uid="{F879488C-013D-433B-B14D-964D91479CA8}"/>
    <cellStyle name="Comma 2 59 2 4 7" xfId="44768" xr:uid="{4D0BE804-167C-45C2-A68E-DCB5A9C3BDE4}"/>
    <cellStyle name="Comma 2 59 2 5" xfId="4762" xr:uid="{0C5EC02C-6B19-442A-B8F4-5D57D20D765E}"/>
    <cellStyle name="Comma 2 59 2 5 2" xfId="24049" xr:uid="{A36C7085-7DF4-408A-8DA0-78B41564B21E}"/>
    <cellStyle name="Comma 2 59 2 6" xfId="8478" xr:uid="{B88E622D-1C77-4B0D-BAF4-B09931314848}"/>
    <cellStyle name="Comma 2 59 2 6 2" xfId="27713" xr:uid="{A0174F0D-F6CF-454A-BC55-B28AF587D8BE}"/>
    <cellStyle name="Comma 2 59 2 7" xfId="12670" xr:uid="{55BFA380-09B8-4CD7-8BEA-C861BDF10562}"/>
    <cellStyle name="Comma 2 59 2 7 2" xfId="31370" xr:uid="{3A6E5A23-4C1A-4F9C-BB7F-1F4D2F4C1FF3}"/>
    <cellStyle name="Comma 2 59 2 8" xfId="16299" xr:uid="{4C49DC8B-1C54-46A6-BB02-7B92F1A9DFF0}"/>
    <cellStyle name="Comma 2 59 2 8 2" xfId="34999" xr:uid="{F6F8AF09-FA67-4E07-A72A-082028297F6F}"/>
    <cellStyle name="Comma 2 59 2 9" xfId="38733" xr:uid="{9409AA38-CFBA-4EDD-A991-E80CD9EF0D91}"/>
    <cellStyle name="Comma 2 59 3" xfId="874" xr:uid="{50BDDC9E-F41F-49CB-9488-79F3CF259A5D}"/>
    <cellStyle name="Comma 2 59 3 10" xfId="40689" xr:uid="{50624553-E33B-472F-87D2-9D31E6A883E9}"/>
    <cellStyle name="Comma 2 59 3 11" xfId="20571" xr:uid="{41419A20-6E15-4173-9BE9-37DDC5F2FD00}"/>
    <cellStyle name="Comma 2 59 3 12" xfId="43056" xr:uid="{E947854F-8291-4F2D-BA8E-8734A67F7EF0}"/>
    <cellStyle name="Comma 2 59 3 2" xfId="2247" xr:uid="{9F375D58-941A-4D6A-89ED-0DA720CFDC02}"/>
    <cellStyle name="Comma 2 59 3 2 10" xfId="44228" xr:uid="{7E7DD44F-902C-4054-8082-ECD083B5A1F1}"/>
    <cellStyle name="Comma 2 59 3 2 2" xfId="4306" xr:uid="{19EF688B-1C23-4482-A47C-6392BB4A4C77}"/>
    <cellStyle name="Comma 2 59 3 2 2 2" xfId="7987" xr:uid="{3BDDA0D8-FDB8-4331-878F-5082B4BD7D16}"/>
    <cellStyle name="Comma 2 59 3 2 2 2 2" xfId="27257" xr:uid="{D678CDA7-0A27-4203-8B9C-D30863970634}"/>
    <cellStyle name="Comma 2 59 3 2 2 3" xfId="11683" xr:uid="{B49AAA6E-5DE8-4010-BC6F-ACC74917B14A}"/>
    <cellStyle name="Comma 2 59 3 2 2 3 2" xfId="30910" xr:uid="{0F0DF0B9-2763-41AF-852D-6CEC8851B1F6}"/>
    <cellStyle name="Comma 2 59 3 2 2 4" xfId="15860" xr:uid="{11D3AB8C-9232-46E5-B9DC-DD18676BF662}"/>
    <cellStyle name="Comma 2 59 3 2 2 4 2" xfId="34560" xr:uid="{D6B25450-7CE2-41EE-A20D-A4EDE91F2C9C}"/>
    <cellStyle name="Comma 2 59 3 2 2 5" xfId="19495" xr:uid="{A8D6FF7E-E070-420E-B433-1E1513DAFA00}"/>
    <cellStyle name="Comma 2 59 3 2 2 5 2" xfId="38195" xr:uid="{15819AD1-37BD-473D-89EB-31E1F06816AA}"/>
    <cellStyle name="Comma 2 59 3 2 2 6" xfId="23608" xr:uid="{35608830-D4B1-4557-B7AD-5A8EBC568A01}"/>
    <cellStyle name="Comma 2 59 3 2 2 7" xfId="46099" xr:uid="{D7B1173A-FDA8-40CE-9B92-70146F26F956}"/>
    <cellStyle name="Comma 2 59 3 2 3" xfId="6106" xr:uid="{48DB694D-BB92-4BA0-AB23-CD57C18B9D62}"/>
    <cellStyle name="Comma 2 59 3 2 3 2" xfId="25383" xr:uid="{B65C2E42-CEA4-4831-8B8B-E06B36038B98}"/>
    <cellStyle name="Comma 2 59 3 2 4" xfId="9815" xr:uid="{C268E5F1-88EC-4D37-B313-90C5AB231420}"/>
    <cellStyle name="Comma 2 59 3 2 4 2" xfId="29044" xr:uid="{9055015F-1F3D-4BB4-A6DE-BE7FEE857529}"/>
    <cellStyle name="Comma 2 59 3 2 5" xfId="13997" xr:uid="{4154272A-F8F0-4075-86EA-42459D226F2F}"/>
    <cellStyle name="Comma 2 59 3 2 5 2" xfId="32697" xr:uid="{1138B777-A0E8-41B9-8423-C1A93C7A98A9}"/>
    <cellStyle name="Comma 2 59 3 2 6" xfId="17630" xr:uid="{31143716-7355-4F52-AE8D-F3A80485EF92}"/>
    <cellStyle name="Comma 2 59 3 2 6 2" xfId="36330" xr:uid="{084D15A1-8D85-45CE-840E-09BDEE641C85}"/>
    <cellStyle name="Comma 2 59 3 2 7" xfId="40064" xr:uid="{4DA55ADE-596A-4FDE-B196-83C1DD00A34A}"/>
    <cellStyle name="Comma 2 59 3 2 8" xfId="41862" xr:uid="{E0D3540F-D5EA-42B2-9A6E-5E62A7775A1D}"/>
    <cellStyle name="Comma 2 59 3 2 9" xfId="21743" xr:uid="{52E1DD5D-3198-4790-B0B5-59367374F111}"/>
    <cellStyle name="Comma 2 59 3 3" xfId="1681" xr:uid="{223585C6-CE4E-40A2-839E-754D3B585F70}"/>
    <cellStyle name="Comma 2 59 3 3 10" xfId="43662" xr:uid="{D442FFF9-D064-4DCB-AA24-DE430DB880EB}"/>
    <cellStyle name="Comma 2 59 3 3 2" xfId="3740" xr:uid="{59C6A24B-06A7-4ADD-9722-C1D9582565D0}"/>
    <cellStyle name="Comma 2 59 3 3 2 2" xfId="7421" xr:uid="{6D030811-4345-447D-82CC-0C3F1DCA041D}"/>
    <cellStyle name="Comma 2 59 3 3 2 2 2" xfId="26691" xr:uid="{BDD802C0-B406-449A-8AF1-ED8B6126BA8E}"/>
    <cellStyle name="Comma 2 59 3 3 2 3" xfId="11117" xr:uid="{C3183259-486B-44DA-8470-7CBAFFDC0E74}"/>
    <cellStyle name="Comma 2 59 3 3 2 3 2" xfId="30344" xr:uid="{EF427D5D-A1E9-4278-89CB-D11C3EF2C8B6}"/>
    <cellStyle name="Comma 2 59 3 3 2 4" xfId="15294" xr:uid="{34FDDBE7-772C-4A0F-9E90-7FF7F3525ABD}"/>
    <cellStyle name="Comma 2 59 3 3 2 4 2" xfId="33994" xr:uid="{15D4B3E8-5E0E-4070-BF2B-B96225B144FE}"/>
    <cellStyle name="Comma 2 59 3 3 2 5" xfId="18929" xr:uid="{55FD63F9-F047-4257-B782-FDDB731AD67D}"/>
    <cellStyle name="Comma 2 59 3 3 2 5 2" xfId="37629" xr:uid="{5A803F30-B15D-4206-94E0-1354F4505D40}"/>
    <cellStyle name="Comma 2 59 3 3 2 6" xfId="23042" xr:uid="{44899CFA-478A-455C-A8CA-3A02441A00FE}"/>
    <cellStyle name="Comma 2 59 3 3 2 7" xfId="45533" xr:uid="{959F382E-9F07-4255-9C0D-397EC17CEC24}"/>
    <cellStyle name="Comma 2 59 3 3 3" xfId="5540" xr:uid="{845E8BBB-9A15-4F86-BB83-8278E9E736D0}"/>
    <cellStyle name="Comma 2 59 3 3 3 2" xfId="24817" xr:uid="{7EEECA1D-58D5-4249-8E5D-27D774B87D5F}"/>
    <cellStyle name="Comma 2 59 3 3 4" xfId="9249" xr:uid="{728D6FCE-1E27-4448-B9B7-3226B5124337}"/>
    <cellStyle name="Comma 2 59 3 3 4 2" xfId="28478" xr:uid="{88CCE8AE-37BA-4D4B-B230-1D446BCFC24C}"/>
    <cellStyle name="Comma 2 59 3 3 5" xfId="13432" xr:uid="{61454812-8ADA-4792-BF23-8713F321BD22}"/>
    <cellStyle name="Comma 2 59 3 3 5 2" xfId="32132" xr:uid="{F2FEC09A-350D-461D-8423-0BF21370C1CD}"/>
    <cellStyle name="Comma 2 59 3 3 6" xfId="17064" xr:uid="{39D1E190-3CB3-40BF-8B7B-5D8C1DD7EC54}"/>
    <cellStyle name="Comma 2 59 3 3 6 2" xfId="35764" xr:uid="{6FF4C71C-130E-47AE-A8C7-DB0235FB5B6B}"/>
    <cellStyle name="Comma 2 59 3 3 7" xfId="39498" xr:uid="{D9CFF63B-ACFE-4A49-A844-001B5B63A417}"/>
    <cellStyle name="Comma 2 59 3 3 8" xfId="41296" xr:uid="{51CB8F5E-8692-4807-BD57-26CDC9E1FA4B}"/>
    <cellStyle name="Comma 2 59 3 3 9" xfId="21177" xr:uid="{D93BD6D1-0F55-4FD2-8DD2-E518EFE56FAA}"/>
    <cellStyle name="Comma 2 59 3 4" xfId="3134" xr:uid="{22605B6B-772D-4564-B0DD-F9F816CD3594}"/>
    <cellStyle name="Comma 2 59 3 4 2" xfId="6815" xr:uid="{5E062B55-6248-4C7C-A732-C2D41A044DE3}"/>
    <cellStyle name="Comma 2 59 3 4 2 2" xfId="26085" xr:uid="{1B7C75D1-ED3E-44CF-A599-AA1A5180A010}"/>
    <cellStyle name="Comma 2 59 3 4 3" xfId="10511" xr:uid="{09188959-0FDB-479E-B753-C504F6C6F3D2}"/>
    <cellStyle name="Comma 2 59 3 4 3 2" xfId="29738" xr:uid="{01847344-6F78-4267-91E3-DC76411C4E35}"/>
    <cellStyle name="Comma 2 59 3 4 4" xfId="14688" xr:uid="{4F465590-9204-4A8C-8839-C6636A78B60B}"/>
    <cellStyle name="Comma 2 59 3 4 4 2" xfId="33388" xr:uid="{D7B50C10-5A02-4401-9DA5-506B5E6DCF3C}"/>
    <cellStyle name="Comma 2 59 3 4 5" xfId="18323" xr:uid="{49116A3C-8F60-477B-8392-974ACABDA155}"/>
    <cellStyle name="Comma 2 59 3 4 5 2" xfId="37023" xr:uid="{63A76085-1B0A-4EA8-AD81-58A5303A7358}"/>
    <cellStyle name="Comma 2 59 3 4 6" xfId="22436" xr:uid="{EBE5CA77-0950-42E4-A62E-A5B2F47B30EA}"/>
    <cellStyle name="Comma 2 59 3 4 7" xfId="44927" xr:uid="{5649E7D3-44F4-4C31-B168-BA1078D44EAE}"/>
    <cellStyle name="Comma 2 59 3 5" xfId="4921" xr:uid="{B7B0FD4A-F886-457B-B8D1-9E1C893C9E1A}"/>
    <cellStyle name="Comma 2 59 3 5 2" xfId="24208" xr:uid="{F3670DB8-7701-489C-9EAE-63E4E4C4705E}"/>
    <cellStyle name="Comma 2 59 3 6" xfId="8637" xr:uid="{54FD65FB-A9F6-4892-A697-CAE9CE0F23CD}"/>
    <cellStyle name="Comma 2 59 3 6 2" xfId="27872" xr:uid="{54F8E9A2-AFBB-4661-A191-5E427F46F60D}"/>
    <cellStyle name="Comma 2 59 3 7" xfId="12827" xr:uid="{C4E65EE2-6A74-423F-A7DE-4A8EEE44FFDF}"/>
    <cellStyle name="Comma 2 59 3 7 2" xfId="31527" xr:uid="{FD1FBE91-C8CE-4845-9D55-E3454769BE01}"/>
    <cellStyle name="Comma 2 59 3 8" xfId="16458" xr:uid="{98101579-5D42-49B9-8B16-580FC6489F22}"/>
    <cellStyle name="Comma 2 59 3 8 2" xfId="35158" xr:uid="{29335DF9-0D12-46DB-8C9B-4379E1922918}"/>
    <cellStyle name="Comma 2 59 3 9" xfId="38892" xr:uid="{6B51B9B2-0F31-43BA-A38D-0FC7BCC35146}"/>
    <cellStyle name="Comma 2 59 4" xfId="1899" xr:uid="{811BC2A1-D823-4A3B-A891-FD0FF2D44248}"/>
    <cellStyle name="Comma 2 59 4 10" xfId="43880" xr:uid="{498237EE-EEA2-4B65-8E79-B550B7E406E2}"/>
    <cellStyle name="Comma 2 59 4 2" xfId="3958" xr:uid="{54671874-5F00-41C6-8782-63E83F5C4E73}"/>
    <cellStyle name="Comma 2 59 4 2 2" xfId="7639" xr:uid="{610FD361-6F2C-4AC8-9F54-B23F8BC637A0}"/>
    <cellStyle name="Comma 2 59 4 2 2 2" xfId="26909" xr:uid="{95C333F0-C547-4D90-B59D-B37ED68CE818}"/>
    <cellStyle name="Comma 2 59 4 2 3" xfId="11335" xr:uid="{159562EC-6151-44F7-B025-07F1541025FF}"/>
    <cellStyle name="Comma 2 59 4 2 3 2" xfId="30562" xr:uid="{910FFC71-80FA-4C81-AD87-F4A2165057AD}"/>
    <cellStyle name="Comma 2 59 4 2 4" xfId="15512" xr:uid="{FB35C3C6-4557-483C-90BB-B6EE6970783F}"/>
    <cellStyle name="Comma 2 59 4 2 4 2" xfId="34212" xr:uid="{3FC12FAB-CE2A-4175-BD09-81DC113315A5}"/>
    <cellStyle name="Comma 2 59 4 2 5" xfId="19147" xr:uid="{96749DE3-378E-407C-A845-8B4936F4BE22}"/>
    <cellStyle name="Comma 2 59 4 2 5 2" xfId="37847" xr:uid="{22B6A02F-A05E-49A0-A262-D1C35738F286}"/>
    <cellStyle name="Comma 2 59 4 2 6" xfId="23260" xr:uid="{4E4E0522-F679-4227-8F01-75701CE56FAE}"/>
    <cellStyle name="Comma 2 59 4 2 7" xfId="45751" xr:uid="{4C2E5EC5-F3C6-4858-B0AE-A699E7A257AC}"/>
    <cellStyle name="Comma 2 59 4 3" xfId="5758" xr:uid="{E588D8E7-94BC-4BAF-9930-734EB5297D9B}"/>
    <cellStyle name="Comma 2 59 4 3 2" xfId="25035" xr:uid="{649B5300-07EE-4D1E-8C19-91FDA5E2A30F}"/>
    <cellStyle name="Comma 2 59 4 4" xfId="9467" xr:uid="{81A27ECE-1656-4A00-9371-97190831C951}"/>
    <cellStyle name="Comma 2 59 4 4 2" xfId="28696" xr:uid="{A8C9E15E-191B-4381-8A79-65987A003CB5}"/>
    <cellStyle name="Comma 2 59 4 5" xfId="13649" xr:uid="{AD350427-AAF2-4AD1-948E-DD96FC1ED720}"/>
    <cellStyle name="Comma 2 59 4 5 2" xfId="32349" xr:uid="{91EAE6BA-BA72-4ACB-A300-57AB77DF74AC}"/>
    <cellStyle name="Comma 2 59 4 6" xfId="17282" xr:uid="{735A5205-A29F-47B1-894F-F52D106E3133}"/>
    <cellStyle name="Comma 2 59 4 6 2" xfId="35982" xr:uid="{5CE6C6C5-D170-40EA-B49C-17B768C25246}"/>
    <cellStyle name="Comma 2 59 4 7" xfId="39716" xr:uid="{83023DFC-C62D-4C1E-97FB-35EC83A20B0B}"/>
    <cellStyle name="Comma 2 59 4 8" xfId="41514" xr:uid="{BE20CEF6-598B-4F4E-90AA-BB1FA4117CBE}"/>
    <cellStyle name="Comma 2 59 4 9" xfId="21395" xr:uid="{23D7E221-4594-4824-933A-7679E1284AD3}"/>
    <cellStyle name="Comma 2 59 5" xfId="1335" xr:uid="{E8498565-DC34-4BF2-BEF8-09D3D5F66399}"/>
    <cellStyle name="Comma 2 59 5 10" xfId="43316" xr:uid="{D34E8631-8EA0-47C5-86B6-9229E71D2D32}"/>
    <cellStyle name="Comma 2 59 5 2" xfId="3394" xr:uid="{29094826-CE67-45FF-8BE9-31C814A5019B}"/>
    <cellStyle name="Comma 2 59 5 2 2" xfId="7075" xr:uid="{D45ACE77-1E5A-426B-80A4-D92498399C24}"/>
    <cellStyle name="Comma 2 59 5 2 2 2" xfId="26345" xr:uid="{0D54976C-EDBB-4258-A422-801B28EFD137}"/>
    <cellStyle name="Comma 2 59 5 2 3" xfId="10771" xr:uid="{DFE7BA3E-7141-483D-BB2C-F3B129DB174B}"/>
    <cellStyle name="Comma 2 59 5 2 3 2" xfId="29998" xr:uid="{1DAD3553-81FA-4445-BCE5-BC3AD53D696E}"/>
    <cellStyle name="Comma 2 59 5 2 4" xfId="14948" xr:uid="{7286217D-4DF3-4B03-8D95-F8CBAF9B3A3E}"/>
    <cellStyle name="Comma 2 59 5 2 4 2" xfId="33648" xr:uid="{48CF24A5-7EB8-4003-9AB3-E951407A9BBC}"/>
    <cellStyle name="Comma 2 59 5 2 5" xfId="18583" xr:uid="{C5E0DCA4-99FD-44EF-8ED2-E8922C7403B2}"/>
    <cellStyle name="Comma 2 59 5 2 5 2" xfId="37283" xr:uid="{5E2DE8F1-EDCF-4994-B53D-5CA955766C26}"/>
    <cellStyle name="Comma 2 59 5 2 6" xfId="22696" xr:uid="{A0CB59C9-829D-490F-9264-6995B406E1AD}"/>
    <cellStyle name="Comma 2 59 5 2 7" xfId="45187" xr:uid="{A4E08710-546F-445F-87C9-1BEFA1BEBC07}"/>
    <cellStyle name="Comma 2 59 5 3" xfId="5194" xr:uid="{0D2F26C1-C033-405F-B280-B5D0D80D121F}"/>
    <cellStyle name="Comma 2 59 5 3 2" xfId="24471" xr:uid="{FF6B92A2-5056-4C73-919D-08FEFB6143F5}"/>
    <cellStyle name="Comma 2 59 5 4" xfId="8903" xr:uid="{F56BDE8E-77F3-4FFB-B086-BA4BE55EA869}"/>
    <cellStyle name="Comma 2 59 5 4 2" xfId="28132" xr:uid="{3643F908-D856-4C5A-A470-77A4ECD6B93E}"/>
    <cellStyle name="Comma 2 59 5 5" xfId="13086" xr:uid="{7AC5C1A5-B8D7-4EB2-9F06-2C9BAFB21740}"/>
    <cellStyle name="Comma 2 59 5 5 2" xfId="31786" xr:uid="{4708B30D-A2D0-4798-BA1D-3AFCA1AA4BCA}"/>
    <cellStyle name="Comma 2 59 5 6" xfId="16718" xr:uid="{7A93A94D-8B22-4605-B2AD-853CEB105193}"/>
    <cellStyle name="Comma 2 59 5 6 2" xfId="35418" xr:uid="{B53F9FCE-F422-4AE4-BD8E-FEF89EF26AAE}"/>
    <cellStyle name="Comma 2 59 5 7" xfId="39152" xr:uid="{47F5AB26-53B1-4CE4-A0C6-B1FC55B144BA}"/>
    <cellStyle name="Comma 2 59 5 8" xfId="40950" xr:uid="{9379561D-4F46-4D70-9C49-777B84DADCF7}"/>
    <cellStyle name="Comma 2 59 5 9" xfId="20831" xr:uid="{33E65375-D20E-4917-AD70-CFC26BB5C81F}"/>
    <cellStyle name="Comma 2 59 6" xfId="2786" xr:uid="{4BDC9439-63DE-4FE0-95C9-C750026EDCBC}"/>
    <cellStyle name="Comma 2 59 6 2" xfId="6467" xr:uid="{E7F25159-46FF-46EB-94F1-F5B39BF37184}"/>
    <cellStyle name="Comma 2 59 6 2 2" xfId="25737" xr:uid="{3363B1A4-80CA-485D-BDF5-6ACEAC072DBF}"/>
    <cellStyle name="Comma 2 59 6 3" xfId="10163" xr:uid="{C700EBBB-1566-44B7-B187-DD94ED0AFC9E}"/>
    <cellStyle name="Comma 2 59 6 3 2" xfId="29390" xr:uid="{5E2974C2-7B3A-4940-9842-5FD1DCD52147}"/>
    <cellStyle name="Comma 2 59 6 4" xfId="14340" xr:uid="{8BC14DDA-0D2C-48F4-9A7D-36E43BDA81DD}"/>
    <cellStyle name="Comma 2 59 6 4 2" xfId="33040" xr:uid="{364CC0F8-2334-499D-93AB-82D724B4E633}"/>
    <cellStyle name="Comma 2 59 6 5" xfId="17975" xr:uid="{AB626057-D9F1-40E1-A41D-EFF42FA1EA9A}"/>
    <cellStyle name="Comma 2 59 6 5 2" xfId="36675" xr:uid="{34BD1F1E-8D9B-4605-A088-457B5D26A47C}"/>
    <cellStyle name="Comma 2 59 6 6" xfId="22088" xr:uid="{F6D15EEB-D138-4100-8801-284F5749A0D7}"/>
    <cellStyle name="Comma 2 59 6 7" xfId="44579" xr:uid="{6EAC98AA-F144-4D22-8155-A30EDA576CE5}"/>
    <cellStyle name="Comma 2 59 7" xfId="4573" xr:uid="{14814FBD-B34A-40F2-8150-CEC72F356206}"/>
    <cellStyle name="Comma 2 59 7 2" xfId="23860" xr:uid="{40D271E7-1FAF-4978-B8B2-60D03A8EDF74}"/>
    <cellStyle name="Comma 2 59 8" xfId="8289" xr:uid="{29914ABA-4C73-4D62-897E-E02AA5BA2907}"/>
    <cellStyle name="Comma 2 59 8 2" xfId="27524" xr:uid="{875D090D-45BE-41B1-83A2-570D1E66B88E}"/>
    <cellStyle name="Comma 2 59 9" xfId="12071" xr:uid="{DA549498-CB0D-4693-9F99-E6AFABEE24C0}"/>
    <cellStyle name="Comma 2 59 9 2" xfId="31136" xr:uid="{96DA95E3-5D83-47A9-9194-3E3C92EC67D9}"/>
    <cellStyle name="Comma 2 6" xfId="175" xr:uid="{840BB62B-4A0D-4C5B-B3CC-49B923F996E9}"/>
    <cellStyle name="Comma 2 6 10" xfId="12072" xr:uid="{1EC7A9C2-5668-4836-A041-3FB09ED89826}"/>
    <cellStyle name="Comma 2 6 10 2" xfId="31137" xr:uid="{285D8AEC-99C0-4825-9A89-40F4D9B25126}"/>
    <cellStyle name="Comma 2 6 11" xfId="16010" xr:uid="{3E26DA34-DC93-4FEA-B0AC-78647074DBED}"/>
    <cellStyle name="Comma 2 6 11 2" xfId="34710" xr:uid="{66D8F755-9E64-4374-B929-C8CE1E945138}"/>
    <cellStyle name="Comma 2 6 12" xfId="19682" xr:uid="{EC0A27C9-D9F2-432F-A970-388A669B645B}"/>
    <cellStyle name="Comma 2 6 12 2" xfId="38343" xr:uid="{CDE54472-BC30-4DBC-8CC8-285FF41226B3}"/>
    <cellStyle name="Comma 2 6 13" xfId="38444" xr:uid="{6AFD44D7-E3B3-4948-A493-B49775F7CD62}"/>
    <cellStyle name="Comma 2 6 14" xfId="40240" xr:uid="{76FB790E-3002-4668-A7C2-F7F2DA76AB79}"/>
    <cellStyle name="Comma 2 6 15" xfId="20123" xr:uid="{586AD4C5-5119-4D90-A57B-089FC769D875}"/>
    <cellStyle name="Comma 2 6 16" xfId="42161" xr:uid="{23479A7C-12D3-45F2-9F95-A71C8D6A6558}"/>
    <cellStyle name="Comma 2 6 17" xfId="42496" xr:uid="{8F9AB87D-139B-4B05-BAA8-19E4EDDDA7CC}"/>
    <cellStyle name="Comma 2 6 18" xfId="42533" xr:uid="{5B094CC5-2F56-46AB-9BBF-7C96F49F79B1}"/>
    <cellStyle name="Comma 2 6 19" xfId="42608" xr:uid="{ABC9EEFF-6F07-46F8-9327-D31E62530E8C}"/>
    <cellStyle name="Comma 2 6 2" xfId="520" xr:uid="{393EF734-7C8D-440E-84E8-869FFFB80665}"/>
    <cellStyle name="Comma 2 6 2 10" xfId="16111" xr:uid="{49962D5D-2D73-44B7-9F16-6976A6F77414}"/>
    <cellStyle name="Comma 2 6 2 10 2" xfId="34811" xr:uid="{FF3B7CAD-583C-4F3C-84B2-E929924DA9CC}"/>
    <cellStyle name="Comma 2 6 2 11" xfId="38545" xr:uid="{8EA5A822-99B8-4DA7-805F-4600EB02F757}"/>
    <cellStyle name="Comma 2 6 2 12" xfId="40342" xr:uid="{B431CC35-D58B-4E75-A1DF-E4BA2608A08F}"/>
    <cellStyle name="Comma 2 6 2 13" xfId="20224" xr:uid="{3C44C866-9062-4E11-82DB-959B5E54398E}"/>
    <cellStyle name="Comma 2 6 2 14" xfId="42162" xr:uid="{FB061C5F-72BE-43BE-BD13-D75C0509BEFD}"/>
    <cellStyle name="Comma 2 6 2 15" xfId="42709" xr:uid="{2D92B1C7-5BA7-4698-8CB0-5F3ECAFBF8AD}"/>
    <cellStyle name="Comma 2 6 2 2" xfId="715" xr:uid="{3CDC4C52-687F-4F8C-8C8A-31BA895D87F0}"/>
    <cellStyle name="Comma 2 6 2 2 10" xfId="40531" xr:uid="{D198F2E3-79EC-4324-8ADC-999FC71F66B5}"/>
    <cellStyle name="Comma 2 6 2 2 11" xfId="20413" xr:uid="{B6D94B2A-B906-42D9-933F-FAAF0D3D78F7}"/>
    <cellStyle name="Comma 2 6 2 2 12" xfId="42383" xr:uid="{529600F7-7685-4D9E-BF9A-5F81102C0011}"/>
    <cellStyle name="Comma 2 6 2 2 13" xfId="42898" xr:uid="{F593F23E-900B-4257-9BF8-ACA451D4C8F6}"/>
    <cellStyle name="Comma 2 6 2 2 2" xfId="2089" xr:uid="{41B58579-8062-4866-BDDA-6F332CBC204A}"/>
    <cellStyle name="Comma 2 6 2 2 2 10" xfId="44070" xr:uid="{BCDB0606-7431-4021-9FF0-9591ABD0CFB1}"/>
    <cellStyle name="Comma 2 6 2 2 2 2" xfId="4148" xr:uid="{005ADA2B-BB71-4A41-93A6-093A84301156}"/>
    <cellStyle name="Comma 2 6 2 2 2 2 2" xfId="7829" xr:uid="{13843A73-2602-4B90-BB41-2B9CEF3D66A8}"/>
    <cellStyle name="Comma 2 6 2 2 2 2 2 2" xfId="27099" xr:uid="{0B226D92-A5F5-4269-90A5-2AE8E9AE14D2}"/>
    <cellStyle name="Comma 2 6 2 2 2 2 3" xfId="11525" xr:uid="{D1302304-BDC8-4513-9BA1-72721A99E0FC}"/>
    <cellStyle name="Comma 2 6 2 2 2 2 3 2" xfId="30752" xr:uid="{AF8301C9-8D86-4534-97E0-350DC947486F}"/>
    <cellStyle name="Comma 2 6 2 2 2 2 4" xfId="15702" xr:uid="{88BF7A96-061E-429E-9C9F-BA90D4867ED9}"/>
    <cellStyle name="Comma 2 6 2 2 2 2 4 2" xfId="34402" xr:uid="{CB20EFB9-AE46-4F73-A804-736743C48F8F}"/>
    <cellStyle name="Comma 2 6 2 2 2 2 5" xfId="19337" xr:uid="{378ED35F-AD17-455F-A524-1734F76D2C27}"/>
    <cellStyle name="Comma 2 6 2 2 2 2 5 2" xfId="38037" xr:uid="{5CC1D9D0-2F7D-4E91-A954-7B951F685723}"/>
    <cellStyle name="Comma 2 6 2 2 2 2 6" xfId="23450" xr:uid="{B3DE9FFF-BEFE-42F5-8424-033090388D80}"/>
    <cellStyle name="Comma 2 6 2 2 2 2 7" xfId="45941" xr:uid="{D04BB294-7EE3-4C84-B371-442171408AAF}"/>
    <cellStyle name="Comma 2 6 2 2 2 3" xfId="5948" xr:uid="{3AC7DA74-78A0-4248-B991-2E47BB2F8D1F}"/>
    <cellStyle name="Comma 2 6 2 2 2 3 2" xfId="25225" xr:uid="{3F2FDFFC-CA78-4113-8C30-7A0750174765}"/>
    <cellStyle name="Comma 2 6 2 2 2 4" xfId="9657" xr:uid="{140D144A-785A-4D85-AF1F-C6FC1430AE0C}"/>
    <cellStyle name="Comma 2 6 2 2 2 4 2" xfId="28886" xr:uid="{DBB9A0E1-7A40-4523-AE9F-93B8F7E91543}"/>
    <cellStyle name="Comma 2 6 2 2 2 5" xfId="13839" xr:uid="{DBC3F610-9797-4A09-B962-7AC897B262EB}"/>
    <cellStyle name="Comma 2 6 2 2 2 5 2" xfId="32539" xr:uid="{EECA23FC-0C24-4C93-AE95-0BF9613B9DA4}"/>
    <cellStyle name="Comma 2 6 2 2 2 6" xfId="17472" xr:uid="{BE3884E3-7586-4478-87DF-873FA9B4D8C7}"/>
    <cellStyle name="Comma 2 6 2 2 2 6 2" xfId="36172" xr:uid="{C3F77A57-01E3-48F4-BDC6-B5BAF28E920B}"/>
    <cellStyle name="Comma 2 6 2 2 2 7" xfId="39906" xr:uid="{4B0B6F65-A7CE-4CBA-9BDC-CCAC83F0EA68}"/>
    <cellStyle name="Comma 2 6 2 2 2 8" xfId="41704" xr:uid="{72897723-2524-48E8-91AB-BFEC056B6B7D}"/>
    <cellStyle name="Comma 2 6 2 2 2 9" xfId="21585" xr:uid="{F85C859A-6B7B-4259-B241-C326243C8F4F}"/>
    <cellStyle name="Comma 2 6 2 2 3" xfId="1523" xr:uid="{2AD233F8-5FEC-4BC1-B8A7-F7613B429A08}"/>
    <cellStyle name="Comma 2 6 2 2 3 10" xfId="43504" xr:uid="{C4750745-0A67-4E0B-9564-B884C3AC8723}"/>
    <cellStyle name="Comma 2 6 2 2 3 2" xfId="3582" xr:uid="{147B143C-DEB2-466F-B5C0-88DFB02EB47E}"/>
    <cellStyle name="Comma 2 6 2 2 3 2 2" xfId="7263" xr:uid="{94479E3F-A8B0-4840-B555-E7CA95075DF2}"/>
    <cellStyle name="Comma 2 6 2 2 3 2 2 2" xfId="26533" xr:uid="{02C8C3CF-336F-44D9-92F6-5A0B0F16D187}"/>
    <cellStyle name="Comma 2 6 2 2 3 2 3" xfId="10959" xr:uid="{691E1495-05AD-4C17-9D2C-54BF107DF88E}"/>
    <cellStyle name="Comma 2 6 2 2 3 2 3 2" xfId="30186" xr:uid="{CC76CC13-C2CE-4B73-B53F-5F7E9FF2DF56}"/>
    <cellStyle name="Comma 2 6 2 2 3 2 4" xfId="15136" xr:uid="{57B61559-4041-440F-8F15-A934D02FB7AF}"/>
    <cellStyle name="Comma 2 6 2 2 3 2 4 2" xfId="33836" xr:uid="{51942E51-41AC-49E0-87BC-2ABF47AA02E7}"/>
    <cellStyle name="Comma 2 6 2 2 3 2 5" xfId="18771" xr:uid="{CB1D763C-FE6F-4A4C-A640-ED488E472363}"/>
    <cellStyle name="Comma 2 6 2 2 3 2 5 2" xfId="37471" xr:uid="{3DF65048-72ED-4394-A668-BFAA826A193A}"/>
    <cellStyle name="Comma 2 6 2 2 3 2 6" xfId="22884" xr:uid="{B5EF4DD2-2F8A-4B6B-8D9B-53C8AC6C4892}"/>
    <cellStyle name="Comma 2 6 2 2 3 2 7" xfId="45375" xr:uid="{6D300C00-AA8A-4A71-BD8B-5A9FEEF9D7F1}"/>
    <cellStyle name="Comma 2 6 2 2 3 3" xfId="5382" xr:uid="{670922D2-A5C7-40CC-B164-9C2293663AE8}"/>
    <cellStyle name="Comma 2 6 2 2 3 3 2" xfId="24659" xr:uid="{C53C3F21-C383-4520-AE3C-9EACFACAB032}"/>
    <cellStyle name="Comma 2 6 2 2 3 4" xfId="9091" xr:uid="{21CCE551-1204-4E31-9FE6-C81199F32AFD}"/>
    <cellStyle name="Comma 2 6 2 2 3 4 2" xfId="28320" xr:uid="{1CC42334-CC90-4DA0-A9A7-626CA7391F4F}"/>
    <cellStyle name="Comma 2 6 2 2 3 5" xfId="13274" xr:uid="{36C8CC17-BB04-435E-A608-A8D0EA024BF8}"/>
    <cellStyle name="Comma 2 6 2 2 3 5 2" xfId="31974" xr:uid="{2F450957-1FBA-425B-A219-8E5C3C3E3413}"/>
    <cellStyle name="Comma 2 6 2 2 3 6" xfId="16906" xr:uid="{F17E76AE-3729-4990-B218-1D139290FB75}"/>
    <cellStyle name="Comma 2 6 2 2 3 6 2" xfId="35606" xr:uid="{444EB9A0-CD31-46C5-9997-F1AA9CA94AFB}"/>
    <cellStyle name="Comma 2 6 2 2 3 7" xfId="39340" xr:uid="{4BF27CD1-1415-49D2-9357-6DE1E6B70082}"/>
    <cellStyle name="Comma 2 6 2 2 3 8" xfId="41138" xr:uid="{D0FD1DC0-3240-472E-BD1E-BFD82A74F291}"/>
    <cellStyle name="Comma 2 6 2 2 3 9" xfId="21019" xr:uid="{8E8B522F-C894-4164-B32E-5D8EACD8B689}"/>
    <cellStyle name="Comma 2 6 2 2 4" xfId="2976" xr:uid="{1D003954-A949-48F2-8015-B56FF8F51B39}"/>
    <cellStyle name="Comma 2 6 2 2 4 2" xfId="6657" xr:uid="{26542C4B-7D6B-444C-BD1A-CB219248EE42}"/>
    <cellStyle name="Comma 2 6 2 2 4 2 2" xfId="25927" xr:uid="{43D86698-44E4-4CF9-893E-08C383AD3A15}"/>
    <cellStyle name="Comma 2 6 2 2 4 3" xfId="10353" xr:uid="{FDC85B0D-F4A1-493D-8E68-E4B50D6AFBD2}"/>
    <cellStyle name="Comma 2 6 2 2 4 3 2" xfId="29580" xr:uid="{7983A4B7-8025-4A63-B37B-DB333B8A7D7B}"/>
    <cellStyle name="Comma 2 6 2 2 4 4" xfId="14530" xr:uid="{73A8CCD5-B4FB-4845-BC4D-871C6214B7B3}"/>
    <cellStyle name="Comma 2 6 2 2 4 4 2" xfId="33230" xr:uid="{28206B3F-C221-48EF-8B3C-2B850B1229D7}"/>
    <cellStyle name="Comma 2 6 2 2 4 5" xfId="18165" xr:uid="{C6ED220B-40AE-4F2D-B99A-C618567F0B1B}"/>
    <cellStyle name="Comma 2 6 2 2 4 5 2" xfId="36865" xr:uid="{48833B08-7649-42DF-AC1E-7E7E47A73BB0}"/>
    <cellStyle name="Comma 2 6 2 2 4 6" xfId="22278" xr:uid="{00697EF3-5951-4B90-B3A2-935DD68649E9}"/>
    <cellStyle name="Comma 2 6 2 2 4 7" xfId="44769" xr:uid="{607B44DD-E611-4A41-B1E7-9CA199359208}"/>
    <cellStyle name="Comma 2 6 2 2 5" xfId="4763" xr:uid="{D931D5DA-735C-4B31-AA2F-076C8991B260}"/>
    <cellStyle name="Comma 2 6 2 2 5 2" xfId="24050" xr:uid="{5D6DE9C7-1566-484B-99C2-242D158237F0}"/>
    <cellStyle name="Comma 2 6 2 2 6" xfId="8479" xr:uid="{E63D19FC-3E6C-4D84-A6BB-3CD93CDC5DEA}"/>
    <cellStyle name="Comma 2 6 2 2 6 2" xfId="27714" xr:uid="{5C863AB9-FAFD-4396-A428-AC1675F90772}"/>
    <cellStyle name="Comma 2 6 2 2 7" xfId="12671" xr:uid="{35D2E677-C276-4DC8-852B-1CC4A3C518A5}"/>
    <cellStyle name="Comma 2 6 2 2 7 2" xfId="31371" xr:uid="{95EE6F83-2DFF-4BCB-A50E-0F7A8496D36D}"/>
    <cellStyle name="Comma 2 6 2 2 8" xfId="16300" xr:uid="{386E8DE1-54B9-49E3-A107-383E44A3D1BF}"/>
    <cellStyle name="Comma 2 6 2 2 8 2" xfId="35000" xr:uid="{83FCD1AC-BBEF-492D-BD4E-7B9DACF7588C}"/>
    <cellStyle name="Comma 2 6 2 2 9" xfId="38734" xr:uid="{C695794E-1CA7-46B2-9E62-B8C2F0578C10}"/>
    <cellStyle name="Comma 2 6 2 3" xfId="876" xr:uid="{F70AF3A9-AFF1-45B2-89C8-6851D8AB9CD9}"/>
    <cellStyle name="Comma 2 6 2 3 10" xfId="40691" xr:uid="{A80CE180-9671-470B-BA78-F57971C2C9D3}"/>
    <cellStyle name="Comma 2 6 2 3 11" xfId="20573" xr:uid="{C572B14F-2A62-440D-BC3E-5D245DC7E552}"/>
    <cellStyle name="Comma 2 6 2 3 12" xfId="43058" xr:uid="{34EAE582-7535-42B1-A512-1AC793E6C42F}"/>
    <cellStyle name="Comma 2 6 2 3 2" xfId="2249" xr:uid="{5BE10A04-36FC-431F-B1BF-E8208DBA8BBE}"/>
    <cellStyle name="Comma 2 6 2 3 2 10" xfId="44230" xr:uid="{1F8F8DCB-D14D-4C22-9D28-A594E7576443}"/>
    <cellStyle name="Comma 2 6 2 3 2 2" xfId="4308" xr:uid="{24EA0427-A4F9-499D-8D9B-5B62223F6EBA}"/>
    <cellStyle name="Comma 2 6 2 3 2 2 2" xfId="7989" xr:uid="{1145E6EE-467A-4712-A1A8-C9A87824C3A1}"/>
    <cellStyle name="Comma 2 6 2 3 2 2 2 2" xfId="27259" xr:uid="{4CDC768F-8167-4E5D-84CE-B50D1F1950A1}"/>
    <cellStyle name="Comma 2 6 2 3 2 2 3" xfId="11685" xr:uid="{5A234E0A-E327-4F92-9E9C-4353C7660801}"/>
    <cellStyle name="Comma 2 6 2 3 2 2 3 2" xfId="30912" xr:uid="{D29C2C84-A8AA-4E8E-BE28-B85B066BA09D}"/>
    <cellStyle name="Comma 2 6 2 3 2 2 4" xfId="15862" xr:uid="{4EF6872D-4E03-47F3-BA77-74258EBFA1BE}"/>
    <cellStyle name="Comma 2 6 2 3 2 2 4 2" xfId="34562" xr:uid="{0EDFADE5-5D00-4814-BE6C-B41B468EB230}"/>
    <cellStyle name="Comma 2 6 2 3 2 2 5" xfId="19497" xr:uid="{A9796A79-D710-46E4-9A12-B304028B59E9}"/>
    <cellStyle name="Comma 2 6 2 3 2 2 5 2" xfId="38197" xr:uid="{2ACBC896-88E1-4153-9698-D7853E907B2E}"/>
    <cellStyle name="Comma 2 6 2 3 2 2 6" xfId="23610" xr:uid="{35938193-2CE0-4B40-95BC-6B2D324D07EE}"/>
    <cellStyle name="Comma 2 6 2 3 2 2 7" xfId="46101" xr:uid="{DD328F78-4D69-4DD2-A0B1-596BE9B719E7}"/>
    <cellStyle name="Comma 2 6 2 3 2 3" xfId="6108" xr:uid="{68D5DC4C-FFF5-47BE-A6FA-8F4DBC8CEE11}"/>
    <cellStyle name="Comma 2 6 2 3 2 3 2" xfId="25385" xr:uid="{DCE9A0A9-1427-43D5-B167-470D86C1766B}"/>
    <cellStyle name="Comma 2 6 2 3 2 4" xfId="9817" xr:uid="{04FC105B-1D7E-4CDB-BB19-B09E07EEE78F}"/>
    <cellStyle name="Comma 2 6 2 3 2 4 2" xfId="29046" xr:uid="{9F550C4D-A039-4060-A86D-46E26B73B437}"/>
    <cellStyle name="Comma 2 6 2 3 2 5" xfId="13999" xr:uid="{01D48220-F278-433C-BA26-3234C2781FFE}"/>
    <cellStyle name="Comma 2 6 2 3 2 5 2" xfId="32699" xr:uid="{28024385-504F-463C-80E7-039D0388E49F}"/>
    <cellStyle name="Comma 2 6 2 3 2 6" xfId="17632" xr:uid="{EDAB14FC-9ECB-4742-A3B4-35397B05B207}"/>
    <cellStyle name="Comma 2 6 2 3 2 6 2" xfId="36332" xr:uid="{5B59FC1A-981B-4D93-B943-266254FE6E41}"/>
    <cellStyle name="Comma 2 6 2 3 2 7" xfId="40066" xr:uid="{85AF476F-F2F5-43CB-9142-7CA54E8DDBFC}"/>
    <cellStyle name="Comma 2 6 2 3 2 8" xfId="41864" xr:uid="{B8A5ED65-8A55-438E-BD19-FFD5EBB569EF}"/>
    <cellStyle name="Comma 2 6 2 3 2 9" xfId="21745" xr:uid="{54521D18-0526-45C3-883F-EF24152792AD}"/>
    <cellStyle name="Comma 2 6 2 3 3" xfId="1683" xr:uid="{FFD90AEB-D9FD-4965-9F79-EAA9AABC539C}"/>
    <cellStyle name="Comma 2 6 2 3 3 10" xfId="43664" xr:uid="{A485CFBC-4CB5-4E6F-9FD7-B7F3BC28A734}"/>
    <cellStyle name="Comma 2 6 2 3 3 2" xfId="3742" xr:uid="{017BB428-52DD-4412-A08C-7CD6AC8EB894}"/>
    <cellStyle name="Comma 2 6 2 3 3 2 2" xfId="7423" xr:uid="{568275CB-E3E2-4A9F-9331-AD4F2C0A1700}"/>
    <cellStyle name="Comma 2 6 2 3 3 2 2 2" xfId="26693" xr:uid="{7CAE4537-D804-4285-9EE5-C9049F282021}"/>
    <cellStyle name="Comma 2 6 2 3 3 2 3" xfId="11119" xr:uid="{F62A936A-44FA-4156-9A18-901F5AFA5A03}"/>
    <cellStyle name="Comma 2 6 2 3 3 2 3 2" xfId="30346" xr:uid="{07E40A98-87A0-443B-A7C3-A014F7757B25}"/>
    <cellStyle name="Comma 2 6 2 3 3 2 4" xfId="15296" xr:uid="{4103C799-8356-4CAC-9B99-54B268859352}"/>
    <cellStyle name="Comma 2 6 2 3 3 2 4 2" xfId="33996" xr:uid="{484822C3-128F-4D4D-ACC8-7B151CC481D2}"/>
    <cellStyle name="Comma 2 6 2 3 3 2 5" xfId="18931" xr:uid="{A711BFDE-2BC6-4034-980B-C8035F5E1689}"/>
    <cellStyle name="Comma 2 6 2 3 3 2 5 2" xfId="37631" xr:uid="{ED4C6539-A506-43B0-BFBA-667FE6F90CE9}"/>
    <cellStyle name="Comma 2 6 2 3 3 2 6" xfId="23044" xr:uid="{6C70B510-2CCD-490E-830B-856671878019}"/>
    <cellStyle name="Comma 2 6 2 3 3 2 7" xfId="45535" xr:uid="{0F1CB235-2420-4FB5-B863-D9763867207B}"/>
    <cellStyle name="Comma 2 6 2 3 3 3" xfId="5542" xr:uid="{E9705FC5-E149-4B43-A019-08C4BBA9E3BE}"/>
    <cellStyle name="Comma 2 6 2 3 3 3 2" xfId="24819" xr:uid="{35194CF0-9CC5-41FB-968C-6E2088092317}"/>
    <cellStyle name="Comma 2 6 2 3 3 4" xfId="9251" xr:uid="{60E2C4FE-223C-4A0C-B8CE-E3E727534578}"/>
    <cellStyle name="Comma 2 6 2 3 3 4 2" xfId="28480" xr:uid="{9300B78F-C212-4721-8F5E-032FE018443D}"/>
    <cellStyle name="Comma 2 6 2 3 3 5" xfId="13434" xr:uid="{271F574F-CCE7-459E-8A2E-E214DE70B412}"/>
    <cellStyle name="Comma 2 6 2 3 3 5 2" xfId="32134" xr:uid="{4209ED16-EBEE-4270-B169-F101781B0EDF}"/>
    <cellStyle name="Comma 2 6 2 3 3 6" xfId="17066" xr:uid="{DCB8D917-4773-4471-831A-DCA3EC9C2946}"/>
    <cellStyle name="Comma 2 6 2 3 3 6 2" xfId="35766" xr:uid="{512DA723-A95E-4B3D-BA47-F9B1A4749CE7}"/>
    <cellStyle name="Comma 2 6 2 3 3 7" xfId="39500" xr:uid="{91A69B7C-E010-4D64-8EEE-36320E9E4876}"/>
    <cellStyle name="Comma 2 6 2 3 3 8" xfId="41298" xr:uid="{3732A927-2ED8-453C-8811-5097616CD0A7}"/>
    <cellStyle name="Comma 2 6 2 3 3 9" xfId="21179" xr:uid="{D09292A8-EA08-405A-9161-7BD259DEE250}"/>
    <cellStyle name="Comma 2 6 2 3 4" xfId="3136" xr:uid="{039DACF4-1147-4A15-BEA5-49A2340886FE}"/>
    <cellStyle name="Comma 2 6 2 3 4 2" xfId="6817" xr:uid="{6D334D88-BDAD-4724-B2B0-1045A3248649}"/>
    <cellStyle name="Comma 2 6 2 3 4 2 2" xfId="26087" xr:uid="{C79B3471-60BE-461B-A668-AC5CE4DD906F}"/>
    <cellStyle name="Comma 2 6 2 3 4 3" xfId="10513" xr:uid="{B4D35588-B431-44D3-BEC8-AAB567768481}"/>
    <cellStyle name="Comma 2 6 2 3 4 3 2" xfId="29740" xr:uid="{C223EA92-3258-45BF-A567-99DE303C8B7F}"/>
    <cellStyle name="Comma 2 6 2 3 4 4" xfId="14690" xr:uid="{DA5E792B-68C9-4793-A214-AAEFA91E384D}"/>
    <cellStyle name="Comma 2 6 2 3 4 4 2" xfId="33390" xr:uid="{50AA1D7D-8BD4-4AE7-90C0-C1051A059557}"/>
    <cellStyle name="Comma 2 6 2 3 4 5" xfId="18325" xr:uid="{AA49D3A9-74DD-4D7B-B163-A908B33A6B01}"/>
    <cellStyle name="Comma 2 6 2 3 4 5 2" xfId="37025" xr:uid="{98CAAC52-BE1D-4CCA-A4AD-732C6268633E}"/>
    <cellStyle name="Comma 2 6 2 3 4 6" xfId="22438" xr:uid="{EA8A9EF8-DE06-4D38-94C0-82382B2A5150}"/>
    <cellStyle name="Comma 2 6 2 3 4 7" xfId="44929" xr:uid="{CE6FA00D-A486-438C-8256-1BADDF9E0EAF}"/>
    <cellStyle name="Comma 2 6 2 3 5" xfId="4923" xr:uid="{19F6AE2D-A74A-4335-8A6E-758A42F69765}"/>
    <cellStyle name="Comma 2 6 2 3 5 2" xfId="24210" xr:uid="{DF8056C3-A81F-4AD9-A60F-C2FA27781753}"/>
    <cellStyle name="Comma 2 6 2 3 6" xfId="8639" xr:uid="{C281B259-1E2F-4BCD-A110-92B08CD0AC8F}"/>
    <cellStyle name="Comma 2 6 2 3 6 2" xfId="27874" xr:uid="{1360C47C-798E-4A0B-8498-252D3E53113A}"/>
    <cellStyle name="Comma 2 6 2 3 7" xfId="12829" xr:uid="{93B98B33-092A-454B-828E-DCB8AABD5847}"/>
    <cellStyle name="Comma 2 6 2 3 7 2" xfId="31529" xr:uid="{4173D60D-F9BF-41F2-A19C-BBBE3693F9E9}"/>
    <cellStyle name="Comma 2 6 2 3 8" xfId="16460" xr:uid="{B1553475-A4CA-4483-ADD5-B842E31C5985}"/>
    <cellStyle name="Comma 2 6 2 3 8 2" xfId="35160" xr:uid="{E1004402-EC23-4469-859C-27B4EE8A5C1E}"/>
    <cellStyle name="Comma 2 6 2 3 9" xfId="38894" xr:uid="{2A0314B6-55DA-44F4-A2C4-03C9DA4AFF4E}"/>
    <cellStyle name="Comma 2 6 2 4" xfId="1900" xr:uid="{2B0EC80C-F176-4183-87B4-BA9DC272CAEF}"/>
    <cellStyle name="Comma 2 6 2 4 10" xfId="43881" xr:uid="{FA890D63-5F14-40DC-BC15-5B755E89DD76}"/>
    <cellStyle name="Comma 2 6 2 4 2" xfId="3959" xr:uid="{C5AA0B3E-1883-4AD2-9B80-8A890AAA7D25}"/>
    <cellStyle name="Comma 2 6 2 4 2 2" xfId="7640" xr:uid="{AA579E16-748F-4E40-B1D6-86107D745ED4}"/>
    <cellStyle name="Comma 2 6 2 4 2 2 2" xfId="26910" xr:uid="{CD3A46FF-B6A3-400C-9C4D-3CFF77DFF6C7}"/>
    <cellStyle name="Comma 2 6 2 4 2 3" xfId="11336" xr:uid="{D2AADED1-9E24-430B-86D8-2A1ED02201C7}"/>
    <cellStyle name="Comma 2 6 2 4 2 3 2" xfId="30563" xr:uid="{74C17534-92AB-46EC-BF18-EFDB27B9800F}"/>
    <cellStyle name="Comma 2 6 2 4 2 4" xfId="15513" xr:uid="{DCC98566-0014-44A5-BF01-B54E8CE620C4}"/>
    <cellStyle name="Comma 2 6 2 4 2 4 2" xfId="34213" xr:uid="{0ECCA04A-B990-48D9-B278-B724E2B41153}"/>
    <cellStyle name="Comma 2 6 2 4 2 5" xfId="19148" xr:uid="{242C6171-2FC8-4154-9BEE-C45DCA45C33C}"/>
    <cellStyle name="Comma 2 6 2 4 2 5 2" xfId="37848" xr:uid="{77CF0589-5019-42D8-BE10-9C31A1A46994}"/>
    <cellStyle name="Comma 2 6 2 4 2 6" xfId="23261" xr:uid="{5E6F9D1E-ECF2-4052-A122-AE5B8E201EEB}"/>
    <cellStyle name="Comma 2 6 2 4 2 7" xfId="45752" xr:uid="{D4AE1E8A-70D3-4230-90E8-589A15721CD8}"/>
    <cellStyle name="Comma 2 6 2 4 3" xfId="5759" xr:uid="{C7EF2265-82F7-424C-BCD1-11DB66481610}"/>
    <cellStyle name="Comma 2 6 2 4 3 2" xfId="25036" xr:uid="{B2B661E3-1484-4C1A-A448-4DC3CAD71551}"/>
    <cellStyle name="Comma 2 6 2 4 4" xfId="9468" xr:uid="{475A1637-DB5C-4E01-8DBF-239116D42DAF}"/>
    <cellStyle name="Comma 2 6 2 4 4 2" xfId="28697" xr:uid="{AEE95C62-9028-4EE3-A40B-9892C0EC82DD}"/>
    <cellStyle name="Comma 2 6 2 4 5" xfId="13650" xr:uid="{CD3785B6-8E69-4C37-AE0B-155799CF9B78}"/>
    <cellStyle name="Comma 2 6 2 4 5 2" xfId="32350" xr:uid="{AB7D4220-0ED1-4D5E-9CDC-91444CB5A369}"/>
    <cellStyle name="Comma 2 6 2 4 6" xfId="17283" xr:uid="{A5922ACF-52AF-45A4-BF21-ADD853D1C4C7}"/>
    <cellStyle name="Comma 2 6 2 4 6 2" xfId="35983" xr:uid="{611A1574-8DFB-4B7D-89DC-64483EEEE320}"/>
    <cellStyle name="Comma 2 6 2 4 7" xfId="39717" xr:uid="{F4405DC9-2187-477A-8C1D-79D890417FE4}"/>
    <cellStyle name="Comma 2 6 2 4 8" xfId="41515" xr:uid="{85BD4FF0-1369-4238-94BB-87FA30AE5464}"/>
    <cellStyle name="Comma 2 6 2 4 9" xfId="21396" xr:uid="{0B34CD15-8091-4E5D-B081-EAC0805AC86C}"/>
    <cellStyle name="Comma 2 6 2 5" xfId="1336" xr:uid="{B5CC88EC-39AE-4092-93C2-A97AF705E4F9}"/>
    <cellStyle name="Comma 2 6 2 5 10" xfId="43317" xr:uid="{A5067EF0-1835-45BE-8496-C17480F77FF9}"/>
    <cellStyle name="Comma 2 6 2 5 2" xfId="3395" xr:uid="{8B960417-8AF9-41D7-A728-28C7FB790904}"/>
    <cellStyle name="Comma 2 6 2 5 2 2" xfId="7076" xr:uid="{B341956D-98BA-44CB-A9F9-9B349F40CE35}"/>
    <cellStyle name="Comma 2 6 2 5 2 2 2" xfId="26346" xr:uid="{0F758288-AFD2-4A2E-80D7-81305A360722}"/>
    <cellStyle name="Comma 2 6 2 5 2 3" xfId="10772" xr:uid="{C8C8B431-8712-4C4F-8DC7-A48897746229}"/>
    <cellStyle name="Comma 2 6 2 5 2 3 2" xfId="29999" xr:uid="{6A868F17-B7DB-45C1-9BCD-3F74FA1A2879}"/>
    <cellStyle name="Comma 2 6 2 5 2 4" xfId="14949" xr:uid="{7E6858C4-214C-4061-8554-B8B6890F8B42}"/>
    <cellStyle name="Comma 2 6 2 5 2 4 2" xfId="33649" xr:uid="{04FB9DE1-C26E-49EE-9ACB-4CB6183E64C8}"/>
    <cellStyle name="Comma 2 6 2 5 2 5" xfId="18584" xr:uid="{B459666D-420F-4C0D-AECB-5DC03810EACA}"/>
    <cellStyle name="Comma 2 6 2 5 2 5 2" xfId="37284" xr:uid="{CEF221ED-EA51-445B-8F27-63137A96EFF9}"/>
    <cellStyle name="Comma 2 6 2 5 2 6" xfId="22697" xr:uid="{17E95520-90A8-4F93-ADBF-D94EA75FDCEB}"/>
    <cellStyle name="Comma 2 6 2 5 2 7" xfId="45188" xr:uid="{99208301-B0DA-4930-89BF-7F68DF4A9B2F}"/>
    <cellStyle name="Comma 2 6 2 5 3" xfId="5195" xr:uid="{879C4036-605E-4A22-85C8-4A3A31CA1D9F}"/>
    <cellStyle name="Comma 2 6 2 5 3 2" xfId="24472" xr:uid="{127B6838-7F1A-49D2-AEDC-235E9DF1FB51}"/>
    <cellStyle name="Comma 2 6 2 5 4" xfId="8904" xr:uid="{D5320808-F305-4A33-8332-531FD905673F}"/>
    <cellStyle name="Comma 2 6 2 5 4 2" xfId="28133" xr:uid="{67A1F680-C8E9-499B-9F5D-E4847200501B}"/>
    <cellStyle name="Comma 2 6 2 5 5" xfId="13087" xr:uid="{EDEF4DD0-4D28-45BE-9B91-A7CAEE195654}"/>
    <cellStyle name="Comma 2 6 2 5 5 2" xfId="31787" xr:uid="{9BD79813-FF26-48D0-BBD8-095E4B1C8653}"/>
    <cellStyle name="Comma 2 6 2 5 6" xfId="16719" xr:uid="{04CFFBB7-7356-49BF-836F-631E64B7F7F6}"/>
    <cellStyle name="Comma 2 6 2 5 6 2" xfId="35419" xr:uid="{53E84091-F482-4C54-90EE-845388686CC4}"/>
    <cellStyle name="Comma 2 6 2 5 7" xfId="39153" xr:uid="{19A67FCB-B7A7-447F-BE64-ABCA8100B4F1}"/>
    <cellStyle name="Comma 2 6 2 5 8" xfId="40951" xr:uid="{90C37EA1-41D9-41A4-9998-7BB30849FBC3}"/>
    <cellStyle name="Comma 2 6 2 5 9" xfId="20832" xr:uid="{CD2FCDF6-FD11-450E-B811-C53AD3B7FE43}"/>
    <cellStyle name="Comma 2 6 2 6" xfId="2787" xr:uid="{62156B9B-A30B-418D-9FDA-1B4394C97D0C}"/>
    <cellStyle name="Comma 2 6 2 6 2" xfId="6468" xr:uid="{4A323328-FAB7-4DB0-B84C-44C4F4006698}"/>
    <cellStyle name="Comma 2 6 2 6 2 2" xfId="25738" xr:uid="{56DADD24-0190-418F-8BAC-12982CB4DD82}"/>
    <cellStyle name="Comma 2 6 2 6 3" xfId="10164" xr:uid="{2E888799-ADA1-4112-A759-CC7EB5FB407A}"/>
    <cellStyle name="Comma 2 6 2 6 3 2" xfId="29391" xr:uid="{90087536-71CC-4F8E-A2FB-607A106DABB2}"/>
    <cellStyle name="Comma 2 6 2 6 4" xfId="14341" xr:uid="{BF7CB8A9-F517-4A28-A1E6-35B42B2EA596}"/>
    <cellStyle name="Comma 2 6 2 6 4 2" xfId="33041" xr:uid="{71257321-95C0-4A27-8B63-C1C200911E2C}"/>
    <cellStyle name="Comma 2 6 2 6 5" xfId="17976" xr:uid="{5F920D4A-1297-4BA8-A4D7-DE42C9E0630E}"/>
    <cellStyle name="Comma 2 6 2 6 5 2" xfId="36676" xr:uid="{4BD947EE-D9B8-4A1C-9715-E8AC4B3CB326}"/>
    <cellStyle name="Comma 2 6 2 6 6" xfId="22089" xr:uid="{AC54D205-35E6-433D-B5EE-560BAD828C1C}"/>
    <cellStyle name="Comma 2 6 2 6 7" xfId="44580" xr:uid="{62B86BD2-7A95-483C-B08C-5CA797E8A707}"/>
    <cellStyle name="Comma 2 6 2 7" xfId="4574" xr:uid="{47F6EDE7-01BE-4BB6-9250-11C2BED21E37}"/>
    <cellStyle name="Comma 2 6 2 7 2" xfId="23861" xr:uid="{FEA75872-845A-4631-AB81-7452B6270403}"/>
    <cellStyle name="Comma 2 6 2 8" xfId="8290" xr:uid="{A5C16E7F-7D8B-4D31-8C95-26EB96E857DB}"/>
    <cellStyle name="Comma 2 6 2 8 2" xfId="27525" xr:uid="{0ECF1C22-42F0-4E11-958D-07E844CD327A}"/>
    <cellStyle name="Comma 2 6 2 9" xfId="12073" xr:uid="{96F7BFA2-FF04-417C-83CC-6517152ED34F}"/>
    <cellStyle name="Comma 2 6 2 9 2" xfId="31138" xr:uid="{6F99E6C4-3E2A-49A4-9D5C-DEEB44986F7B}"/>
    <cellStyle name="Comma 2 6 20" xfId="46281" xr:uid="{9F5049C1-0A25-4FDA-8B92-25D90FC3F071}"/>
    <cellStyle name="Comma 2 6 3" xfId="617" xr:uid="{E1891C25-C468-44CD-8DB3-4479A4581586}"/>
    <cellStyle name="Comma 2 6 3 10" xfId="40433" xr:uid="{192D60BF-FA24-4881-99E4-AE48279E3538}"/>
    <cellStyle name="Comma 2 6 3 11" xfId="20315" xr:uid="{E7C63327-DBCA-4855-80C8-A8E1572F2F9B}"/>
    <cellStyle name="Comma 2 6 3 12" xfId="42382" xr:uid="{8995E0D1-FF86-47D5-AEF4-FA02EE00961E}"/>
    <cellStyle name="Comma 2 6 3 13" xfId="42800" xr:uid="{849AEB65-AA28-49CB-82F0-891D823E6723}"/>
    <cellStyle name="Comma 2 6 3 2" xfId="1991" xr:uid="{48564538-1B1F-4839-B6B3-208D39EEACC4}"/>
    <cellStyle name="Comma 2 6 3 2 10" xfId="43972" xr:uid="{911E0D81-1762-486E-8EF2-D0EF7F66077F}"/>
    <cellStyle name="Comma 2 6 3 2 2" xfId="4050" xr:uid="{F699A998-F31C-4917-AB8F-9AE275547F54}"/>
    <cellStyle name="Comma 2 6 3 2 2 2" xfId="7731" xr:uid="{01D90022-49E1-4772-A0F6-A6E2785FD940}"/>
    <cellStyle name="Comma 2 6 3 2 2 2 2" xfId="27001" xr:uid="{335D1A48-8173-4275-B13C-1FA2DF8222EB}"/>
    <cellStyle name="Comma 2 6 3 2 2 3" xfId="11427" xr:uid="{F300891B-0822-44E0-9FD2-7E017B046D7D}"/>
    <cellStyle name="Comma 2 6 3 2 2 3 2" xfId="30654" xr:uid="{9A53ADB0-3175-4D07-9982-56BCBB9B8694}"/>
    <cellStyle name="Comma 2 6 3 2 2 4" xfId="15604" xr:uid="{D306CA1A-7C87-42AD-A7A6-D64396C1560B}"/>
    <cellStyle name="Comma 2 6 3 2 2 4 2" xfId="34304" xr:uid="{D122DC37-97D4-48AE-BB57-C29ADD2558A9}"/>
    <cellStyle name="Comma 2 6 3 2 2 5" xfId="19239" xr:uid="{841AFB74-E9FF-4EC2-88F3-5CC10796A265}"/>
    <cellStyle name="Comma 2 6 3 2 2 5 2" xfId="37939" xr:uid="{2AA88202-F5F5-4F49-8F12-7B3E6F6B0A35}"/>
    <cellStyle name="Comma 2 6 3 2 2 6" xfId="23352" xr:uid="{85E0D50A-EE8A-43BA-9C0B-56EB9771E17F}"/>
    <cellStyle name="Comma 2 6 3 2 2 7" xfId="45843" xr:uid="{BBC4D40A-971B-48DF-B3B2-05E7E9B5DE25}"/>
    <cellStyle name="Comma 2 6 3 2 3" xfId="5850" xr:uid="{78FAC6ED-888B-4C5B-AF9A-E74384D24201}"/>
    <cellStyle name="Comma 2 6 3 2 3 2" xfId="25127" xr:uid="{63233841-B232-4C52-9E75-5323B7BBCDA4}"/>
    <cellStyle name="Comma 2 6 3 2 4" xfId="9559" xr:uid="{D077C77E-206C-4DD9-84A7-388C8F6D0824}"/>
    <cellStyle name="Comma 2 6 3 2 4 2" xfId="28788" xr:uid="{92A7E0EB-2897-48FD-8BE3-BA9ED8EDC308}"/>
    <cellStyle name="Comma 2 6 3 2 5" xfId="13741" xr:uid="{12043703-D8FE-4C92-8424-4E56112BE333}"/>
    <cellStyle name="Comma 2 6 3 2 5 2" xfId="32441" xr:uid="{C14587AC-3D5F-4A80-862F-18D14A50BE15}"/>
    <cellStyle name="Comma 2 6 3 2 6" xfId="17374" xr:uid="{3F2B933B-F5A2-4013-A96C-78257A2FF23A}"/>
    <cellStyle name="Comma 2 6 3 2 6 2" xfId="36074" xr:uid="{4DF74AEC-AE0A-4631-88AB-A10229529450}"/>
    <cellStyle name="Comma 2 6 3 2 7" xfId="39808" xr:uid="{3D757200-65A3-49AE-B6AF-E03E3D2A2C5C}"/>
    <cellStyle name="Comma 2 6 3 2 8" xfId="41606" xr:uid="{E6852B0B-E60A-4FBE-A61E-604960AB7C5F}"/>
    <cellStyle name="Comma 2 6 3 2 9" xfId="21487" xr:uid="{361FBAB1-B778-480F-9897-93BC7772063C}"/>
    <cellStyle name="Comma 2 6 3 3" xfId="1425" xr:uid="{E880018E-D4DC-4D2A-A9C2-DA6AECB54376}"/>
    <cellStyle name="Comma 2 6 3 3 10" xfId="43406" xr:uid="{3FF1FA39-9DB2-4A76-9AF9-F0F04A326630}"/>
    <cellStyle name="Comma 2 6 3 3 2" xfId="3484" xr:uid="{932699A8-D2E7-496B-B92D-06BF19D27AA4}"/>
    <cellStyle name="Comma 2 6 3 3 2 2" xfId="7165" xr:uid="{53DCA54B-9C77-43B2-A344-3C3DD0FFF046}"/>
    <cellStyle name="Comma 2 6 3 3 2 2 2" xfId="26435" xr:uid="{F4E0021B-F809-4B49-89EA-9F3DBDFBD33E}"/>
    <cellStyle name="Comma 2 6 3 3 2 3" xfId="10861" xr:uid="{FBB994A6-D0DC-42F7-9ACB-4F90918C1D8F}"/>
    <cellStyle name="Comma 2 6 3 3 2 3 2" xfId="30088" xr:uid="{448E33F9-69B0-497E-B964-90726C240D84}"/>
    <cellStyle name="Comma 2 6 3 3 2 4" xfId="15038" xr:uid="{96E854B1-AA5B-4DF9-BD80-B894683E5A2C}"/>
    <cellStyle name="Comma 2 6 3 3 2 4 2" xfId="33738" xr:uid="{23911B0C-2219-4C9E-BB02-89CD79403740}"/>
    <cellStyle name="Comma 2 6 3 3 2 5" xfId="18673" xr:uid="{D9A02266-A893-4FA2-A8FC-F5EB2EEF106C}"/>
    <cellStyle name="Comma 2 6 3 3 2 5 2" xfId="37373" xr:uid="{080C77F2-5AC9-4184-B8D6-0F9CFC7F32CA}"/>
    <cellStyle name="Comma 2 6 3 3 2 6" xfId="22786" xr:uid="{FA176963-AAF8-4207-8762-64343A2E1450}"/>
    <cellStyle name="Comma 2 6 3 3 2 7" xfId="45277" xr:uid="{277A0637-3BD9-4879-AA5A-E2E851C1EC02}"/>
    <cellStyle name="Comma 2 6 3 3 3" xfId="5284" xr:uid="{84256ED7-8485-421E-8676-DCE23023C16F}"/>
    <cellStyle name="Comma 2 6 3 3 3 2" xfId="24561" xr:uid="{BD4C8E0C-5CE9-48A2-96F0-D28666E8D689}"/>
    <cellStyle name="Comma 2 6 3 3 4" xfId="8993" xr:uid="{F04241D4-F85A-4C38-BD81-0B338A179511}"/>
    <cellStyle name="Comma 2 6 3 3 4 2" xfId="28222" xr:uid="{E281AFFD-9E5D-4D86-80AF-2D6889FE35CD}"/>
    <cellStyle name="Comma 2 6 3 3 5" xfId="13176" xr:uid="{23C659B2-4BBA-47E5-9B09-ABD89C4B5222}"/>
    <cellStyle name="Comma 2 6 3 3 5 2" xfId="31876" xr:uid="{EB6F84EE-1D46-4157-97AB-695576C87942}"/>
    <cellStyle name="Comma 2 6 3 3 6" xfId="16808" xr:uid="{77159393-C2AC-45C6-8A68-8C9205660C1E}"/>
    <cellStyle name="Comma 2 6 3 3 6 2" xfId="35508" xr:uid="{B4279021-6EC8-4888-BD11-AD28AA925BA3}"/>
    <cellStyle name="Comma 2 6 3 3 7" xfId="39242" xr:uid="{C6153898-2EC7-4F7E-8127-0B6623D25288}"/>
    <cellStyle name="Comma 2 6 3 3 8" xfId="41040" xr:uid="{E5EE767D-28CB-4D47-B849-C478B16CD654}"/>
    <cellStyle name="Comma 2 6 3 3 9" xfId="20921" xr:uid="{28E7EBC7-A32E-4343-9CEC-0A6144D090C8}"/>
    <cellStyle name="Comma 2 6 3 4" xfId="2878" xr:uid="{0B9E8824-2F8B-4C9C-9B62-A46E6477F379}"/>
    <cellStyle name="Comma 2 6 3 4 2" xfId="6559" xr:uid="{65D4C3B5-47AC-46EF-846A-159542B374B1}"/>
    <cellStyle name="Comma 2 6 3 4 2 2" xfId="25829" xr:uid="{67781F45-9D5C-4F7C-9E2D-1922F5DEBAAB}"/>
    <cellStyle name="Comma 2 6 3 4 3" xfId="10255" xr:uid="{D19D9E24-6CDD-46C2-A37D-D564EA27718B}"/>
    <cellStyle name="Comma 2 6 3 4 3 2" xfId="29482" xr:uid="{5518E580-6BA9-42EF-98CB-72EAA4C8BFDC}"/>
    <cellStyle name="Comma 2 6 3 4 4" xfId="14432" xr:uid="{2E75B04E-4675-4AF9-8048-8ADA33156FF3}"/>
    <cellStyle name="Comma 2 6 3 4 4 2" xfId="33132" xr:uid="{0E158975-767F-4359-9775-8E49A21C489E}"/>
    <cellStyle name="Comma 2 6 3 4 5" xfId="18067" xr:uid="{6752AA3B-48F2-466D-98DE-FE23FE1D138A}"/>
    <cellStyle name="Comma 2 6 3 4 5 2" xfId="36767" xr:uid="{D2852EEB-DE0D-4C77-B350-8C5817653611}"/>
    <cellStyle name="Comma 2 6 3 4 6" xfId="22180" xr:uid="{03D36A8A-54BF-4312-8727-563E17142912}"/>
    <cellStyle name="Comma 2 6 3 4 7" xfId="44671" xr:uid="{D826947A-3F02-4814-A223-D1E0FBC61473}"/>
    <cellStyle name="Comma 2 6 3 5" xfId="4665" xr:uid="{FF719B5B-C363-4F4F-BF84-4E780D24682D}"/>
    <cellStyle name="Comma 2 6 3 5 2" xfId="23952" xr:uid="{E0D0736C-17E5-4168-AAE2-07F3E34059B1}"/>
    <cellStyle name="Comma 2 6 3 6" xfId="8381" xr:uid="{FD13FE67-5ECD-4FBA-8BA9-7CB244B59C24}"/>
    <cellStyle name="Comma 2 6 3 6 2" xfId="27616" xr:uid="{8CF2B2E6-B8E1-4624-8F9F-6AF15F2FFA5C}"/>
    <cellStyle name="Comma 2 6 3 7" xfId="12575" xr:uid="{C2B247D4-DE68-4DD2-A504-16EDB46466F8}"/>
    <cellStyle name="Comma 2 6 3 7 2" xfId="31275" xr:uid="{AFEAD6C5-4675-490B-B63A-7F1E320B1689}"/>
    <cellStyle name="Comma 2 6 3 8" xfId="16202" xr:uid="{0870B7ED-C631-4F30-A49E-CB9CFFFC2C12}"/>
    <cellStyle name="Comma 2 6 3 8 2" xfId="34902" xr:uid="{B089EDF8-0020-4F83-8667-128DE1E4EF10}"/>
    <cellStyle name="Comma 2 6 3 9" xfId="38636" xr:uid="{ADBAF954-07A6-468D-BC35-E3FF4A72B358}"/>
    <cellStyle name="Comma 2 6 4" xfId="875" xr:uid="{648502C5-7B22-4CD4-B8D0-65E3D849235C}"/>
    <cellStyle name="Comma 2 6 4 10" xfId="40690" xr:uid="{1A61308A-A59D-4673-B231-3E76A392E69E}"/>
    <cellStyle name="Comma 2 6 4 11" xfId="20572" xr:uid="{91D533A6-A31F-4C5E-9545-28F0DC6223B5}"/>
    <cellStyle name="Comma 2 6 4 12" xfId="43057" xr:uid="{FAD27188-60DB-4E32-B2E6-F8A4E6EADACD}"/>
    <cellStyle name="Comma 2 6 4 2" xfId="2248" xr:uid="{57B5D293-1CEC-41FC-8E54-9B1FCF73AB93}"/>
    <cellStyle name="Comma 2 6 4 2 10" xfId="44229" xr:uid="{69B6F707-EA60-4F6D-88BB-57C2329660BE}"/>
    <cellStyle name="Comma 2 6 4 2 2" xfId="4307" xr:uid="{CF57E0B5-4F75-489C-8F2B-3C1FA8F085E7}"/>
    <cellStyle name="Comma 2 6 4 2 2 2" xfId="7988" xr:uid="{A27AD94B-3AA8-498A-A4CE-E129F05418E4}"/>
    <cellStyle name="Comma 2 6 4 2 2 2 2" xfId="27258" xr:uid="{DF52E2C4-C0E7-45FD-9A34-4EF637F5D0E6}"/>
    <cellStyle name="Comma 2 6 4 2 2 3" xfId="11684" xr:uid="{F8E71844-1478-466D-8E41-E168A2B87859}"/>
    <cellStyle name="Comma 2 6 4 2 2 3 2" xfId="30911" xr:uid="{512D90CA-E8D0-4FB9-931C-92A629A907B9}"/>
    <cellStyle name="Comma 2 6 4 2 2 4" xfId="15861" xr:uid="{F7C7EFF7-8EE5-4582-B8C0-9433BAFA246F}"/>
    <cellStyle name="Comma 2 6 4 2 2 4 2" xfId="34561" xr:uid="{C7BF9198-A930-4B6A-B86A-9CF5B18A7FC4}"/>
    <cellStyle name="Comma 2 6 4 2 2 5" xfId="19496" xr:uid="{475F5E78-A0C0-404D-9299-7C5BCB5B6DDD}"/>
    <cellStyle name="Comma 2 6 4 2 2 5 2" xfId="38196" xr:uid="{64F44085-9410-4F83-A8F1-652D18AC3222}"/>
    <cellStyle name="Comma 2 6 4 2 2 6" xfId="23609" xr:uid="{A55C7231-B546-485A-9E75-6F437E2F2EB3}"/>
    <cellStyle name="Comma 2 6 4 2 2 7" xfId="46100" xr:uid="{B63078B8-1472-4711-A4F6-AA13A948F334}"/>
    <cellStyle name="Comma 2 6 4 2 3" xfId="6107" xr:uid="{58C5B1C0-3B00-4DC5-BF02-DD5BDC7ECD0F}"/>
    <cellStyle name="Comma 2 6 4 2 3 2" xfId="25384" xr:uid="{5C907716-40CF-47F8-A0A4-8E4AB4872D3F}"/>
    <cellStyle name="Comma 2 6 4 2 4" xfId="9816" xr:uid="{38586846-8DCC-4817-9248-7BD2142B94ED}"/>
    <cellStyle name="Comma 2 6 4 2 4 2" xfId="29045" xr:uid="{AD7743CD-E272-4A1F-81E9-4552428C754C}"/>
    <cellStyle name="Comma 2 6 4 2 5" xfId="13998" xr:uid="{80D92474-B736-46C9-81A6-58605B389B2E}"/>
    <cellStyle name="Comma 2 6 4 2 5 2" xfId="32698" xr:uid="{16DAFE1D-B12F-4D55-9A15-4BBA27CFA2DC}"/>
    <cellStyle name="Comma 2 6 4 2 6" xfId="17631" xr:uid="{E1C10279-A560-4AA9-A7BF-76940C8D7DC1}"/>
    <cellStyle name="Comma 2 6 4 2 6 2" xfId="36331" xr:uid="{4FBD59FA-1F97-467F-8F48-56A8B9306AEC}"/>
    <cellStyle name="Comma 2 6 4 2 7" xfId="40065" xr:uid="{3EDC9EED-8405-4583-870C-F1346E4A748A}"/>
    <cellStyle name="Comma 2 6 4 2 8" xfId="41863" xr:uid="{44B4ED2E-1050-49E4-B1F0-91E978293AC6}"/>
    <cellStyle name="Comma 2 6 4 2 9" xfId="21744" xr:uid="{507D0228-674B-47CD-AB18-1DB3DAB373F9}"/>
    <cellStyle name="Comma 2 6 4 3" xfId="1682" xr:uid="{194B08C3-74C8-440C-A76B-C3AF29E1C60E}"/>
    <cellStyle name="Comma 2 6 4 3 10" xfId="43663" xr:uid="{FAB964ED-F072-4DC8-BD0B-3EC248DF1F1E}"/>
    <cellStyle name="Comma 2 6 4 3 2" xfId="3741" xr:uid="{60B2641D-52AA-4BBA-A9B7-8513E67EB96E}"/>
    <cellStyle name="Comma 2 6 4 3 2 2" xfId="7422" xr:uid="{C0141C40-0BE9-49D6-8C12-8F8F7CD519D5}"/>
    <cellStyle name="Comma 2 6 4 3 2 2 2" xfId="26692" xr:uid="{858624C9-731E-4308-A2FD-595D5006AE45}"/>
    <cellStyle name="Comma 2 6 4 3 2 3" xfId="11118" xr:uid="{903C6530-DC14-457E-950B-CEF86B9BE7C6}"/>
    <cellStyle name="Comma 2 6 4 3 2 3 2" xfId="30345" xr:uid="{C13DA8E0-82BF-478C-A6B9-35D215833561}"/>
    <cellStyle name="Comma 2 6 4 3 2 4" xfId="15295" xr:uid="{029E3BDC-A830-4D15-84F0-E075ADAD8852}"/>
    <cellStyle name="Comma 2 6 4 3 2 4 2" xfId="33995" xr:uid="{C3844021-25A9-49C5-96F4-6B175D26AC90}"/>
    <cellStyle name="Comma 2 6 4 3 2 5" xfId="18930" xr:uid="{DBB8C036-AB49-44DB-9B88-5FA51E30F723}"/>
    <cellStyle name="Comma 2 6 4 3 2 5 2" xfId="37630" xr:uid="{02C27816-8DCD-4709-A7DC-5CFDDFD4D772}"/>
    <cellStyle name="Comma 2 6 4 3 2 6" xfId="23043" xr:uid="{C0E752C7-474D-49B1-A12F-DAD7821AB85A}"/>
    <cellStyle name="Comma 2 6 4 3 2 7" xfId="45534" xr:uid="{747C9B86-8501-4DC2-B1C8-95CF3C0BC1C9}"/>
    <cellStyle name="Comma 2 6 4 3 3" xfId="5541" xr:uid="{91BB5CF9-247B-48AA-A530-6F222925F4DD}"/>
    <cellStyle name="Comma 2 6 4 3 3 2" xfId="24818" xr:uid="{1A25E9F3-0F46-405D-8636-2A54C6D0A4BC}"/>
    <cellStyle name="Comma 2 6 4 3 4" xfId="9250" xr:uid="{8E08A29D-30F3-4ED6-BFA1-442BA74188B0}"/>
    <cellStyle name="Comma 2 6 4 3 4 2" xfId="28479" xr:uid="{012B6037-D2DB-48C4-9C94-395AD3C17DA2}"/>
    <cellStyle name="Comma 2 6 4 3 5" xfId="13433" xr:uid="{21F55B9E-0C06-4CF5-A6C0-E8F9DB2F94F7}"/>
    <cellStyle name="Comma 2 6 4 3 5 2" xfId="32133" xr:uid="{EF7B8C7B-08F6-4731-B4F3-860FBE5B7A5D}"/>
    <cellStyle name="Comma 2 6 4 3 6" xfId="17065" xr:uid="{61144CC6-2D7C-45DF-A621-9AD46B8C1330}"/>
    <cellStyle name="Comma 2 6 4 3 6 2" xfId="35765" xr:uid="{AE69A852-5963-444E-9112-E9F676659335}"/>
    <cellStyle name="Comma 2 6 4 3 7" xfId="39499" xr:uid="{28ACBB02-EC3E-4CCE-94B8-86F801C9710A}"/>
    <cellStyle name="Comma 2 6 4 3 8" xfId="41297" xr:uid="{FCDF2012-C04B-4F94-816E-C0E38CE05226}"/>
    <cellStyle name="Comma 2 6 4 3 9" xfId="21178" xr:uid="{97AAABB6-B2F5-4B28-B63D-7AA646214680}"/>
    <cellStyle name="Comma 2 6 4 4" xfId="3135" xr:uid="{D56DF9DD-208B-483E-BC39-B581BFDA41EE}"/>
    <cellStyle name="Comma 2 6 4 4 2" xfId="6816" xr:uid="{6063EE64-26D7-4ACF-A017-195EF26BE570}"/>
    <cellStyle name="Comma 2 6 4 4 2 2" xfId="26086" xr:uid="{010EC8BE-73D4-44B6-8A7A-C0CCFC88C0FA}"/>
    <cellStyle name="Comma 2 6 4 4 3" xfId="10512" xr:uid="{F406C7AE-B02B-4520-B942-850C75FE811B}"/>
    <cellStyle name="Comma 2 6 4 4 3 2" xfId="29739" xr:uid="{F6B45256-B9DB-4A60-B465-E38551E3768D}"/>
    <cellStyle name="Comma 2 6 4 4 4" xfId="14689" xr:uid="{4EA76E88-6A9C-41D9-94D9-DFE989533BB1}"/>
    <cellStyle name="Comma 2 6 4 4 4 2" xfId="33389" xr:uid="{520E4CE6-3091-446B-86FD-E965B106CE27}"/>
    <cellStyle name="Comma 2 6 4 4 5" xfId="18324" xr:uid="{CFC60213-3F5D-48BB-8355-FCD9EF10A782}"/>
    <cellStyle name="Comma 2 6 4 4 5 2" xfId="37024" xr:uid="{72A86609-3EB0-420A-99EF-B24390C2E46C}"/>
    <cellStyle name="Comma 2 6 4 4 6" xfId="22437" xr:uid="{BAE46AB8-2F8D-429D-84D6-95296B3C1496}"/>
    <cellStyle name="Comma 2 6 4 4 7" xfId="44928" xr:uid="{C1E5CE88-222E-48B6-93E7-A0957D5E5DC2}"/>
    <cellStyle name="Comma 2 6 4 5" xfId="4922" xr:uid="{B0970257-30CB-495C-9927-DE6746E29E06}"/>
    <cellStyle name="Comma 2 6 4 5 2" xfId="24209" xr:uid="{9B54EB58-070D-46FC-9986-0F67B21A7595}"/>
    <cellStyle name="Comma 2 6 4 6" xfId="8638" xr:uid="{C4210F7D-BF6E-48C4-9A5B-75BE7E1651A3}"/>
    <cellStyle name="Comma 2 6 4 6 2" xfId="27873" xr:uid="{D51F577A-5DDE-4CD1-B52D-3A4A63BDC432}"/>
    <cellStyle name="Comma 2 6 4 7" xfId="12828" xr:uid="{19CB2488-0B4D-44F9-86D8-2F429DBEC7FD}"/>
    <cellStyle name="Comma 2 6 4 7 2" xfId="31528" xr:uid="{5B3BC403-DF4B-432F-BC3B-D88929C90A9F}"/>
    <cellStyle name="Comma 2 6 4 8" xfId="16459" xr:uid="{F23C6BED-BCD5-4187-974D-45C2661E1EC6}"/>
    <cellStyle name="Comma 2 6 4 8 2" xfId="35159" xr:uid="{09F0C303-0571-448A-8B82-1BE3A860970F}"/>
    <cellStyle name="Comma 2 6 4 9" xfId="38893" xr:uid="{728F98A4-FB79-4B3F-ACF2-425CF56DA048}"/>
    <cellStyle name="Comma 2 6 5" xfId="1802" xr:uid="{2F8F957F-4E88-4A4C-A92C-70B6B98255B6}"/>
    <cellStyle name="Comma 2 6 5 10" xfId="43783" xr:uid="{A73D4EF7-AF42-44CF-A3A2-B865334F725C}"/>
    <cellStyle name="Comma 2 6 5 2" xfId="3861" xr:uid="{FFB3AFBF-C417-4F32-A22F-FAF8B0D07C80}"/>
    <cellStyle name="Comma 2 6 5 2 2" xfId="7542" xr:uid="{14E53297-FB46-4A7F-B9F6-EBD7650A90F9}"/>
    <cellStyle name="Comma 2 6 5 2 2 2" xfId="26812" xr:uid="{6AA35435-B7A8-4B0B-96D8-1E66813BD1B0}"/>
    <cellStyle name="Comma 2 6 5 2 3" xfId="11238" xr:uid="{0F05A059-D99A-4A3C-93EF-6D4C685C02DC}"/>
    <cellStyle name="Comma 2 6 5 2 3 2" xfId="30465" xr:uid="{58C5141F-2DBA-4BF6-94AC-7056D62147FC}"/>
    <cellStyle name="Comma 2 6 5 2 4" xfId="15415" xr:uid="{7DF20217-11A9-42E7-A6FA-F2D1994717DA}"/>
    <cellStyle name="Comma 2 6 5 2 4 2" xfId="34115" xr:uid="{BD99B6B4-B0E8-4633-8AC5-305B52F49DCA}"/>
    <cellStyle name="Comma 2 6 5 2 5" xfId="19050" xr:uid="{29D40BB3-B460-438C-8796-6853FCECEE56}"/>
    <cellStyle name="Comma 2 6 5 2 5 2" xfId="37750" xr:uid="{B46847AB-9543-45B7-9867-155378C1B6B5}"/>
    <cellStyle name="Comma 2 6 5 2 6" xfId="23163" xr:uid="{D22807DC-DAF9-4FB5-8AAA-567FA75291FC}"/>
    <cellStyle name="Comma 2 6 5 2 7" xfId="45654" xr:uid="{EF555AE0-E049-4BE5-BAD4-7A172682324C}"/>
    <cellStyle name="Comma 2 6 5 3" xfId="5661" xr:uid="{33744597-7656-4226-BB9B-D5FEFAEFD478}"/>
    <cellStyle name="Comma 2 6 5 3 2" xfId="24938" xr:uid="{4D88BA31-A46B-4D4D-B0AD-DDC674BCD76B}"/>
    <cellStyle name="Comma 2 6 5 4" xfId="9370" xr:uid="{76D14C30-E61C-4B31-AD9D-762D2B684B6D}"/>
    <cellStyle name="Comma 2 6 5 4 2" xfId="28599" xr:uid="{0B39B5FA-CEE8-4F4E-BBD1-0B77E988121F}"/>
    <cellStyle name="Comma 2 6 5 5" xfId="13552" xr:uid="{F52123DF-EE3D-4908-8CE7-8BE4D88DB9AA}"/>
    <cellStyle name="Comma 2 6 5 5 2" xfId="32252" xr:uid="{E7B717F0-D3F0-4566-8A8B-CA489A63F163}"/>
    <cellStyle name="Comma 2 6 5 6" xfId="17185" xr:uid="{38E6C4F4-04EE-471C-BDAE-4F837445D354}"/>
    <cellStyle name="Comma 2 6 5 6 2" xfId="35885" xr:uid="{175E8FA5-DA10-444A-A139-413C75D7019C}"/>
    <cellStyle name="Comma 2 6 5 7" xfId="39619" xr:uid="{B7B53C65-B65B-4AE7-847B-7191DE183A42}"/>
    <cellStyle name="Comma 2 6 5 8" xfId="41417" xr:uid="{923FFEA8-A328-4028-BBA2-5C9B40863C2B}"/>
    <cellStyle name="Comma 2 6 5 9" xfId="21298" xr:uid="{2456E81F-D8B0-45F0-AB71-959BEB71E172}"/>
    <cellStyle name="Comma 2 6 6" xfId="1254" xr:uid="{529EB090-9703-42AB-9D60-32A28F771F75}"/>
    <cellStyle name="Comma 2 6 6 10" xfId="43235" xr:uid="{832D89ED-3B90-48D2-95AC-8008EA3BFE78}"/>
    <cellStyle name="Comma 2 6 6 2" xfId="3313" xr:uid="{76E81819-02FD-4697-A865-F08D4EECD6FE}"/>
    <cellStyle name="Comma 2 6 6 2 2" xfId="6994" xr:uid="{82B56019-FEC4-4ABD-B371-6F022D466146}"/>
    <cellStyle name="Comma 2 6 6 2 2 2" xfId="26264" xr:uid="{EAB6DF68-D4DE-4325-9DD3-68E0302266ED}"/>
    <cellStyle name="Comma 2 6 6 2 3" xfId="10690" xr:uid="{0DF7C899-CDB6-497F-95F6-4630E0A1183A}"/>
    <cellStyle name="Comma 2 6 6 2 3 2" xfId="29917" xr:uid="{B2CA756C-AB8B-4773-8970-DC78FEE7534D}"/>
    <cellStyle name="Comma 2 6 6 2 4" xfId="14867" xr:uid="{7753FA61-D6A6-4D34-8E4B-CB6A4C49DAB5}"/>
    <cellStyle name="Comma 2 6 6 2 4 2" xfId="33567" xr:uid="{61A3487C-DBB7-493F-A6F8-6718420D474C}"/>
    <cellStyle name="Comma 2 6 6 2 5" xfId="18502" xr:uid="{6432B1A8-B9DF-4833-920C-3693CAFC49CD}"/>
    <cellStyle name="Comma 2 6 6 2 5 2" xfId="37202" xr:uid="{FDBAB8BE-A0F0-4477-8AF8-0553918FB33D}"/>
    <cellStyle name="Comma 2 6 6 2 6" xfId="22615" xr:uid="{D65636CA-B5E2-4680-A404-31765D8BE53A}"/>
    <cellStyle name="Comma 2 6 6 2 7" xfId="45106" xr:uid="{05B5C916-46B7-48E3-A414-B0743B88B9E4}"/>
    <cellStyle name="Comma 2 6 6 3" xfId="5113" xr:uid="{3C6880B5-3839-4FBC-ADCC-303C7CC2DE8B}"/>
    <cellStyle name="Comma 2 6 6 3 2" xfId="24390" xr:uid="{8938A91B-1CC4-4931-9513-5848DB669D4C}"/>
    <cellStyle name="Comma 2 6 6 4" xfId="8822" xr:uid="{5A5AECB0-24BD-4573-97F0-F8451683C328}"/>
    <cellStyle name="Comma 2 6 6 4 2" xfId="28051" xr:uid="{9531545E-2830-4A33-B27C-2307B956071F}"/>
    <cellStyle name="Comma 2 6 6 5" xfId="13005" xr:uid="{EB149B71-1522-447B-917B-8FD55C7E5984}"/>
    <cellStyle name="Comma 2 6 6 5 2" xfId="31705" xr:uid="{915DFD91-EE0A-45F0-9552-F886E64BFDDE}"/>
    <cellStyle name="Comma 2 6 6 6" xfId="16637" xr:uid="{28B27751-60F9-4345-B068-A1CA66029536}"/>
    <cellStyle name="Comma 2 6 6 6 2" xfId="35337" xr:uid="{3D2249A5-C750-4078-9C62-55CCAE6D8EAC}"/>
    <cellStyle name="Comma 2 6 6 7" xfId="39071" xr:uid="{FCE4D6E6-6346-4120-9D8A-5D04DD7AC7D0}"/>
    <cellStyle name="Comma 2 6 6 8" xfId="40869" xr:uid="{ADE4EE15-4787-49E5-AB75-6F08C23232DC}"/>
    <cellStyle name="Comma 2 6 6 9" xfId="20750" xr:uid="{E4485A06-726D-4347-914B-5A223A4E3AC3}"/>
    <cellStyle name="Comma 2 6 7" xfId="2686" xr:uid="{B33C58D0-24FC-44BD-A5C8-A43F36F7DD31}"/>
    <cellStyle name="Comma 2 6 7 2" xfId="6367" xr:uid="{C638CAB2-C2A4-45F4-AD9D-3088B69232FB}"/>
    <cellStyle name="Comma 2 6 7 2 2" xfId="25637" xr:uid="{B9266555-DD9F-4BAB-B478-134717331B24}"/>
    <cellStyle name="Comma 2 6 7 3" xfId="10063" xr:uid="{23C0D672-DEE7-4917-93DF-89F021BA3358}"/>
    <cellStyle name="Comma 2 6 7 3 2" xfId="29290" xr:uid="{7220732C-C958-42C7-AF27-A01F21E3C77A}"/>
    <cellStyle name="Comma 2 6 7 4" xfId="14240" xr:uid="{974DF545-B533-47B1-8B63-3E8A35E9C007}"/>
    <cellStyle name="Comma 2 6 7 4 2" xfId="32940" xr:uid="{CC8BBDB5-0887-48F9-ACAB-B10EC4EDBF0E}"/>
    <cellStyle name="Comma 2 6 7 5" xfId="17875" xr:uid="{72110DD4-96D4-4B82-8B3A-393CFD19ABCA}"/>
    <cellStyle name="Comma 2 6 7 5 2" xfId="36575" xr:uid="{84F9EFBC-BBF2-404F-A69B-8B643E3CB889}"/>
    <cellStyle name="Comma 2 6 7 6" xfId="21988" xr:uid="{4B52B5F7-77D8-4186-B327-6E78AD2E92F8}"/>
    <cellStyle name="Comma 2 6 7 7" xfId="44479" xr:uid="{2E33D8BF-21C0-440A-BCB7-DEEEFDEF1C74}"/>
    <cellStyle name="Comma 2 6 8" xfId="4468" xr:uid="{C94BAF2E-0373-4FC0-ACCC-D531E1BBC1F5}"/>
    <cellStyle name="Comma 2 6 8 2" xfId="23758" xr:uid="{50E1D6FF-0DEA-4CA2-B913-CFDF40CDF120}"/>
    <cellStyle name="Comma 2 6 9" xfId="8184" xr:uid="{2AD0F6B2-94E9-46EF-9CA6-CD25AE783279}"/>
    <cellStyle name="Comma 2 6 9 2" xfId="27423" xr:uid="{35427A1E-6DFB-4B5E-AB1C-CD02B78E7B2B}"/>
    <cellStyle name="Comma 2 60" xfId="463" xr:uid="{F8872EE2-E88D-422D-A670-AE6058252F4B}"/>
    <cellStyle name="Comma 2 60 10" xfId="16054" xr:uid="{D6C5DDA2-FACF-4590-9228-3D76935EFF70}"/>
    <cellStyle name="Comma 2 60 10 2" xfId="34754" xr:uid="{9E8B88E4-795E-45E1-93F3-71E01EF3E052}"/>
    <cellStyle name="Comma 2 60 11" xfId="38488" xr:uid="{E0D852C7-21DF-4A06-A67A-2114D7BA4722}"/>
    <cellStyle name="Comma 2 60 12" xfId="40285" xr:uid="{5C65AA6F-1BA1-4EDE-8BF4-83BC1B95C0E1}"/>
    <cellStyle name="Comma 2 60 13" xfId="20167" xr:uid="{A342AF4F-C8C2-4631-A76F-297D4691B90D}"/>
    <cellStyle name="Comma 2 60 14" xfId="42163" xr:uid="{4549E8DE-73DD-4E95-8CA3-51B7C0A760DB}"/>
    <cellStyle name="Comma 2 60 15" xfId="42652" xr:uid="{9B66ABDE-9D94-45AF-A9D8-12B8585740D3}"/>
    <cellStyle name="Comma 2 60 2" xfId="658" xr:uid="{D4B1786D-1C4C-474C-BA03-9A6EA1970EDA}"/>
    <cellStyle name="Comma 2 60 2 10" xfId="40474" xr:uid="{B8D0954A-073A-48BA-BC48-1D9A8E603F52}"/>
    <cellStyle name="Comma 2 60 2 11" xfId="20356" xr:uid="{3098EB18-7FDF-48EE-8ABB-B8B698DEF3FA}"/>
    <cellStyle name="Comma 2 60 2 12" xfId="42384" xr:uid="{A93D4818-C652-47C5-8E46-DA80E401F1A0}"/>
    <cellStyle name="Comma 2 60 2 13" xfId="42841" xr:uid="{BA4351AE-FF78-4273-96E4-1BBFFE12941D}"/>
    <cellStyle name="Comma 2 60 2 2" xfId="2032" xr:uid="{116EFA43-F803-43B1-A642-365F915013F6}"/>
    <cellStyle name="Comma 2 60 2 2 10" xfId="44013" xr:uid="{61BF7173-D527-4D1F-8B29-7F874438F747}"/>
    <cellStyle name="Comma 2 60 2 2 2" xfId="4091" xr:uid="{381A9E7E-6A21-46CD-B120-BAB476F57576}"/>
    <cellStyle name="Comma 2 60 2 2 2 2" xfId="7772" xr:uid="{70D75271-0E03-4AC3-BFD4-E71E5C450AA4}"/>
    <cellStyle name="Comma 2 60 2 2 2 2 2" xfId="27042" xr:uid="{C0D0F03D-EB19-4AE5-A084-FADC73BE6EE9}"/>
    <cellStyle name="Comma 2 60 2 2 2 3" xfId="11468" xr:uid="{96541D61-8515-48A9-8513-3BC9867D4ADE}"/>
    <cellStyle name="Comma 2 60 2 2 2 3 2" xfId="30695" xr:uid="{E1364D4E-3B38-403E-A91F-D6568DCBDA97}"/>
    <cellStyle name="Comma 2 60 2 2 2 4" xfId="15645" xr:uid="{0EE0635C-456C-4772-B66E-96517736A797}"/>
    <cellStyle name="Comma 2 60 2 2 2 4 2" xfId="34345" xr:uid="{B6FCEFE0-ED61-42CD-A964-ABECF9618527}"/>
    <cellStyle name="Comma 2 60 2 2 2 5" xfId="19280" xr:uid="{5980303A-4B31-4614-8562-9C679BE5F14C}"/>
    <cellStyle name="Comma 2 60 2 2 2 5 2" xfId="37980" xr:uid="{953F684B-FB4C-4EBE-B5E9-32E8CCE9D5AB}"/>
    <cellStyle name="Comma 2 60 2 2 2 6" xfId="23393" xr:uid="{63BB025D-DC4F-4E85-B014-DBD44F771C0D}"/>
    <cellStyle name="Comma 2 60 2 2 2 7" xfId="45884" xr:uid="{F4B1FEDA-D9AA-47AD-A48D-E29E7F80E69D}"/>
    <cellStyle name="Comma 2 60 2 2 3" xfId="5891" xr:uid="{F4CCBAA9-69E6-4FC1-8B5E-42B28F385DB4}"/>
    <cellStyle name="Comma 2 60 2 2 3 2" xfId="25168" xr:uid="{CF3732DD-63E7-4902-93F0-65EEBCB2BC78}"/>
    <cellStyle name="Comma 2 60 2 2 4" xfId="9600" xr:uid="{2DEA213C-222F-457B-99B4-EDF5240F6409}"/>
    <cellStyle name="Comma 2 60 2 2 4 2" xfId="28829" xr:uid="{D690C57F-2756-4E5F-9C93-8014FB419013}"/>
    <cellStyle name="Comma 2 60 2 2 5" xfId="13782" xr:uid="{9716915A-89B7-4EA8-BC0E-43301F700231}"/>
    <cellStyle name="Comma 2 60 2 2 5 2" xfId="32482" xr:uid="{5763F51C-0C7D-4D7C-AC87-D0DAB5AAE559}"/>
    <cellStyle name="Comma 2 60 2 2 6" xfId="17415" xr:uid="{5321AA6B-CB49-4077-A29B-BE6C793D0F49}"/>
    <cellStyle name="Comma 2 60 2 2 6 2" xfId="36115" xr:uid="{BC6D5005-CD0C-4EB6-ACE8-049354D19F76}"/>
    <cellStyle name="Comma 2 60 2 2 7" xfId="39849" xr:uid="{E3850E1C-1345-49F5-88D8-86DC76A9B26A}"/>
    <cellStyle name="Comma 2 60 2 2 8" xfId="41647" xr:uid="{F0AB2D82-AFF8-49AE-A402-1BCCDF20AED5}"/>
    <cellStyle name="Comma 2 60 2 2 9" xfId="21528" xr:uid="{5E958DA5-1E59-49F2-AB47-15648EB2BB89}"/>
    <cellStyle name="Comma 2 60 2 3" xfId="1466" xr:uid="{72C725FE-FE3A-4E8D-BA3B-D8ACE749BB2D}"/>
    <cellStyle name="Comma 2 60 2 3 10" xfId="43447" xr:uid="{B14737F8-12CF-4C09-8D7C-7F3938C15AA1}"/>
    <cellStyle name="Comma 2 60 2 3 2" xfId="3525" xr:uid="{1487371E-35FF-4D88-B1BC-CAFCDC0C8BF5}"/>
    <cellStyle name="Comma 2 60 2 3 2 2" xfId="7206" xr:uid="{5DA229C8-23E7-4822-8DE4-600C5840B5F5}"/>
    <cellStyle name="Comma 2 60 2 3 2 2 2" xfId="26476" xr:uid="{7EFBD1A8-16BD-42DF-9E67-6B6FD9D4E661}"/>
    <cellStyle name="Comma 2 60 2 3 2 3" xfId="10902" xr:uid="{8C232057-B629-43DF-9C1C-E76A778F743A}"/>
    <cellStyle name="Comma 2 60 2 3 2 3 2" xfId="30129" xr:uid="{C4DBD0CB-EDD6-4C18-A9E5-2BBAA305DF84}"/>
    <cellStyle name="Comma 2 60 2 3 2 4" xfId="15079" xr:uid="{CAF678DA-8C7D-447D-9D68-8E24223929AB}"/>
    <cellStyle name="Comma 2 60 2 3 2 4 2" xfId="33779" xr:uid="{B160C47B-6EC9-468B-AC55-F05843B4CC9B}"/>
    <cellStyle name="Comma 2 60 2 3 2 5" xfId="18714" xr:uid="{C6DD1680-2AE1-4B87-9371-D3F32063DB3E}"/>
    <cellStyle name="Comma 2 60 2 3 2 5 2" xfId="37414" xr:uid="{9E4A6481-3DA3-4D90-A176-0C971CC1CDE9}"/>
    <cellStyle name="Comma 2 60 2 3 2 6" xfId="22827" xr:uid="{47765764-02F4-4F5E-9720-84C70F01E723}"/>
    <cellStyle name="Comma 2 60 2 3 2 7" xfId="45318" xr:uid="{FF3F2191-FDA5-413D-9FDB-4E7ACB7D64B1}"/>
    <cellStyle name="Comma 2 60 2 3 3" xfId="5325" xr:uid="{72B45A16-DAE0-49D6-B586-7AEE05E9DFB9}"/>
    <cellStyle name="Comma 2 60 2 3 3 2" xfId="24602" xr:uid="{F3A7C75F-E4DF-4E44-8F21-7D495BD31187}"/>
    <cellStyle name="Comma 2 60 2 3 4" xfId="9034" xr:uid="{44AA4154-FEB9-491A-96F5-AC0C1AEFFEE9}"/>
    <cellStyle name="Comma 2 60 2 3 4 2" xfId="28263" xr:uid="{844C1338-85F0-4E48-A357-596AB054D5CF}"/>
    <cellStyle name="Comma 2 60 2 3 5" xfId="13217" xr:uid="{7BA97114-F400-43F8-BE15-C337648DD1B1}"/>
    <cellStyle name="Comma 2 60 2 3 5 2" xfId="31917" xr:uid="{A997CB3E-21DA-4AEF-B73C-DDCC940ADA9B}"/>
    <cellStyle name="Comma 2 60 2 3 6" xfId="16849" xr:uid="{1392D433-C7A7-400E-A905-0BFE61D3C1C4}"/>
    <cellStyle name="Comma 2 60 2 3 6 2" xfId="35549" xr:uid="{0D9EE052-6484-4C28-A544-399DEA2B4057}"/>
    <cellStyle name="Comma 2 60 2 3 7" xfId="39283" xr:uid="{CC2D4DE7-B6A7-411C-8395-6F636BC5D6A4}"/>
    <cellStyle name="Comma 2 60 2 3 8" xfId="41081" xr:uid="{E869932A-A895-42B8-BE3C-08D0372829C2}"/>
    <cellStyle name="Comma 2 60 2 3 9" xfId="20962" xr:uid="{867DE76E-9B5F-4675-8375-85EF2ADAED09}"/>
    <cellStyle name="Comma 2 60 2 4" xfId="2919" xr:uid="{941E6565-C93D-4CB2-9F1F-CACDC11ABEF5}"/>
    <cellStyle name="Comma 2 60 2 4 2" xfId="6600" xr:uid="{F45CE051-5B49-4ECB-A3B1-7AD1CEE27D26}"/>
    <cellStyle name="Comma 2 60 2 4 2 2" xfId="25870" xr:uid="{56FBF490-1BE4-4DFE-AD42-7467EF913ABB}"/>
    <cellStyle name="Comma 2 60 2 4 3" xfId="10296" xr:uid="{66318A3E-BB41-42AC-8850-7E9B01355ED9}"/>
    <cellStyle name="Comma 2 60 2 4 3 2" xfId="29523" xr:uid="{09875D7C-6FE7-479F-AF7E-54994711A9A9}"/>
    <cellStyle name="Comma 2 60 2 4 4" xfId="14473" xr:uid="{DECCCA8D-C886-423E-A1CE-CD2353551B65}"/>
    <cellStyle name="Comma 2 60 2 4 4 2" xfId="33173" xr:uid="{1D6A2F00-2B71-48DA-98D7-817C9D2E5C07}"/>
    <cellStyle name="Comma 2 60 2 4 5" xfId="18108" xr:uid="{629ECC09-75ED-407A-9E63-B47725A836D6}"/>
    <cellStyle name="Comma 2 60 2 4 5 2" xfId="36808" xr:uid="{D8A582BA-DF2E-471B-BCA8-5362F41191FE}"/>
    <cellStyle name="Comma 2 60 2 4 6" xfId="22221" xr:uid="{62DB07DE-F73E-4849-8995-C528A338ACA3}"/>
    <cellStyle name="Comma 2 60 2 4 7" xfId="44712" xr:uid="{E7D295FD-1E94-4977-A048-83483358C0D5}"/>
    <cellStyle name="Comma 2 60 2 5" xfId="4706" xr:uid="{2129911B-3AE3-41AF-BA0E-121EBD7F16A4}"/>
    <cellStyle name="Comma 2 60 2 5 2" xfId="23993" xr:uid="{92C3FFCB-36C2-403E-95C0-462E8ABE88F0}"/>
    <cellStyle name="Comma 2 60 2 6" xfId="8422" xr:uid="{DDA3F4DF-1AC9-41FD-812D-67EF4730BDC5}"/>
    <cellStyle name="Comma 2 60 2 6 2" xfId="27657" xr:uid="{DF6D0F52-9F88-406D-B370-91032987F5AA}"/>
    <cellStyle name="Comma 2 60 2 7" xfId="12614" xr:uid="{3C5A0EAA-B865-4EBA-990A-5370886199A6}"/>
    <cellStyle name="Comma 2 60 2 7 2" xfId="31314" xr:uid="{F1DEBC18-0701-4B52-B713-25E09C9B121C}"/>
    <cellStyle name="Comma 2 60 2 8" xfId="16243" xr:uid="{58FD5821-D069-4E77-B290-A330217010D4}"/>
    <cellStyle name="Comma 2 60 2 8 2" xfId="34943" xr:uid="{BAA8F262-7B89-4409-B8A1-39B486A92141}"/>
    <cellStyle name="Comma 2 60 2 9" xfId="38677" xr:uid="{77D3068F-549A-4B1F-BE56-7F447B938975}"/>
    <cellStyle name="Comma 2 60 3" xfId="877" xr:uid="{71495ABB-51B0-4CCD-B2AE-B0EA5F372A91}"/>
    <cellStyle name="Comma 2 60 3 10" xfId="40692" xr:uid="{2F047BC2-3312-43C5-8510-15D0E1D68C3C}"/>
    <cellStyle name="Comma 2 60 3 11" xfId="20574" xr:uid="{08AB47C3-0694-4DC3-BE20-68FAFD8872AE}"/>
    <cellStyle name="Comma 2 60 3 12" xfId="43059" xr:uid="{1D92BDE8-4533-44BE-9088-6CC8EBE5E9D5}"/>
    <cellStyle name="Comma 2 60 3 2" xfId="2250" xr:uid="{76ABE34D-9F85-461C-8372-29CB8C78B0DC}"/>
    <cellStyle name="Comma 2 60 3 2 10" xfId="44231" xr:uid="{4559F93D-74C6-4935-9781-34605FD0312B}"/>
    <cellStyle name="Comma 2 60 3 2 2" xfId="4309" xr:uid="{F408097B-C7A7-483F-9EFC-B539CF185033}"/>
    <cellStyle name="Comma 2 60 3 2 2 2" xfId="7990" xr:uid="{81B7F846-8C90-4696-919B-4A90E9482E82}"/>
    <cellStyle name="Comma 2 60 3 2 2 2 2" xfId="27260" xr:uid="{9401DD4B-6F46-4C40-9C8B-3C64D5B077AF}"/>
    <cellStyle name="Comma 2 60 3 2 2 3" xfId="11686" xr:uid="{1C6CB3AB-CBA7-4D8F-A82B-6B60414F188C}"/>
    <cellStyle name="Comma 2 60 3 2 2 3 2" xfId="30913" xr:uid="{9B296028-AEBE-4227-A6C7-1A920493067C}"/>
    <cellStyle name="Comma 2 60 3 2 2 4" xfId="15863" xr:uid="{86C193A6-7897-469D-93EF-BD81F52429A9}"/>
    <cellStyle name="Comma 2 60 3 2 2 4 2" xfId="34563" xr:uid="{1B381814-51E2-48CF-9FD2-59212FE24134}"/>
    <cellStyle name="Comma 2 60 3 2 2 5" xfId="19498" xr:uid="{C69F2E20-BE67-4504-9F30-6D2404C0B41D}"/>
    <cellStyle name="Comma 2 60 3 2 2 5 2" xfId="38198" xr:uid="{B3F15074-5887-43F0-8165-84DFFA426F2B}"/>
    <cellStyle name="Comma 2 60 3 2 2 6" xfId="23611" xr:uid="{1CD7F0DE-0D53-4A61-B771-A161EAEF33DC}"/>
    <cellStyle name="Comma 2 60 3 2 2 7" xfId="46102" xr:uid="{5A1D1D70-22EF-480A-A5A5-3FEE37E7F193}"/>
    <cellStyle name="Comma 2 60 3 2 3" xfId="6109" xr:uid="{7EF92767-B115-4B61-90F2-C5BC292D732C}"/>
    <cellStyle name="Comma 2 60 3 2 3 2" xfId="25386" xr:uid="{8613D244-D193-4434-9064-6F58DAE6B3D6}"/>
    <cellStyle name="Comma 2 60 3 2 4" xfId="9818" xr:uid="{B1AE3D23-A3CF-4C47-BDCA-05B82A0F17FC}"/>
    <cellStyle name="Comma 2 60 3 2 4 2" xfId="29047" xr:uid="{04F42D83-EB6F-4626-8D0B-171CF0C02F55}"/>
    <cellStyle name="Comma 2 60 3 2 5" xfId="14000" xr:uid="{D02D1C57-7826-4C59-8821-A99E927F5203}"/>
    <cellStyle name="Comma 2 60 3 2 5 2" xfId="32700" xr:uid="{435C2600-FEBB-4B49-9BF2-984CAFF54BCC}"/>
    <cellStyle name="Comma 2 60 3 2 6" xfId="17633" xr:uid="{11CAD136-D896-489F-B54C-857E3B0EBDFF}"/>
    <cellStyle name="Comma 2 60 3 2 6 2" xfId="36333" xr:uid="{7ADC6FE2-9644-435B-953F-CDEAFA045FF6}"/>
    <cellStyle name="Comma 2 60 3 2 7" xfId="40067" xr:uid="{3C50D870-C3F9-4B40-BEE7-1FCA265FB86E}"/>
    <cellStyle name="Comma 2 60 3 2 8" xfId="41865" xr:uid="{BEC31F04-1DFF-4A9F-BB4F-0154A8EB4562}"/>
    <cellStyle name="Comma 2 60 3 2 9" xfId="21746" xr:uid="{78DC1D50-31A1-45EA-BCD3-BBDB4412741A}"/>
    <cellStyle name="Comma 2 60 3 3" xfId="1684" xr:uid="{9992C39C-F07D-4DF6-BC18-BC312BC3B1A8}"/>
    <cellStyle name="Comma 2 60 3 3 10" xfId="43665" xr:uid="{D8B31904-69B7-4133-9FD0-66D10DB44B86}"/>
    <cellStyle name="Comma 2 60 3 3 2" xfId="3743" xr:uid="{1CEC85E2-B64F-4EAC-B5B0-390094FB4533}"/>
    <cellStyle name="Comma 2 60 3 3 2 2" xfId="7424" xr:uid="{371DDA8B-B343-47E2-AB7A-8851F4D8264A}"/>
    <cellStyle name="Comma 2 60 3 3 2 2 2" xfId="26694" xr:uid="{3A7276AC-4153-4969-B017-B25798FF0315}"/>
    <cellStyle name="Comma 2 60 3 3 2 3" xfId="11120" xr:uid="{7B4F0CE6-3D3A-4B8B-A9A1-51198A5B5DB7}"/>
    <cellStyle name="Comma 2 60 3 3 2 3 2" xfId="30347" xr:uid="{DCAF2001-B2CE-46DC-A87B-3BE417ACE4CD}"/>
    <cellStyle name="Comma 2 60 3 3 2 4" xfId="15297" xr:uid="{01FB62F5-10BB-4200-A2D5-3592DB041E1E}"/>
    <cellStyle name="Comma 2 60 3 3 2 4 2" xfId="33997" xr:uid="{DDC550BF-CCBD-4EC1-A365-1B939F046BF2}"/>
    <cellStyle name="Comma 2 60 3 3 2 5" xfId="18932" xr:uid="{EBEE6096-0169-4F02-98D8-9CD0CC1DA6D5}"/>
    <cellStyle name="Comma 2 60 3 3 2 5 2" xfId="37632" xr:uid="{280EFBCB-8C44-4D08-B5F6-CAEBCF56501C}"/>
    <cellStyle name="Comma 2 60 3 3 2 6" xfId="23045" xr:uid="{80EE2AD4-34CD-4576-898D-778903794339}"/>
    <cellStyle name="Comma 2 60 3 3 2 7" xfId="45536" xr:uid="{9FC820A1-8629-4065-9763-9030CCF508A3}"/>
    <cellStyle name="Comma 2 60 3 3 3" xfId="5543" xr:uid="{3A99FFB8-6523-4456-8F68-50055B72544A}"/>
    <cellStyle name="Comma 2 60 3 3 3 2" xfId="24820" xr:uid="{07D5F757-F177-4AF4-9151-7CB4EBEFA6A0}"/>
    <cellStyle name="Comma 2 60 3 3 4" xfId="9252" xr:uid="{E659C743-41D2-42B4-8429-A9897B1C561D}"/>
    <cellStyle name="Comma 2 60 3 3 4 2" xfId="28481" xr:uid="{59640640-3BC5-426B-8852-7102FEFF3D82}"/>
    <cellStyle name="Comma 2 60 3 3 5" xfId="13435" xr:uid="{619B2D6D-3B0D-446B-87A2-22803C842874}"/>
    <cellStyle name="Comma 2 60 3 3 5 2" xfId="32135" xr:uid="{FD92DF7C-0D6A-4E7A-B071-9CE4AD357023}"/>
    <cellStyle name="Comma 2 60 3 3 6" xfId="17067" xr:uid="{C60A740D-0782-4448-B164-5C2C86087673}"/>
    <cellStyle name="Comma 2 60 3 3 6 2" xfId="35767" xr:uid="{7DCC5F28-3CE9-4E54-9419-56E46B16D3B0}"/>
    <cellStyle name="Comma 2 60 3 3 7" xfId="39501" xr:uid="{64B8019C-29CA-4396-9384-44A177053E0F}"/>
    <cellStyle name="Comma 2 60 3 3 8" xfId="41299" xr:uid="{AE4345E9-E4A0-4348-BD33-27E1FF1C7D1F}"/>
    <cellStyle name="Comma 2 60 3 3 9" xfId="21180" xr:uid="{CCD411DF-7EBC-4306-A359-4A796056898C}"/>
    <cellStyle name="Comma 2 60 3 4" xfId="3137" xr:uid="{3B2855C2-C331-4FB4-B648-673AD1C2BC45}"/>
    <cellStyle name="Comma 2 60 3 4 2" xfId="6818" xr:uid="{8039746D-0F1B-4ED4-AC2F-1F51DB1F1C6D}"/>
    <cellStyle name="Comma 2 60 3 4 2 2" xfId="26088" xr:uid="{918F4779-5895-4481-A866-6178B1F6C6C8}"/>
    <cellStyle name="Comma 2 60 3 4 3" xfId="10514" xr:uid="{ED35D86C-E55A-4FCD-97C7-898FF8384A14}"/>
    <cellStyle name="Comma 2 60 3 4 3 2" xfId="29741" xr:uid="{05495C91-1756-4D2F-AFB3-2970C73C438C}"/>
    <cellStyle name="Comma 2 60 3 4 4" xfId="14691" xr:uid="{6C001F52-ACC4-4EAE-9989-940404FB92E1}"/>
    <cellStyle name="Comma 2 60 3 4 4 2" xfId="33391" xr:uid="{F87BF1EC-3528-44B6-AEEE-56D4EFAEF292}"/>
    <cellStyle name="Comma 2 60 3 4 5" xfId="18326" xr:uid="{7CC20CEB-2CA9-45CB-A15E-73B30EBE0446}"/>
    <cellStyle name="Comma 2 60 3 4 5 2" xfId="37026" xr:uid="{B44FAB01-EF26-4751-B285-6CFC20C2DC5A}"/>
    <cellStyle name="Comma 2 60 3 4 6" xfId="22439" xr:uid="{4B24FCE0-A694-462B-AA88-F11AD33407BD}"/>
    <cellStyle name="Comma 2 60 3 4 7" xfId="44930" xr:uid="{6A525715-1F17-48A8-9034-02F50F6CD01F}"/>
    <cellStyle name="Comma 2 60 3 5" xfId="4924" xr:uid="{E6877766-DA80-4DEC-A1A6-731C16AEB74E}"/>
    <cellStyle name="Comma 2 60 3 5 2" xfId="24211" xr:uid="{FF5D1F48-9A0D-4394-B0C2-775B721B934C}"/>
    <cellStyle name="Comma 2 60 3 6" xfId="8640" xr:uid="{27DB5395-DAF5-4A35-AFC2-B46F1A140663}"/>
    <cellStyle name="Comma 2 60 3 6 2" xfId="27875" xr:uid="{94EF7F58-17FE-48EE-BE8F-840D9A540E32}"/>
    <cellStyle name="Comma 2 60 3 7" xfId="12830" xr:uid="{BFD85254-78C1-4E38-B137-B95B9A6F7BDA}"/>
    <cellStyle name="Comma 2 60 3 7 2" xfId="31530" xr:uid="{1FE80F78-A8CC-454A-9BE3-88BA1B667E42}"/>
    <cellStyle name="Comma 2 60 3 8" xfId="16461" xr:uid="{3ABC9290-0741-4B1F-8D1B-5EFD3614105C}"/>
    <cellStyle name="Comma 2 60 3 8 2" xfId="35161" xr:uid="{6C15C6B8-D7EA-43BC-AE82-751E76B549B6}"/>
    <cellStyle name="Comma 2 60 3 9" xfId="38895" xr:uid="{81C32160-DB53-4B12-878A-A0DA1F1B6BE1}"/>
    <cellStyle name="Comma 2 60 4" xfId="1843" xr:uid="{B4CBC619-B6F6-458A-8FE4-F9A552FC5A9F}"/>
    <cellStyle name="Comma 2 60 4 10" xfId="43824" xr:uid="{5658435D-C3FB-459D-859D-AF869640889B}"/>
    <cellStyle name="Comma 2 60 4 2" xfId="3902" xr:uid="{BCCC6A6E-C310-4840-AF9D-57466B7ABDAF}"/>
    <cellStyle name="Comma 2 60 4 2 2" xfId="7583" xr:uid="{886A1625-4CAB-4A65-BCC9-AD41392CEE68}"/>
    <cellStyle name="Comma 2 60 4 2 2 2" xfId="26853" xr:uid="{5B334788-FBF6-49E8-886C-E63E47D4C924}"/>
    <cellStyle name="Comma 2 60 4 2 3" xfId="11279" xr:uid="{885BE499-7C12-4FC0-AB9D-6E3184B74EBA}"/>
    <cellStyle name="Comma 2 60 4 2 3 2" xfId="30506" xr:uid="{76E02EA0-E231-48AC-B11C-A4864B4DA28C}"/>
    <cellStyle name="Comma 2 60 4 2 4" xfId="15456" xr:uid="{76A4734D-693E-4C95-8DB5-07869BC3CC2D}"/>
    <cellStyle name="Comma 2 60 4 2 4 2" xfId="34156" xr:uid="{71916F90-11FE-4559-968A-BDDD502CC344}"/>
    <cellStyle name="Comma 2 60 4 2 5" xfId="19091" xr:uid="{FB9A8A35-542E-4492-8D24-4A34159BD561}"/>
    <cellStyle name="Comma 2 60 4 2 5 2" xfId="37791" xr:uid="{438DB2E1-DEA1-4864-9F69-596C74862D21}"/>
    <cellStyle name="Comma 2 60 4 2 6" xfId="23204" xr:uid="{E145864A-04EE-4976-A735-B9A8D9D7FAE2}"/>
    <cellStyle name="Comma 2 60 4 2 7" xfId="45695" xr:uid="{F25EE0A4-A7FA-477E-AB20-4185AE6F2164}"/>
    <cellStyle name="Comma 2 60 4 3" xfId="5702" xr:uid="{C458986A-37AE-4556-B80D-0A01C7A2B446}"/>
    <cellStyle name="Comma 2 60 4 3 2" xfId="24979" xr:uid="{349C7E48-81F2-4771-BF80-FB977D992206}"/>
    <cellStyle name="Comma 2 60 4 4" xfId="9411" xr:uid="{50FCC068-3B5D-4F45-8557-5EC2B55383A9}"/>
    <cellStyle name="Comma 2 60 4 4 2" xfId="28640" xr:uid="{7FCDB162-ED2F-46D9-964E-A522D2F7EE4F}"/>
    <cellStyle name="Comma 2 60 4 5" xfId="13593" xr:uid="{38953B43-F8A2-412A-9625-FD8113CBB079}"/>
    <cellStyle name="Comma 2 60 4 5 2" xfId="32293" xr:uid="{F91FCC98-36E3-4D69-B1B6-DD1CFA555C9A}"/>
    <cellStyle name="Comma 2 60 4 6" xfId="17226" xr:uid="{00C8B477-E2DB-43A5-AAE5-A1928144D9B2}"/>
    <cellStyle name="Comma 2 60 4 6 2" xfId="35926" xr:uid="{B7F3AAC5-1C91-45E5-9C61-760B41E386C3}"/>
    <cellStyle name="Comma 2 60 4 7" xfId="39660" xr:uid="{C0103A1F-AD2A-449F-80B9-0EE1269953E4}"/>
    <cellStyle name="Comma 2 60 4 8" xfId="41458" xr:uid="{1CC46848-E13B-4FB4-AC9A-35ED31BB77D6}"/>
    <cellStyle name="Comma 2 60 4 9" xfId="21339" xr:uid="{5FDCA6FC-B38C-4A2E-AC01-F7C4CA88C959}"/>
    <cellStyle name="Comma 2 60 5" xfId="1279" xr:uid="{D5BC928C-2537-4121-98F7-7CBDF62DE630}"/>
    <cellStyle name="Comma 2 60 5 10" xfId="43260" xr:uid="{99952E19-E3CB-419D-80DD-D27CB5E831D4}"/>
    <cellStyle name="Comma 2 60 5 2" xfId="3338" xr:uid="{D90EB251-2361-4FDE-9D92-F5D65AC8DFB6}"/>
    <cellStyle name="Comma 2 60 5 2 2" xfId="7019" xr:uid="{EFD862F1-B972-428D-B47B-41323905A653}"/>
    <cellStyle name="Comma 2 60 5 2 2 2" xfId="26289" xr:uid="{F923B82B-2CA9-4C55-8FAB-948CB70EC283}"/>
    <cellStyle name="Comma 2 60 5 2 3" xfId="10715" xr:uid="{5D295769-5667-4D81-8608-4999C1D13FA8}"/>
    <cellStyle name="Comma 2 60 5 2 3 2" xfId="29942" xr:uid="{15FA354B-3ED2-4A67-AAF5-3B024BEAE062}"/>
    <cellStyle name="Comma 2 60 5 2 4" xfId="14892" xr:uid="{E79454D6-0156-438E-8BE6-75D85FB72DE6}"/>
    <cellStyle name="Comma 2 60 5 2 4 2" xfId="33592" xr:uid="{489CC58B-4716-4C68-A74C-72BFD10C9D02}"/>
    <cellStyle name="Comma 2 60 5 2 5" xfId="18527" xr:uid="{F6B2C25A-8999-41E7-954D-805A2B22D196}"/>
    <cellStyle name="Comma 2 60 5 2 5 2" xfId="37227" xr:uid="{B1493F7E-5350-4B0A-8966-4F201C8E9F65}"/>
    <cellStyle name="Comma 2 60 5 2 6" xfId="22640" xr:uid="{0CC6E96D-F0D6-4739-BA40-7410689FB181}"/>
    <cellStyle name="Comma 2 60 5 2 7" xfId="45131" xr:uid="{F5BDDD3A-4797-4C04-9D9C-1EB8600068CA}"/>
    <cellStyle name="Comma 2 60 5 3" xfId="5138" xr:uid="{C0A384BC-E399-40C5-9F71-3C18AC6E41E1}"/>
    <cellStyle name="Comma 2 60 5 3 2" xfId="24415" xr:uid="{E5BD47F8-8846-4D03-9D21-8C16241AD962}"/>
    <cellStyle name="Comma 2 60 5 4" xfId="8847" xr:uid="{6510442E-F1E4-4E09-8925-47D8993CB636}"/>
    <cellStyle name="Comma 2 60 5 4 2" xfId="28076" xr:uid="{B1443023-6C00-405D-8560-7EE09179F308}"/>
    <cellStyle name="Comma 2 60 5 5" xfId="13030" xr:uid="{56EAD2F0-D2AB-4CE4-BB22-DBCEFBEE2BB8}"/>
    <cellStyle name="Comma 2 60 5 5 2" xfId="31730" xr:uid="{4ECE8E04-0498-4AED-8B49-4956D650D4CD}"/>
    <cellStyle name="Comma 2 60 5 6" xfId="16662" xr:uid="{8358FC26-16FF-44E2-B9D9-FDA001A0A6E4}"/>
    <cellStyle name="Comma 2 60 5 6 2" xfId="35362" xr:uid="{39A5E795-4195-4F43-AC31-2DF7E2BB6CC9}"/>
    <cellStyle name="Comma 2 60 5 7" xfId="39096" xr:uid="{93FAF3E9-1524-4C89-9F30-B70DED87184B}"/>
    <cellStyle name="Comma 2 60 5 8" xfId="40894" xr:uid="{59BC1E63-4DD5-474C-9210-7FF0A5A65503}"/>
    <cellStyle name="Comma 2 60 5 9" xfId="20775" xr:uid="{25021151-0A30-49D6-8393-16D91CF63654}"/>
    <cellStyle name="Comma 2 60 6" xfId="2730" xr:uid="{481E5B89-2B20-46BD-9988-5DF40CA66DD3}"/>
    <cellStyle name="Comma 2 60 6 2" xfId="6411" xr:uid="{3D6088E8-4A7D-40F6-B39F-CE8B862E39BE}"/>
    <cellStyle name="Comma 2 60 6 2 2" xfId="25681" xr:uid="{9227F571-997C-4254-A44D-9E59F88D3C2C}"/>
    <cellStyle name="Comma 2 60 6 3" xfId="10107" xr:uid="{C53FEAA0-C407-4401-91BD-3DBE1CA1EBDB}"/>
    <cellStyle name="Comma 2 60 6 3 2" xfId="29334" xr:uid="{A2BC7FC0-0BA8-42B6-A794-BC03C84986E4}"/>
    <cellStyle name="Comma 2 60 6 4" xfId="14284" xr:uid="{D00D1E91-D25B-41A6-8246-52E27B53C679}"/>
    <cellStyle name="Comma 2 60 6 4 2" xfId="32984" xr:uid="{3B6AB9B4-DEAA-4901-A1B0-DB2A88A23983}"/>
    <cellStyle name="Comma 2 60 6 5" xfId="17919" xr:uid="{AEFCD1CD-F638-4B15-BC01-29680BF12A63}"/>
    <cellStyle name="Comma 2 60 6 5 2" xfId="36619" xr:uid="{182351A2-23FF-4DB4-8804-64A10A63AF24}"/>
    <cellStyle name="Comma 2 60 6 6" xfId="22032" xr:uid="{EDEA0954-D57C-4264-8672-970423E8EABC}"/>
    <cellStyle name="Comma 2 60 6 7" xfId="44523" xr:uid="{68E9A631-748D-4B30-9022-B93D0BCDA3BF}"/>
    <cellStyle name="Comma 2 60 7" xfId="4517" xr:uid="{2C38D5EB-EE8E-4816-BF59-556E6601DE4F}"/>
    <cellStyle name="Comma 2 60 7 2" xfId="23804" xr:uid="{45312C5F-C7C8-47BC-BD41-3FF83098EF5B}"/>
    <cellStyle name="Comma 2 60 8" xfId="8233" xr:uid="{2BEF7434-7F21-4EDE-BF03-A685214EBB94}"/>
    <cellStyle name="Comma 2 60 8 2" xfId="27468" xr:uid="{0362D1FC-4C49-4F0E-9D77-E19B096960D0}"/>
    <cellStyle name="Comma 2 60 9" xfId="12074" xr:uid="{231791BB-E52D-4275-B908-A3C708B0BAAE}"/>
    <cellStyle name="Comma 2 60 9 2" xfId="31139" xr:uid="{8765D37B-F0C9-4275-B92D-59926B544E1F}"/>
    <cellStyle name="Comma 2 61" xfId="1011" xr:uid="{20F0F6EB-AD22-4E58-8C5C-982192256613}"/>
    <cellStyle name="Comma 2 61 10" xfId="20652" xr:uid="{10F6DA4E-02BE-48AF-8DB9-309492D502DF}"/>
    <cellStyle name="Comma 2 61 11" xfId="43137" xr:uid="{EA2706EE-3F62-420E-B0F3-8D7E1C1C07F0}"/>
    <cellStyle name="Comma 2 61 2" xfId="3215" xr:uid="{76D4BC21-63D6-4C2F-A757-AF9869210F6C}"/>
    <cellStyle name="Comma 2 61 2 2" xfId="6896" xr:uid="{CE74715A-A4DE-46E0-AD2A-B8778B07A478}"/>
    <cellStyle name="Comma 2 61 2 2 2" xfId="26166" xr:uid="{C2EE579E-B0D5-40E3-9880-B040A88DED85}"/>
    <cellStyle name="Comma 2 61 2 3" xfId="10592" xr:uid="{858C31E3-FD0D-4A01-9C64-E5BCB771B4E0}"/>
    <cellStyle name="Comma 2 61 2 3 2" xfId="29819" xr:uid="{0A70779C-8EF1-4578-BB4B-F4B22E628099}"/>
    <cellStyle name="Comma 2 61 2 4" xfId="14769" xr:uid="{969A396F-1974-4415-8027-D6164AC40C55}"/>
    <cellStyle name="Comma 2 61 2 4 2" xfId="33469" xr:uid="{0F8404A3-E2BF-4451-8F88-36AFB0C7D8A2}"/>
    <cellStyle name="Comma 2 61 2 5" xfId="18404" xr:uid="{A649027E-6ECF-4A19-AE24-098D5DD6BB6D}"/>
    <cellStyle name="Comma 2 61 2 5 2" xfId="37104" xr:uid="{7B617758-F5FD-4EE7-A632-52F94BDF7785}"/>
    <cellStyle name="Comma 2 61 2 6" xfId="22517" xr:uid="{00EC8B2F-EE79-4360-A475-752A6A4964EE}"/>
    <cellStyle name="Comma 2 61 2 7" xfId="45008" xr:uid="{CA23D5D7-06FC-402D-B1E4-D70FD03744D5}"/>
    <cellStyle name="Comma 2 61 3" xfId="5009" xr:uid="{F75BD8CE-CE8B-4FBE-BAB9-6DC1928FCD4A}"/>
    <cellStyle name="Comma 2 61 3 2" xfId="24291" xr:uid="{10D3F223-3293-456A-B5E1-F0FD9313272C}"/>
    <cellStyle name="Comma 2 61 4" xfId="8721" xr:uid="{B3F1481B-1FCB-419D-9215-56014C641C55}"/>
    <cellStyle name="Comma 2 61 4 2" xfId="27953" xr:uid="{B12B7EDC-11C0-47F2-BD78-E1E07BEFEECD}"/>
    <cellStyle name="Comma 2 61 5" xfId="11961" xr:uid="{26A70F1B-1CAB-4DCC-B2A6-E6A62C3089A2}"/>
    <cellStyle name="Comma 2 61 6" xfId="12908" xr:uid="{3ACF2E6E-933F-48F6-8E6E-7860663E153D}"/>
    <cellStyle name="Comma 2 61 6 2" xfId="31608" xr:uid="{AD3694D5-660B-4153-B47E-499E97AB595A}"/>
    <cellStyle name="Comma 2 61 7" xfId="16539" xr:uid="{D34955E1-573E-40EA-9847-4B930B25CD9B}"/>
    <cellStyle name="Comma 2 61 7 2" xfId="35239" xr:uid="{F83B6342-C632-4EAF-9FA3-14208CAC0DED}"/>
    <cellStyle name="Comma 2 61 8" xfId="38973" xr:uid="{8E3A7CAE-2B1A-4987-8471-CB6F69750F2C}"/>
    <cellStyle name="Comma 2 61 9" xfId="40770" xr:uid="{02A8205E-63EE-40C9-94D3-CA06D3F5CF50}"/>
    <cellStyle name="Comma 2 62" xfId="2443" xr:uid="{2B94497F-F846-42E9-BE0B-887B38D4D2F1}"/>
    <cellStyle name="Comma 2 62 2" xfId="6230" xr:uid="{EC829A5E-DB1F-400A-9E53-0878AD905E75}"/>
    <cellStyle name="Comma 2 62 2 2" xfId="25502" xr:uid="{9323D2E2-D98E-4FA4-BE97-DB498DF92715}"/>
    <cellStyle name="Comma 2 62 3" xfId="8094" xr:uid="{662227DA-414A-4F04-B613-62E0BC68DE09}"/>
    <cellStyle name="Comma 2 62 3 2" xfId="27352" xr:uid="{A6661C39-1A2D-4AFF-9D9E-B724B9019902}"/>
    <cellStyle name="Comma 2 62 4" xfId="40158" xr:uid="{17370B7A-F989-433D-A15D-3DD8BFEEE81A}"/>
    <cellStyle name="Comma 2 62 5" xfId="41956" xr:uid="{4036F382-F238-47B5-B575-A7D8E15B4C25}"/>
    <cellStyle name="Comma 2 62 6" xfId="44346" xr:uid="{8F150D5F-074E-4ED4-A28D-A8001FA5C0AA}"/>
    <cellStyle name="Comma 2 63" xfId="2624" xr:uid="{01F6CD04-7836-43A4-9814-36D694285DB6}"/>
    <cellStyle name="Comma 2 63 2" xfId="6305" xr:uid="{5A57D7F2-4250-42E2-8FF8-FA93A9929D40}"/>
    <cellStyle name="Comma 2 63 2 2" xfId="25575" xr:uid="{36BD9404-CA8B-44A9-974E-4B8E09F9EF8B}"/>
    <cellStyle name="Comma 2 63 3" xfId="10001" xr:uid="{AE922280-F8E6-4DF8-B561-389EBAC1A7E0}"/>
    <cellStyle name="Comma 2 63 3 2" xfId="29228" xr:uid="{C2A928BF-B0E6-4BA6-BCE7-4ADD34C266E6}"/>
    <cellStyle name="Comma 2 63 4" xfId="14178" xr:uid="{B9E2B216-FD37-432C-9758-80C7A6318AB6}"/>
    <cellStyle name="Comma 2 63 4 2" xfId="32878" xr:uid="{CFEB092C-C4A8-4DB2-97B6-B4D8507CAEAD}"/>
    <cellStyle name="Comma 2 63 5" xfId="17813" xr:uid="{3093E875-8205-4C0B-8519-6ED706C321A7}"/>
    <cellStyle name="Comma 2 63 5 2" xfId="36513" xr:uid="{65AE0F7E-A45A-478C-87E0-3DECF3EF3993}"/>
    <cellStyle name="Comma 2 63 6" xfId="21926" xr:uid="{D0B6EEC4-46B3-4767-B744-59566AA00774}"/>
    <cellStyle name="Comma 2 63 7" xfId="44417" xr:uid="{41CD4800-CBD8-4C2C-973B-8DF84041FB8B}"/>
    <cellStyle name="Comma 2 64" xfId="4406" xr:uid="{C507E2E0-EC5A-4CCC-96B0-D10D1C301C93}"/>
    <cellStyle name="Comma 2 64 2" xfId="23696" xr:uid="{41550BD1-B514-4BE5-B409-7A93848007B4}"/>
    <cellStyle name="Comma 2 65" xfId="8122" xr:uid="{C0A667F0-A28D-4150-8029-0C50F5396045}"/>
    <cellStyle name="Comma 2 65 2" xfId="27361" xr:uid="{024FD367-E3F8-4F44-BA45-960A825E54C9}"/>
    <cellStyle name="Comma 2 66" xfId="15948" xr:uid="{7E5DBC96-D2FF-4342-9BC4-5FB9FC839A7D}"/>
    <cellStyle name="Comma 2 66 2" xfId="34648" xr:uid="{479DE4E4-D3DC-4638-800F-7948AD4BB582}"/>
    <cellStyle name="Comma 2 67" xfId="19587" xr:uid="{CC0149E6-5889-4174-B3D7-69D5110B7490}"/>
    <cellStyle name="Comma 2 67 2" xfId="38284" xr:uid="{2C861EA5-836E-423F-984C-250893497090}"/>
    <cellStyle name="Comma 2 68" xfId="38377" xr:uid="{A15CC9E7-D8BB-4C69-B269-CE604DAF2180}"/>
    <cellStyle name="Comma 2 69" xfId="40173" xr:uid="{A85476FB-4466-4C78-A239-36A0415A20BC}"/>
    <cellStyle name="Comma 2 7" xfId="176" xr:uid="{55A7C59E-C102-45E3-917C-FE4B4EE6F5CB}"/>
    <cellStyle name="Comma 2 7 10" xfId="12075" xr:uid="{23B6DE0C-EE62-4A39-AFF9-DE0B9B4CCFC5}"/>
    <cellStyle name="Comma 2 7 10 2" xfId="31140" xr:uid="{056611CF-298F-49D9-941D-1C248178C23D}"/>
    <cellStyle name="Comma 2 7 11" xfId="16011" xr:uid="{FA6CA111-F7EA-4921-B950-669CCE5575A3}"/>
    <cellStyle name="Comma 2 7 11 2" xfId="34711" xr:uid="{E63C1930-5B5B-4883-9C43-49ED73F85C5A}"/>
    <cellStyle name="Comma 2 7 12" xfId="19683" xr:uid="{1AF6D20E-DC0A-4F3D-A213-AD69C0FAFA28}"/>
    <cellStyle name="Comma 2 7 12 2" xfId="38344" xr:uid="{E2683BA9-93C0-4938-8171-EF426E6745D1}"/>
    <cellStyle name="Comma 2 7 13" xfId="38445" xr:uid="{3A0B99AD-EE60-4D18-81DC-97A3ABEB8FB6}"/>
    <cellStyle name="Comma 2 7 14" xfId="40241" xr:uid="{6A9B98CA-2622-4A5F-8005-5C37756C256E}"/>
    <cellStyle name="Comma 2 7 15" xfId="20124" xr:uid="{2BAE22A4-8D5F-40C3-ABE4-1A92C626FEE2}"/>
    <cellStyle name="Comma 2 7 16" xfId="42164" xr:uid="{41E6CBFA-AFD0-4810-8B02-CB0937AD9F77}"/>
    <cellStyle name="Comma 2 7 17" xfId="42538" xr:uid="{E3403AE6-430B-4FDD-985E-41AAE87AA91B}"/>
    <cellStyle name="Comma 2 7 18" xfId="42609" xr:uid="{4E575D4A-1A4D-4496-A077-81F16FFD7321}"/>
    <cellStyle name="Comma 2 7 19" xfId="46282" xr:uid="{FCAF7544-DB73-4385-8B95-6CBEADD31D08}"/>
    <cellStyle name="Comma 2 7 2" xfId="521" xr:uid="{306F75D1-3DF5-4F73-9CD4-33946AA0723D}"/>
    <cellStyle name="Comma 2 7 2 10" xfId="16112" xr:uid="{45E7ACCA-E608-4FCA-8978-6C45628F9BB7}"/>
    <cellStyle name="Comma 2 7 2 10 2" xfId="34812" xr:uid="{2B937BF0-046C-4853-8F31-2492F3248405}"/>
    <cellStyle name="Comma 2 7 2 11" xfId="38546" xr:uid="{A40E82AF-3081-460E-A6E7-B7756090EB62}"/>
    <cellStyle name="Comma 2 7 2 12" xfId="40343" xr:uid="{1B6E8C24-709C-4A06-9A68-5A93C6BCA613}"/>
    <cellStyle name="Comma 2 7 2 13" xfId="20225" xr:uid="{FD2B93DB-FEDA-4674-98AB-D7DB19F8D5A7}"/>
    <cellStyle name="Comma 2 7 2 14" xfId="42165" xr:uid="{6FBE0738-11B4-441A-9869-15ABA653352E}"/>
    <cellStyle name="Comma 2 7 2 15" xfId="42710" xr:uid="{DFA97B66-0FB9-4FD6-BE51-D887597B200D}"/>
    <cellStyle name="Comma 2 7 2 2" xfId="716" xr:uid="{F90A2433-2D9C-4CA2-8D0B-C37768595461}"/>
    <cellStyle name="Comma 2 7 2 2 10" xfId="40532" xr:uid="{3B88B1C6-1715-46A0-B2F7-F3B4E8246226}"/>
    <cellStyle name="Comma 2 7 2 2 11" xfId="20414" xr:uid="{E66680CB-871A-427C-B9CA-DF1F1992CAA2}"/>
    <cellStyle name="Comma 2 7 2 2 12" xfId="42386" xr:uid="{01D388B7-2AB1-42F4-8670-80D2EFAB9BE6}"/>
    <cellStyle name="Comma 2 7 2 2 13" xfId="42899" xr:uid="{1E2263B3-CD9A-43CC-A5C8-2DCC0A950F9D}"/>
    <cellStyle name="Comma 2 7 2 2 2" xfId="2090" xr:uid="{C6C80745-1416-49C7-BF60-9444850BC2B7}"/>
    <cellStyle name="Comma 2 7 2 2 2 10" xfId="44071" xr:uid="{94A7B559-C58A-4748-874B-19D131FFBBC0}"/>
    <cellStyle name="Comma 2 7 2 2 2 2" xfId="4149" xr:uid="{B22180BD-7011-4009-B5C4-028038B9706E}"/>
    <cellStyle name="Comma 2 7 2 2 2 2 2" xfId="7830" xr:uid="{F5C3A83B-31AB-45F8-8F87-6F4856A4069C}"/>
    <cellStyle name="Comma 2 7 2 2 2 2 2 2" xfId="27100" xr:uid="{570F1690-A49F-4BF9-AF85-C2E52CE0418A}"/>
    <cellStyle name="Comma 2 7 2 2 2 2 3" xfId="11526" xr:uid="{2C3929E8-16F4-4BCB-8166-908CD92B915E}"/>
    <cellStyle name="Comma 2 7 2 2 2 2 3 2" xfId="30753" xr:uid="{2AA3F806-C656-4547-8189-9C5F37884277}"/>
    <cellStyle name="Comma 2 7 2 2 2 2 4" xfId="15703" xr:uid="{232207B7-89ED-4323-9BD6-9016000AFCE5}"/>
    <cellStyle name="Comma 2 7 2 2 2 2 4 2" xfId="34403" xr:uid="{7B3BD1B2-BC04-491B-B596-4E9D84744599}"/>
    <cellStyle name="Comma 2 7 2 2 2 2 5" xfId="19338" xr:uid="{E6D75B46-BD3C-4622-AFB9-9CE27D29B577}"/>
    <cellStyle name="Comma 2 7 2 2 2 2 5 2" xfId="38038" xr:uid="{CEFDDE24-156B-4713-8BBD-3F9CAC60C8DC}"/>
    <cellStyle name="Comma 2 7 2 2 2 2 6" xfId="23451" xr:uid="{0E6B2DBA-0B3E-4A75-8C9C-05FC491340DA}"/>
    <cellStyle name="Comma 2 7 2 2 2 2 7" xfId="45942" xr:uid="{15C15858-2C10-4DE8-BCB9-4281C1AA1FB8}"/>
    <cellStyle name="Comma 2 7 2 2 2 3" xfId="5949" xr:uid="{5F2303D8-051E-4678-A20A-5E93C0CB9A41}"/>
    <cellStyle name="Comma 2 7 2 2 2 3 2" xfId="25226" xr:uid="{9C7CDB2C-DECF-486D-BE4B-E9DAA07106C0}"/>
    <cellStyle name="Comma 2 7 2 2 2 4" xfId="9658" xr:uid="{66EB48CA-D1F2-4626-A1A0-FEE6897E97C8}"/>
    <cellStyle name="Comma 2 7 2 2 2 4 2" xfId="28887" xr:uid="{1EBA9A54-48BA-49C7-A481-D25823676CFF}"/>
    <cellStyle name="Comma 2 7 2 2 2 5" xfId="13840" xr:uid="{E53EB570-35F0-46FA-961A-15CA0462C6FF}"/>
    <cellStyle name="Comma 2 7 2 2 2 5 2" xfId="32540" xr:uid="{7BC93AE8-E551-429F-A6CC-EBE7551F5B79}"/>
    <cellStyle name="Comma 2 7 2 2 2 6" xfId="17473" xr:uid="{C94A25B3-E0D5-4A5A-B7E5-A9F9DF10AAAF}"/>
    <cellStyle name="Comma 2 7 2 2 2 6 2" xfId="36173" xr:uid="{0BA4CA39-0C3D-4407-88AE-E2CC08BE0451}"/>
    <cellStyle name="Comma 2 7 2 2 2 7" xfId="39907" xr:uid="{69C50F9D-60FF-4AD4-AADB-A3E56301AD88}"/>
    <cellStyle name="Comma 2 7 2 2 2 8" xfId="41705" xr:uid="{E77B6B51-6233-4EFE-ACC4-E301C70B7C81}"/>
    <cellStyle name="Comma 2 7 2 2 2 9" xfId="21586" xr:uid="{6632E6F6-B65A-4182-96F8-817E5F96F4F8}"/>
    <cellStyle name="Comma 2 7 2 2 3" xfId="1524" xr:uid="{472F31BF-C8FA-4556-85F1-16B9FCF664EA}"/>
    <cellStyle name="Comma 2 7 2 2 3 10" xfId="43505" xr:uid="{30EA989B-7B48-458E-889F-24CFCEDCB2B3}"/>
    <cellStyle name="Comma 2 7 2 2 3 2" xfId="3583" xr:uid="{49EEB2A1-4D0C-4CB5-B284-A493B189D082}"/>
    <cellStyle name="Comma 2 7 2 2 3 2 2" xfId="7264" xr:uid="{32ED2985-CD2E-4A50-AB2D-643D4F18F04D}"/>
    <cellStyle name="Comma 2 7 2 2 3 2 2 2" xfId="26534" xr:uid="{F45BF832-D73E-4AF3-B656-F01660659591}"/>
    <cellStyle name="Comma 2 7 2 2 3 2 3" xfId="10960" xr:uid="{A1BFC1EE-9036-4053-B4E5-EFB8E17D0D3D}"/>
    <cellStyle name="Comma 2 7 2 2 3 2 3 2" xfId="30187" xr:uid="{8A820F7E-3C94-4DDC-86D6-9764495853FF}"/>
    <cellStyle name="Comma 2 7 2 2 3 2 4" xfId="15137" xr:uid="{6ACD9B35-2EBB-4FA0-897D-2CEFABC183F2}"/>
    <cellStyle name="Comma 2 7 2 2 3 2 4 2" xfId="33837" xr:uid="{4C9C21C6-FEE1-48E6-9309-D3C392C4C848}"/>
    <cellStyle name="Comma 2 7 2 2 3 2 5" xfId="18772" xr:uid="{ED57D9D6-A129-4874-AA00-AAD1969C46F4}"/>
    <cellStyle name="Comma 2 7 2 2 3 2 5 2" xfId="37472" xr:uid="{5EEAE794-02F8-4FD1-AE81-26A1242278D4}"/>
    <cellStyle name="Comma 2 7 2 2 3 2 6" xfId="22885" xr:uid="{AF5DA306-7DC8-4FF3-9575-BDFA5D937E79}"/>
    <cellStyle name="Comma 2 7 2 2 3 2 7" xfId="45376" xr:uid="{0EEC9C5B-81DC-422E-BF86-319BB34872FB}"/>
    <cellStyle name="Comma 2 7 2 2 3 3" xfId="5383" xr:uid="{8E143C9C-E2CC-4963-B8D1-4D20572FBCC1}"/>
    <cellStyle name="Comma 2 7 2 2 3 3 2" xfId="24660" xr:uid="{4FA6A552-643F-4A05-A926-C0103691A01D}"/>
    <cellStyle name="Comma 2 7 2 2 3 4" xfId="9092" xr:uid="{44A707B8-BA28-4507-965F-66EE8008D6E1}"/>
    <cellStyle name="Comma 2 7 2 2 3 4 2" xfId="28321" xr:uid="{FE30C762-2925-4310-A162-D32240C7867D}"/>
    <cellStyle name="Comma 2 7 2 2 3 5" xfId="13275" xr:uid="{60B6AA76-F6B5-4772-B7C0-B69839A1246A}"/>
    <cellStyle name="Comma 2 7 2 2 3 5 2" xfId="31975" xr:uid="{DEA35344-84F4-48B4-A2CE-0729E78FFF94}"/>
    <cellStyle name="Comma 2 7 2 2 3 6" xfId="16907" xr:uid="{C39CE3E0-BD63-4142-9C18-D6E8CDBE594F}"/>
    <cellStyle name="Comma 2 7 2 2 3 6 2" xfId="35607" xr:uid="{976B65F3-B26C-48C0-B1A3-CB6471C72527}"/>
    <cellStyle name="Comma 2 7 2 2 3 7" xfId="39341" xr:uid="{CF4F30FF-565C-4325-AD48-02DBCC572E12}"/>
    <cellStyle name="Comma 2 7 2 2 3 8" xfId="41139" xr:uid="{952B65F3-3AF2-4F58-9099-60E950763A9C}"/>
    <cellStyle name="Comma 2 7 2 2 3 9" xfId="21020" xr:uid="{733C1594-1F8D-47F1-B9FE-803F1EBE4E6C}"/>
    <cellStyle name="Comma 2 7 2 2 4" xfId="2977" xr:uid="{E0F4D609-4290-4615-944F-4BAC6ECB407D}"/>
    <cellStyle name="Comma 2 7 2 2 4 2" xfId="6658" xr:uid="{D80704F0-906A-4D17-8B60-4427FDD514B3}"/>
    <cellStyle name="Comma 2 7 2 2 4 2 2" xfId="25928" xr:uid="{C3DC5682-B2D1-4044-AAF5-DFC0371D4052}"/>
    <cellStyle name="Comma 2 7 2 2 4 3" xfId="10354" xr:uid="{0330F449-F350-4953-818F-850797BB4271}"/>
    <cellStyle name="Comma 2 7 2 2 4 3 2" xfId="29581" xr:uid="{7451F1A5-31E4-4D44-B53D-5C6F28E20F75}"/>
    <cellStyle name="Comma 2 7 2 2 4 4" xfId="14531" xr:uid="{6047691E-78B8-40C2-A85E-81E6E28DCA9F}"/>
    <cellStyle name="Comma 2 7 2 2 4 4 2" xfId="33231" xr:uid="{03B57A0A-B678-48A6-8A1C-0BE3F97A99A1}"/>
    <cellStyle name="Comma 2 7 2 2 4 5" xfId="18166" xr:uid="{55B4BDE8-2647-46E8-9B25-DA267DC5714D}"/>
    <cellStyle name="Comma 2 7 2 2 4 5 2" xfId="36866" xr:uid="{0C8E8B4B-A82B-4C32-9866-E27CDF03FB46}"/>
    <cellStyle name="Comma 2 7 2 2 4 6" xfId="22279" xr:uid="{F610375B-18FE-4084-940C-A2D19F1BB7EA}"/>
    <cellStyle name="Comma 2 7 2 2 4 7" xfId="44770" xr:uid="{49EB72A1-E5D4-4E41-B06B-1D6D96F4063E}"/>
    <cellStyle name="Comma 2 7 2 2 5" xfId="4764" xr:uid="{50E39BDE-5C85-43F3-ABF7-7699375CE528}"/>
    <cellStyle name="Comma 2 7 2 2 5 2" xfId="24051" xr:uid="{F6F7DFD3-0E49-40F7-8483-127C25B2684D}"/>
    <cellStyle name="Comma 2 7 2 2 6" xfId="8480" xr:uid="{B6C7BFA4-9085-4BD1-9A38-B895D7D5FCCB}"/>
    <cellStyle name="Comma 2 7 2 2 6 2" xfId="27715" xr:uid="{07943734-DB7D-4F46-A8F6-E5B1B367FD17}"/>
    <cellStyle name="Comma 2 7 2 2 7" xfId="12672" xr:uid="{0E36263B-A06F-4E96-8EA2-BDD9F104E5F6}"/>
    <cellStyle name="Comma 2 7 2 2 7 2" xfId="31372" xr:uid="{298DA3F7-B780-4A30-8EA3-4533171A7E9A}"/>
    <cellStyle name="Comma 2 7 2 2 8" xfId="16301" xr:uid="{DAF48F3B-FF31-4C4D-8942-CF4D5EF6A529}"/>
    <cellStyle name="Comma 2 7 2 2 8 2" xfId="35001" xr:uid="{A5D3A5B7-2552-4589-9063-0B40AEFD1CF8}"/>
    <cellStyle name="Comma 2 7 2 2 9" xfId="38735" xr:uid="{44840724-C5CE-4914-B850-C34D2A94C49D}"/>
    <cellStyle name="Comma 2 7 2 3" xfId="879" xr:uid="{7ECE30C9-E834-4BAB-A6CF-EEDB6A97D74C}"/>
    <cellStyle name="Comma 2 7 2 3 10" xfId="40694" xr:uid="{91A03C5A-2A39-49D4-84F6-2C943E06C4A0}"/>
    <cellStyle name="Comma 2 7 2 3 11" xfId="20576" xr:uid="{51CCED8B-B602-4952-AEDC-B014608BB922}"/>
    <cellStyle name="Comma 2 7 2 3 12" xfId="43061" xr:uid="{F84DC9A7-22B5-4330-B4E2-E40751140981}"/>
    <cellStyle name="Comma 2 7 2 3 2" xfId="2252" xr:uid="{E52BFECA-01E4-4984-BEB1-F7B9CA953DBE}"/>
    <cellStyle name="Comma 2 7 2 3 2 10" xfId="44233" xr:uid="{78F13991-322E-40DF-AEF8-D163862383B5}"/>
    <cellStyle name="Comma 2 7 2 3 2 2" xfId="4311" xr:uid="{2243CA57-AB78-4B62-8696-42D996081B2C}"/>
    <cellStyle name="Comma 2 7 2 3 2 2 2" xfId="7992" xr:uid="{B51B0AB0-8B0E-4165-A8EB-44D60D63FE3B}"/>
    <cellStyle name="Comma 2 7 2 3 2 2 2 2" xfId="27262" xr:uid="{DE75FF8F-22A1-4A21-80B2-E22351F3D0AA}"/>
    <cellStyle name="Comma 2 7 2 3 2 2 3" xfId="11688" xr:uid="{3EADBD51-1622-412B-A00A-A0D12F718E01}"/>
    <cellStyle name="Comma 2 7 2 3 2 2 3 2" xfId="30915" xr:uid="{4F433E94-A0AE-41F7-BEFC-1D5F76F6807E}"/>
    <cellStyle name="Comma 2 7 2 3 2 2 4" xfId="15865" xr:uid="{7BFAED78-9A99-404B-9D29-62A1CCE04880}"/>
    <cellStyle name="Comma 2 7 2 3 2 2 4 2" xfId="34565" xr:uid="{0EBA4317-3A9A-4014-8492-A1DAD84B6D25}"/>
    <cellStyle name="Comma 2 7 2 3 2 2 5" xfId="19500" xr:uid="{962C1C4E-3747-44EF-A2C9-033CDE39B678}"/>
    <cellStyle name="Comma 2 7 2 3 2 2 5 2" xfId="38200" xr:uid="{B5C5380A-8626-4AEB-9675-0532DFE523E2}"/>
    <cellStyle name="Comma 2 7 2 3 2 2 6" xfId="23613" xr:uid="{6233824E-9984-4A09-863F-21ADDA8A3772}"/>
    <cellStyle name="Comma 2 7 2 3 2 2 7" xfId="46104" xr:uid="{C4277163-E80C-4C2B-9025-261B2F27B4ED}"/>
    <cellStyle name="Comma 2 7 2 3 2 3" xfId="6111" xr:uid="{E37ECA7E-3FE8-4FF4-B96B-6D90A17F9BF7}"/>
    <cellStyle name="Comma 2 7 2 3 2 3 2" xfId="25388" xr:uid="{7202477F-15D4-4493-AFCC-470875C1CD06}"/>
    <cellStyle name="Comma 2 7 2 3 2 4" xfId="9820" xr:uid="{404A6E05-E6CC-4ACD-9A5A-CBF117B8C618}"/>
    <cellStyle name="Comma 2 7 2 3 2 4 2" xfId="29049" xr:uid="{7E7A56EA-097B-4BB2-A1C1-A5C9734799EE}"/>
    <cellStyle name="Comma 2 7 2 3 2 5" xfId="14002" xr:uid="{4C645EAA-295F-4EEA-B476-1E37E82FCC91}"/>
    <cellStyle name="Comma 2 7 2 3 2 5 2" xfId="32702" xr:uid="{CC031B9E-A449-4B82-979D-EB0D9F85F9A2}"/>
    <cellStyle name="Comma 2 7 2 3 2 6" xfId="17635" xr:uid="{689E4982-99D9-41FC-861D-7C6641FC4A1B}"/>
    <cellStyle name="Comma 2 7 2 3 2 6 2" xfId="36335" xr:uid="{B908C6A2-F70D-4CD5-A5F1-AB8E6BD7326C}"/>
    <cellStyle name="Comma 2 7 2 3 2 7" xfId="40069" xr:uid="{D7655000-DEC0-415D-8D98-8446AE43EF24}"/>
    <cellStyle name="Comma 2 7 2 3 2 8" xfId="41867" xr:uid="{28528631-EC3A-40F2-82E4-613CB9066287}"/>
    <cellStyle name="Comma 2 7 2 3 2 9" xfId="21748" xr:uid="{B3E0A2C6-E14D-431F-A143-D57E346D3B44}"/>
    <cellStyle name="Comma 2 7 2 3 3" xfId="1686" xr:uid="{ADAB92EB-FE17-48C4-85D1-ADA1265DFE6D}"/>
    <cellStyle name="Comma 2 7 2 3 3 10" xfId="43667" xr:uid="{9A1E1216-A0B1-4D3A-A20E-C7B25576A21A}"/>
    <cellStyle name="Comma 2 7 2 3 3 2" xfId="3745" xr:uid="{89D15876-90FB-41D9-8C18-DD3264C2FA4B}"/>
    <cellStyle name="Comma 2 7 2 3 3 2 2" xfId="7426" xr:uid="{9D95D1F0-B05C-45A4-A322-BC708FC5668B}"/>
    <cellStyle name="Comma 2 7 2 3 3 2 2 2" xfId="26696" xr:uid="{F519B15F-B701-4713-93A5-DD6DAA929B9E}"/>
    <cellStyle name="Comma 2 7 2 3 3 2 3" xfId="11122" xr:uid="{050ED49D-8A5B-49C0-9A68-256AC180541A}"/>
    <cellStyle name="Comma 2 7 2 3 3 2 3 2" xfId="30349" xr:uid="{522855C5-5540-4666-9B5B-AF110DED07A8}"/>
    <cellStyle name="Comma 2 7 2 3 3 2 4" xfId="15299" xr:uid="{7F258D5B-F4D8-4D6D-ADBB-A7C1D045A45B}"/>
    <cellStyle name="Comma 2 7 2 3 3 2 4 2" xfId="33999" xr:uid="{F3B9AAA3-2F37-44FF-92CF-97C90BF89804}"/>
    <cellStyle name="Comma 2 7 2 3 3 2 5" xfId="18934" xr:uid="{5912D27B-D611-4629-B908-451C721468B4}"/>
    <cellStyle name="Comma 2 7 2 3 3 2 5 2" xfId="37634" xr:uid="{D00F9DDB-09C8-4EDF-B5F9-76419A177C78}"/>
    <cellStyle name="Comma 2 7 2 3 3 2 6" xfId="23047" xr:uid="{C70521AD-31BA-4348-885B-299CB682CD00}"/>
    <cellStyle name="Comma 2 7 2 3 3 2 7" xfId="45538" xr:uid="{64AE3ABA-D39D-4AAB-A5F4-74DAC1966B8C}"/>
    <cellStyle name="Comma 2 7 2 3 3 3" xfId="5545" xr:uid="{675C2606-0958-4E24-BC2A-8422D3C67107}"/>
    <cellStyle name="Comma 2 7 2 3 3 3 2" xfId="24822" xr:uid="{FAFE57A2-1CD9-43D3-82C6-F26228313981}"/>
    <cellStyle name="Comma 2 7 2 3 3 4" xfId="9254" xr:uid="{AED6A26F-33D7-45E8-92F5-2B5C51CEC95A}"/>
    <cellStyle name="Comma 2 7 2 3 3 4 2" xfId="28483" xr:uid="{15B6D5CB-2009-4E71-98C6-788538F87701}"/>
    <cellStyle name="Comma 2 7 2 3 3 5" xfId="13437" xr:uid="{0384B0A5-59D0-42D9-ADB4-34D801635F1F}"/>
    <cellStyle name="Comma 2 7 2 3 3 5 2" xfId="32137" xr:uid="{529290CF-E02A-459B-A8CC-3609CC71E4DF}"/>
    <cellStyle name="Comma 2 7 2 3 3 6" xfId="17069" xr:uid="{3B91267C-1165-4C61-97B4-D2F2098467C6}"/>
    <cellStyle name="Comma 2 7 2 3 3 6 2" xfId="35769" xr:uid="{4E4E213D-C37C-4F0B-8A46-8C4653B47878}"/>
    <cellStyle name="Comma 2 7 2 3 3 7" xfId="39503" xr:uid="{47C33DA2-C305-47B3-9D05-9E83F12A122C}"/>
    <cellStyle name="Comma 2 7 2 3 3 8" xfId="41301" xr:uid="{8E165603-9182-4E7B-B80B-FE87F3EBF5FE}"/>
    <cellStyle name="Comma 2 7 2 3 3 9" xfId="21182" xr:uid="{DF78297E-5D56-496E-806C-6F7162F06FF5}"/>
    <cellStyle name="Comma 2 7 2 3 4" xfId="3139" xr:uid="{C7FD28F2-248A-4472-A78E-7F9926CFF1F2}"/>
    <cellStyle name="Comma 2 7 2 3 4 2" xfId="6820" xr:uid="{07EAAC1D-A18F-4ED0-9741-906D520C5CC6}"/>
    <cellStyle name="Comma 2 7 2 3 4 2 2" xfId="26090" xr:uid="{D12F989E-6BB1-466B-9B98-292DFC9C9B3A}"/>
    <cellStyle name="Comma 2 7 2 3 4 3" xfId="10516" xr:uid="{C347D949-6DCA-4D3D-A430-A70F613941A0}"/>
    <cellStyle name="Comma 2 7 2 3 4 3 2" xfId="29743" xr:uid="{E4B1E966-8330-42F8-B6A1-848F27B73F24}"/>
    <cellStyle name="Comma 2 7 2 3 4 4" xfId="14693" xr:uid="{A2F4DA1B-6C8F-41D5-9D6F-61909C69E644}"/>
    <cellStyle name="Comma 2 7 2 3 4 4 2" xfId="33393" xr:uid="{ECD1B4C0-9763-4DF6-88AC-DB5C78B4DD75}"/>
    <cellStyle name="Comma 2 7 2 3 4 5" xfId="18328" xr:uid="{E07D23E0-F560-4E87-B773-CDDB87712D0B}"/>
    <cellStyle name="Comma 2 7 2 3 4 5 2" xfId="37028" xr:uid="{80AAF05F-6CA6-4CA0-ACA5-C0E6AC0FBD7A}"/>
    <cellStyle name="Comma 2 7 2 3 4 6" xfId="22441" xr:uid="{0ADA2958-5C6B-4F2C-87F4-F2E9E7E4CF1E}"/>
    <cellStyle name="Comma 2 7 2 3 4 7" xfId="44932" xr:uid="{40BD7803-AF94-4728-ADB1-C3B9609C9C9D}"/>
    <cellStyle name="Comma 2 7 2 3 5" xfId="4926" xr:uid="{A8D4E061-2A8E-4315-A2B5-561DE084BB8D}"/>
    <cellStyle name="Comma 2 7 2 3 5 2" xfId="24213" xr:uid="{6958D93F-7ED7-47B2-84EB-AB6B24B1BE0D}"/>
    <cellStyle name="Comma 2 7 2 3 6" xfId="8642" xr:uid="{B52EF2F1-14CB-4AC3-968D-5EE8D73DC7F1}"/>
    <cellStyle name="Comma 2 7 2 3 6 2" xfId="27877" xr:uid="{12B19554-2B08-4540-B31E-92FA36B945C1}"/>
    <cellStyle name="Comma 2 7 2 3 7" xfId="12832" xr:uid="{B0850B76-186C-4A6E-89C4-27CEBE9E31EB}"/>
    <cellStyle name="Comma 2 7 2 3 7 2" xfId="31532" xr:uid="{F1AC1B9A-66BE-4B38-A5F4-A006A8BA8D51}"/>
    <cellStyle name="Comma 2 7 2 3 8" xfId="16463" xr:uid="{9AA6C9F0-42A0-44EB-9DC3-EC4DA66826B5}"/>
    <cellStyle name="Comma 2 7 2 3 8 2" xfId="35163" xr:uid="{C3C4D0CD-AAFE-403A-8E03-52FF5E128732}"/>
    <cellStyle name="Comma 2 7 2 3 9" xfId="38897" xr:uid="{2B461927-0630-4A53-B4BA-AB19CB80E499}"/>
    <cellStyle name="Comma 2 7 2 4" xfId="1901" xr:uid="{F916AE00-CE2B-4662-A327-B6D3E7E8CFF5}"/>
    <cellStyle name="Comma 2 7 2 4 10" xfId="43882" xr:uid="{9721EDAC-7615-468B-BC6B-4994446DAE36}"/>
    <cellStyle name="Comma 2 7 2 4 2" xfId="3960" xr:uid="{AB58712E-02E0-4462-B8E0-B1932AAE65E2}"/>
    <cellStyle name="Comma 2 7 2 4 2 2" xfId="7641" xr:uid="{9017F1B4-25DB-4BB1-BE41-39DEE69C6A33}"/>
    <cellStyle name="Comma 2 7 2 4 2 2 2" xfId="26911" xr:uid="{186AF0A5-0AC0-4545-832A-205060C0D3DE}"/>
    <cellStyle name="Comma 2 7 2 4 2 3" xfId="11337" xr:uid="{540E5B7E-EB11-49BD-A0F3-4C11621339FB}"/>
    <cellStyle name="Comma 2 7 2 4 2 3 2" xfId="30564" xr:uid="{A04CD071-2DB8-4B89-9FD4-7E4A264B2809}"/>
    <cellStyle name="Comma 2 7 2 4 2 4" xfId="15514" xr:uid="{544DC805-78DB-4BF3-AC63-1A98808FA118}"/>
    <cellStyle name="Comma 2 7 2 4 2 4 2" xfId="34214" xr:uid="{4AF4BEE2-797D-4DE8-8867-D1A5BD7B8F5C}"/>
    <cellStyle name="Comma 2 7 2 4 2 5" xfId="19149" xr:uid="{15E3DB0F-C161-4847-B513-02160AB4E682}"/>
    <cellStyle name="Comma 2 7 2 4 2 5 2" xfId="37849" xr:uid="{CD1BB7B7-B632-4E12-A3F1-BF9CE5CAD494}"/>
    <cellStyle name="Comma 2 7 2 4 2 6" xfId="23262" xr:uid="{B20A03F3-0BCB-4C25-9C69-E20B9BF1F41B}"/>
    <cellStyle name="Comma 2 7 2 4 2 7" xfId="45753" xr:uid="{482A3CC6-B1DC-4B7B-8ED7-29420F1C9D61}"/>
    <cellStyle name="Comma 2 7 2 4 3" xfId="5760" xr:uid="{C52928D8-CD7F-421B-BD1A-287338E9115B}"/>
    <cellStyle name="Comma 2 7 2 4 3 2" xfId="25037" xr:uid="{D73DEE30-C491-4429-BF67-C08E027864E7}"/>
    <cellStyle name="Comma 2 7 2 4 4" xfId="9469" xr:uid="{3FEAE92E-F36F-48AF-90C4-4DD3EB2831D8}"/>
    <cellStyle name="Comma 2 7 2 4 4 2" xfId="28698" xr:uid="{C35BEEA3-CE06-47DA-BF6A-78B30CA81D61}"/>
    <cellStyle name="Comma 2 7 2 4 5" xfId="13651" xr:uid="{A9E71D97-876B-4FDE-8927-F176810C7D6B}"/>
    <cellStyle name="Comma 2 7 2 4 5 2" xfId="32351" xr:uid="{D710CAF2-80F6-4164-BA8D-DA4AB19B72EC}"/>
    <cellStyle name="Comma 2 7 2 4 6" xfId="17284" xr:uid="{39F166BB-3366-41CD-8B8E-430F57EFFC17}"/>
    <cellStyle name="Comma 2 7 2 4 6 2" xfId="35984" xr:uid="{A7DB37E6-E9AE-4F52-AAED-ADFCBB5F8FA2}"/>
    <cellStyle name="Comma 2 7 2 4 7" xfId="39718" xr:uid="{99E2DA6C-62EC-4013-A514-5B4A571E090F}"/>
    <cellStyle name="Comma 2 7 2 4 8" xfId="41516" xr:uid="{7E88FF34-4E57-4BBE-B464-444C2C4F9127}"/>
    <cellStyle name="Comma 2 7 2 4 9" xfId="21397" xr:uid="{BCC77075-AAA0-49E0-9372-71651A2DEED9}"/>
    <cellStyle name="Comma 2 7 2 5" xfId="1337" xr:uid="{59882D6A-D288-4810-AE00-267AF56FCA24}"/>
    <cellStyle name="Comma 2 7 2 5 10" xfId="43318" xr:uid="{472DD69F-EB49-49A3-828A-9FC890496245}"/>
    <cellStyle name="Comma 2 7 2 5 2" xfId="3396" xr:uid="{DEC90A02-9E05-481E-8A3C-F07ED0E23AB9}"/>
    <cellStyle name="Comma 2 7 2 5 2 2" xfId="7077" xr:uid="{882CBB51-F7E1-4238-A77D-C34C59D7117E}"/>
    <cellStyle name="Comma 2 7 2 5 2 2 2" xfId="26347" xr:uid="{E31B4938-BAC2-4C33-8522-1C25137218F2}"/>
    <cellStyle name="Comma 2 7 2 5 2 3" xfId="10773" xr:uid="{92FA7F13-398A-4E94-B71D-F0129A94F7E3}"/>
    <cellStyle name="Comma 2 7 2 5 2 3 2" xfId="30000" xr:uid="{B695CDA1-74CA-43F4-A1CE-6F04B64D756C}"/>
    <cellStyle name="Comma 2 7 2 5 2 4" xfId="14950" xr:uid="{1E516189-F7DC-4A9C-B015-989BA606189C}"/>
    <cellStyle name="Comma 2 7 2 5 2 4 2" xfId="33650" xr:uid="{7F6E7BEB-2063-4DCC-A7FF-A9BB38DE6AED}"/>
    <cellStyle name="Comma 2 7 2 5 2 5" xfId="18585" xr:uid="{2D1AFDF9-9CA7-492C-A1DA-1106D93BCDF9}"/>
    <cellStyle name="Comma 2 7 2 5 2 5 2" xfId="37285" xr:uid="{3F94E8F9-DF73-48A3-90E7-D2838C25EAC2}"/>
    <cellStyle name="Comma 2 7 2 5 2 6" xfId="22698" xr:uid="{F7C200A0-4D13-42B5-BCA5-E23FCF442C60}"/>
    <cellStyle name="Comma 2 7 2 5 2 7" xfId="45189" xr:uid="{3F5CF148-901A-408E-ACF3-5F3A4B93F65A}"/>
    <cellStyle name="Comma 2 7 2 5 3" xfId="5196" xr:uid="{78A13894-E1CC-41E5-9BFC-7C04DE1524E1}"/>
    <cellStyle name="Comma 2 7 2 5 3 2" xfId="24473" xr:uid="{C58F95FC-FD8A-4ADD-A4A5-6F605342608E}"/>
    <cellStyle name="Comma 2 7 2 5 4" xfId="8905" xr:uid="{3B693005-8CB3-4F3A-841D-FA55D775E1C8}"/>
    <cellStyle name="Comma 2 7 2 5 4 2" xfId="28134" xr:uid="{0D62B230-B014-4624-9C2C-B1CD39973EEA}"/>
    <cellStyle name="Comma 2 7 2 5 5" xfId="13088" xr:uid="{3842518B-BA06-433D-8166-95933540262F}"/>
    <cellStyle name="Comma 2 7 2 5 5 2" xfId="31788" xr:uid="{72FB9381-8A1C-4794-8C52-5C61374DECAA}"/>
    <cellStyle name="Comma 2 7 2 5 6" xfId="16720" xr:uid="{D9A2E6A7-90D5-4907-978B-87C789049169}"/>
    <cellStyle name="Comma 2 7 2 5 6 2" xfId="35420" xr:uid="{D19F06A2-0F3B-43EC-894A-0B1514483C0E}"/>
    <cellStyle name="Comma 2 7 2 5 7" xfId="39154" xr:uid="{DCDC37F6-4AB5-4A07-B8F9-6D968250A73A}"/>
    <cellStyle name="Comma 2 7 2 5 8" xfId="40952" xr:uid="{57E029BE-B830-4504-9731-AA2E34B747B6}"/>
    <cellStyle name="Comma 2 7 2 5 9" xfId="20833" xr:uid="{E5820364-86CB-41A7-889F-69B0F2CF8BA0}"/>
    <cellStyle name="Comma 2 7 2 6" xfId="2788" xr:uid="{0FBE5F77-51CD-4A10-BD12-CBCC11EA0FB7}"/>
    <cellStyle name="Comma 2 7 2 6 2" xfId="6469" xr:uid="{DEC95CAA-DE5D-49DF-A320-2A5D265DB645}"/>
    <cellStyle name="Comma 2 7 2 6 2 2" xfId="25739" xr:uid="{F85A94DB-04EB-48D6-914A-3E11DF581A88}"/>
    <cellStyle name="Comma 2 7 2 6 3" xfId="10165" xr:uid="{11A025B1-69B2-4A9F-8106-E4A4FA6F97EC}"/>
    <cellStyle name="Comma 2 7 2 6 3 2" xfId="29392" xr:uid="{11DB7478-8AC7-490F-B061-F61904B0E143}"/>
    <cellStyle name="Comma 2 7 2 6 4" xfId="14342" xr:uid="{DE0D0FE3-9A11-4E3C-8356-5A783C791264}"/>
    <cellStyle name="Comma 2 7 2 6 4 2" xfId="33042" xr:uid="{64456CCC-9BBB-484A-BB9E-68BD30A4D60A}"/>
    <cellStyle name="Comma 2 7 2 6 5" xfId="17977" xr:uid="{96D930DA-B95C-41D1-9514-C99EF75B98C2}"/>
    <cellStyle name="Comma 2 7 2 6 5 2" xfId="36677" xr:uid="{5FD55F8D-D95C-4367-A426-E432E5853F2F}"/>
    <cellStyle name="Comma 2 7 2 6 6" xfId="22090" xr:uid="{7729D72F-4776-4058-A160-877D8F121DC2}"/>
    <cellStyle name="Comma 2 7 2 6 7" xfId="44581" xr:uid="{CF5EC65F-24BA-42CB-9642-F70E0B2634A0}"/>
    <cellStyle name="Comma 2 7 2 7" xfId="4575" xr:uid="{DB43CFBE-EA34-4B20-87CE-A7EB832E92E0}"/>
    <cellStyle name="Comma 2 7 2 7 2" xfId="23862" xr:uid="{20280D64-8DEE-4C1E-8375-3BCC16117A70}"/>
    <cellStyle name="Comma 2 7 2 8" xfId="8291" xr:uid="{BC9DA5F9-B38E-4B89-A36A-50844EA37BDB}"/>
    <cellStyle name="Comma 2 7 2 8 2" xfId="27526" xr:uid="{E42DEEDC-92DD-43BC-8CD9-576CDBBC305B}"/>
    <cellStyle name="Comma 2 7 2 9" xfId="12076" xr:uid="{5517EDE1-1385-4029-8AB5-388F0BAB98E2}"/>
    <cellStyle name="Comma 2 7 2 9 2" xfId="31141" xr:uid="{8A8681AC-0026-4CAE-B6C8-CE2BFCFAD06E}"/>
    <cellStyle name="Comma 2 7 3" xfId="618" xr:uid="{EB67D8A6-AD2C-43AA-8834-3ADAE069E998}"/>
    <cellStyle name="Comma 2 7 3 10" xfId="40434" xr:uid="{BBF5328D-FBFE-48F9-AFB5-20E6E5A9B218}"/>
    <cellStyle name="Comma 2 7 3 11" xfId="20316" xr:uid="{FE6BA510-C2F4-4B09-88E8-57B8236F384F}"/>
    <cellStyle name="Comma 2 7 3 12" xfId="42385" xr:uid="{D5FC1649-CFD9-411F-BDEE-F32AE90BEF7F}"/>
    <cellStyle name="Comma 2 7 3 13" xfId="42801" xr:uid="{2357549F-0A74-4BA8-917C-AA964E2DC9F2}"/>
    <cellStyle name="Comma 2 7 3 2" xfId="1992" xr:uid="{18F37381-86AA-426D-8F08-4DC9B75C9C35}"/>
    <cellStyle name="Comma 2 7 3 2 10" xfId="43973" xr:uid="{9A6ADA6B-2103-46B5-9F5B-FE779FA8B026}"/>
    <cellStyle name="Comma 2 7 3 2 2" xfId="4051" xr:uid="{5B9175F0-F843-41B7-85DF-03C02DF067F0}"/>
    <cellStyle name="Comma 2 7 3 2 2 2" xfId="7732" xr:uid="{26CF8528-0B4F-4C4A-AD54-19C22F8D776F}"/>
    <cellStyle name="Comma 2 7 3 2 2 2 2" xfId="27002" xr:uid="{CF13667F-80DD-4325-A71B-8BB47796FFCE}"/>
    <cellStyle name="Comma 2 7 3 2 2 3" xfId="11428" xr:uid="{8500746C-F616-48D7-8F5A-0CB9BB117377}"/>
    <cellStyle name="Comma 2 7 3 2 2 3 2" xfId="30655" xr:uid="{45D5B18B-067A-4C30-A2F6-FE0903059391}"/>
    <cellStyle name="Comma 2 7 3 2 2 4" xfId="15605" xr:uid="{C0E38C3C-007E-49E0-BBEE-1329779950F0}"/>
    <cellStyle name="Comma 2 7 3 2 2 4 2" xfId="34305" xr:uid="{351F7F3A-C867-4BF2-9F8B-9C9D50426A6A}"/>
    <cellStyle name="Comma 2 7 3 2 2 5" xfId="19240" xr:uid="{F709EE05-F5E0-403A-97A5-09BF8026E312}"/>
    <cellStyle name="Comma 2 7 3 2 2 5 2" xfId="37940" xr:uid="{FB2B3C3E-EFB7-4348-B889-F6272A4E7823}"/>
    <cellStyle name="Comma 2 7 3 2 2 6" xfId="23353" xr:uid="{4CFB1736-9170-4E9F-A34E-F8E74DDE5F65}"/>
    <cellStyle name="Comma 2 7 3 2 2 7" xfId="45844" xr:uid="{0E5845AB-61C8-4ABC-B4DC-C99768A311D3}"/>
    <cellStyle name="Comma 2 7 3 2 3" xfId="5851" xr:uid="{54D8795F-7CEA-4D96-82F2-D36D41E0B81B}"/>
    <cellStyle name="Comma 2 7 3 2 3 2" xfId="25128" xr:uid="{170086D2-B65C-4E2F-8099-F4E409E59EE5}"/>
    <cellStyle name="Comma 2 7 3 2 4" xfId="9560" xr:uid="{4FAF5AA3-5438-4454-8FA7-EAD4A01ADCBE}"/>
    <cellStyle name="Comma 2 7 3 2 4 2" xfId="28789" xr:uid="{C03F50D3-372C-486A-898D-DB5150378483}"/>
    <cellStyle name="Comma 2 7 3 2 5" xfId="13742" xr:uid="{6CF94B76-9A4D-4A99-A4E2-C2672BBF2179}"/>
    <cellStyle name="Comma 2 7 3 2 5 2" xfId="32442" xr:uid="{9CEFB8A2-3F52-415B-BDCC-9C11ED23089A}"/>
    <cellStyle name="Comma 2 7 3 2 6" xfId="17375" xr:uid="{C0F7A4B1-CF7E-400B-B895-B0B182701D66}"/>
    <cellStyle name="Comma 2 7 3 2 6 2" xfId="36075" xr:uid="{3D6D953F-D273-4901-8FC9-C45C5DAA07F9}"/>
    <cellStyle name="Comma 2 7 3 2 7" xfId="39809" xr:uid="{4F171203-636A-4D86-9C83-F835FF820977}"/>
    <cellStyle name="Comma 2 7 3 2 8" xfId="41607" xr:uid="{B4DC043F-B188-47E2-868C-171E51E7393E}"/>
    <cellStyle name="Comma 2 7 3 2 9" xfId="21488" xr:uid="{D2D6AF08-4835-41F3-9A6B-6AEBB71FBC82}"/>
    <cellStyle name="Comma 2 7 3 3" xfId="1426" xr:uid="{3F3FDA8E-3F4D-40ED-B553-87971EA698CF}"/>
    <cellStyle name="Comma 2 7 3 3 10" xfId="43407" xr:uid="{04877E69-8894-495E-9A79-8DDDC62A7869}"/>
    <cellStyle name="Comma 2 7 3 3 2" xfId="3485" xr:uid="{28CF0C22-DF2D-43BC-A68A-5E474835323B}"/>
    <cellStyle name="Comma 2 7 3 3 2 2" xfId="7166" xr:uid="{A5E73E9B-3F8D-4A69-A64E-E392104A368D}"/>
    <cellStyle name="Comma 2 7 3 3 2 2 2" xfId="26436" xr:uid="{AAB56CEC-9AF3-45E7-B0FB-F161222FA953}"/>
    <cellStyle name="Comma 2 7 3 3 2 3" xfId="10862" xr:uid="{B0F49172-D837-4485-A807-37B4D990EAE4}"/>
    <cellStyle name="Comma 2 7 3 3 2 3 2" xfId="30089" xr:uid="{F9EB212E-3FDD-49E9-A95A-F321EBBA54B0}"/>
    <cellStyle name="Comma 2 7 3 3 2 4" xfId="15039" xr:uid="{7D3B978F-5A9A-474C-A7D2-03101CDC7A07}"/>
    <cellStyle name="Comma 2 7 3 3 2 4 2" xfId="33739" xr:uid="{E06BACF8-9572-4B54-A4E8-58984AA56ABB}"/>
    <cellStyle name="Comma 2 7 3 3 2 5" xfId="18674" xr:uid="{575964E9-5E2F-4E37-8AC8-F2776F979897}"/>
    <cellStyle name="Comma 2 7 3 3 2 5 2" xfId="37374" xr:uid="{41961FC6-B98A-44AD-8F5E-D42E3F658F93}"/>
    <cellStyle name="Comma 2 7 3 3 2 6" xfId="22787" xr:uid="{5D80A9F2-9BF9-463B-B6AF-B50A8410BFFD}"/>
    <cellStyle name="Comma 2 7 3 3 2 7" xfId="45278" xr:uid="{0BFBA982-CFA5-4CB0-90D7-2E0736829041}"/>
    <cellStyle name="Comma 2 7 3 3 3" xfId="5285" xr:uid="{937C50CB-1E22-48AD-AB8D-AFDDBF2A1548}"/>
    <cellStyle name="Comma 2 7 3 3 3 2" xfId="24562" xr:uid="{45AD2A3D-69AD-4046-8908-8259AD400A5D}"/>
    <cellStyle name="Comma 2 7 3 3 4" xfId="8994" xr:uid="{1803980E-0A30-4C0A-9745-6C7D886272A2}"/>
    <cellStyle name="Comma 2 7 3 3 4 2" xfId="28223" xr:uid="{C9C3F42F-7371-44F7-A8DC-404EC5E556F0}"/>
    <cellStyle name="Comma 2 7 3 3 5" xfId="13177" xr:uid="{BB593D3E-7A8F-4A78-AA60-61E4DC0FD76C}"/>
    <cellStyle name="Comma 2 7 3 3 5 2" xfId="31877" xr:uid="{F0ACE2F6-7562-4030-B4B1-AFD10C156931}"/>
    <cellStyle name="Comma 2 7 3 3 6" xfId="16809" xr:uid="{028DD046-3B13-423E-BB76-644AE8DF2ADC}"/>
    <cellStyle name="Comma 2 7 3 3 6 2" xfId="35509" xr:uid="{F878EDA1-74FF-4AFA-A9BC-6DF5F505490F}"/>
    <cellStyle name="Comma 2 7 3 3 7" xfId="39243" xr:uid="{29A7E868-06ED-458F-8D4B-C27ABBBCC1DA}"/>
    <cellStyle name="Comma 2 7 3 3 8" xfId="41041" xr:uid="{36191896-3022-488B-A5CA-F02D38D336A4}"/>
    <cellStyle name="Comma 2 7 3 3 9" xfId="20922" xr:uid="{2D0E76DA-EC12-4D41-9AD9-C315718E54E4}"/>
    <cellStyle name="Comma 2 7 3 4" xfId="2879" xr:uid="{876F01AF-D39C-4929-929F-CE6D37F96964}"/>
    <cellStyle name="Comma 2 7 3 4 2" xfId="6560" xr:uid="{BEA53E25-0556-4C9B-8F46-EFF74719EF56}"/>
    <cellStyle name="Comma 2 7 3 4 2 2" xfId="25830" xr:uid="{37D96E67-E22F-47DD-9787-55F8E9933742}"/>
    <cellStyle name="Comma 2 7 3 4 3" xfId="10256" xr:uid="{04253213-30AD-4CF4-B4B0-60C6F66CB909}"/>
    <cellStyle name="Comma 2 7 3 4 3 2" xfId="29483" xr:uid="{940759D9-6A70-4188-97AD-C523FB314D28}"/>
    <cellStyle name="Comma 2 7 3 4 4" xfId="14433" xr:uid="{8FB948D2-EB30-4900-A4B9-A56AF97782B4}"/>
    <cellStyle name="Comma 2 7 3 4 4 2" xfId="33133" xr:uid="{F4B4A029-0D01-4D2B-9665-ED97B82FF975}"/>
    <cellStyle name="Comma 2 7 3 4 5" xfId="18068" xr:uid="{169E8A54-9C1C-421F-998D-865D1AFC926D}"/>
    <cellStyle name="Comma 2 7 3 4 5 2" xfId="36768" xr:uid="{4E435212-1806-483A-B2B8-A73207480A63}"/>
    <cellStyle name="Comma 2 7 3 4 6" xfId="22181" xr:uid="{4C60F582-0008-4F39-8E62-D0BA69BFB0B3}"/>
    <cellStyle name="Comma 2 7 3 4 7" xfId="44672" xr:uid="{F813A080-2122-481C-8F28-C85536E506FA}"/>
    <cellStyle name="Comma 2 7 3 5" xfId="4666" xr:uid="{95662F42-F05C-4FF0-B327-4D827A596484}"/>
    <cellStyle name="Comma 2 7 3 5 2" xfId="23953" xr:uid="{B29D0AAA-1452-4808-8B15-F5D3DA5CA2A7}"/>
    <cellStyle name="Comma 2 7 3 6" xfId="8382" xr:uid="{995BECFA-1B3E-4D0E-BD31-2A9446B0ED5F}"/>
    <cellStyle name="Comma 2 7 3 6 2" xfId="27617" xr:uid="{2A434AEC-C78A-41F4-9046-A4B1F6DD1DF4}"/>
    <cellStyle name="Comma 2 7 3 7" xfId="12576" xr:uid="{A60295B9-A456-407A-A52E-5ABC7A91F328}"/>
    <cellStyle name="Comma 2 7 3 7 2" xfId="31276" xr:uid="{D7390A2F-4DB8-41A8-933F-43E3448D811C}"/>
    <cellStyle name="Comma 2 7 3 8" xfId="16203" xr:uid="{1A26A50A-5F3C-4A55-A17E-29514E99E17B}"/>
    <cellStyle name="Comma 2 7 3 8 2" xfId="34903" xr:uid="{FD8DC6FF-28AA-4727-A090-D271698D6044}"/>
    <cellStyle name="Comma 2 7 3 9" xfId="38637" xr:uid="{F4416057-E534-4BAF-A9C5-1CCD242D67CB}"/>
    <cellStyle name="Comma 2 7 4" xfId="878" xr:uid="{6DA2903F-1463-4D9A-8F12-96A9CCBA6031}"/>
    <cellStyle name="Comma 2 7 4 10" xfId="40693" xr:uid="{762D7C17-1C46-4A3D-80FF-657A73EFBBFB}"/>
    <cellStyle name="Comma 2 7 4 11" xfId="20575" xr:uid="{5FBAEE84-00D6-4F95-9661-337CAD036AF0}"/>
    <cellStyle name="Comma 2 7 4 12" xfId="43060" xr:uid="{B4F0CE81-FBA2-4613-BE20-383228FF9258}"/>
    <cellStyle name="Comma 2 7 4 2" xfId="2251" xr:uid="{97458A74-A18D-484E-BD2C-E20FA9E19AB5}"/>
    <cellStyle name="Comma 2 7 4 2 10" xfId="44232" xr:uid="{3954BA8C-3942-4B06-A5F3-65B579285900}"/>
    <cellStyle name="Comma 2 7 4 2 2" xfId="4310" xr:uid="{6DF663DD-921C-4757-BE5B-EE29DED77DDE}"/>
    <cellStyle name="Comma 2 7 4 2 2 2" xfId="7991" xr:uid="{647A5AE7-DD5C-43B2-9BDC-A76564D429F3}"/>
    <cellStyle name="Comma 2 7 4 2 2 2 2" xfId="27261" xr:uid="{976EF4D7-D52B-4CBD-AB6E-E2C5751AAB67}"/>
    <cellStyle name="Comma 2 7 4 2 2 3" xfId="11687" xr:uid="{924312B4-DCFB-4813-87BC-4845C78D242D}"/>
    <cellStyle name="Comma 2 7 4 2 2 3 2" xfId="30914" xr:uid="{0EBAF9A7-6C1A-48D6-9DF0-F52341101F24}"/>
    <cellStyle name="Comma 2 7 4 2 2 4" xfId="15864" xr:uid="{F42DC096-CCE5-43BE-9A21-423C10DC54EB}"/>
    <cellStyle name="Comma 2 7 4 2 2 4 2" xfId="34564" xr:uid="{169C476F-2C34-4E10-9630-A16DD93249E4}"/>
    <cellStyle name="Comma 2 7 4 2 2 5" xfId="19499" xr:uid="{B19DE195-3543-4853-AD62-5BA1AD31B2BA}"/>
    <cellStyle name="Comma 2 7 4 2 2 5 2" xfId="38199" xr:uid="{4569C845-7E60-4DED-A0C2-4DA9D9C877DD}"/>
    <cellStyle name="Comma 2 7 4 2 2 6" xfId="23612" xr:uid="{8E4366D8-39AB-462E-A60B-A93FF3A39977}"/>
    <cellStyle name="Comma 2 7 4 2 2 7" xfId="46103" xr:uid="{88256D30-732B-44D4-8374-D5B57F1E50D5}"/>
    <cellStyle name="Comma 2 7 4 2 3" xfId="6110" xr:uid="{96F9EA68-2058-4E2C-94D4-EEF01F163B35}"/>
    <cellStyle name="Comma 2 7 4 2 3 2" xfId="25387" xr:uid="{EFC83E51-3319-458F-84E2-7B154F7A6837}"/>
    <cellStyle name="Comma 2 7 4 2 4" xfId="9819" xr:uid="{DABCCB36-46DC-4FFC-B772-E30A35A205F7}"/>
    <cellStyle name="Comma 2 7 4 2 4 2" xfId="29048" xr:uid="{3246EC58-7B96-42FD-9DDE-75431CD87203}"/>
    <cellStyle name="Comma 2 7 4 2 5" xfId="14001" xr:uid="{4F5ECBD5-79D0-4725-B145-6F3A4763C909}"/>
    <cellStyle name="Comma 2 7 4 2 5 2" xfId="32701" xr:uid="{0312CC50-4686-4BCD-9A70-7E1F1CA6F556}"/>
    <cellStyle name="Comma 2 7 4 2 6" xfId="17634" xr:uid="{1B2261E2-4644-4E30-8B3C-5173F90B8FFB}"/>
    <cellStyle name="Comma 2 7 4 2 6 2" xfId="36334" xr:uid="{566B439E-979E-4CB6-B9C2-7CBB279B67EF}"/>
    <cellStyle name="Comma 2 7 4 2 7" xfId="40068" xr:uid="{6F3D015C-23AB-466A-81E4-CFD3B7CAF0F7}"/>
    <cellStyle name="Comma 2 7 4 2 8" xfId="41866" xr:uid="{CBE1537D-2E42-41BE-80E7-6AAA65ACBF75}"/>
    <cellStyle name="Comma 2 7 4 2 9" xfId="21747" xr:uid="{E1E6DBD7-AE6F-4685-B120-DD2B4192D29C}"/>
    <cellStyle name="Comma 2 7 4 3" xfId="1685" xr:uid="{EC4BE5BA-10FC-4398-8F0B-26793263BAB0}"/>
    <cellStyle name="Comma 2 7 4 3 10" xfId="43666" xr:uid="{B37A289E-1E0F-47D2-8965-153AFD37F4EA}"/>
    <cellStyle name="Comma 2 7 4 3 2" xfId="3744" xr:uid="{A6632201-4E16-4E16-A902-6915D8E398EA}"/>
    <cellStyle name="Comma 2 7 4 3 2 2" xfId="7425" xr:uid="{2906E238-F884-41B1-AA7D-F96B12D5D8C2}"/>
    <cellStyle name="Comma 2 7 4 3 2 2 2" xfId="26695" xr:uid="{9198AB31-F3C8-416F-AA74-44C20EF5F59B}"/>
    <cellStyle name="Comma 2 7 4 3 2 3" xfId="11121" xr:uid="{9E8FF160-9C64-410F-B9D6-95522E2B69BD}"/>
    <cellStyle name="Comma 2 7 4 3 2 3 2" xfId="30348" xr:uid="{C0099A11-87C8-4A9A-B3BB-7F6CB8662918}"/>
    <cellStyle name="Comma 2 7 4 3 2 4" xfId="15298" xr:uid="{2E985BFE-549F-4C1D-A5D5-239C49135CAF}"/>
    <cellStyle name="Comma 2 7 4 3 2 4 2" xfId="33998" xr:uid="{5E1C6590-DD44-4A79-B35E-46E19876AB40}"/>
    <cellStyle name="Comma 2 7 4 3 2 5" xfId="18933" xr:uid="{54D7E6B2-6247-4834-9B6D-301E14815197}"/>
    <cellStyle name="Comma 2 7 4 3 2 5 2" xfId="37633" xr:uid="{5012FC81-8CA2-471E-97C7-47AE078772C6}"/>
    <cellStyle name="Comma 2 7 4 3 2 6" xfId="23046" xr:uid="{011446CC-6D79-44D2-8A80-A8941C04D27C}"/>
    <cellStyle name="Comma 2 7 4 3 2 7" xfId="45537" xr:uid="{D0DA5A7F-B17C-48BC-BA54-FD42E734D0D5}"/>
    <cellStyle name="Comma 2 7 4 3 3" xfId="5544" xr:uid="{E1C49B06-887D-4325-BE34-4FFEA28CC7C1}"/>
    <cellStyle name="Comma 2 7 4 3 3 2" xfId="24821" xr:uid="{8F3B9099-8AC4-49C5-A0AA-1584091ADC90}"/>
    <cellStyle name="Comma 2 7 4 3 4" xfId="9253" xr:uid="{3AB532B9-C803-4CD9-9A9A-A8775675610F}"/>
    <cellStyle name="Comma 2 7 4 3 4 2" xfId="28482" xr:uid="{31DC3469-19F6-4D06-AEB3-90544B7DF588}"/>
    <cellStyle name="Comma 2 7 4 3 5" xfId="13436" xr:uid="{21AE74DB-3599-4F5F-8B70-1A6E77F8C37A}"/>
    <cellStyle name="Comma 2 7 4 3 5 2" xfId="32136" xr:uid="{8EB84C80-2F7F-42E3-B8FC-A5EF372A0F83}"/>
    <cellStyle name="Comma 2 7 4 3 6" xfId="17068" xr:uid="{9D41F1A5-785D-4B56-A7DD-4DF2F80A74C8}"/>
    <cellStyle name="Comma 2 7 4 3 6 2" xfId="35768" xr:uid="{4E1EFB55-D310-46DC-969C-C4E65C709E4E}"/>
    <cellStyle name="Comma 2 7 4 3 7" xfId="39502" xr:uid="{1B18C04F-4694-4AF1-AD1F-EC19C96AD0BE}"/>
    <cellStyle name="Comma 2 7 4 3 8" xfId="41300" xr:uid="{1F463D85-4B5E-47D8-B581-0C442FC4C0FD}"/>
    <cellStyle name="Comma 2 7 4 3 9" xfId="21181" xr:uid="{629648A2-6E8C-4D18-B6F8-358109B96009}"/>
    <cellStyle name="Comma 2 7 4 4" xfId="3138" xr:uid="{C3E325F6-DC74-46FC-AA4A-1AF12D287624}"/>
    <cellStyle name="Comma 2 7 4 4 2" xfId="6819" xr:uid="{875EEB01-6E7F-4FEE-8DAB-3B852F3D592B}"/>
    <cellStyle name="Comma 2 7 4 4 2 2" xfId="26089" xr:uid="{8FAFF3F0-CA24-48C5-B6BE-291F83F4477D}"/>
    <cellStyle name="Comma 2 7 4 4 3" xfId="10515" xr:uid="{560EF10B-6781-49C7-925D-A2B77FA9872B}"/>
    <cellStyle name="Comma 2 7 4 4 3 2" xfId="29742" xr:uid="{2663ED66-E901-4044-BC5B-E972294E0E38}"/>
    <cellStyle name="Comma 2 7 4 4 4" xfId="14692" xr:uid="{5F5D8205-61E4-4E08-90E7-80CAE51B8764}"/>
    <cellStyle name="Comma 2 7 4 4 4 2" xfId="33392" xr:uid="{83EEAE0C-5FDC-4A89-AFC4-A0814D22C8FD}"/>
    <cellStyle name="Comma 2 7 4 4 5" xfId="18327" xr:uid="{00BBD7E2-276F-4641-A7B2-0BDFB2647017}"/>
    <cellStyle name="Comma 2 7 4 4 5 2" xfId="37027" xr:uid="{3181C4A2-3533-4017-BB7F-9C4DB6DFFF6A}"/>
    <cellStyle name="Comma 2 7 4 4 6" xfId="22440" xr:uid="{374CEEF8-EA9F-4221-905E-5903D81BC62A}"/>
    <cellStyle name="Comma 2 7 4 4 7" xfId="44931" xr:uid="{C1404D78-3B10-44D9-9868-BEF7894FE4E7}"/>
    <cellStyle name="Comma 2 7 4 5" xfId="4925" xr:uid="{B964E093-F963-4F66-8DD4-3FB3840C8861}"/>
    <cellStyle name="Comma 2 7 4 5 2" xfId="24212" xr:uid="{B878BE21-D602-4516-9023-80214D35F1C3}"/>
    <cellStyle name="Comma 2 7 4 6" xfId="8641" xr:uid="{858C197A-C54E-4451-ADD0-33C51EF0759D}"/>
    <cellStyle name="Comma 2 7 4 6 2" xfId="27876" xr:uid="{9BDBE2EE-17D4-4130-B046-7B4368A73136}"/>
    <cellStyle name="Comma 2 7 4 7" xfId="12831" xr:uid="{7D74673C-D061-4DDE-942A-B2D5DB1EBCB2}"/>
    <cellStyle name="Comma 2 7 4 7 2" xfId="31531" xr:uid="{AB0328E7-24B0-43D4-8C59-123630CBF62A}"/>
    <cellStyle name="Comma 2 7 4 8" xfId="16462" xr:uid="{67D332E9-D1CC-4B6A-934B-8FED035EA3A8}"/>
    <cellStyle name="Comma 2 7 4 8 2" xfId="35162" xr:uid="{3288A4A7-A2D8-4F13-9476-25B82792D5A1}"/>
    <cellStyle name="Comma 2 7 4 9" xfId="38896" xr:uid="{CA1213DA-F272-4FF4-AF6F-FE104788B8F2}"/>
    <cellStyle name="Comma 2 7 5" xfId="1803" xr:uid="{0A1F11F6-34BD-4D16-8432-98D0FC11F805}"/>
    <cellStyle name="Comma 2 7 5 10" xfId="43784" xr:uid="{86ABDC2E-619D-4AA0-9E7F-888E0E6FA0D9}"/>
    <cellStyle name="Comma 2 7 5 2" xfId="3862" xr:uid="{6B47A642-9267-47DC-BF95-3FE682FF5CAC}"/>
    <cellStyle name="Comma 2 7 5 2 2" xfId="7543" xr:uid="{69D62CB2-85D0-4BD8-87B5-E2D02381F0AB}"/>
    <cellStyle name="Comma 2 7 5 2 2 2" xfId="26813" xr:uid="{79FCCCD6-8CF8-4BCA-A39B-172AAAFA3DB2}"/>
    <cellStyle name="Comma 2 7 5 2 3" xfId="11239" xr:uid="{4FE11C82-EE50-48FE-88A1-87DC31D33DC1}"/>
    <cellStyle name="Comma 2 7 5 2 3 2" xfId="30466" xr:uid="{A48E4D46-2C23-47C7-A0FC-CC75779AFAE0}"/>
    <cellStyle name="Comma 2 7 5 2 4" xfId="15416" xr:uid="{19EA3DBA-52A6-43B4-90A5-DBC366654F81}"/>
    <cellStyle name="Comma 2 7 5 2 4 2" xfId="34116" xr:uid="{7BFCD259-3BD8-4793-8057-9B95126822FA}"/>
    <cellStyle name="Comma 2 7 5 2 5" xfId="19051" xr:uid="{80776175-8C4E-4198-9243-AA68B7F47C44}"/>
    <cellStyle name="Comma 2 7 5 2 5 2" xfId="37751" xr:uid="{EDE705F3-000E-4208-9DEB-6AD9E72A7205}"/>
    <cellStyle name="Comma 2 7 5 2 6" xfId="23164" xr:uid="{D24448ED-3637-41DB-9C58-342C1326DCAE}"/>
    <cellStyle name="Comma 2 7 5 2 7" xfId="45655" xr:uid="{829FCC86-FF1A-4E80-8D6E-AC528D8C3993}"/>
    <cellStyle name="Comma 2 7 5 3" xfId="5662" xr:uid="{9C4A7A66-D925-41E5-A254-6763BFC441C7}"/>
    <cellStyle name="Comma 2 7 5 3 2" xfId="24939" xr:uid="{34640159-54CE-4841-9BDD-F26C68B4AEDA}"/>
    <cellStyle name="Comma 2 7 5 4" xfId="9371" xr:uid="{31AB7CD1-4C2D-4EDC-8FCB-AED9BEF0A9EB}"/>
    <cellStyle name="Comma 2 7 5 4 2" xfId="28600" xr:uid="{DA39880D-138E-4F0B-B425-FD51AFB9FEE0}"/>
    <cellStyle name="Comma 2 7 5 5" xfId="13553" xr:uid="{6318025B-AACD-4680-8A0C-50891262BB4D}"/>
    <cellStyle name="Comma 2 7 5 5 2" xfId="32253" xr:uid="{4930A2C5-DC06-4246-9294-5370F427D88A}"/>
    <cellStyle name="Comma 2 7 5 6" xfId="17186" xr:uid="{9C9EC224-5D3A-445B-8FEA-41044022F64D}"/>
    <cellStyle name="Comma 2 7 5 6 2" xfId="35886" xr:uid="{42130644-7480-45D4-A3C9-FCA5DB82615A}"/>
    <cellStyle name="Comma 2 7 5 7" xfId="39620" xr:uid="{F6A66671-B4B7-442C-BA63-79AADCE83940}"/>
    <cellStyle name="Comma 2 7 5 8" xfId="41418" xr:uid="{B7A72531-1CC3-40F2-B5BC-EE8D737F1448}"/>
    <cellStyle name="Comma 2 7 5 9" xfId="21299" xr:uid="{1118AAFA-00EF-4CAF-9ACC-E139AC81493F}"/>
    <cellStyle name="Comma 2 7 6" xfId="1212" xr:uid="{9DE49750-9D45-4E1D-B336-4C2EC3F11FB6}"/>
    <cellStyle name="Comma 2 7 6 10" xfId="43193" xr:uid="{BB572B1E-D364-4CDA-8D9F-35E38F05CCE4}"/>
    <cellStyle name="Comma 2 7 6 2" xfId="3271" xr:uid="{E914C295-4F39-4036-BAC7-83D7C6299BC6}"/>
    <cellStyle name="Comma 2 7 6 2 2" xfId="6952" xr:uid="{5770D98D-9484-40AD-84F9-B0E9C110ECCD}"/>
    <cellStyle name="Comma 2 7 6 2 2 2" xfId="26222" xr:uid="{B3253AFD-AD9C-4F3E-BF2A-1C5CB00A7799}"/>
    <cellStyle name="Comma 2 7 6 2 3" xfId="10648" xr:uid="{C182F7FB-201D-46CF-AA51-726D975F0FC8}"/>
    <cellStyle name="Comma 2 7 6 2 3 2" xfId="29875" xr:uid="{6BE8B725-BFB5-4FA5-A7D5-6D860C50E611}"/>
    <cellStyle name="Comma 2 7 6 2 4" xfId="14825" xr:uid="{63FC53B6-34BF-43EB-BB6C-06C663697DA6}"/>
    <cellStyle name="Comma 2 7 6 2 4 2" xfId="33525" xr:uid="{6ADA76EE-78E7-4CCC-9CC5-02DAC914ED5E}"/>
    <cellStyle name="Comma 2 7 6 2 5" xfId="18460" xr:uid="{37857EF3-A684-4BD8-96BA-0D0473E2C4DB}"/>
    <cellStyle name="Comma 2 7 6 2 5 2" xfId="37160" xr:uid="{AF0FD965-184C-4072-8429-5DB405A4610F}"/>
    <cellStyle name="Comma 2 7 6 2 6" xfId="22573" xr:uid="{278C4183-01FC-4CE0-9CA2-4AA9D7B64BAF}"/>
    <cellStyle name="Comma 2 7 6 2 7" xfId="45064" xr:uid="{50C2300C-5621-42AE-996D-938F914AA8A4}"/>
    <cellStyle name="Comma 2 7 6 3" xfId="5071" xr:uid="{3C5CBA11-AD1B-4DA7-B3B8-C4FEE1CDDD15}"/>
    <cellStyle name="Comma 2 7 6 3 2" xfId="24348" xr:uid="{77DF56F8-F55E-463D-81C6-AE02E8E70D27}"/>
    <cellStyle name="Comma 2 7 6 4" xfId="8780" xr:uid="{A8039F60-DC2E-4231-B323-BF9F915810D1}"/>
    <cellStyle name="Comma 2 7 6 4 2" xfId="28009" xr:uid="{99F175F7-14F1-4BDE-8974-1B78A41A225D}"/>
    <cellStyle name="Comma 2 7 6 5" xfId="12963" xr:uid="{AD1F2244-7B53-4678-81EF-E7078447FEC1}"/>
    <cellStyle name="Comma 2 7 6 5 2" xfId="31663" xr:uid="{A6B1EDD2-7A26-40D7-9E92-7B96FABE83F8}"/>
    <cellStyle name="Comma 2 7 6 6" xfId="16595" xr:uid="{25434FCC-D136-4F50-8B73-D1ABBD40A049}"/>
    <cellStyle name="Comma 2 7 6 6 2" xfId="35295" xr:uid="{B98AE066-009B-4A40-80BD-EB4479A82334}"/>
    <cellStyle name="Comma 2 7 6 7" xfId="39029" xr:uid="{93854564-597A-4FE5-8AC4-17FE6F8D980D}"/>
    <cellStyle name="Comma 2 7 6 8" xfId="40827" xr:uid="{DD1AE4B7-7C75-4F0D-A3BE-EC36DBEAAF85}"/>
    <cellStyle name="Comma 2 7 6 9" xfId="20708" xr:uid="{E2707473-8C48-4D0B-BA46-200D1185C7B2}"/>
    <cellStyle name="Comma 2 7 7" xfId="2687" xr:uid="{93870ED5-DCE7-450B-ACA7-94418D31D631}"/>
    <cellStyle name="Comma 2 7 7 10" xfId="44480" xr:uid="{BCBA8B08-7478-4A1F-A215-F9C9C1FBAF46}"/>
    <cellStyle name="Comma 2 7 7 2" xfId="6368" xr:uid="{7EF38591-9308-4B3A-8179-F5A1A75CF3C7}"/>
    <cellStyle name="Comma 2 7 7 2 2" xfId="25638" xr:uid="{9DE0024F-D182-4A10-9283-01D8B29894B9}"/>
    <cellStyle name="Comma 2 7 7 3" xfId="8103" xr:uid="{6EBCE30E-F594-4F2C-8ECB-3BC7453ABB79}"/>
    <cellStyle name="Comma 2 7 7 3 2" xfId="27354" xr:uid="{8E535309-9FCF-4FCF-B885-C024B877B694}"/>
    <cellStyle name="Comma 2 7 7 4" xfId="10064" xr:uid="{7383B1B6-C448-4B6F-B77F-8334E7233C85}"/>
    <cellStyle name="Comma 2 7 7 4 2" xfId="29291" xr:uid="{DA490AC0-7761-43D5-94A5-B5900AB924E2}"/>
    <cellStyle name="Comma 2 7 7 5" xfId="14241" xr:uid="{3CCB0D5A-7F4C-4E3A-AD93-517C131E7AA7}"/>
    <cellStyle name="Comma 2 7 7 5 2" xfId="32941" xr:uid="{6E8DEEDF-F778-4924-AF2D-624729E23AF1}"/>
    <cellStyle name="Comma 2 7 7 6" xfId="17876" xr:uid="{717077B2-EC20-49D0-B2C9-A55158676570}"/>
    <cellStyle name="Comma 2 7 7 6 2" xfId="36576" xr:uid="{2C07D362-966E-4AD9-BEEB-DB238D487A1A}"/>
    <cellStyle name="Comma 2 7 7 7" xfId="40161" xr:uid="{A8651A02-94FC-4BBD-8F06-8149E65905D5}"/>
    <cellStyle name="Comma 2 7 7 8" xfId="41959" xr:uid="{B903E43E-DEB0-491A-9208-FF8E29EA95EC}"/>
    <cellStyle name="Comma 2 7 7 9" xfId="21989" xr:uid="{47927F38-CDCC-481F-B2B9-20A8EC373A01}"/>
    <cellStyle name="Comma 2 7 8" xfId="4469" xr:uid="{FA0F3E3A-3064-41FF-A244-709A678CB6F1}"/>
    <cellStyle name="Comma 2 7 8 2" xfId="23759" xr:uid="{287920AF-602B-4B99-8B76-1FEC6248499A}"/>
    <cellStyle name="Comma 2 7 9" xfId="8185" xr:uid="{6706830D-7CBA-4C54-B728-F84603A0A946}"/>
    <cellStyle name="Comma 2 7 9 2" xfId="27424" xr:uid="{0CCFE282-27F4-45E4-9377-ED99095E7347}"/>
    <cellStyle name="Comma 2 70" xfId="20061" xr:uid="{34E0636B-BC7E-48C9-B117-0FDB2E28C0E1}"/>
    <cellStyle name="Comma 2 71" xfId="41979" xr:uid="{1A06ECB4-5A6C-477A-9FE4-2D4E7779212D}"/>
    <cellStyle name="Comma 2 72" xfId="42447" xr:uid="{D1211B0B-D92F-49D7-A2A2-3DF20D983E7B}"/>
    <cellStyle name="Comma 2 73" xfId="42459" xr:uid="{C2357AC5-B327-4107-8243-2CBD55F3F90C}"/>
    <cellStyle name="Comma 2 74" xfId="42504" xr:uid="{5D2E8C3B-5873-4307-810F-9D26A2FE00D2}"/>
    <cellStyle name="Comma 2 75" xfId="42510" xr:uid="{833BBAC6-601E-40A7-937A-6EA7925E292C}"/>
    <cellStyle name="Comma 2 76" xfId="42546" xr:uid="{A0E8F253-68C2-402F-B945-6214FCCE3F22}"/>
    <cellStyle name="Comma 2 77" xfId="46200" xr:uid="{C82E47FB-9EA3-4A1B-BFB8-EBCAC0903263}"/>
    <cellStyle name="Comma 2 78" xfId="46219" xr:uid="{0148DB04-2AFB-4910-A4BF-49C3BCB7D2E4}"/>
    <cellStyle name="Comma 2 79" xfId="46228" xr:uid="{0EF8580E-13CB-4239-BB46-ADD607687303}"/>
    <cellStyle name="Comma 2 8" xfId="177" xr:uid="{F7B817AA-094D-4B77-91BA-3107B9099F3C}"/>
    <cellStyle name="Comma 2 8 10" xfId="12077" xr:uid="{34EE3A5C-7241-4755-90DF-2C48B66A1983}"/>
    <cellStyle name="Comma 2 8 10 2" xfId="31142" xr:uid="{DC877FAA-9C17-4F92-AF37-32EAA8C4D0C0}"/>
    <cellStyle name="Comma 2 8 11" xfId="16012" xr:uid="{D5F9C153-09BB-498E-94CC-9C73EBC5A4AC}"/>
    <cellStyle name="Comma 2 8 11 2" xfId="34712" xr:uid="{B92900CF-3E59-417E-A625-E61E0A252C01}"/>
    <cellStyle name="Comma 2 8 12" xfId="19684" xr:uid="{0CAE86B1-9D62-43F4-AB8B-8966ADD46450}"/>
    <cellStyle name="Comma 2 8 12 2" xfId="38345" xr:uid="{6F6040CC-E035-4006-A5C7-FFD01F317A3C}"/>
    <cellStyle name="Comma 2 8 13" xfId="38446" xr:uid="{59122F85-83CE-4E4D-9FFC-C056F7068739}"/>
    <cellStyle name="Comma 2 8 14" xfId="40242" xr:uid="{A445174C-78BB-49A9-886F-4B2D6EE1C1B3}"/>
    <cellStyle name="Comma 2 8 15" xfId="20125" xr:uid="{3FEE7BDF-0080-4DDC-BE23-ECC0EB21E710}"/>
    <cellStyle name="Comma 2 8 16" xfId="42166" xr:uid="{431DFCC8-E676-440D-90EA-4EF780842CBC}"/>
    <cellStyle name="Comma 2 8 17" xfId="42544" xr:uid="{43C0696F-3544-41E4-B98E-52B928E49F41}"/>
    <cellStyle name="Comma 2 8 18" xfId="42610" xr:uid="{E72BEB94-EC24-413F-966C-6339B3A4283C}"/>
    <cellStyle name="Comma 2 8 19" xfId="46283" xr:uid="{FEF86C74-AE7C-41FF-86A3-A36816AE7BAE}"/>
    <cellStyle name="Comma 2 8 2" xfId="522" xr:uid="{962332D2-D8E8-4663-9DF0-731C3E09F71D}"/>
    <cellStyle name="Comma 2 8 2 10" xfId="16113" xr:uid="{C073FD73-2CE5-4480-8032-982B8E9DCC7B}"/>
    <cellStyle name="Comma 2 8 2 10 2" xfId="34813" xr:uid="{64CE87E2-BEA2-4C25-A898-C4A26E81CF82}"/>
    <cellStyle name="Comma 2 8 2 11" xfId="38547" xr:uid="{D6A234DB-7B01-47EB-B4A3-6F045DC5E878}"/>
    <cellStyle name="Comma 2 8 2 12" xfId="40344" xr:uid="{6B0AD065-2D17-4E4D-BC45-EFA302BF275E}"/>
    <cellStyle name="Comma 2 8 2 13" xfId="20226" xr:uid="{DAD7BE51-6EA7-44B3-A4B7-8DA8FC1E2B4A}"/>
    <cellStyle name="Comma 2 8 2 14" xfId="42167" xr:uid="{F048F501-BCDF-4386-81D7-40D779B2DC4C}"/>
    <cellStyle name="Comma 2 8 2 15" xfId="42711" xr:uid="{4DECA0E4-A101-4DEF-949C-B71DC5AE87D4}"/>
    <cellStyle name="Comma 2 8 2 2" xfId="717" xr:uid="{74A5288F-14EB-4E8F-B344-A5C2F9E462DB}"/>
    <cellStyle name="Comma 2 8 2 2 10" xfId="40533" xr:uid="{5F32AF2B-B046-431D-8CDF-0501B975F6FB}"/>
    <cellStyle name="Comma 2 8 2 2 11" xfId="20415" xr:uid="{738B0909-A34A-4605-BD37-A4A1F802B41C}"/>
    <cellStyle name="Comma 2 8 2 2 12" xfId="42388" xr:uid="{34671EB2-9CF8-4460-8123-FF83FADBE711}"/>
    <cellStyle name="Comma 2 8 2 2 13" xfId="42900" xr:uid="{662CEC22-F0AA-4BA8-8224-CEF58240CC4E}"/>
    <cellStyle name="Comma 2 8 2 2 2" xfId="2091" xr:uid="{798C94DC-1CF4-48CE-9D93-F1B7D7FDBE27}"/>
    <cellStyle name="Comma 2 8 2 2 2 10" xfId="44072" xr:uid="{EA478003-62EC-4F14-ADFD-D42014599BF7}"/>
    <cellStyle name="Comma 2 8 2 2 2 2" xfId="4150" xr:uid="{527D08F0-C533-4844-BE55-391AB5F2D452}"/>
    <cellStyle name="Comma 2 8 2 2 2 2 2" xfId="7831" xr:uid="{4087642B-FA61-4566-8326-C7BCA1908C3B}"/>
    <cellStyle name="Comma 2 8 2 2 2 2 2 2" xfId="27101" xr:uid="{8B44FD80-0F95-4CBF-A28A-B4A0587A24EA}"/>
    <cellStyle name="Comma 2 8 2 2 2 2 3" xfId="11527" xr:uid="{920B541D-3D6F-4FDA-BD9C-37273719F0D3}"/>
    <cellStyle name="Comma 2 8 2 2 2 2 3 2" xfId="30754" xr:uid="{132DA655-1F14-4A1D-A38B-68CA1F5D5320}"/>
    <cellStyle name="Comma 2 8 2 2 2 2 4" xfId="15704" xr:uid="{12423C51-4E11-4BFC-B24E-5F5A57F733E3}"/>
    <cellStyle name="Comma 2 8 2 2 2 2 4 2" xfId="34404" xr:uid="{9577022F-5120-4B0A-BFE7-B3E2A6371D16}"/>
    <cellStyle name="Comma 2 8 2 2 2 2 5" xfId="19339" xr:uid="{70936D87-3DF8-48FD-8B16-34D6E9CBCAF5}"/>
    <cellStyle name="Comma 2 8 2 2 2 2 5 2" xfId="38039" xr:uid="{C1FADDEA-3AAC-4563-98D8-9AA4C4171AA9}"/>
    <cellStyle name="Comma 2 8 2 2 2 2 6" xfId="23452" xr:uid="{B355FC42-E328-4FC1-82A4-C5F2293D396F}"/>
    <cellStyle name="Comma 2 8 2 2 2 2 7" xfId="45943" xr:uid="{CD0508E8-6A6C-47DF-9C7F-1BC8BE2CB29D}"/>
    <cellStyle name="Comma 2 8 2 2 2 3" xfId="5950" xr:uid="{39F9A1E2-E9EF-4633-A866-99A987105E10}"/>
    <cellStyle name="Comma 2 8 2 2 2 3 2" xfId="25227" xr:uid="{C9B8EA9A-A9C8-4418-B1CA-E9C953FE42AB}"/>
    <cellStyle name="Comma 2 8 2 2 2 4" xfId="9659" xr:uid="{9A5F4D25-FE4A-4DCD-8C98-55B5F4541AF9}"/>
    <cellStyle name="Comma 2 8 2 2 2 4 2" xfId="28888" xr:uid="{A0E6E394-6127-4739-AD35-54488CC53E16}"/>
    <cellStyle name="Comma 2 8 2 2 2 5" xfId="13841" xr:uid="{ECE7CFA8-05C2-4E52-B47B-727656DB8182}"/>
    <cellStyle name="Comma 2 8 2 2 2 5 2" xfId="32541" xr:uid="{1FC9A510-1A6D-41C4-AEAB-D2CCC8CE351C}"/>
    <cellStyle name="Comma 2 8 2 2 2 6" xfId="17474" xr:uid="{D3A12E54-F9C3-4E66-9189-C9686E845BEC}"/>
    <cellStyle name="Comma 2 8 2 2 2 6 2" xfId="36174" xr:uid="{FBCC5B3E-315C-46FB-934C-CEA9B5EE927C}"/>
    <cellStyle name="Comma 2 8 2 2 2 7" xfId="39908" xr:uid="{553C2C99-59F1-4D37-A032-EB6D9B863E37}"/>
    <cellStyle name="Comma 2 8 2 2 2 8" xfId="41706" xr:uid="{64FB0248-D8CC-499D-9C79-D5B72C930E6F}"/>
    <cellStyle name="Comma 2 8 2 2 2 9" xfId="21587" xr:uid="{6ECA785A-FE1E-441A-8174-4E9DB9B494CF}"/>
    <cellStyle name="Comma 2 8 2 2 3" xfId="1525" xr:uid="{D52C3D4E-2348-4E78-90A9-57B63FE02A12}"/>
    <cellStyle name="Comma 2 8 2 2 3 10" xfId="43506" xr:uid="{F49266A4-4C94-4084-8222-CED1F7432669}"/>
    <cellStyle name="Comma 2 8 2 2 3 2" xfId="3584" xr:uid="{FCD1D4F6-486E-42FD-8878-567EC265301A}"/>
    <cellStyle name="Comma 2 8 2 2 3 2 2" xfId="7265" xr:uid="{B8E109A1-5C89-4DD9-91A8-A0A301099B6C}"/>
    <cellStyle name="Comma 2 8 2 2 3 2 2 2" xfId="26535" xr:uid="{FF0EB32D-0FAB-49DB-9E53-DCFC421D34DA}"/>
    <cellStyle name="Comma 2 8 2 2 3 2 3" xfId="10961" xr:uid="{904A60A1-7882-45B0-8EF3-C65545CDA1E3}"/>
    <cellStyle name="Comma 2 8 2 2 3 2 3 2" xfId="30188" xr:uid="{383C3DEA-D9C6-47E2-8DC6-1BA0C3AAEC50}"/>
    <cellStyle name="Comma 2 8 2 2 3 2 4" xfId="15138" xr:uid="{29A5C4EE-0C36-472E-8E0B-48E6BE7DF846}"/>
    <cellStyle name="Comma 2 8 2 2 3 2 4 2" xfId="33838" xr:uid="{82E22F4B-4381-4BA7-95DC-A5387E2074A6}"/>
    <cellStyle name="Comma 2 8 2 2 3 2 5" xfId="18773" xr:uid="{4BDDDEFF-EE21-4B5D-95DF-E3C8FB11D292}"/>
    <cellStyle name="Comma 2 8 2 2 3 2 5 2" xfId="37473" xr:uid="{AE352662-397F-4494-A277-27A3E35210A7}"/>
    <cellStyle name="Comma 2 8 2 2 3 2 6" xfId="22886" xr:uid="{1D6BDCFE-E449-4D60-982F-08D3B5B08B30}"/>
    <cellStyle name="Comma 2 8 2 2 3 2 7" xfId="45377" xr:uid="{660343EF-DFD9-440D-B877-376DB28762CE}"/>
    <cellStyle name="Comma 2 8 2 2 3 3" xfId="5384" xr:uid="{49BAB755-4272-4524-AFA5-B9B359F7B03F}"/>
    <cellStyle name="Comma 2 8 2 2 3 3 2" xfId="24661" xr:uid="{5F90005B-233C-479A-9893-55571C7C808F}"/>
    <cellStyle name="Comma 2 8 2 2 3 4" xfId="9093" xr:uid="{B7ADEBD4-3A22-4ACA-8211-DEBEC1CD181A}"/>
    <cellStyle name="Comma 2 8 2 2 3 4 2" xfId="28322" xr:uid="{250C1417-8EAA-417F-BDCE-990DB917A5A9}"/>
    <cellStyle name="Comma 2 8 2 2 3 5" xfId="13276" xr:uid="{87ECF7A3-6748-4956-8B6E-A81EC1E21684}"/>
    <cellStyle name="Comma 2 8 2 2 3 5 2" xfId="31976" xr:uid="{F5A7E0FB-3FA7-4AF5-BC7E-E4BB57BC7556}"/>
    <cellStyle name="Comma 2 8 2 2 3 6" xfId="16908" xr:uid="{878E3DD8-F114-4229-B6C6-4D4CBBADD930}"/>
    <cellStyle name="Comma 2 8 2 2 3 6 2" xfId="35608" xr:uid="{B7BD55F7-F153-4157-AC53-CBD49A1ED114}"/>
    <cellStyle name="Comma 2 8 2 2 3 7" xfId="39342" xr:uid="{AB18803F-CB7A-46AA-9A67-88BB1B567BEC}"/>
    <cellStyle name="Comma 2 8 2 2 3 8" xfId="41140" xr:uid="{063FA21D-804F-4649-AAD7-BE5ABAB39F31}"/>
    <cellStyle name="Comma 2 8 2 2 3 9" xfId="21021" xr:uid="{6D91D7F8-14A5-4432-84D1-107C4CDA40A9}"/>
    <cellStyle name="Comma 2 8 2 2 4" xfId="2978" xr:uid="{7528AC9C-2353-4C9E-8428-8B7F8B06A6C4}"/>
    <cellStyle name="Comma 2 8 2 2 4 2" xfId="6659" xr:uid="{64B7F5C1-0081-454D-8514-59A9C58343CB}"/>
    <cellStyle name="Comma 2 8 2 2 4 2 2" xfId="25929" xr:uid="{3D93F487-866E-44D1-81C9-9D527B043145}"/>
    <cellStyle name="Comma 2 8 2 2 4 3" xfId="10355" xr:uid="{E29568BC-DF42-4A79-9A01-CAB9A90CFF51}"/>
    <cellStyle name="Comma 2 8 2 2 4 3 2" xfId="29582" xr:uid="{3F844967-38B1-4618-A3CA-F56FB3279651}"/>
    <cellStyle name="Comma 2 8 2 2 4 4" xfId="14532" xr:uid="{CE24F8B0-CC63-4C0E-9EAF-17143D2B51B5}"/>
    <cellStyle name="Comma 2 8 2 2 4 4 2" xfId="33232" xr:uid="{AB4E783A-0222-4D49-A802-AECD00BA4AB8}"/>
    <cellStyle name="Comma 2 8 2 2 4 5" xfId="18167" xr:uid="{0E5BD6E8-0D1D-4F8A-A43B-B64F15A9598A}"/>
    <cellStyle name="Comma 2 8 2 2 4 5 2" xfId="36867" xr:uid="{B987578A-AF0E-4234-B667-0ECF4511E2C7}"/>
    <cellStyle name="Comma 2 8 2 2 4 6" xfId="22280" xr:uid="{903BA968-6E03-4749-B50F-A535A73CF8A8}"/>
    <cellStyle name="Comma 2 8 2 2 4 7" xfId="44771" xr:uid="{50E05D46-A527-4E13-8426-5D511ECB5F89}"/>
    <cellStyle name="Comma 2 8 2 2 5" xfId="4765" xr:uid="{59A1EBC0-7D48-4E3D-AB1C-45F782C35E38}"/>
    <cellStyle name="Comma 2 8 2 2 5 2" xfId="24052" xr:uid="{69DC98A5-D3E1-47AF-9095-79228E580717}"/>
    <cellStyle name="Comma 2 8 2 2 6" xfId="8481" xr:uid="{9B260C5A-D560-4635-B318-D8E17BDEE9CB}"/>
    <cellStyle name="Comma 2 8 2 2 6 2" xfId="27716" xr:uid="{2A65FF39-044D-4EDB-A903-3ABC904E234B}"/>
    <cellStyle name="Comma 2 8 2 2 7" xfId="12673" xr:uid="{33BDD48B-C512-472F-BAC2-4782DE66D2DD}"/>
    <cellStyle name="Comma 2 8 2 2 7 2" xfId="31373" xr:uid="{40650249-C962-47CE-88AD-F0B16850A5E4}"/>
    <cellStyle name="Comma 2 8 2 2 8" xfId="16302" xr:uid="{5F2A8098-4ABC-4585-A3BB-94A0CCC11EF2}"/>
    <cellStyle name="Comma 2 8 2 2 8 2" xfId="35002" xr:uid="{DAA91551-C6B3-43B7-81D5-780289322DC2}"/>
    <cellStyle name="Comma 2 8 2 2 9" xfId="38736" xr:uid="{132A3AD8-25B8-4C8B-8AE2-76D4A627D703}"/>
    <cellStyle name="Comma 2 8 2 3" xfId="881" xr:uid="{F8D1FA4E-1F02-4F9C-93A3-99CCAB060EAB}"/>
    <cellStyle name="Comma 2 8 2 3 10" xfId="40696" xr:uid="{3B0A3710-7138-4106-A8F7-627F0A3F242C}"/>
    <cellStyle name="Comma 2 8 2 3 11" xfId="20578" xr:uid="{9A013569-9147-4442-B753-4750AC0F84D7}"/>
    <cellStyle name="Comma 2 8 2 3 12" xfId="43063" xr:uid="{116BDDA6-55D6-4858-AF4C-C8EB28632A7E}"/>
    <cellStyle name="Comma 2 8 2 3 2" xfId="2254" xr:uid="{8A186438-AABB-447E-85FE-E8356B806280}"/>
    <cellStyle name="Comma 2 8 2 3 2 10" xfId="44235" xr:uid="{34785832-E9DC-46E1-AC34-D5B08146A400}"/>
    <cellStyle name="Comma 2 8 2 3 2 2" xfId="4313" xr:uid="{5BF55C25-5232-4977-8D99-5AD15840026F}"/>
    <cellStyle name="Comma 2 8 2 3 2 2 2" xfId="7994" xr:uid="{30CED273-86B2-4FC0-83AF-5DB6EFD96217}"/>
    <cellStyle name="Comma 2 8 2 3 2 2 2 2" xfId="27264" xr:uid="{29B48BD9-1CE7-45E8-AB33-388B691DDE65}"/>
    <cellStyle name="Comma 2 8 2 3 2 2 3" xfId="11690" xr:uid="{C8C7D1BC-E34E-4854-8F96-2BC302312269}"/>
    <cellStyle name="Comma 2 8 2 3 2 2 3 2" xfId="30917" xr:uid="{C4E6293F-544D-413B-A825-1EDDD3865CF7}"/>
    <cellStyle name="Comma 2 8 2 3 2 2 4" xfId="15867" xr:uid="{D0A65FE1-1966-48AE-9366-CDBFA18352FD}"/>
    <cellStyle name="Comma 2 8 2 3 2 2 4 2" xfId="34567" xr:uid="{DFC921A6-03D6-49B5-A161-2E4D3012AF85}"/>
    <cellStyle name="Comma 2 8 2 3 2 2 5" xfId="19502" xr:uid="{7A67922C-5FC3-4870-80AC-5E69B5566F9D}"/>
    <cellStyle name="Comma 2 8 2 3 2 2 5 2" xfId="38202" xr:uid="{3E30F1A2-CB52-4E82-9598-B0CF3361C799}"/>
    <cellStyle name="Comma 2 8 2 3 2 2 6" xfId="23615" xr:uid="{0E6BC60E-898C-4EB1-B0F9-2E02F6EB54E4}"/>
    <cellStyle name="Comma 2 8 2 3 2 2 7" xfId="46106" xr:uid="{9548A668-8385-465D-92D3-1AA47318982F}"/>
    <cellStyle name="Comma 2 8 2 3 2 3" xfId="6113" xr:uid="{3EB46FE8-73C5-4589-9270-0EB7ACB0473D}"/>
    <cellStyle name="Comma 2 8 2 3 2 3 2" xfId="25390" xr:uid="{98024296-D18A-4E6E-98BC-8B8C32657D5F}"/>
    <cellStyle name="Comma 2 8 2 3 2 4" xfId="9822" xr:uid="{35438955-A291-45DA-A32F-0754290A2EBB}"/>
    <cellStyle name="Comma 2 8 2 3 2 4 2" xfId="29051" xr:uid="{705A0852-42C7-49A2-ADA4-6B5F59F8D9F4}"/>
    <cellStyle name="Comma 2 8 2 3 2 5" xfId="14004" xr:uid="{9DC4004A-4279-4EB5-92B9-C37B3CF3BAC0}"/>
    <cellStyle name="Comma 2 8 2 3 2 5 2" xfId="32704" xr:uid="{3A7DD451-4578-464B-A644-2FE9AFFC2B61}"/>
    <cellStyle name="Comma 2 8 2 3 2 6" xfId="17637" xr:uid="{2A432092-4C6F-461D-ABE2-A342706D0698}"/>
    <cellStyle name="Comma 2 8 2 3 2 6 2" xfId="36337" xr:uid="{DFA99AA7-3271-44F2-9DD7-FEB22ABBB3EB}"/>
    <cellStyle name="Comma 2 8 2 3 2 7" xfId="40071" xr:uid="{C6AE9659-DB7D-4FCC-8E46-B0AA7D976CD6}"/>
    <cellStyle name="Comma 2 8 2 3 2 8" xfId="41869" xr:uid="{8A233AF5-B680-44E3-AAA9-0582259EA4A3}"/>
    <cellStyle name="Comma 2 8 2 3 2 9" xfId="21750" xr:uid="{EF3A0711-240C-4E3C-9E31-7C447DE7B9B3}"/>
    <cellStyle name="Comma 2 8 2 3 3" xfId="1688" xr:uid="{A9C679F5-F24D-4CB3-8FE5-BB7C628E9CF1}"/>
    <cellStyle name="Comma 2 8 2 3 3 10" xfId="43669" xr:uid="{853A152D-4573-41BF-BAE8-4704963B409F}"/>
    <cellStyle name="Comma 2 8 2 3 3 2" xfId="3747" xr:uid="{348A9A57-B0AC-4029-96E5-23FF2FD7AF7E}"/>
    <cellStyle name="Comma 2 8 2 3 3 2 2" xfId="7428" xr:uid="{F138B980-B9E5-4B32-95FA-4FA5F111CF71}"/>
    <cellStyle name="Comma 2 8 2 3 3 2 2 2" xfId="26698" xr:uid="{AF7BF3FD-6FFB-455D-889C-BB108699734A}"/>
    <cellStyle name="Comma 2 8 2 3 3 2 3" xfId="11124" xr:uid="{36ED75F1-3084-44B8-ABED-A634C2473E87}"/>
    <cellStyle name="Comma 2 8 2 3 3 2 3 2" xfId="30351" xr:uid="{B5393BD2-A4B7-4944-9EEF-493DD6FC0B5D}"/>
    <cellStyle name="Comma 2 8 2 3 3 2 4" xfId="15301" xr:uid="{BBCA2DD8-3A2A-4CF6-BAA6-4D51A304FD39}"/>
    <cellStyle name="Comma 2 8 2 3 3 2 4 2" xfId="34001" xr:uid="{CC779A2A-0F04-418C-80B9-DC615E742D0C}"/>
    <cellStyle name="Comma 2 8 2 3 3 2 5" xfId="18936" xr:uid="{2CEDA05E-60AA-4F96-ABF7-3A5537F8E3F0}"/>
    <cellStyle name="Comma 2 8 2 3 3 2 5 2" xfId="37636" xr:uid="{C19B86E0-22B1-4E95-B54E-F331E593124A}"/>
    <cellStyle name="Comma 2 8 2 3 3 2 6" xfId="23049" xr:uid="{281B7135-B088-4BED-A2E9-E60E4888AC82}"/>
    <cellStyle name="Comma 2 8 2 3 3 2 7" xfId="45540" xr:uid="{F413B757-50FA-4A2E-859A-593F4B758715}"/>
    <cellStyle name="Comma 2 8 2 3 3 3" xfId="5547" xr:uid="{6AF6E664-9FDD-44B2-8F5F-8D822ECC1F85}"/>
    <cellStyle name="Comma 2 8 2 3 3 3 2" xfId="24824" xr:uid="{B1E2F882-3A4F-4936-AAD4-73ACE85AD367}"/>
    <cellStyle name="Comma 2 8 2 3 3 4" xfId="9256" xr:uid="{7CFC4B01-D0DB-4768-A2EC-9D7CD9BD268C}"/>
    <cellStyle name="Comma 2 8 2 3 3 4 2" xfId="28485" xr:uid="{DFA797DF-6C10-439F-9766-7A2F003A002C}"/>
    <cellStyle name="Comma 2 8 2 3 3 5" xfId="13439" xr:uid="{0AF07D54-51E3-47B2-9EFC-102875BA6B47}"/>
    <cellStyle name="Comma 2 8 2 3 3 5 2" xfId="32139" xr:uid="{16689BB0-412E-4D7D-BFC4-5206D8518724}"/>
    <cellStyle name="Comma 2 8 2 3 3 6" xfId="17071" xr:uid="{3560C7D4-267B-44A2-B426-D7A25C0B0866}"/>
    <cellStyle name="Comma 2 8 2 3 3 6 2" xfId="35771" xr:uid="{4B87A15A-2374-4F3D-8459-AC6DB97FEB1E}"/>
    <cellStyle name="Comma 2 8 2 3 3 7" xfId="39505" xr:uid="{838DB0A3-E47B-4887-BEAF-C5EED5D97E05}"/>
    <cellStyle name="Comma 2 8 2 3 3 8" xfId="41303" xr:uid="{684DAEEB-90BE-4F55-90A0-5C426D96E438}"/>
    <cellStyle name="Comma 2 8 2 3 3 9" xfId="21184" xr:uid="{AFE87CFA-CBAB-4AF1-BF63-8B2C9873F891}"/>
    <cellStyle name="Comma 2 8 2 3 4" xfId="3141" xr:uid="{9E8B2E7B-3141-414A-92CD-4091ED70D6FB}"/>
    <cellStyle name="Comma 2 8 2 3 4 2" xfId="6822" xr:uid="{16BCF42E-803B-4400-8ABA-B78E7E12AFFE}"/>
    <cellStyle name="Comma 2 8 2 3 4 2 2" xfId="26092" xr:uid="{D994F407-2E77-499D-97C0-D9D2D6236CD7}"/>
    <cellStyle name="Comma 2 8 2 3 4 3" xfId="10518" xr:uid="{DB24D35B-13E4-469B-A58D-DDD7AED22E1D}"/>
    <cellStyle name="Comma 2 8 2 3 4 3 2" xfId="29745" xr:uid="{5B3CAF47-44CF-46F0-B4C9-C417CDE07280}"/>
    <cellStyle name="Comma 2 8 2 3 4 4" xfId="14695" xr:uid="{B8BEBB06-AC8C-4A28-9394-09E3A834C8C3}"/>
    <cellStyle name="Comma 2 8 2 3 4 4 2" xfId="33395" xr:uid="{28A1CE29-BEFF-48D9-BF22-CD7F8D874B92}"/>
    <cellStyle name="Comma 2 8 2 3 4 5" xfId="18330" xr:uid="{04087DFE-3936-47BD-9BA7-B52A1F7B05FF}"/>
    <cellStyle name="Comma 2 8 2 3 4 5 2" xfId="37030" xr:uid="{0B7303A4-76B8-460F-9E58-81B3BDC302C8}"/>
    <cellStyle name="Comma 2 8 2 3 4 6" xfId="22443" xr:uid="{F8ECA3FF-A1D9-4C1A-9F71-91EB192C05FD}"/>
    <cellStyle name="Comma 2 8 2 3 4 7" xfId="44934" xr:uid="{DC654819-7088-4EC0-AAB9-EB9A52BFE2B2}"/>
    <cellStyle name="Comma 2 8 2 3 5" xfId="4928" xr:uid="{6A03E879-2C94-42BF-85D3-18757D00A10E}"/>
    <cellStyle name="Comma 2 8 2 3 5 2" xfId="24215" xr:uid="{54A17D3C-D2E7-4C91-8C92-1C75FC5C7AFD}"/>
    <cellStyle name="Comma 2 8 2 3 6" xfId="8644" xr:uid="{AF701E3D-5BBE-440A-A894-46DB210DF52C}"/>
    <cellStyle name="Comma 2 8 2 3 6 2" xfId="27879" xr:uid="{A02FA5D8-449D-4AEE-A153-5805B245DD7F}"/>
    <cellStyle name="Comma 2 8 2 3 7" xfId="12834" xr:uid="{8D8803CD-090C-4DC4-B481-80E9395BD62D}"/>
    <cellStyle name="Comma 2 8 2 3 7 2" xfId="31534" xr:uid="{CCECEA9D-63EE-43F8-8BCF-86A4AAB7D26A}"/>
    <cellStyle name="Comma 2 8 2 3 8" xfId="16465" xr:uid="{4F87B8E9-B322-45C3-B363-F00F9DA398C7}"/>
    <cellStyle name="Comma 2 8 2 3 8 2" xfId="35165" xr:uid="{DA445F26-1A1E-42C5-875A-3BCF840B83AB}"/>
    <cellStyle name="Comma 2 8 2 3 9" xfId="38899" xr:uid="{9D6B50D2-DACD-4191-B8F3-B5434E0D24DC}"/>
    <cellStyle name="Comma 2 8 2 4" xfId="1902" xr:uid="{CB4F1BA2-E698-4265-B55A-6432B1895DC2}"/>
    <cellStyle name="Comma 2 8 2 4 10" xfId="43883" xr:uid="{CB1EDA72-8B4D-4692-A17B-5A8F7CAB09E7}"/>
    <cellStyle name="Comma 2 8 2 4 2" xfId="3961" xr:uid="{798FFE22-DF95-4274-AC27-46333BA930E6}"/>
    <cellStyle name="Comma 2 8 2 4 2 2" xfId="7642" xr:uid="{1CFA2AC3-BF0E-4B5A-9400-0300D73833FB}"/>
    <cellStyle name="Comma 2 8 2 4 2 2 2" xfId="26912" xr:uid="{1DD52E79-3F8C-42C8-B4F6-7A3551A8809F}"/>
    <cellStyle name="Comma 2 8 2 4 2 3" xfId="11338" xr:uid="{CE9A03C3-0F62-4FFC-9DEA-0E5C02E7F23F}"/>
    <cellStyle name="Comma 2 8 2 4 2 3 2" xfId="30565" xr:uid="{87510387-5F8D-43CF-A291-915130AD848B}"/>
    <cellStyle name="Comma 2 8 2 4 2 4" xfId="15515" xr:uid="{97B54D04-5263-47E3-9954-45FC1F78BCE9}"/>
    <cellStyle name="Comma 2 8 2 4 2 4 2" xfId="34215" xr:uid="{C749D8F0-B7B8-43BD-9B20-24FB0596A12C}"/>
    <cellStyle name="Comma 2 8 2 4 2 5" xfId="19150" xr:uid="{AAFB152C-E59A-4DE1-ADDE-12485DE2F447}"/>
    <cellStyle name="Comma 2 8 2 4 2 5 2" xfId="37850" xr:uid="{3E63A051-6D4D-49F4-94A5-3093BD543178}"/>
    <cellStyle name="Comma 2 8 2 4 2 6" xfId="23263" xr:uid="{1B9DDA5A-C4C6-4CA7-80D9-C2E12528BFCB}"/>
    <cellStyle name="Comma 2 8 2 4 2 7" xfId="45754" xr:uid="{BE0329AD-D0B7-4107-8E8A-54697314BE17}"/>
    <cellStyle name="Comma 2 8 2 4 3" xfId="5761" xr:uid="{BFA830E2-3DA7-49AC-9F76-17D70BDD0AB5}"/>
    <cellStyle name="Comma 2 8 2 4 3 2" xfId="25038" xr:uid="{11958800-98AE-43B1-B57E-219050044E0E}"/>
    <cellStyle name="Comma 2 8 2 4 4" xfId="9470" xr:uid="{FB1686BC-3408-4327-B5B1-7B66F80A84C1}"/>
    <cellStyle name="Comma 2 8 2 4 4 2" xfId="28699" xr:uid="{2C9F3C58-25D0-4DC0-AFEC-E588FF7B2BF3}"/>
    <cellStyle name="Comma 2 8 2 4 5" xfId="13652" xr:uid="{85193370-067C-463F-B97C-186CF77CC779}"/>
    <cellStyle name="Comma 2 8 2 4 5 2" xfId="32352" xr:uid="{62DB899D-B468-4AFE-BCCC-799269D9A4EC}"/>
    <cellStyle name="Comma 2 8 2 4 6" xfId="17285" xr:uid="{A5CE5501-18DC-494D-A1B8-7F9A44557F40}"/>
    <cellStyle name="Comma 2 8 2 4 6 2" xfId="35985" xr:uid="{557A449F-2FF6-436D-8770-7428951496B2}"/>
    <cellStyle name="Comma 2 8 2 4 7" xfId="39719" xr:uid="{22FFE143-8ACF-4F1F-B147-87DF0FC53123}"/>
    <cellStyle name="Comma 2 8 2 4 8" xfId="41517" xr:uid="{98E01E12-3ABF-4F39-B723-BF89A18FD32C}"/>
    <cellStyle name="Comma 2 8 2 4 9" xfId="21398" xr:uid="{DF8713F8-E5D4-4E58-9443-D47951864187}"/>
    <cellStyle name="Comma 2 8 2 5" xfId="1338" xr:uid="{E2BFE16C-C857-47EE-9C12-2B2CE7D7334A}"/>
    <cellStyle name="Comma 2 8 2 5 10" xfId="43319" xr:uid="{9BF2B150-AA89-40AE-83A0-7C45D438E54F}"/>
    <cellStyle name="Comma 2 8 2 5 2" xfId="3397" xr:uid="{260CE492-A587-4F55-ACB3-A9293BDE520C}"/>
    <cellStyle name="Comma 2 8 2 5 2 2" xfId="7078" xr:uid="{BF5896E6-2048-45EF-9FD0-18061369FB24}"/>
    <cellStyle name="Comma 2 8 2 5 2 2 2" xfId="26348" xr:uid="{5D9721ED-EAE3-457B-88AB-3A5C52459EB3}"/>
    <cellStyle name="Comma 2 8 2 5 2 3" xfId="10774" xr:uid="{65CAA512-761B-468B-9020-FD8B96C782E5}"/>
    <cellStyle name="Comma 2 8 2 5 2 3 2" xfId="30001" xr:uid="{B243ACC1-D36D-4538-A6E5-7F433BD465DD}"/>
    <cellStyle name="Comma 2 8 2 5 2 4" xfId="14951" xr:uid="{30DF042B-473B-4D9E-B046-3298ADBACC9E}"/>
    <cellStyle name="Comma 2 8 2 5 2 4 2" xfId="33651" xr:uid="{3BE55052-A96E-4950-B1DC-EAE9AFEFD968}"/>
    <cellStyle name="Comma 2 8 2 5 2 5" xfId="18586" xr:uid="{DB321D3A-07B4-436E-A6BE-470265BA077E}"/>
    <cellStyle name="Comma 2 8 2 5 2 5 2" xfId="37286" xr:uid="{F5F25809-9100-431D-8372-67FD30356C83}"/>
    <cellStyle name="Comma 2 8 2 5 2 6" xfId="22699" xr:uid="{9F59C063-D475-41EE-96B5-5D828CC45FCB}"/>
    <cellStyle name="Comma 2 8 2 5 2 7" xfId="45190" xr:uid="{F9F97399-F0FC-4398-82F6-CD7B8E1720EA}"/>
    <cellStyle name="Comma 2 8 2 5 3" xfId="5197" xr:uid="{A1DDA8D6-DF9B-4E9A-8AF0-D59C379D6329}"/>
    <cellStyle name="Comma 2 8 2 5 3 2" xfId="24474" xr:uid="{2ADAB4E9-19AD-4205-875D-E9804843163B}"/>
    <cellStyle name="Comma 2 8 2 5 4" xfId="8906" xr:uid="{0A498C79-4C78-48C4-B83D-FA4C7751482F}"/>
    <cellStyle name="Comma 2 8 2 5 4 2" xfId="28135" xr:uid="{28EE59EE-5A37-4163-8DA5-27C2172737E6}"/>
    <cellStyle name="Comma 2 8 2 5 5" xfId="13089" xr:uid="{B1BFE469-0BE2-4D05-872B-E593D39057C7}"/>
    <cellStyle name="Comma 2 8 2 5 5 2" xfId="31789" xr:uid="{9F19B152-B5BE-4916-B89D-8F3A995413EA}"/>
    <cellStyle name="Comma 2 8 2 5 6" xfId="16721" xr:uid="{80BA7068-9045-40E8-B589-24E2975B946D}"/>
    <cellStyle name="Comma 2 8 2 5 6 2" xfId="35421" xr:uid="{6876B7CC-8EA9-4CD4-A1BC-CD44AA0B8FD5}"/>
    <cellStyle name="Comma 2 8 2 5 7" xfId="39155" xr:uid="{DFA8126A-4081-465C-9D63-AF12D1BF2B4F}"/>
    <cellStyle name="Comma 2 8 2 5 8" xfId="40953" xr:uid="{1ADCC924-2038-4472-9B6E-832CB033EBE1}"/>
    <cellStyle name="Comma 2 8 2 5 9" xfId="20834" xr:uid="{5EF397E8-BC86-4873-8754-D668E4EE5DC3}"/>
    <cellStyle name="Comma 2 8 2 6" xfId="2789" xr:uid="{17097837-B3A9-4655-9BFE-CEA10B485A6B}"/>
    <cellStyle name="Comma 2 8 2 6 2" xfId="6470" xr:uid="{FD4F3BF6-0372-4A9D-B666-8712A4282605}"/>
    <cellStyle name="Comma 2 8 2 6 2 2" xfId="25740" xr:uid="{EDDD3058-EB6C-4DC4-9183-2B60A096461A}"/>
    <cellStyle name="Comma 2 8 2 6 3" xfId="10166" xr:uid="{8F6FE15F-892D-4CF5-A06C-C20587B460D2}"/>
    <cellStyle name="Comma 2 8 2 6 3 2" xfId="29393" xr:uid="{AC0EB376-988C-404A-A22A-42BFD867D37D}"/>
    <cellStyle name="Comma 2 8 2 6 4" xfId="14343" xr:uid="{BFF1E51A-0343-4B2D-9862-0C1135D714EA}"/>
    <cellStyle name="Comma 2 8 2 6 4 2" xfId="33043" xr:uid="{941B6F11-C26E-485B-8B56-8873D3B0E36C}"/>
    <cellStyle name="Comma 2 8 2 6 5" xfId="17978" xr:uid="{BD6FCAA2-317B-4110-BB4E-076432DF3578}"/>
    <cellStyle name="Comma 2 8 2 6 5 2" xfId="36678" xr:uid="{7BFCB6B2-9FA5-4259-9ACC-1B4A678A9244}"/>
    <cellStyle name="Comma 2 8 2 6 6" xfId="22091" xr:uid="{54608D37-97D3-4575-A6CF-97C88CE3FEBC}"/>
    <cellStyle name="Comma 2 8 2 6 7" xfId="44582" xr:uid="{82CCA491-A1CE-4C5A-90D1-6A99F04EB41F}"/>
    <cellStyle name="Comma 2 8 2 7" xfId="4576" xr:uid="{76431901-3840-4BD6-B1A3-2FB185C630EB}"/>
    <cellStyle name="Comma 2 8 2 7 2" xfId="23863" xr:uid="{6ED74528-157B-4834-93F6-A05286DBD821}"/>
    <cellStyle name="Comma 2 8 2 8" xfId="8292" xr:uid="{95784496-1B30-4204-8693-AE758A42C84C}"/>
    <cellStyle name="Comma 2 8 2 8 2" xfId="27527" xr:uid="{26C677EC-981B-439C-B370-DF5685F65417}"/>
    <cellStyle name="Comma 2 8 2 9" xfId="12078" xr:uid="{B4BF58DA-2171-4B7B-92D8-7FA80D464FFC}"/>
    <cellStyle name="Comma 2 8 2 9 2" xfId="31143" xr:uid="{2E6A9DAC-C893-4EB2-BC9F-4591AB6DAD6A}"/>
    <cellStyle name="Comma 2 8 3" xfId="619" xr:uid="{A2D99E75-DC4A-4743-BC58-DCE7172D6F7F}"/>
    <cellStyle name="Comma 2 8 3 10" xfId="40435" xr:uid="{9A68E548-689D-4C55-89FF-4C6347A52C29}"/>
    <cellStyle name="Comma 2 8 3 11" xfId="20317" xr:uid="{92BE5166-6B64-47A2-9A8C-318112E8A799}"/>
    <cellStyle name="Comma 2 8 3 12" xfId="42387" xr:uid="{37877081-370C-4533-8F3F-04FB8F127A50}"/>
    <cellStyle name="Comma 2 8 3 13" xfId="42802" xr:uid="{69FA9B41-C234-49C2-AB3C-EEDDD2A8CBE3}"/>
    <cellStyle name="Comma 2 8 3 2" xfId="1993" xr:uid="{EE92B7F7-9B0B-4183-A533-DA9CBAB7E35D}"/>
    <cellStyle name="Comma 2 8 3 2 10" xfId="43974" xr:uid="{321BFE56-9F2C-4D8E-BEC7-80553FB7F8E2}"/>
    <cellStyle name="Comma 2 8 3 2 2" xfId="4052" xr:uid="{4C595110-1A72-4D40-9CD5-0A8AFDDE1287}"/>
    <cellStyle name="Comma 2 8 3 2 2 2" xfId="7733" xr:uid="{CAFF585D-3C08-4C27-BC72-794BC3150512}"/>
    <cellStyle name="Comma 2 8 3 2 2 2 2" xfId="27003" xr:uid="{5D0A457D-4842-4239-8C01-B90DB1368B54}"/>
    <cellStyle name="Comma 2 8 3 2 2 3" xfId="11429" xr:uid="{F2963569-B764-498B-A561-20B3B9FF5D0F}"/>
    <cellStyle name="Comma 2 8 3 2 2 3 2" xfId="30656" xr:uid="{9CA8F2FB-FED7-4F58-A4CC-B92B3C8850C4}"/>
    <cellStyle name="Comma 2 8 3 2 2 4" xfId="15606" xr:uid="{0B1764CB-A3C4-4A76-8D2F-D01C95286802}"/>
    <cellStyle name="Comma 2 8 3 2 2 4 2" xfId="34306" xr:uid="{867A98A8-AA9D-4FA9-BF48-4C2567B30371}"/>
    <cellStyle name="Comma 2 8 3 2 2 5" xfId="19241" xr:uid="{1D44857A-5CEB-46AA-8E08-00BD63FA7E61}"/>
    <cellStyle name="Comma 2 8 3 2 2 5 2" xfId="37941" xr:uid="{BB5C33DC-3AD6-4293-9C22-BB4E0F47CDC1}"/>
    <cellStyle name="Comma 2 8 3 2 2 6" xfId="23354" xr:uid="{C6136501-2067-4E2D-B93C-6880DB1D0464}"/>
    <cellStyle name="Comma 2 8 3 2 2 7" xfId="45845" xr:uid="{8CF9D092-BC8F-40AD-ACDA-392BB3CBB75E}"/>
    <cellStyle name="Comma 2 8 3 2 3" xfId="5852" xr:uid="{EBF08B3B-3F62-4E35-8E0A-0659C537BB35}"/>
    <cellStyle name="Comma 2 8 3 2 3 2" xfId="25129" xr:uid="{718C3064-B496-45F2-A8E6-47CA3DD60C39}"/>
    <cellStyle name="Comma 2 8 3 2 4" xfId="9561" xr:uid="{6C942625-2322-4185-A5D7-951DDBF16892}"/>
    <cellStyle name="Comma 2 8 3 2 4 2" xfId="28790" xr:uid="{29BEFD09-97A2-4648-B559-35D086F3B06E}"/>
    <cellStyle name="Comma 2 8 3 2 5" xfId="13743" xr:uid="{D40E6F6C-A2AF-465A-9A49-33D08EB13DE7}"/>
    <cellStyle name="Comma 2 8 3 2 5 2" xfId="32443" xr:uid="{6C31EE7A-5D28-40E9-A2F9-9A942EB6258D}"/>
    <cellStyle name="Comma 2 8 3 2 6" xfId="17376" xr:uid="{188AFF1F-6A18-4F45-8736-30AE9FC3E80E}"/>
    <cellStyle name="Comma 2 8 3 2 6 2" xfId="36076" xr:uid="{194F8F5D-8217-42D6-A7EB-808B9B46604D}"/>
    <cellStyle name="Comma 2 8 3 2 7" xfId="39810" xr:uid="{11B4ABB8-3902-48A7-80D2-94E407B81C19}"/>
    <cellStyle name="Comma 2 8 3 2 8" xfId="41608" xr:uid="{855FDCD4-C2D1-454D-B538-5CF76D567A38}"/>
    <cellStyle name="Comma 2 8 3 2 9" xfId="21489" xr:uid="{4A9171D6-565D-4A77-A98A-BFF4FA6EBACA}"/>
    <cellStyle name="Comma 2 8 3 3" xfId="1427" xr:uid="{D0E31476-94E0-4287-B1E2-816CE7269D5E}"/>
    <cellStyle name="Comma 2 8 3 3 10" xfId="43408" xr:uid="{A0210A85-FF71-46FB-98FD-D27A82F02D04}"/>
    <cellStyle name="Comma 2 8 3 3 2" xfId="3486" xr:uid="{5F68CB1E-D126-4C99-8898-01D1981CB669}"/>
    <cellStyle name="Comma 2 8 3 3 2 2" xfId="7167" xr:uid="{37159CD9-65C1-4A68-A405-44A87F44BF43}"/>
    <cellStyle name="Comma 2 8 3 3 2 2 2" xfId="26437" xr:uid="{E983ADDB-B177-4567-A4FB-F33094D16991}"/>
    <cellStyle name="Comma 2 8 3 3 2 3" xfId="10863" xr:uid="{C4A73A77-3793-47B9-B6C1-F3B2534D778F}"/>
    <cellStyle name="Comma 2 8 3 3 2 3 2" xfId="30090" xr:uid="{5BD8FE33-1A6A-4404-AFE8-A659DBF692CE}"/>
    <cellStyle name="Comma 2 8 3 3 2 4" xfId="15040" xr:uid="{3ED2C3A1-6861-4C00-98EA-2D3667B22A0E}"/>
    <cellStyle name="Comma 2 8 3 3 2 4 2" xfId="33740" xr:uid="{794C47A3-077C-445C-A1DE-F2F129542952}"/>
    <cellStyle name="Comma 2 8 3 3 2 5" xfId="18675" xr:uid="{F9FE395B-3E69-476F-806D-5FD4C30461D1}"/>
    <cellStyle name="Comma 2 8 3 3 2 5 2" xfId="37375" xr:uid="{47DFC1A9-0326-47A7-BB0C-D2F1F2DCF2DC}"/>
    <cellStyle name="Comma 2 8 3 3 2 6" xfId="22788" xr:uid="{2DAE6420-9BB1-4792-B3B3-A155334A84FD}"/>
    <cellStyle name="Comma 2 8 3 3 2 7" xfId="45279" xr:uid="{8AFFC32F-E65B-481F-A629-335F0779133A}"/>
    <cellStyle name="Comma 2 8 3 3 3" xfId="5286" xr:uid="{8AC3A20C-D84E-4AD9-A6E5-78B359FE4AA0}"/>
    <cellStyle name="Comma 2 8 3 3 3 2" xfId="24563" xr:uid="{BA6DAE3B-C579-45AC-8D0C-8B2250BAB3C0}"/>
    <cellStyle name="Comma 2 8 3 3 4" xfId="8995" xr:uid="{AC17693C-9D17-4705-9DB7-689C23127992}"/>
    <cellStyle name="Comma 2 8 3 3 4 2" xfId="28224" xr:uid="{B4A6D2DC-A3D8-4236-A14F-FDEDC4C5A9B1}"/>
    <cellStyle name="Comma 2 8 3 3 5" xfId="13178" xr:uid="{6B9C0900-88F2-4E29-AC4E-5487FFABE187}"/>
    <cellStyle name="Comma 2 8 3 3 5 2" xfId="31878" xr:uid="{09255A3D-7A6B-4D2A-B867-739A0DBE3E11}"/>
    <cellStyle name="Comma 2 8 3 3 6" xfId="16810" xr:uid="{395AE24D-B754-45D9-93C1-24A05E06AE01}"/>
    <cellStyle name="Comma 2 8 3 3 6 2" xfId="35510" xr:uid="{B8E6FEB4-0F3E-4B13-B910-7114712F7EE4}"/>
    <cellStyle name="Comma 2 8 3 3 7" xfId="39244" xr:uid="{35663B07-0F37-426C-A535-8BFFF99DBA61}"/>
    <cellStyle name="Comma 2 8 3 3 8" xfId="41042" xr:uid="{68916331-5EE8-4BF9-8469-759828BC8334}"/>
    <cellStyle name="Comma 2 8 3 3 9" xfId="20923" xr:uid="{DD084427-F529-42B9-9C28-0E1A8316F30D}"/>
    <cellStyle name="Comma 2 8 3 4" xfId="2880" xr:uid="{3DE9F3F3-8D94-4722-BABC-54EDA1D208C6}"/>
    <cellStyle name="Comma 2 8 3 4 2" xfId="6561" xr:uid="{8789F01F-9692-4F3B-964A-FC6C0DB882A1}"/>
    <cellStyle name="Comma 2 8 3 4 2 2" xfId="25831" xr:uid="{6A9CDD57-1C0C-469A-B003-F45B97CBDE53}"/>
    <cellStyle name="Comma 2 8 3 4 3" xfId="10257" xr:uid="{6BBEF9D5-851F-45D5-8285-1E094C7834FC}"/>
    <cellStyle name="Comma 2 8 3 4 3 2" xfId="29484" xr:uid="{DE78347E-64E4-429C-AEBA-E01B9AAAC7DC}"/>
    <cellStyle name="Comma 2 8 3 4 4" xfId="14434" xr:uid="{4084A44F-3886-4E0D-8F15-6B50C0C28CFB}"/>
    <cellStyle name="Comma 2 8 3 4 4 2" xfId="33134" xr:uid="{674CA75B-35E0-4DF8-82ED-B62F4E9D5686}"/>
    <cellStyle name="Comma 2 8 3 4 5" xfId="18069" xr:uid="{E6512699-D4F2-4E32-89F9-489856119A78}"/>
    <cellStyle name="Comma 2 8 3 4 5 2" xfId="36769" xr:uid="{8BB7A011-4B32-4606-89D3-57221A36C4D2}"/>
    <cellStyle name="Comma 2 8 3 4 6" xfId="22182" xr:uid="{1C99ED08-91F7-4526-8540-ADD9373C133D}"/>
    <cellStyle name="Comma 2 8 3 4 7" xfId="44673" xr:uid="{D4DEE0C3-D2DB-416C-A3CB-034D2ACAA122}"/>
    <cellStyle name="Comma 2 8 3 5" xfId="4667" xr:uid="{40C058B2-91CB-4A38-9E68-4CD22E4C72BB}"/>
    <cellStyle name="Comma 2 8 3 5 2" xfId="23954" xr:uid="{3C67F0FE-8375-4B8B-8021-8B30579F1545}"/>
    <cellStyle name="Comma 2 8 3 6" xfId="8383" xr:uid="{432DB5D7-1CE4-4D8C-8024-ADC67B8150E3}"/>
    <cellStyle name="Comma 2 8 3 6 2" xfId="27618" xr:uid="{816522E3-2510-46F3-BA9E-46F8A2A52D10}"/>
    <cellStyle name="Comma 2 8 3 7" xfId="12577" xr:uid="{3842EEE6-519F-4ED7-903C-3AEFF23CB386}"/>
    <cellStyle name="Comma 2 8 3 7 2" xfId="31277" xr:uid="{C4226B98-84CF-492B-91C2-6BDEAB14FC8D}"/>
    <cellStyle name="Comma 2 8 3 8" xfId="16204" xr:uid="{53E01D30-C065-4E06-8E8D-3E128B5453E1}"/>
    <cellStyle name="Comma 2 8 3 8 2" xfId="34904" xr:uid="{B42328C1-120E-4A9C-A6B7-9A406A0E28C6}"/>
    <cellStyle name="Comma 2 8 3 9" xfId="38638" xr:uid="{6A5FD4C2-B1A4-42C0-90B1-541786297568}"/>
    <cellStyle name="Comma 2 8 4" xfId="880" xr:uid="{350EC887-3F07-4F3F-ABF4-75B7517A70B3}"/>
    <cellStyle name="Comma 2 8 4 10" xfId="40695" xr:uid="{4E9D3711-AD06-4B1B-BF19-5A27302169AF}"/>
    <cellStyle name="Comma 2 8 4 11" xfId="20577" xr:uid="{4F995567-EABB-4DDE-A086-2D5419F6AA1D}"/>
    <cellStyle name="Comma 2 8 4 12" xfId="43062" xr:uid="{D45A0C94-9B37-4DAB-B267-C2E5F1B3D0BA}"/>
    <cellStyle name="Comma 2 8 4 2" xfId="2253" xr:uid="{F4BFA345-2D44-4383-8BF2-1C5186B64D47}"/>
    <cellStyle name="Comma 2 8 4 2 10" xfId="44234" xr:uid="{396FB725-CE3A-4618-885C-72B7646CABCA}"/>
    <cellStyle name="Comma 2 8 4 2 2" xfId="4312" xr:uid="{8C3E3F71-C28C-4FC2-B250-DD7BBBA25C0E}"/>
    <cellStyle name="Comma 2 8 4 2 2 2" xfId="7993" xr:uid="{96B7285A-2613-4E85-8327-C68771E5D545}"/>
    <cellStyle name="Comma 2 8 4 2 2 2 2" xfId="27263" xr:uid="{8BD7495E-828C-4979-B22D-D03672246996}"/>
    <cellStyle name="Comma 2 8 4 2 2 3" xfId="11689" xr:uid="{12DA3C9A-2A89-4486-AF29-941C71233EB1}"/>
    <cellStyle name="Comma 2 8 4 2 2 3 2" xfId="30916" xr:uid="{C1092557-BED5-4C6F-9737-75934358AFB2}"/>
    <cellStyle name="Comma 2 8 4 2 2 4" xfId="15866" xr:uid="{EAFE5B2E-7312-41E6-B10C-905A1C254BF9}"/>
    <cellStyle name="Comma 2 8 4 2 2 4 2" xfId="34566" xr:uid="{650DD633-40DF-4BFE-B3F6-308DCF036D21}"/>
    <cellStyle name="Comma 2 8 4 2 2 5" xfId="19501" xr:uid="{83D7EF2F-D581-4F0A-83DF-08F07373F7A1}"/>
    <cellStyle name="Comma 2 8 4 2 2 5 2" xfId="38201" xr:uid="{7957EE41-1DFE-4AA8-B7EF-B5E0D11B35D3}"/>
    <cellStyle name="Comma 2 8 4 2 2 6" xfId="23614" xr:uid="{7CC8B6E3-2F0A-4584-BDD0-A65805B95176}"/>
    <cellStyle name="Comma 2 8 4 2 2 7" xfId="46105" xr:uid="{08F7C80F-50F5-4480-BF88-8B87771F9F95}"/>
    <cellStyle name="Comma 2 8 4 2 3" xfId="6112" xr:uid="{7F2CC530-EF6E-449A-9B5F-AE0DFEF0CFC8}"/>
    <cellStyle name="Comma 2 8 4 2 3 2" xfId="25389" xr:uid="{94E69C66-AD3C-4BB6-94A5-94F2AD65BB39}"/>
    <cellStyle name="Comma 2 8 4 2 4" xfId="9821" xr:uid="{093EF2DB-5713-40EA-94F6-5182229C76C5}"/>
    <cellStyle name="Comma 2 8 4 2 4 2" xfId="29050" xr:uid="{D486D1F7-167D-47BA-9251-E36FE4FF3F74}"/>
    <cellStyle name="Comma 2 8 4 2 5" xfId="14003" xr:uid="{32BDAF19-11E9-4C0D-9691-409A0C856F02}"/>
    <cellStyle name="Comma 2 8 4 2 5 2" xfId="32703" xr:uid="{9F1AEC03-B6B8-47FC-A666-E224C4476AD5}"/>
    <cellStyle name="Comma 2 8 4 2 6" xfId="17636" xr:uid="{420A912A-62FF-43DD-9FF0-C640F9461F46}"/>
    <cellStyle name="Comma 2 8 4 2 6 2" xfId="36336" xr:uid="{F72340EB-AC96-47B6-9946-F3D45270AD6C}"/>
    <cellStyle name="Comma 2 8 4 2 7" xfId="40070" xr:uid="{95784039-DBF2-4A6A-925A-D9BD084F20E5}"/>
    <cellStyle name="Comma 2 8 4 2 8" xfId="41868" xr:uid="{A5005033-0172-4680-8D57-573E1E11EF73}"/>
    <cellStyle name="Comma 2 8 4 2 9" xfId="21749" xr:uid="{AC52D195-CF44-4059-A1F4-EBFE287CBA24}"/>
    <cellStyle name="Comma 2 8 4 3" xfId="1687" xr:uid="{3EF6401A-9607-436D-A517-E470D871AB35}"/>
    <cellStyle name="Comma 2 8 4 3 10" xfId="43668" xr:uid="{0A9B7760-2812-437F-85DF-1192D11AC706}"/>
    <cellStyle name="Comma 2 8 4 3 2" xfId="3746" xr:uid="{BE385AF9-940F-4847-B8B2-EEB1D8A23E1C}"/>
    <cellStyle name="Comma 2 8 4 3 2 2" xfId="7427" xr:uid="{98AB320D-9489-4C88-8724-CB044E6C1433}"/>
    <cellStyle name="Comma 2 8 4 3 2 2 2" xfId="26697" xr:uid="{0F50B9E4-F082-4702-9169-851A05D83206}"/>
    <cellStyle name="Comma 2 8 4 3 2 3" xfId="11123" xr:uid="{5AE89B22-1EB5-4116-923C-D505D4BB3ACE}"/>
    <cellStyle name="Comma 2 8 4 3 2 3 2" xfId="30350" xr:uid="{CCC063F8-9E2D-4A7D-9216-D34E9190D0B7}"/>
    <cellStyle name="Comma 2 8 4 3 2 4" xfId="15300" xr:uid="{66E19417-9AC4-439C-A552-87BD91F9E751}"/>
    <cellStyle name="Comma 2 8 4 3 2 4 2" xfId="34000" xr:uid="{5573737C-4859-4A41-B5CE-12D4155BB24C}"/>
    <cellStyle name="Comma 2 8 4 3 2 5" xfId="18935" xr:uid="{A979873C-8E72-4F3B-88A6-6FC80E0DC14C}"/>
    <cellStyle name="Comma 2 8 4 3 2 5 2" xfId="37635" xr:uid="{802390AB-FCFD-4C64-9C81-F470F92CB675}"/>
    <cellStyle name="Comma 2 8 4 3 2 6" xfId="23048" xr:uid="{A52E666E-E7A1-4497-AB83-3B7FCD3FCA23}"/>
    <cellStyle name="Comma 2 8 4 3 2 7" xfId="45539" xr:uid="{F72D45D4-CBF8-4D69-A93F-111753B1D5DD}"/>
    <cellStyle name="Comma 2 8 4 3 3" xfId="5546" xr:uid="{04D0DAAE-D310-41F9-B59E-09A340A4687A}"/>
    <cellStyle name="Comma 2 8 4 3 3 2" xfId="24823" xr:uid="{50399C05-3D1A-44B9-A34D-C878E05EC4AE}"/>
    <cellStyle name="Comma 2 8 4 3 4" xfId="9255" xr:uid="{8878BF7C-8252-4206-AE26-D909611B9B80}"/>
    <cellStyle name="Comma 2 8 4 3 4 2" xfId="28484" xr:uid="{669AFD65-A518-4A70-980E-09B8818EC727}"/>
    <cellStyle name="Comma 2 8 4 3 5" xfId="13438" xr:uid="{D5D0B446-A1CF-431F-8440-2AC22F6E50B3}"/>
    <cellStyle name="Comma 2 8 4 3 5 2" xfId="32138" xr:uid="{272D903F-C14C-4900-A479-542218ADE076}"/>
    <cellStyle name="Comma 2 8 4 3 6" xfId="17070" xr:uid="{D90C39E1-2BDE-48A4-A647-1BA21DC1E8BC}"/>
    <cellStyle name="Comma 2 8 4 3 6 2" xfId="35770" xr:uid="{1BD03C00-1D39-4E7D-9B63-118C0739A338}"/>
    <cellStyle name="Comma 2 8 4 3 7" xfId="39504" xr:uid="{07FA4784-CCCE-4ADF-8F5C-25515D79F7A1}"/>
    <cellStyle name="Comma 2 8 4 3 8" xfId="41302" xr:uid="{A63F724A-0570-4FC8-A364-92226954122A}"/>
    <cellStyle name="Comma 2 8 4 3 9" xfId="21183" xr:uid="{2C372711-17F2-42F4-ACC0-45B409697C3A}"/>
    <cellStyle name="Comma 2 8 4 4" xfId="3140" xr:uid="{A8590DB9-7520-4802-B613-F8F24C198CDB}"/>
    <cellStyle name="Comma 2 8 4 4 2" xfId="6821" xr:uid="{B06B1E8C-ACFC-43C2-A1FF-A62C24B0EFA7}"/>
    <cellStyle name="Comma 2 8 4 4 2 2" xfId="26091" xr:uid="{23787497-5673-431C-9119-EA208D11942D}"/>
    <cellStyle name="Comma 2 8 4 4 3" xfId="10517" xr:uid="{8BAEAC0E-ACBA-4AF7-94CD-7580CDCF1491}"/>
    <cellStyle name="Comma 2 8 4 4 3 2" xfId="29744" xr:uid="{986820BE-8E55-4347-A0F6-1B1D95A4EC1B}"/>
    <cellStyle name="Comma 2 8 4 4 4" xfId="14694" xr:uid="{7846513F-B599-44F5-B4D7-E4B634FBD5ED}"/>
    <cellStyle name="Comma 2 8 4 4 4 2" xfId="33394" xr:uid="{1E1BECA5-49A9-47C3-A1C8-F5F20B11035E}"/>
    <cellStyle name="Comma 2 8 4 4 5" xfId="18329" xr:uid="{57293FF4-E12E-4042-A1DE-45A097DA819B}"/>
    <cellStyle name="Comma 2 8 4 4 5 2" xfId="37029" xr:uid="{89F8507E-7E80-4F0B-8F43-D960B97610E8}"/>
    <cellStyle name="Comma 2 8 4 4 6" xfId="22442" xr:uid="{AF98FF9A-AE8E-41F8-8002-7F21AA992EE7}"/>
    <cellStyle name="Comma 2 8 4 4 7" xfId="44933" xr:uid="{8FDCC870-5459-43A5-986F-F4BA75DC9818}"/>
    <cellStyle name="Comma 2 8 4 5" xfId="4927" xr:uid="{31AC7344-8380-46B8-AA5C-FBC448CD6420}"/>
    <cellStyle name="Comma 2 8 4 5 2" xfId="24214" xr:uid="{5CB63784-FE41-42A3-A3B5-7C04A0E37C3B}"/>
    <cellStyle name="Comma 2 8 4 6" xfId="8643" xr:uid="{5AD0A12F-0506-4FD1-AA72-38BECA19D271}"/>
    <cellStyle name="Comma 2 8 4 6 2" xfId="27878" xr:uid="{8C806FF9-A9DB-44AE-883A-2719E6969F63}"/>
    <cellStyle name="Comma 2 8 4 7" xfId="12833" xr:uid="{8F14C7FE-CEB5-495A-92ED-71CA11E2E1C3}"/>
    <cellStyle name="Comma 2 8 4 7 2" xfId="31533" xr:uid="{7642B064-E196-4E2F-83CC-362E4C7E8C80}"/>
    <cellStyle name="Comma 2 8 4 8" xfId="16464" xr:uid="{4C95DCC2-A6A9-4CD8-A05A-E16A2586B71E}"/>
    <cellStyle name="Comma 2 8 4 8 2" xfId="35164" xr:uid="{FD7905BE-0DDD-447B-90BA-A50CDC274BFB}"/>
    <cellStyle name="Comma 2 8 4 9" xfId="38898" xr:uid="{4B8FDBD3-81B6-4637-AE03-5679EEEC69B2}"/>
    <cellStyle name="Comma 2 8 5" xfId="1804" xr:uid="{49195F84-486A-4FF3-A437-0721CFA57C20}"/>
    <cellStyle name="Comma 2 8 5 10" xfId="43785" xr:uid="{E18F103B-8966-4458-ABCF-E7D8BF4F5E3B}"/>
    <cellStyle name="Comma 2 8 5 2" xfId="3863" xr:uid="{80B51531-4C9E-4BE7-821D-B0896DE6DDEA}"/>
    <cellStyle name="Comma 2 8 5 2 2" xfId="7544" xr:uid="{D6C9A622-0CF2-4DB5-9E84-1B7458F6AE58}"/>
    <cellStyle name="Comma 2 8 5 2 2 2" xfId="26814" xr:uid="{5D4484A9-FFD7-4B45-92EF-45EF52D950E8}"/>
    <cellStyle name="Comma 2 8 5 2 3" xfId="11240" xr:uid="{1BEA1FE4-EEA8-491E-B1BE-F74E9CA20639}"/>
    <cellStyle name="Comma 2 8 5 2 3 2" xfId="30467" xr:uid="{D5632C9F-3500-468B-9D96-1DE444269C7A}"/>
    <cellStyle name="Comma 2 8 5 2 4" xfId="15417" xr:uid="{5BCCDD86-AADB-4685-AD7A-B97E964026E9}"/>
    <cellStyle name="Comma 2 8 5 2 4 2" xfId="34117" xr:uid="{BFD9CB8C-F86B-4EA1-8E98-597A6CCD3F5C}"/>
    <cellStyle name="Comma 2 8 5 2 5" xfId="19052" xr:uid="{988B73FE-B7E5-49A1-A0F1-EE5C9662D945}"/>
    <cellStyle name="Comma 2 8 5 2 5 2" xfId="37752" xr:uid="{7E22B60A-46C4-40CC-9BF1-163C5A47191B}"/>
    <cellStyle name="Comma 2 8 5 2 6" xfId="23165" xr:uid="{EB4C623B-76DB-4C11-9CD1-A266FAA27A9A}"/>
    <cellStyle name="Comma 2 8 5 2 7" xfId="45656" xr:uid="{0D86C5BE-E054-49A7-B109-596CC245DAB2}"/>
    <cellStyle name="Comma 2 8 5 3" xfId="5663" xr:uid="{22A57A63-47A6-4C1F-8200-2C358DA9C5C2}"/>
    <cellStyle name="Comma 2 8 5 3 2" xfId="24940" xr:uid="{3518A1EE-F9BD-4868-8773-21EB7A8B93E2}"/>
    <cellStyle name="Comma 2 8 5 4" xfId="9372" xr:uid="{1C9A72F6-1EAE-4575-8670-909235B2647E}"/>
    <cellStyle name="Comma 2 8 5 4 2" xfId="28601" xr:uid="{88C89E5F-7E09-4224-97C6-B9B30F6C1E50}"/>
    <cellStyle name="Comma 2 8 5 5" xfId="13554" xr:uid="{4459E0B2-D0B3-43DB-92ED-D3B2B5C857F0}"/>
    <cellStyle name="Comma 2 8 5 5 2" xfId="32254" xr:uid="{725667D5-0DFF-458D-856D-DD9EA31C987B}"/>
    <cellStyle name="Comma 2 8 5 6" xfId="17187" xr:uid="{814E15C7-E1FF-4DE8-817D-F7C15CEEA07C}"/>
    <cellStyle name="Comma 2 8 5 6 2" xfId="35887" xr:uid="{51F9E049-D8C8-4771-BF92-E60C440F9A6E}"/>
    <cellStyle name="Comma 2 8 5 7" xfId="39621" xr:uid="{D012EB97-9B62-426F-B830-4E7ADFBB4BB5}"/>
    <cellStyle name="Comma 2 8 5 8" xfId="41419" xr:uid="{25069203-2406-4C8E-9C9B-868AE17D2B6D}"/>
    <cellStyle name="Comma 2 8 5 9" xfId="21300" xr:uid="{85762AB0-AB2B-4487-A15F-71F03C3963B2}"/>
    <cellStyle name="Comma 2 8 6" xfId="1253" xr:uid="{EFE1F3C9-81DF-489D-A5D1-4162F3F1AB7D}"/>
    <cellStyle name="Comma 2 8 6 10" xfId="43234" xr:uid="{03B37BCC-76A0-4216-B413-9F6598A0054C}"/>
    <cellStyle name="Comma 2 8 6 2" xfId="3312" xr:uid="{D7BFE7EB-1D96-4F48-AE2C-D86B73291401}"/>
    <cellStyle name="Comma 2 8 6 2 2" xfId="6993" xr:uid="{7E50670A-1CD9-449A-851E-145C2E9C57E3}"/>
    <cellStyle name="Comma 2 8 6 2 2 2" xfId="26263" xr:uid="{21E3C550-06EF-4073-AAF6-248F28BF9E1E}"/>
    <cellStyle name="Comma 2 8 6 2 3" xfId="10689" xr:uid="{9EB34CC3-86C2-4BDE-9B0A-E4A3E36AD567}"/>
    <cellStyle name="Comma 2 8 6 2 3 2" xfId="29916" xr:uid="{AB0AC70A-DCA1-406C-A36A-7D6A2618DF65}"/>
    <cellStyle name="Comma 2 8 6 2 4" xfId="14866" xr:uid="{6130100A-B056-4A2A-9323-833F12660AC7}"/>
    <cellStyle name="Comma 2 8 6 2 4 2" xfId="33566" xr:uid="{AB8C9A0E-6901-481E-989B-F86A1B585DC5}"/>
    <cellStyle name="Comma 2 8 6 2 5" xfId="18501" xr:uid="{2F253F39-4740-4C28-A23E-9D4870AC638C}"/>
    <cellStyle name="Comma 2 8 6 2 5 2" xfId="37201" xr:uid="{FEC4E2B5-3754-4B50-8313-59ECA3CCF5B4}"/>
    <cellStyle name="Comma 2 8 6 2 6" xfId="22614" xr:uid="{018A2854-6101-4D0D-ADA5-5E285CF49DAE}"/>
    <cellStyle name="Comma 2 8 6 2 7" xfId="45105" xr:uid="{599C8F5B-D754-47D3-BFB9-8198CE5A11C3}"/>
    <cellStyle name="Comma 2 8 6 3" xfId="5112" xr:uid="{4BA1C09C-8467-45D9-AE67-AA6E07F19CF9}"/>
    <cellStyle name="Comma 2 8 6 3 2" xfId="24389" xr:uid="{3196A5E8-E453-4F33-B20F-B0EEB193DD69}"/>
    <cellStyle name="Comma 2 8 6 4" xfId="8821" xr:uid="{54C0825A-46A9-4251-840B-A88F9A7F8974}"/>
    <cellStyle name="Comma 2 8 6 4 2" xfId="28050" xr:uid="{E7B3C7F3-902A-4881-BDE0-897B0CD6DE9F}"/>
    <cellStyle name="Comma 2 8 6 5" xfId="13004" xr:uid="{D6D4F7C4-524E-48E9-9BF1-1D4EA7E974FF}"/>
    <cellStyle name="Comma 2 8 6 5 2" xfId="31704" xr:uid="{79A4F4B4-6814-485B-B7C4-5A59D0A2B453}"/>
    <cellStyle name="Comma 2 8 6 6" xfId="16636" xr:uid="{41897437-DF09-4321-A2B8-6D58BBC3DAC9}"/>
    <cellStyle name="Comma 2 8 6 6 2" xfId="35336" xr:uid="{D45601F3-07DC-402D-8479-01ED1B107098}"/>
    <cellStyle name="Comma 2 8 6 7" xfId="39070" xr:uid="{1EE76E36-91D0-4F4F-BD30-729D66202A08}"/>
    <cellStyle name="Comma 2 8 6 8" xfId="40868" xr:uid="{FF75F9D2-D6F0-4997-9E91-F4EF9B317056}"/>
    <cellStyle name="Comma 2 8 6 9" xfId="20749" xr:uid="{C6945747-7F98-41FF-B5AD-B3FDDB266136}"/>
    <cellStyle name="Comma 2 8 7" xfId="2688" xr:uid="{9BA050F5-96F2-4CB0-8A55-55757C8AB294}"/>
    <cellStyle name="Comma 2 8 7 2" xfId="6369" xr:uid="{2A17DD5D-05B3-4A28-82FD-4FF8FD6C8BE5}"/>
    <cellStyle name="Comma 2 8 7 2 2" xfId="25639" xr:uid="{7E5E7975-BD29-4F06-8C40-139D595E3B06}"/>
    <cellStyle name="Comma 2 8 7 3" xfId="10065" xr:uid="{BF56C937-4A54-4C31-8C69-569B50AC883F}"/>
    <cellStyle name="Comma 2 8 7 3 2" xfId="29292" xr:uid="{28A4D3AA-0BFD-4DE7-B9EB-E94792896BC1}"/>
    <cellStyle name="Comma 2 8 7 4" xfId="14242" xr:uid="{E3375A63-FD1A-4FC5-BC44-DD7B141B7532}"/>
    <cellStyle name="Comma 2 8 7 4 2" xfId="32942" xr:uid="{89E490A7-B4A7-4213-BEBC-675D9832736F}"/>
    <cellStyle name="Comma 2 8 7 5" xfId="17877" xr:uid="{F374EEB6-A20D-4564-BBB4-EFAE75F7FB14}"/>
    <cellStyle name="Comma 2 8 7 5 2" xfId="36577" xr:uid="{8103D614-4481-4FE3-876E-0E6B37D7CECB}"/>
    <cellStyle name="Comma 2 8 7 6" xfId="21990" xr:uid="{DE235A92-D516-4C82-BFC3-6917837C41FC}"/>
    <cellStyle name="Comma 2 8 7 7" xfId="44481" xr:uid="{C5464646-23D1-42B0-AE8B-227A6EF54AE0}"/>
    <cellStyle name="Comma 2 8 8" xfId="4470" xr:uid="{977EF07A-873B-4AC0-8144-B6E582FC60C1}"/>
    <cellStyle name="Comma 2 8 8 2" xfId="23760" xr:uid="{C74C2001-0FC9-4A42-A6E5-9F628AD6E66B}"/>
    <cellStyle name="Comma 2 8 9" xfId="8186" xr:uid="{16F8260C-6FF4-47E6-9B4B-E6EB7B8F36EC}"/>
    <cellStyle name="Comma 2 8 9 2" xfId="27425" xr:uid="{8B2A845C-D89A-4E75-BA86-C5794F959560}"/>
    <cellStyle name="Comma 2 80" xfId="46322" xr:uid="{E04A1543-8195-45D9-8FC0-288A587103A7}"/>
    <cellStyle name="Comma 2 81" xfId="46339" xr:uid="{BD8E1A02-EFB4-440C-B779-803C76C56185}"/>
    <cellStyle name="Comma 2 82" xfId="46371" xr:uid="{E197E623-131B-4B48-8AA9-9A97D8ADAD22}"/>
    <cellStyle name="Comma 2 83" xfId="40" xr:uid="{EBD06386-A1F1-4209-A518-160E2E28BF9C}"/>
    <cellStyle name="Comma 2 84" xfId="46392" xr:uid="{1446D5C8-8219-4784-9948-8BF9F173CC5D}"/>
    <cellStyle name="Comma 2 9" xfId="178" xr:uid="{4C3956CA-6038-4919-8736-EB4B7C493CFB}"/>
    <cellStyle name="Comma 2 9 10" xfId="12079" xr:uid="{26949FF0-3762-4E68-813A-8798B4D3B175}"/>
    <cellStyle name="Comma 2 9 10 2" xfId="31144" xr:uid="{3A997AF4-CE17-4D5E-AF4E-51668098D849}"/>
    <cellStyle name="Comma 2 9 11" xfId="16013" xr:uid="{0BA55C2F-AB97-4473-AC3A-4347047E2A66}"/>
    <cellStyle name="Comma 2 9 11 2" xfId="34713" xr:uid="{32C17796-9746-4A56-8A41-9C9262F42266}"/>
    <cellStyle name="Comma 2 9 12" xfId="19685" xr:uid="{D9668BAD-D03B-47BA-8499-8B54F258DA67}"/>
    <cellStyle name="Comma 2 9 12 2" xfId="38346" xr:uid="{722F5CBB-A852-4500-8D77-37B7600602CA}"/>
    <cellStyle name="Comma 2 9 13" xfId="38447" xr:uid="{02FE2311-35B3-40CC-803D-034734B34F38}"/>
    <cellStyle name="Comma 2 9 14" xfId="40243" xr:uid="{63637E2F-70CD-4D3D-AF70-ACE7A131433B}"/>
    <cellStyle name="Comma 2 9 15" xfId="20126" xr:uid="{34FCD40E-24DA-478B-90B0-0DA0BAA9EA13}"/>
    <cellStyle name="Comma 2 9 16" xfId="42168" xr:uid="{C2E4DA75-1C7C-4BAC-907A-D921692C005F}"/>
    <cellStyle name="Comma 2 9 17" xfId="42611" xr:uid="{F0280ABE-443E-4290-BBAA-198D0855CD48}"/>
    <cellStyle name="Comma 2 9 18" xfId="46284" xr:uid="{A5F41B0B-F2FF-4105-8F32-993CBEB89311}"/>
    <cellStyle name="Comma 2 9 2" xfId="523" xr:uid="{AF570D9B-BB27-4605-B53D-8FD6F9B17B7D}"/>
    <cellStyle name="Comma 2 9 2 10" xfId="16114" xr:uid="{59A86C17-EA87-45B1-8CAE-624F784DF1DA}"/>
    <cellStyle name="Comma 2 9 2 10 2" xfId="34814" xr:uid="{33388891-95B8-40A9-9CE4-458C92739316}"/>
    <cellStyle name="Comma 2 9 2 11" xfId="38548" xr:uid="{BC07A781-0378-455C-86D3-A3E335A85950}"/>
    <cellStyle name="Comma 2 9 2 12" xfId="40345" xr:uid="{42444928-B82F-49C2-933A-0BAA9345A7F5}"/>
    <cellStyle name="Comma 2 9 2 13" xfId="20227" xr:uid="{0FBD026B-3962-40BE-BCE8-F263C7CD6176}"/>
    <cellStyle name="Comma 2 9 2 14" xfId="42169" xr:uid="{DCF3CD05-D0FB-4AB6-9697-94B06BA298AA}"/>
    <cellStyle name="Comma 2 9 2 15" xfId="42712" xr:uid="{BD7C0927-30B0-45B2-9DE8-192CF280C5FB}"/>
    <cellStyle name="Comma 2 9 2 2" xfId="718" xr:uid="{E9272C4F-00C0-427E-867B-1109B4F6A82F}"/>
    <cellStyle name="Comma 2 9 2 2 10" xfId="40534" xr:uid="{70A6BFB3-63CC-4823-A2EC-550EE8112ACE}"/>
    <cellStyle name="Comma 2 9 2 2 11" xfId="20416" xr:uid="{28336F7F-0EAC-4087-95A6-976958E2FB08}"/>
    <cellStyle name="Comma 2 9 2 2 12" xfId="42390" xr:uid="{6F38A314-E6F2-4D3A-982C-527F4607D7C7}"/>
    <cellStyle name="Comma 2 9 2 2 13" xfId="42901" xr:uid="{2603141E-BEB1-45C6-AAAD-D21F36438880}"/>
    <cellStyle name="Comma 2 9 2 2 2" xfId="2092" xr:uid="{36AA7472-B16B-415F-91E6-C044D4ABA510}"/>
    <cellStyle name="Comma 2 9 2 2 2 10" xfId="44073" xr:uid="{37A32663-0D72-4E69-9220-FC0078F6AB29}"/>
    <cellStyle name="Comma 2 9 2 2 2 2" xfId="4151" xr:uid="{89A17917-CFFE-45C4-9060-A17C969A1035}"/>
    <cellStyle name="Comma 2 9 2 2 2 2 2" xfId="7832" xr:uid="{455B74A2-35AA-4294-9BA7-79E36266FF28}"/>
    <cellStyle name="Comma 2 9 2 2 2 2 2 2" xfId="27102" xr:uid="{5213A455-3C5A-4A9B-A12E-83E23713D934}"/>
    <cellStyle name="Comma 2 9 2 2 2 2 3" xfId="11528" xr:uid="{40342E4F-3485-4738-8A46-93B1E9CE6843}"/>
    <cellStyle name="Comma 2 9 2 2 2 2 3 2" xfId="30755" xr:uid="{25FBA8CE-CCA0-4318-9D4F-6975CCF40D6D}"/>
    <cellStyle name="Comma 2 9 2 2 2 2 4" xfId="15705" xr:uid="{9CFB227D-EE77-4AC5-AE61-700D4C8D19DE}"/>
    <cellStyle name="Comma 2 9 2 2 2 2 4 2" xfId="34405" xr:uid="{DE9577A3-26C2-471A-8FBB-6448D75DA2C3}"/>
    <cellStyle name="Comma 2 9 2 2 2 2 5" xfId="19340" xr:uid="{80BEF345-4046-4192-8A96-371A11798956}"/>
    <cellStyle name="Comma 2 9 2 2 2 2 5 2" xfId="38040" xr:uid="{4D1F0378-3590-441E-9C87-390B6F2724DF}"/>
    <cellStyle name="Comma 2 9 2 2 2 2 6" xfId="23453" xr:uid="{D459BCB4-B6F1-4610-AFD6-6B53A9372AAE}"/>
    <cellStyle name="Comma 2 9 2 2 2 2 7" xfId="45944" xr:uid="{60195724-4606-44AB-92DE-716C6FCFBA07}"/>
    <cellStyle name="Comma 2 9 2 2 2 3" xfId="5951" xr:uid="{4F6C853C-C3F0-44E3-B0E1-C64936C12B72}"/>
    <cellStyle name="Comma 2 9 2 2 2 3 2" xfId="25228" xr:uid="{7F16D848-6CC4-4DDB-9220-A059AD623705}"/>
    <cellStyle name="Comma 2 9 2 2 2 4" xfId="9660" xr:uid="{5F21151C-68A2-49B0-979A-17308EAAB8FA}"/>
    <cellStyle name="Comma 2 9 2 2 2 4 2" xfId="28889" xr:uid="{A172E0EE-C213-4272-A1DC-8333E024F69B}"/>
    <cellStyle name="Comma 2 9 2 2 2 5" xfId="13842" xr:uid="{F38C0A8B-D05E-40FB-A2E7-27EBFE82ACED}"/>
    <cellStyle name="Comma 2 9 2 2 2 5 2" xfId="32542" xr:uid="{D3637E82-18CA-4263-A2A8-30DD202A5785}"/>
    <cellStyle name="Comma 2 9 2 2 2 6" xfId="17475" xr:uid="{B408C605-00E1-4BEF-8639-C45DC38DACC8}"/>
    <cellStyle name="Comma 2 9 2 2 2 6 2" xfId="36175" xr:uid="{CB423CC0-658C-48F3-AF7A-23B11ED9B6AD}"/>
    <cellStyle name="Comma 2 9 2 2 2 7" xfId="39909" xr:uid="{8410495E-2973-40EC-8AA6-D5E7045B2428}"/>
    <cellStyle name="Comma 2 9 2 2 2 8" xfId="41707" xr:uid="{D28B279B-DA13-4218-B222-2DEDA23A576E}"/>
    <cellStyle name="Comma 2 9 2 2 2 9" xfId="21588" xr:uid="{044E6019-6553-4627-A290-26EAA0046A86}"/>
    <cellStyle name="Comma 2 9 2 2 3" xfId="1526" xr:uid="{25551BB0-6CBA-4CAF-81B5-F431B3CD6784}"/>
    <cellStyle name="Comma 2 9 2 2 3 10" xfId="43507" xr:uid="{D15B0562-FF5D-4799-8BA4-CD56C9526472}"/>
    <cellStyle name="Comma 2 9 2 2 3 2" xfId="3585" xr:uid="{55978F15-D9FA-4CBD-9187-48C00AC79BD0}"/>
    <cellStyle name="Comma 2 9 2 2 3 2 2" xfId="7266" xr:uid="{AD7422F8-E506-4608-AA73-EC1FA28FB362}"/>
    <cellStyle name="Comma 2 9 2 2 3 2 2 2" xfId="26536" xr:uid="{536A5F7F-9D96-435C-A877-20F08A6BA046}"/>
    <cellStyle name="Comma 2 9 2 2 3 2 3" xfId="10962" xr:uid="{C99B75A1-188A-416D-B596-D95EDFB783A4}"/>
    <cellStyle name="Comma 2 9 2 2 3 2 3 2" xfId="30189" xr:uid="{0DD5BB8C-B11E-417B-BF46-66EE693886E3}"/>
    <cellStyle name="Comma 2 9 2 2 3 2 4" xfId="15139" xr:uid="{FE2352B4-4AED-4EB6-85FB-78B5537D0AE7}"/>
    <cellStyle name="Comma 2 9 2 2 3 2 4 2" xfId="33839" xr:uid="{675177A6-8190-4603-AEE4-B1B4E5586DCB}"/>
    <cellStyle name="Comma 2 9 2 2 3 2 5" xfId="18774" xr:uid="{8C90D011-D7D3-41DA-9938-E17085D26419}"/>
    <cellStyle name="Comma 2 9 2 2 3 2 5 2" xfId="37474" xr:uid="{994287E9-33A6-4217-A851-75A3852C88CB}"/>
    <cellStyle name="Comma 2 9 2 2 3 2 6" xfId="22887" xr:uid="{AD830843-E95F-4023-9252-2701F2F6F772}"/>
    <cellStyle name="Comma 2 9 2 2 3 2 7" xfId="45378" xr:uid="{4C069972-60FD-4F3E-95F7-F1E7DA21B6F6}"/>
    <cellStyle name="Comma 2 9 2 2 3 3" xfId="5385" xr:uid="{E61BFC73-8E89-4470-9F49-FE5D057FDF23}"/>
    <cellStyle name="Comma 2 9 2 2 3 3 2" xfId="24662" xr:uid="{BDC3EFBF-5628-460A-BC10-D28F8CCC1870}"/>
    <cellStyle name="Comma 2 9 2 2 3 4" xfId="9094" xr:uid="{23263598-351C-4FD1-95D8-362944892BDB}"/>
    <cellStyle name="Comma 2 9 2 2 3 4 2" xfId="28323" xr:uid="{0C3830BD-AD3A-4D3E-8C60-54A741B2AE61}"/>
    <cellStyle name="Comma 2 9 2 2 3 5" xfId="13277" xr:uid="{3D006781-3336-4DC7-A5AA-F4C9EDC8A30D}"/>
    <cellStyle name="Comma 2 9 2 2 3 5 2" xfId="31977" xr:uid="{51F8A3D8-982F-4C47-9870-648503F9C8D3}"/>
    <cellStyle name="Comma 2 9 2 2 3 6" xfId="16909" xr:uid="{F5072A87-F713-403A-9648-6C578B4C8D4E}"/>
    <cellStyle name="Comma 2 9 2 2 3 6 2" xfId="35609" xr:uid="{3ADCDCC3-124F-4D97-B890-1FB7499FC1FB}"/>
    <cellStyle name="Comma 2 9 2 2 3 7" xfId="39343" xr:uid="{0E02958A-EED3-4E86-ADF0-32AF96626C56}"/>
    <cellStyle name="Comma 2 9 2 2 3 8" xfId="41141" xr:uid="{8C7D9725-DDEA-4ACE-8EC9-F9EB33852BAE}"/>
    <cellStyle name="Comma 2 9 2 2 3 9" xfId="21022" xr:uid="{F2AD6756-3C67-4AD3-BC75-9D1814B003A9}"/>
    <cellStyle name="Comma 2 9 2 2 4" xfId="2979" xr:uid="{561F397C-6155-4823-812E-494076FA97EC}"/>
    <cellStyle name="Comma 2 9 2 2 4 2" xfId="6660" xr:uid="{63C7C5FA-3068-4C4B-A8DC-408F5ED55E46}"/>
    <cellStyle name="Comma 2 9 2 2 4 2 2" xfId="25930" xr:uid="{8BEC7ED8-0753-418A-A03C-21403544A5D5}"/>
    <cellStyle name="Comma 2 9 2 2 4 3" xfId="10356" xr:uid="{788B5F60-2280-4AFC-89E3-BB31217F28F9}"/>
    <cellStyle name="Comma 2 9 2 2 4 3 2" xfId="29583" xr:uid="{0756755C-AA5F-4629-A45C-2F8519E7E7BA}"/>
    <cellStyle name="Comma 2 9 2 2 4 4" xfId="14533" xr:uid="{82543CCB-3E91-4AC8-BB41-82153DF73197}"/>
    <cellStyle name="Comma 2 9 2 2 4 4 2" xfId="33233" xr:uid="{C3BE09E8-921E-459B-8C70-F8C13152E514}"/>
    <cellStyle name="Comma 2 9 2 2 4 5" xfId="18168" xr:uid="{0C4C7A01-C30C-46DF-968F-2726E535D7AE}"/>
    <cellStyle name="Comma 2 9 2 2 4 5 2" xfId="36868" xr:uid="{0BADD784-039E-4365-9ECF-90588152C225}"/>
    <cellStyle name="Comma 2 9 2 2 4 6" xfId="22281" xr:uid="{207C24F7-8C96-4684-96EA-2C3FF65B8009}"/>
    <cellStyle name="Comma 2 9 2 2 4 7" xfId="44772" xr:uid="{9102416D-E9B6-4083-8E55-60BB5C4E05DC}"/>
    <cellStyle name="Comma 2 9 2 2 5" xfId="4766" xr:uid="{8D2000F1-B1DF-455C-A81B-0B6B51D97353}"/>
    <cellStyle name="Comma 2 9 2 2 5 2" xfId="24053" xr:uid="{008BA8A3-1DF1-462D-971C-D5B0F592FCFC}"/>
    <cellStyle name="Comma 2 9 2 2 6" xfId="8482" xr:uid="{5E99FBD0-8D41-4EBB-ADFE-4FB69DAD4FC6}"/>
    <cellStyle name="Comma 2 9 2 2 6 2" xfId="27717" xr:uid="{026668A3-5F18-4325-B9B3-E2EBD6CBA8C7}"/>
    <cellStyle name="Comma 2 9 2 2 7" xfId="12674" xr:uid="{70AAC32A-FBEC-49D6-B8DA-9A6EFF50A418}"/>
    <cellStyle name="Comma 2 9 2 2 7 2" xfId="31374" xr:uid="{A3CE64AB-E9C6-4C46-BD40-E2EB537FF7FF}"/>
    <cellStyle name="Comma 2 9 2 2 8" xfId="16303" xr:uid="{F6D93CD6-84B3-4637-B3F1-29FF6AACA463}"/>
    <cellStyle name="Comma 2 9 2 2 8 2" xfId="35003" xr:uid="{DF006BD9-F10B-4D8F-8CC5-B2A9299304F1}"/>
    <cellStyle name="Comma 2 9 2 2 9" xfId="38737" xr:uid="{2EE2F6C4-BD2F-48BC-9A90-884A48D412D3}"/>
    <cellStyle name="Comma 2 9 2 3" xfId="883" xr:uid="{A0616D6A-EFD8-48D1-A3EE-26874B057584}"/>
    <cellStyle name="Comma 2 9 2 3 10" xfId="40698" xr:uid="{25DF0897-C2E8-4CCC-BE74-45F3B447926D}"/>
    <cellStyle name="Comma 2 9 2 3 11" xfId="20580" xr:uid="{261506B3-FE6F-4C68-AC1C-94F1582F4D48}"/>
    <cellStyle name="Comma 2 9 2 3 12" xfId="43065" xr:uid="{CBC42527-6863-481B-870B-19455E5B3BFF}"/>
    <cellStyle name="Comma 2 9 2 3 2" xfId="2256" xr:uid="{19866E38-211E-4A4C-8E91-E7B0681F6E19}"/>
    <cellStyle name="Comma 2 9 2 3 2 10" xfId="44237" xr:uid="{7ED68549-6558-43C3-9F94-24C6F7231348}"/>
    <cellStyle name="Comma 2 9 2 3 2 2" xfId="4315" xr:uid="{A0C26479-531D-4672-A813-1C4C5B7F626E}"/>
    <cellStyle name="Comma 2 9 2 3 2 2 2" xfId="7996" xr:uid="{AE696FAB-D15E-4DEB-A226-CCCE19365377}"/>
    <cellStyle name="Comma 2 9 2 3 2 2 2 2" xfId="27266" xr:uid="{C538C536-1152-400E-9048-9682747054E3}"/>
    <cellStyle name="Comma 2 9 2 3 2 2 3" xfId="11692" xr:uid="{9D6F092B-27E1-4584-8AA5-06E65FFF1D2E}"/>
    <cellStyle name="Comma 2 9 2 3 2 2 3 2" xfId="30919" xr:uid="{5E24F9F2-7181-464C-9D27-E265055D20C3}"/>
    <cellStyle name="Comma 2 9 2 3 2 2 4" xfId="15869" xr:uid="{7D103F13-36B7-4DD7-A3D8-6BD031A586D0}"/>
    <cellStyle name="Comma 2 9 2 3 2 2 4 2" xfId="34569" xr:uid="{9F77B39B-1A32-4CEE-8710-AFF5269857D4}"/>
    <cellStyle name="Comma 2 9 2 3 2 2 5" xfId="19504" xr:uid="{DDFC6B26-FCAE-40BE-8F44-E9ADA511ACB6}"/>
    <cellStyle name="Comma 2 9 2 3 2 2 5 2" xfId="38204" xr:uid="{CE3D2BEB-54AA-40CF-92B9-6D84C68C63D3}"/>
    <cellStyle name="Comma 2 9 2 3 2 2 6" xfId="23617" xr:uid="{92424E20-E920-4A72-AA02-86235C41B098}"/>
    <cellStyle name="Comma 2 9 2 3 2 2 7" xfId="46108" xr:uid="{5D872C80-9686-4110-8623-3EF993FA3FF2}"/>
    <cellStyle name="Comma 2 9 2 3 2 3" xfId="6115" xr:uid="{8C1D1250-5528-498A-81E7-A37C5A67FF49}"/>
    <cellStyle name="Comma 2 9 2 3 2 3 2" xfId="25392" xr:uid="{D5EE115B-D6E6-4A43-9B8D-881C0D88CBCE}"/>
    <cellStyle name="Comma 2 9 2 3 2 4" xfId="9824" xr:uid="{58AD96A6-FF9A-4C16-987C-51418EF9E3F9}"/>
    <cellStyle name="Comma 2 9 2 3 2 4 2" xfId="29053" xr:uid="{79E062F0-C19B-4EE9-BB63-B0038A31D3EE}"/>
    <cellStyle name="Comma 2 9 2 3 2 5" xfId="14006" xr:uid="{61A1F507-1BC5-4C73-A00D-17486BD318EB}"/>
    <cellStyle name="Comma 2 9 2 3 2 5 2" xfId="32706" xr:uid="{25D3E8BE-5FCA-480A-A285-2ADAD29610CC}"/>
    <cellStyle name="Comma 2 9 2 3 2 6" xfId="17639" xr:uid="{A91804A4-1A97-4E00-9C42-729AC2992135}"/>
    <cellStyle name="Comma 2 9 2 3 2 6 2" xfId="36339" xr:uid="{C88DE2AE-5D92-4468-BFE8-46FEB54B76EE}"/>
    <cellStyle name="Comma 2 9 2 3 2 7" xfId="40073" xr:uid="{574276C0-3AEE-4A1A-8767-BD470A211D73}"/>
    <cellStyle name="Comma 2 9 2 3 2 8" xfId="41871" xr:uid="{285CE83A-2B8C-41A7-B46F-C5A9F6E60A50}"/>
    <cellStyle name="Comma 2 9 2 3 2 9" xfId="21752" xr:uid="{7402B76B-5E14-43FB-B5E7-1BFB607A1290}"/>
    <cellStyle name="Comma 2 9 2 3 3" xfId="1690" xr:uid="{3AB8688D-F390-41DB-A85A-22133830A5EC}"/>
    <cellStyle name="Comma 2 9 2 3 3 10" xfId="43671" xr:uid="{B14AFD9F-C26B-4905-B684-8B52BD2F281E}"/>
    <cellStyle name="Comma 2 9 2 3 3 2" xfId="3749" xr:uid="{B769D28F-6DB6-44DD-969E-6F16FC43F3EF}"/>
    <cellStyle name="Comma 2 9 2 3 3 2 2" xfId="7430" xr:uid="{48D165F1-451D-4706-B953-9DDF43C13DA8}"/>
    <cellStyle name="Comma 2 9 2 3 3 2 2 2" xfId="26700" xr:uid="{996AB5B9-61A6-4DC5-915B-95CF89A2BB83}"/>
    <cellStyle name="Comma 2 9 2 3 3 2 3" xfId="11126" xr:uid="{1FE5733D-1C05-4DAC-9759-926E5D3C4EC1}"/>
    <cellStyle name="Comma 2 9 2 3 3 2 3 2" xfId="30353" xr:uid="{179DCB10-066F-44C3-AC3A-84DEF05C3182}"/>
    <cellStyle name="Comma 2 9 2 3 3 2 4" xfId="15303" xr:uid="{7AC74B97-5698-4512-A7F6-40B01F2CD236}"/>
    <cellStyle name="Comma 2 9 2 3 3 2 4 2" xfId="34003" xr:uid="{432A3F22-FE85-4EBE-BA6C-DBFF3C842547}"/>
    <cellStyle name="Comma 2 9 2 3 3 2 5" xfId="18938" xr:uid="{93873AF5-1598-4B4E-894C-43EDCAEF4A13}"/>
    <cellStyle name="Comma 2 9 2 3 3 2 5 2" xfId="37638" xr:uid="{1B2BC9CA-BDC1-4583-ACCD-013ADAF045F8}"/>
    <cellStyle name="Comma 2 9 2 3 3 2 6" xfId="23051" xr:uid="{77CF02E6-1F7D-41DB-8842-C84252E33412}"/>
    <cellStyle name="Comma 2 9 2 3 3 2 7" xfId="45542" xr:uid="{1525DA45-C2A0-4E15-9C54-A5AD4BDA5FC5}"/>
    <cellStyle name="Comma 2 9 2 3 3 3" xfId="5549" xr:uid="{AFDF956D-5971-44E5-B998-E169B4E950F2}"/>
    <cellStyle name="Comma 2 9 2 3 3 3 2" xfId="24826" xr:uid="{85C36695-77A3-42BA-893F-44564DC4E0F2}"/>
    <cellStyle name="Comma 2 9 2 3 3 4" xfId="9258" xr:uid="{A04A73A3-BFEF-4920-8471-73E9AEB0EDDC}"/>
    <cellStyle name="Comma 2 9 2 3 3 4 2" xfId="28487" xr:uid="{C8DD3FC6-FED2-41E6-AFB6-A57C8480039F}"/>
    <cellStyle name="Comma 2 9 2 3 3 5" xfId="13441" xr:uid="{2110711F-2CD3-4386-AB9D-5CDE47241EC8}"/>
    <cellStyle name="Comma 2 9 2 3 3 5 2" xfId="32141" xr:uid="{AB3EC881-C1A9-4FBC-A44E-024A1ADE6338}"/>
    <cellStyle name="Comma 2 9 2 3 3 6" xfId="17073" xr:uid="{3ED4D35E-CFCE-4674-BD3B-79FBAA7457FC}"/>
    <cellStyle name="Comma 2 9 2 3 3 6 2" xfId="35773" xr:uid="{9913C7F1-A39F-49BE-9E3C-5E1C304BD8AA}"/>
    <cellStyle name="Comma 2 9 2 3 3 7" xfId="39507" xr:uid="{20DC075A-3A0C-47E3-9470-A5270790130F}"/>
    <cellStyle name="Comma 2 9 2 3 3 8" xfId="41305" xr:uid="{A1CF9322-3AD1-4741-AAFF-53EF17993C5D}"/>
    <cellStyle name="Comma 2 9 2 3 3 9" xfId="21186" xr:uid="{02D6EEC4-D3AC-497B-A89B-6FDBD97F0104}"/>
    <cellStyle name="Comma 2 9 2 3 4" xfId="3143" xr:uid="{005A6392-96FC-4069-B98E-73C0369D28CB}"/>
    <cellStyle name="Comma 2 9 2 3 4 2" xfId="6824" xr:uid="{F8101E2D-295B-408A-B9FC-66859C3E3817}"/>
    <cellStyle name="Comma 2 9 2 3 4 2 2" xfId="26094" xr:uid="{5709A1C2-065E-453F-8FBA-572386B7DFE6}"/>
    <cellStyle name="Comma 2 9 2 3 4 3" xfId="10520" xr:uid="{9E7C6A0B-55BF-47D8-8D7C-3ECD571716D7}"/>
    <cellStyle name="Comma 2 9 2 3 4 3 2" xfId="29747" xr:uid="{D9028C39-3401-41CB-808B-BB086B391FF0}"/>
    <cellStyle name="Comma 2 9 2 3 4 4" xfId="14697" xr:uid="{008E2DD2-5D4A-48F1-AE19-309893D58190}"/>
    <cellStyle name="Comma 2 9 2 3 4 4 2" xfId="33397" xr:uid="{DB171C87-02F5-4EFC-ACC2-924686978946}"/>
    <cellStyle name="Comma 2 9 2 3 4 5" xfId="18332" xr:uid="{D780FDB0-25A8-421F-8987-83AA1A7DD6B4}"/>
    <cellStyle name="Comma 2 9 2 3 4 5 2" xfId="37032" xr:uid="{8D57A534-BC9B-497A-BC9F-467614A55F97}"/>
    <cellStyle name="Comma 2 9 2 3 4 6" xfId="22445" xr:uid="{3B8B3F99-2B61-4278-A011-77882E8F6519}"/>
    <cellStyle name="Comma 2 9 2 3 4 7" xfId="44936" xr:uid="{8BB8A961-E93F-420B-937D-634EAF8DCD42}"/>
    <cellStyle name="Comma 2 9 2 3 5" xfId="4930" xr:uid="{063B2800-C8C5-458D-A9F3-E77464C898DE}"/>
    <cellStyle name="Comma 2 9 2 3 5 2" xfId="24217" xr:uid="{84289569-C7B4-4D0C-8240-6C978E9B80F1}"/>
    <cellStyle name="Comma 2 9 2 3 6" xfId="8646" xr:uid="{929708C7-72BD-4D36-A275-8BA109CA538F}"/>
    <cellStyle name="Comma 2 9 2 3 6 2" xfId="27881" xr:uid="{B5D9DE9F-F6E4-4EE2-8058-450A412D3D57}"/>
    <cellStyle name="Comma 2 9 2 3 7" xfId="12836" xr:uid="{B5273395-12B8-4C9F-9E58-8D9ABDE4F348}"/>
    <cellStyle name="Comma 2 9 2 3 7 2" xfId="31536" xr:uid="{F7C86A84-F676-4311-AC00-95A4963D80AA}"/>
    <cellStyle name="Comma 2 9 2 3 8" xfId="16467" xr:uid="{68A71F04-918B-499E-ADBD-0D391DE7C570}"/>
    <cellStyle name="Comma 2 9 2 3 8 2" xfId="35167" xr:uid="{543728A5-A2E1-4D7A-A52F-6FABE9AE8E5A}"/>
    <cellStyle name="Comma 2 9 2 3 9" xfId="38901" xr:uid="{83AD84A9-D556-407A-AF7C-0C187CFD7E59}"/>
    <cellStyle name="Comma 2 9 2 4" xfId="1903" xr:uid="{9953DC1F-2059-4064-8CDD-05FCAE618BB9}"/>
    <cellStyle name="Comma 2 9 2 4 10" xfId="43884" xr:uid="{F04B8E57-D531-426C-AA3F-B54464264358}"/>
    <cellStyle name="Comma 2 9 2 4 2" xfId="3962" xr:uid="{ED7885FC-CB7B-49C7-81B4-89D9648C7F97}"/>
    <cellStyle name="Comma 2 9 2 4 2 2" xfId="7643" xr:uid="{4E8C8FF1-2738-4E29-B096-695E6DEF1A47}"/>
    <cellStyle name="Comma 2 9 2 4 2 2 2" xfId="26913" xr:uid="{5CB929F1-B66B-49BB-846F-EF736B08B3BD}"/>
    <cellStyle name="Comma 2 9 2 4 2 3" xfId="11339" xr:uid="{FF37079B-599C-42EA-9771-54280803F87E}"/>
    <cellStyle name="Comma 2 9 2 4 2 3 2" xfId="30566" xr:uid="{2CF94647-2B8C-45DE-B125-13774F8ECAEF}"/>
    <cellStyle name="Comma 2 9 2 4 2 4" xfId="15516" xr:uid="{F710AA8D-89C0-481A-BEDC-FA2CCA88237B}"/>
    <cellStyle name="Comma 2 9 2 4 2 4 2" xfId="34216" xr:uid="{CFB2B2F1-F453-416E-82AC-D7207547DCFC}"/>
    <cellStyle name="Comma 2 9 2 4 2 5" xfId="19151" xr:uid="{E6FD913C-A28F-4325-91D8-58875D375D4E}"/>
    <cellStyle name="Comma 2 9 2 4 2 5 2" xfId="37851" xr:uid="{FCD89115-50D1-437B-B419-4A7239EC519D}"/>
    <cellStyle name="Comma 2 9 2 4 2 6" xfId="23264" xr:uid="{4E5CCDE4-397C-4C5A-8AD8-E6E69CF86C12}"/>
    <cellStyle name="Comma 2 9 2 4 2 7" xfId="45755" xr:uid="{A8AA734A-CD10-41C0-BB22-3411C9657418}"/>
    <cellStyle name="Comma 2 9 2 4 3" xfId="5762" xr:uid="{BA5A2396-41BC-4492-82C8-58538D46C32E}"/>
    <cellStyle name="Comma 2 9 2 4 3 2" xfId="25039" xr:uid="{29876221-70B0-4BD6-B4AB-91CF2714490D}"/>
    <cellStyle name="Comma 2 9 2 4 4" xfId="9471" xr:uid="{CF38D7C0-A9FD-4C80-A416-6BE14B030557}"/>
    <cellStyle name="Comma 2 9 2 4 4 2" xfId="28700" xr:uid="{A57F1A3E-85DB-4734-9219-9349988A5A5C}"/>
    <cellStyle name="Comma 2 9 2 4 5" xfId="13653" xr:uid="{3CDB2A3F-8421-48D3-9436-6B1C4AB74EF3}"/>
    <cellStyle name="Comma 2 9 2 4 5 2" xfId="32353" xr:uid="{6167FAB2-934A-445B-BEFB-9A033DAB65E0}"/>
    <cellStyle name="Comma 2 9 2 4 6" xfId="17286" xr:uid="{5A491403-EE23-4707-961C-81EF381A8878}"/>
    <cellStyle name="Comma 2 9 2 4 6 2" xfId="35986" xr:uid="{FFE2A7AF-C2BD-4738-A635-609F7FBEA281}"/>
    <cellStyle name="Comma 2 9 2 4 7" xfId="39720" xr:uid="{D95F6C4F-9688-4F04-A4D9-8FE4DBC2A28E}"/>
    <cellStyle name="Comma 2 9 2 4 8" xfId="41518" xr:uid="{72ED7484-1081-42BD-A25A-0A0AE1554C6E}"/>
    <cellStyle name="Comma 2 9 2 4 9" xfId="21399" xr:uid="{19EDE566-E46A-42AD-BE71-475E77856091}"/>
    <cellStyle name="Comma 2 9 2 5" xfId="1339" xr:uid="{030895B2-8BF0-46FA-9366-F993BCBF6631}"/>
    <cellStyle name="Comma 2 9 2 5 10" xfId="43320" xr:uid="{8D88C118-FDA1-4C70-9E08-F453BFB1EE2A}"/>
    <cellStyle name="Comma 2 9 2 5 2" xfId="3398" xr:uid="{60038367-8A26-4929-9671-05D56144F9E4}"/>
    <cellStyle name="Comma 2 9 2 5 2 2" xfId="7079" xr:uid="{7EBD26E4-ABAA-473F-A421-24C817724C37}"/>
    <cellStyle name="Comma 2 9 2 5 2 2 2" xfId="26349" xr:uid="{EB010065-C720-4AF0-9271-CB5A193D6EC0}"/>
    <cellStyle name="Comma 2 9 2 5 2 3" xfId="10775" xr:uid="{9C770CEE-0F07-4360-B052-FA16B77E735F}"/>
    <cellStyle name="Comma 2 9 2 5 2 3 2" xfId="30002" xr:uid="{E618E3A5-CC50-41EA-BDBB-D473AB5F301E}"/>
    <cellStyle name="Comma 2 9 2 5 2 4" xfId="14952" xr:uid="{DC4DAAA5-EB71-4830-AEDF-5931E83B8902}"/>
    <cellStyle name="Comma 2 9 2 5 2 4 2" xfId="33652" xr:uid="{F1791331-7ED1-4758-A079-341350AC8469}"/>
    <cellStyle name="Comma 2 9 2 5 2 5" xfId="18587" xr:uid="{8D83A07E-876D-448C-8F22-7FCA7E1FDB55}"/>
    <cellStyle name="Comma 2 9 2 5 2 5 2" xfId="37287" xr:uid="{FE41128D-106D-4456-991E-C2B02575AD47}"/>
    <cellStyle name="Comma 2 9 2 5 2 6" xfId="22700" xr:uid="{D0709B25-255E-41FB-B604-A99233B0FEB6}"/>
    <cellStyle name="Comma 2 9 2 5 2 7" xfId="45191" xr:uid="{A097FE42-A3C5-4BC1-B1FD-1FF6050B9191}"/>
    <cellStyle name="Comma 2 9 2 5 3" xfId="5198" xr:uid="{8A8FD70B-416E-4A95-A910-136038E3EF5B}"/>
    <cellStyle name="Comma 2 9 2 5 3 2" xfId="24475" xr:uid="{B13EBDF7-68F0-48F4-BBE0-751326A913F1}"/>
    <cellStyle name="Comma 2 9 2 5 4" xfId="8907" xr:uid="{8E56B582-7768-42C1-9C5A-7ED13DAC4D43}"/>
    <cellStyle name="Comma 2 9 2 5 4 2" xfId="28136" xr:uid="{C1804F00-32BF-4447-93A5-28189A83ABAE}"/>
    <cellStyle name="Comma 2 9 2 5 5" xfId="13090" xr:uid="{01467EF1-CCDF-43D1-B170-F98CA3C4BEEF}"/>
    <cellStyle name="Comma 2 9 2 5 5 2" xfId="31790" xr:uid="{478BF60D-60CB-4A39-B906-0C87ABFA7774}"/>
    <cellStyle name="Comma 2 9 2 5 6" xfId="16722" xr:uid="{AD6EED41-B4F7-48AE-BC46-26F4FF4A7111}"/>
    <cellStyle name="Comma 2 9 2 5 6 2" xfId="35422" xr:uid="{CC09A243-6944-4845-A971-D6ADF2CA9732}"/>
    <cellStyle name="Comma 2 9 2 5 7" xfId="39156" xr:uid="{F28BF014-7A6B-4A07-A154-6416F6E24765}"/>
    <cellStyle name="Comma 2 9 2 5 8" xfId="40954" xr:uid="{CBA560D8-272B-4EFA-89D6-D0F0DD1DDECD}"/>
    <cellStyle name="Comma 2 9 2 5 9" xfId="20835" xr:uid="{0A2F7052-6F77-4FA8-BE6E-1750B53BD5A6}"/>
    <cellStyle name="Comma 2 9 2 6" xfId="2790" xr:uid="{115F884E-C0BD-4BC2-8938-2819DC923697}"/>
    <cellStyle name="Comma 2 9 2 6 2" xfId="6471" xr:uid="{3F0344C4-3008-4DB9-8C01-75AA6E4EFA2A}"/>
    <cellStyle name="Comma 2 9 2 6 2 2" xfId="25741" xr:uid="{8410AF8D-9CA3-403A-A18F-87BE978BB741}"/>
    <cellStyle name="Comma 2 9 2 6 3" xfId="10167" xr:uid="{EA57B047-E9D5-4995-A199-FBC0C123C124}"/>
    <cellStyle name="Comma 2 9 2 6 3 2" xfId="29394" xr:uid="{36E4D53A-C21F-4403-B6D0-FA5F4B708228}"/>
    <cellStyle name="Comma 2 9 2 6 4" xfId="14344" xr:uid="{2723D1C9-C87F-413F-87E3-6235DCD2B253}"/>
    <cellStyle name="Comma 2 9 2 6 4 2" xfId="33044" xr:uid="{B7E70449-8591-43FD-846D-838223CC3E32}"/>
    <cellStyle name="Comma 2 9 2 6 5" xfId="17979" xr:uid="{70881368-08B1-4A52-A218-95F41322876C}"/>
    <cellStyle name="Comma 2 9 2 6 5 2" xfId="36679" xr:uid="{3E896D13-08FA-4730-9843-4CAA6F557673}"/>
    <cellStyle name="Comma 2 9 2 6 6" xfId="22092" xr:uid="{CAAEF1B3-C402-455B-B2BC-D6BD36C47893}"/>
    <cellStyle name="Comma 2 9 2 6 7" xfId="44583" xr:uid="{0A59567A-02E0-49E3-B7EB-A3B8E102A2DB}"/>
    <cellStyle name="Comma 2 9 2 7" xfId="4577" xr:uid="{5D2A3722-154A-4A7A-8D3A-5FCE4C0B25B2}"/>
    <cellStyle name="Comma 2 9 2 7 2" xfId="23864" xr:uid="{85FDA064-B8C2-40E5-9E31-A55212F34EC0}"/>
    <cellStyle name="Comma 2 9 2 8" xfId="8293" xr:uid="{91B842B9-5B38-4B86-9D30-DC96C65FC260}"/>
    <cellStyle name="Comma 2 9 2 8 2" xfId="27528" xr:uid="{81F13164-224C-4EC1-8D21-4E420D7D0248}"/>
    <cellStyle name="Comma 2 9 2 9" xfId="12080" xr:uid="{C6A8E319-9532-499E-A28D-6C1CAA7ABEDF}"/>
    <cellStyle name="Comma 2 9 2 9 2" xfId="31145" xr:uid="{149F6ADD-D535-478A-B6DC-EF5A2404F297}"/>
    <cellStyle name="Comma 2 9 3" xfId="620" xr:uid="{C352147E-A646-4A3D-8126-E242074991F3}"/>
    <cellStyle name="Comma 2 9 3 10" xfId="40436" xr:uid="{8BB5CEC3-28D0-4113-812E-980E07A8925A}"/>
    <cellStyle name="Comma 2 9 3 11" xfId="20318" xr:uid="{FCC6D3D4-5C27-4B0B-B879-EAF6E617E911}"/>
    <cellStyle name="Comma 2 9 3 12" xfId="42389" xr:uid="{E1A6C4D0-E41E-44D3-9606-F7CC77C989C9}"/>
    <cellStyle name="Comma 2 9 3 13" xfId="42803" xr:uid="{0D23D485-E114-4E9E-8EED-0E990F6FCCAD}"/>
    <cellStyle name="Comma 2 9 3 2" xfId="1994" xr:uid="{77EC9129-3804-4744-9168-85A61622BBC9}"/>
    <cellStyle name="Comma 2 9 3 2 10" xfId="43975" xr:uid="{036F6E99-14E3-474A-BAEF-EAA0A000AD58}"/>
    <cellStyle name="Comma 2 9 3 2 2" xfId="4053" xr:uid="{256401FA-CD97-4173-9B5D-002A82AB8512}"/>
    <cellStyle name="Comma 2 9 3 2 2 2" xfId="7734" xr:uid="{058206A4-83A9-4B2C-9EE2-8C67D356A809}"/>
    <cellStyle name="Comma 2 9 3 2 2 2 2" xfId="27004" xr:uid="{939309E4-3A36-4A1C-9504-758B89CDD853}"/>
    <cellStyle name="Comma 2 9 3 2 2 3" xfId="11430" xr:uid="{838F34C9-87B6-4FD7-B5C7-3967A8C2FF79}"/>
    <cellStyle name="Comma 2 9 3 2 2 3 2" xfId="30657" xr:uid="{480A95DE-EB21-425E-84F0-3E964610A1D8}"/>
    <cellStyle name="Comma 2 9 3 2 2 4" xfId="15607" xr:uid="{54BBF4F8-106D-42D6-97FE-69E2DE29E333}"/>
    <cellStyle name="Comma 2 9 3 2 2 4 2" xfId="34307" xr:uid="{20F52C5B-815C-4A33-9F99-D142720395A1}"/>
    <cellStyle name="Comma 2 9 3 2 2 5" xfId="19242" xr:uid="{090A88C2-201E-4398-91C2-889181FCD506}"/>
    <cellStyle name="Comma 2 9 3 2 2 5 2" xfId="37942" xr:uid="{BFC74C55-1421-4F56-9EC1-FDCF8E9ADD22}"/>
    <cellStyle name="Comma 2 9 3 2 2 6" xfId="23355" xr:uid="{50A0254C-579E-4E01-9D55-C91AEAAFD0FD}"/>
    <cellStyle name="Comma 2 9 3 2 2 7" xfId="45846" xr:uid="{58CA6760-9D2F-4A7F-9B0A-381C8D80692B}"/>
    <cellStyle name="Comma 2 9 3 2 3" xfId="5853" xr:uid="{F2D2DA99-710D-413D-A773-25A42470D148}"/>
    <cellStyle name="Comma 2 9 3 2 3 2" xfId="25130" xr:uid="{76CD3CC8-13E9-4739-955A-03216C7D068C}"/>
    <cellStyle name="Comma 2 9 3 2 4" xfId="9562" xr:uid="{94D33D51-1A11-4A28-8A2C-E9E41B6CF329}"/>
    <cellStyle name="Comma 2 9 3 2 4 2" xfId="28791" xr:uid="{55D6A04B-6E0C-4235-810F-DD4408D6485F}"/>
    <cellStyle name="Comma 2 9 3 2 5" xfId="13744" xr:uid="{FE65D129-0C19-403A-BF8A-E8B6F1919AF2}"/>
    <cellStyle name="Comma 2 9 3 2 5 2" xfId="32444" xr:uid="{5D6CF3B1-7736-4B74-8DA9-4ED81F8D5101}"/>
    <cellStyle name="Comma 2 9 3 2 6" xfId="17377" xr:uid="{5CED3E17-67E8-4B50-B0DE-F4EEE3B73BBB}"/>
    <cellStyle name="Comma 2 9 3 2 6 2" xfId="36077" xr:uid="{E0AA4AC7-8ED7-4658-9221-26FBD1AAB1A6}"/>
    <cellStyle name="Comma 2 9 3 2 7" xfId="39811" xr:uid="{3B2559B2-5D13-425F-9110-2C06C8CF40E9}"/>
    <cellStyle name="Comma 2 9 3 2 8" xfId="41609" xr:uid="{6F2268E8-8056-44BB-950C-6DED8C5AA0C3}"/>
    <cellStyle name="Comma 2 9 3 2 9" xfId="21490" xr:uid="{89826880-8A07-4FF8-A963-F656C9F2521C}"/>
    <cellStyle name="Comma 2 9 3 3" xfId="1428" xr:uid="{3B022790-75E2-4F56-ACFD-7F3E88AAAF42}"/>
    <cellStyle name="Comma 2 9 3 3 10" xfId="43409" xr:uid="{4436C7FD-9FCD-4967-97DA-29CA3FF38F9A}"/>
    <cellStyle name="Comma 2 9 3 3 2" xfId="3487" xr:uid="{56093960-5D3B-4F75-A8B7-FD2B7DEBE4EB}"/>
    <cellStyle name="Comma 2 9 3 3 2 2" xfId="7168" xr:uid="{C587C0FF-E9E1-4BB9-8B56-8FB1F3A118DA}"/>
    <cellStyle name="Comma 2 9 3 3 2 2 2" xfId="26438" xr:uid="{AC255863-F86B-4193-BD00-6BBD1F18AD28}"/>
    <cellStyle name="Comma 2 9 3 3 2 3" xfId="10864" xr:uid="{51BB90BE-C48F-44DA-A1F1-EAF34E9C326A}"/>
    <cellStyle name="Comma 2 9 3 3 2 3 2" xfId="30091" xr:uid="{A40B0117-72AD-4F6C-89A7-90F12B5CFE1E}"/>
    <cellStyle name="Comma 2 9 3 3 2 4" xfId="15041" xr:uid="{A8B61031-6468-4071-AC72-CC4FC361593B}"/>
    <cellStyle name="Comma 2 9 3 3 2 4 2" xfId="33741" xr:uid="{C8AC3740-673E-404E-8D2E-96E42DFA866D}"/>
    <cellStyle name="Comma 2 9 3 3 2 5" xfId="18676" xr:uid="{474A2EC2-E465-42FF-8CEC-58D6184E08DD}"/>
    <cellStyle name="Comma 2 9 3 3 2 5 2" xfId="37376" xr:uid="{93B1FDCE-67FF-4CD6-8B89-ECF499A5191D}"/>
    <cellStyle name="Comma 2 9 3 3 2 6" xfId="22789" xr:uid="{7FDFFB3A-1AF0-4D58-95BC-8F294F5A85DF}"/>
    <cellStyle name="Comma 2 9 3 3 2 7" xfId="45280" xr:uid="{0FCF2DE2-C4DD-4DE7-94B6-7FDE99A4A93C}"/>
    <cellStyle name="Comma 2 9 3 3 3" xfId="5287" xr:uid="{0DEC6381-1C2B-4AE8-82AE-E690B857DE73}"/>
    <cellStyle name="Comma 2 9 3 3 3 2" xfId="24564" xr:uid="{005E9671-DCA1-409A-B241-A1D1D1B485AF}"/>
    <cellStyle name="Comma 2 9 3 3 4" xfId="8996" xr:uid="{CE12ED5C-3D4F-4087-8DB3-FCFCD66D3BAB}"/>
    <cellStyle name="Comma 2 9 3 3 4 2" xfId="28225" xr:uid="{7F854EAB-8050-439D-B2EC-5A3448DD6893}"/>
    <cellStyle name="Comma 2 9 3 3 5" xfId="13179" xr:uid="{A4B921D4-C0CB-426B-BC26-9E2D3486B4E9}"/>
    <cellStyle name="Comma 2 9 3 3 5 2" xfId="31879" xr:uid="{FDF9B639-6196-40D6-8819-3DB1A001477E}"/>
    <cellStyle name="Comma 2 9 3 3 6" xfId="16811" xr:uid="{3DEC1BCD-D17C-4D0B-9B8B-C9EAE9D208DD}"/>
    <cellStyle name="Comma 2 9 3 3 6 2" xfId="35511" xr:uid="{E5A620D9-6816-4FFE-AA03-B1BE0C6CB055}"/>
    <cellStyle name="Comma 2 9 3 3 7" xfId="39245" xr:uid="{82B5ED7A-5D04-4E12-82D4-EBEE37F1A130}"/>
    <cellStyle name="Comma 2 9 3 3 8" xfId="41043" xr:uid="{91355DC7-1B24-45D2-BACD-461DAF2A32EA}"/>
    <cellStyle name="Comma 2 9 3 3 9" xfId="20924" xr:uid="{73E31D30-2029-407F-AD67-8942CEA6B39C}"/>
    <cellStyle name="Comma 2 9 3 4" xfId="2881" xr:uid="{F24CD09F-C356-41E9-8A44-EC0BD3404EE7}"/>
    <cellStyle name="Comma 2 9 3 4 2" xfId="6562" xr:uid="{A7485412-EC61-4B64-8F90-ABD644918406}"/>
    <cellStyle name="Comma 2 9 3 4 2 2" xfId="25832" xr:uid="{7DB3144F-15F1-4043-BFBB-4B58697A5827}"/>
    <cellStyle name="Comma 2 9 3 4 3" xfId="10258" xr:uid="{82E32795-274E-4E2A-A30F-4D7921B625F3}"/>
    <cellStyle name="Comma 2 9 3 4 3 2" xfId="29485" xr:uid="{575F28DB-C3A5-4F85-930B-31BFD16F7664}"/>
    <cellStyle name="Comma 2 9 3 4 4" xfId="14435" xr:uid="{063C3CB0-6533-49F4-BE68-860A0D021B8F}"/>
    <cellStyle name="Comma 2 9 3 4 4 2" xfId="33135" xr:uid="{5D104495-8E80-4A77-8FF6-B12DC9077C63}"/>
    <cellStyle name="Comma 2 9 3 4 5" xfId="18070" xr:uid="{FFADFAD4-8469-4A04-888C-2DCB9278F3A4}"/>
    <cellStyle name="Comma 2 9 3 4 5 2" xfId="36770" xr:uid="{44D291D1-6B44-43C8-B432-079580DD3676}"/>
    <cellStyle name="Comma 2 9 3 4 6" xfId="22183" xr:uid="{9517706E-DC8B-4604-935F-F12112453D3C}"/>
    <cellStyle name="Comma 2 9 3 4 7" xfId="44674" xr:uid="{1163C1CA-4534-4091-80E6-93A246E9BB07}"/>
    <cellStyle name="Comma 2 9 3 5" xfId="4668" xr:uid="{61C6186D-C1EB-4CD5-83F9-9FDF0CC5919A}"/>
    <cellStyle name="Comma 2 9 3 5 2" xfId="23955" xr:uid="{E1F6E34F-B88D-4277-896B-CDD289E3FD9A}"/>
    <cellStyle name="Comma 2 9 3 6" xfId="8384" xr:uid="{8A4726A7-2FC0-4460-B176-A54CDDAE5C5D}"/>
    <cellStyle name="Comma 2 9 3 6 2" xfId="27619" xr:uid="{C5A90FCB-0237-4CF2-BC3A-302FD4825DE8}"/>
    <cellStyle name="Comma 2 9 3 7" xfId="12578" xr:uid="{DC28CEF3-BBF4-4372-A381-8326BA876116}"/>
    <cellStyle name="Comma 2 9 3 7 2" xfId="31278" xr:uid="{40E30983-4C24-4B4C-9043-3C5F3E6DD182}"/>
    <cellStyle name="Comma 2 9 3 8" xfId="16205" xr:uid="{E3BC5B9C-D361-4FA6-B8D6-969A6C49AA56}"/>
    <cellStyle name="Comma 2 9 3 8 2" xfId="34905" xr:uid="{CB880105-CA5F-45A8-970D-DAB947C9DD9B}"/>
    <cellStyle name="Comma 2 9 3 9" xfId="38639" xr:uid="{2783D3BA-E71A-4545-A36E-65721B3970E1}"/>
    <cellStyle name="Comma 2 9 4" xfId="882" xr:uid="{127A0875-DE9C-409F-91B6-04A3593BF2DF}"/>
    <cellStyle name="Comma 2 9 4 10" xfId="40697" xr:uid="{F44D82DD-1529-42EE-8089-41F11169C217}"/>
    <cellStyle name="Comma 2 9 4 11" xfId="20579" xr:uid="{4585EADA-8B18-4B38-9F76-DD9C7F7F4B63}"/>
    <cellStyle name="Comma 2 9 4 12" xfId="43064" xr:uid="{5B84D30C-EC99-4117-A365-28F7E69E4A93}"/>
    <cellStyle name="Comma 2 9 4 2" xfId="2255" xr:uid="{64C8C792-3944-4094-8E7C-239982EC7E02}"/>
    <cellStyle name="Comma 2 9 4 2 10" xfId="44236" xr:uid="{05E13192-9DA7-4956-B011-2F3CC395D139}"/>
    <cellStyle name="Comma 2 9 4 2 2" xfId="4314" xr:uid="{D0B63CB4-A775-4736-874D-316FA6192165}"/>
    <cellStyle name="Comma 2 9 4 2 2 2" xfId="7995" xr:uid="{19519EB8-19E1-4F90-B241-434914C4148F}"/>
    <cellStyle name="Comma 2 9 4 2 2 2 2" xfId="27265" xr:uid="{F29CF600-A7B0-4C91-AA50-03C72BDF7588}"/>
    <cellStyle name="Comma 2 9 4 2 2 3" xfId="11691" xr:uid="{A6AE5BC1-1332-44B5-A421-DE71BD8696A9}"/>
    <cellStyle name="Comma 2 9 4 2 2 3 2" xfId="30918" xr:uid="{1709465C-AFF6-40B6-AD06-976CE6CD384B}"/>
    <cellStyle name="Comma 2 9 4 2 2 4" xfId="15868" xr:uid="{E894602B-5AB0-497D-88D7-94ED28A8F93E}"/>
    <cellStyle name="Comma 2 9 4 2 2 4 2" xfId="34568" xr:uid="{5E7F398D-B619-4A7B-8BD2-77A2AA1DCF45}"/>
    <cellStyle name="Comma 2 9 4 2 2 5" xfId="19503" xr:uid="{723F149B-D8AF-43AE-A387-8E83CA596DC6}"/>
    <cellStyle name="Comma 2 9 4 2 2 5 2" xfId="38203" xr:uid="{6AF3297D-FB71-43BA-8F6E-E0F9889FEBDE}"/>
    <cellStyle name="Comma 2 9 4 2 2 6" xfId="23616" xr:uid="{26872944-1ACF-4328-8933-E243E8C541EC}"/>
    <cellStyle name="Comma 2 9 4 2 2 7" xfId="46107" xr:uid="{8806D0B2-FC52-47D3-94D7-2496334CE351}"/>
    <cellStyle name="Comma 2 9 4 2 3" xfId="6114" xr:uid="{D3B4F386-2D71-4CA8-81F6-1F126F1B7C9F}"/>
    <cellStyle name="Comma 2 9 4 2 3 2" xfId="25391" xr:uid="{B5A9A787-79C4-43B5-A4BB-8F9CB6BB3AED}"/>
    <cellStyle name="Comma 2 9 4 2 4" xfId="9823" xr:uid="{A77FD243-1AAD-4473-85E7-F70D07E6098E}"/>
    <cellStyle name="Comma 2 9 4 2 4 2" xfId="29052" xr:uid="{01967C58-3747-4255-A407-E5F61C62E15D}"/>
    <cellStyle name="Comma 2 9 4 2 5" xfId="14005" xr:uid="{515530E5-E1B1-4F5E-93EC-3B19E9E1B37D}"/>
    <cellStyle name="Comma 2 9 4 2 5 2" xfId="32705" xr:uid="{DD7C2015-1F33-4727-8DF2-E4F577C8591C}"/>
    <cellStyle name="Comma 2 9 4 2 6" xfId="17638" xr:uid="{CAF0FB74-844C-4EB9-A2CD-D6DC7AAE0270}"/>
    <cellStyle name="Comma 2 9 4 2 6 2" xfId="36338" xr:uid="{CF7F27AB-6B02-4857-9E91-4314BC128688}"/>
    <cellStyle name="Comma 2 9 4 2 7" xfId="40072" xr:uid="{1D410EA6-6C42-4C3F-8B46-2B67C0FB6251}"/>
    <cellStyle name="Comma 2 9 4 2 8" xfId="41870" xr:uid="{DB71A787-2134-4EB1-8D01-9E7BD570DAF4}"/>
    <cellStyle name="Comma 2 9 4 2 9" xfId="21751" xr:uid="{971BB451-FFD8-4BC6-B1EA-D325CA2EC206}"/>
    <cellStyle name="Comma 2 9 4 3" xfId="1689" xr:uid="{E1EB4DBE-CB93-4EFF-BAE6-96A4450D9C56}"/>
    <cellStyle name="Comma 2 9 4 3 10" xfId="43670" xr:uid="{EDCD3D97-DB08-4B2C-BBE5-5545901C83FB}"/>
    <cellStyle name="Comma 2 9 4 3 2" xfId="3748" xr:uid="{6293FA7C-50EF-4938-8B28-48080228400E}"/>
    <cellStyle name="Comma 2 9 4 3 2 2" xfId="7429" xr:uid="{A8C976C2-4019-4004-8DFD-094A78BFF1AA}"/>
    <cellStyle name="Comma 2 9 4 3 2 2 2" xfId="26699" xr:uid="{81E38D5C-B4E2-4069-85A7-9BD478172096}"/>
    <cellStyle name="Comma 2 9 4 3 2 3" xfId="11125" xr:uid="{2F8C9FDD-3A7B-4E2F-8133-AE9B68653966}"/>
    <cellStyle name="Comma 2 9 4 3 2 3 2" xfId="30352" xr:uid="{D356987A-CD2E-40EE-B542-EA0A3D649E46}"/>
    <cellStyle name="Comma 2 9 4 3 2 4" xfId="15302" xr:uid="{5C8E5EE4-3580-44D5-A1F8-F62212CF5522}"/>
    <cellStyle name="Comma 2 9 4 3 2 4 2" xfId="34002" xr:uid="{41ABD02C-A138-4A9C-B856-661ABF642682}"/>
    <cellStyle name="Comma 2 9 4 3 2 5" xfId="18937" xr:uid="{3CB87AB9-E657-4C98-9467-BE63FA04AD1E}"/>
    <cellStyle name="Comma 2 9 4 3 2 5 2" xfId="37637" xr:uid="{9A60E2AF-53CC-4D81-AB95-EE8A1F1EB54D}"/>
    <cellStyle name="Comma 2 9 4 3 2 6" xfId="23050" xr:uid="{5FD50B75-BC91-4AF4-A638-6DABE4D5B258}"/>
    <cellStyle name="Comma 2 9 4 3 2 7" xfId="45541" xr:uid="{52C463E0-EE81-40A3-BB44-DDC5C1FAF52D}"/>
    <cellStyle name="Comma 2 9 4 3 3" xfId="5548" xr:uid="{3B5157D0-FFF2-4097-9F8A-48664E4A29FA}"/>
    <cellStyle name="Comma 2 9 4 3 3 2" xfId="24825" xr:uid="{88C99E41-3FEB-464B-880F-8CD9D869B16E}"/>
    <cellStyle name="Comma 2 9 4 3 4" xfId="9257" xr:uid="{D9179975-365F-432D-A397-217DFB82683C}"/>
    <cellStyle name="Comma 2 9 4 3 4 2" xfId="28486" xr:uid="{C0ADA46C-0C2F-4C4A-9C2B-8AFC8BD5050B}"/>
    <cellStyle name="Comma 2 9 4 3 5" xfId="13440" xr:uid="{A21EB5C9-F0FE-447E-B483-A9C012D0E57F}"/>
    <cellStyle name="Comma 2 9 4 3 5 2" xfId="32140" xr:uid="{63FE7CB7-27FA-41AE-931C-15B394E3D673}"/>
    <cellStyle name="Comma 2 9 4 3 6" xfId="17072" xr:uid="{C2C566BB-D02E-4022-833D-D8781D5BDA97}"/>
    <cellStyle name="Comma 2 9 4 3 6 2" xfId="35772" xr:uid="{9069DB4F-681F-407D-A3DB-7342898DD59A}"/>
    <cellStyle name="Comma 2 9 4 3 7" xfId="39506" xr:uid="{8076F869-CD03-4988-AC2C-7F003C16412E}"/>
    <cellStyle name="Comma 2 9 4 3 8" xfId="41304" xr:uid="{7DAD09E3-4A5C-4C03-828C-5CD42D9EFF3C}"/>
    <cellStyle name="Comma 2 9 4 3 9" xfId="21185" xr:uid="{34761032-20EC-4640-A7F8-E358A65BE694}"/>
    <cellStyle name="Comma 2 9 4 4" xfId="3142" xr:uid="{86752788-C887-404A-B944-CC6E8894F486}"/>
    <cellStyle name="Comma 2 9 4 4 2" xfId="6823" xr:uid="{B636E572-81A3-4219-B511-82FE215FBBBB}"/>
    <cellStyle name="Comma 2 9 4 4 2 2" xfId="26093" xr:uid="{D4F97699-3714-4E8A-B91C-293CA9BF9801}"/>
    <cellStyle name="Comma 2 9 4 4 3" xfId="10519" xr:uid="{E535655D-F3C8-417F-B31F-58C8392DE076}"/>
    <cellStyle name="Comma 2 9 4 4 3 2" xfId="29746" xr:uid="{7C2473FC-6B3F-4EB8-9A16-388B46FA6B8F}"/>
    <cellStyle name="Comma 2 9 4 4 4" xfId="14696" xr:uid="{0E15899D-F336-46D3-9816-6794BEB55A8E}"/>
    <cellStyle name="Comma 2 9 4 4 4 2" xfId="33396" xr:uid="{E7F7809C-4361-45BE-8DA4-95D7CC4A459B}"/>
    <cellStyle name="Comma 2 9 4 4 5" xfId="18331" xr:uid="{14AEED16-134B-4307-838B-19C236E155AC}"/>
    <cellStyle name="Comma 2 9 4 4 5 2" xfId="37031" xr:uid="{E3DF7900-1C4F-498F-8866-87E0777A7175}"/>
    <cellStyle name="Comma 2 9 4 4 6" xfId="22444" xr:uid="{7B2AF223-0F40-49E0-AE55-60A942A39091}"/>
    <cellStyle name="Comma 2 9 4 4 7" xfId="44935" xr:uid="{D97EC9CB-0F18-4972-A851-4F9F7718D51D}"/>
    <cellStyle name="Comma 2 9 4 5" xfId="4929" xr:uid="{72ECCCF5-A49B-4C75-8F74-04684D030DC4}"/>
    <cellStyle name="Comma 2 9 4 5 2" xfId="24216" xr:uid="{6D4CA398-0FDD-4880-B29C-B494ABF5EF21}"/>
    <cellStyle name="Comma 2 9 4 6" xfId="8645" xr:uid="{8F0CC673-9B71-4EC4-B739-1780705BE4D1}"/>
    <cellStyle name="Comma 2 9 4 6 2" xfId="27880" xr:uid="{CD71B6B2-A45D-4256-A818-0899BC939CF5}"/>
    <cellStyle name="Comma 2 9 4 7" xfId="12835" xr:uid="{4B62F98D-9EFE-427D-9477-496AFFC822B4}"/>
    <cellStyle name="Comma 2 9 4 7 2" xfId="31535" xr:uid="{A9046958-77C5-4266-9649-CDC55277B6B3}"/>
    <cellStyle name="Comma 2 9 4 8" xfId="16466" xr:uid="{948F6C71-23AB-4749-8CEE-5C5BF242F517}"/>
    <cellStyle name="Comma 2 9 4 8 2" xfId="35166" xr:uid="{750B0946-C54A-4381-8DF5-B662AD3DEC35}"/>
    <cellStyle name="Comma 2 9 4 9" xfId="38900" xr:uid="{11639914-1BA0-418B-BD1E-FEFC1CA0ED5D}"/>
    <cellStyle name="Comma 2 9 5" xfId="1805" xr:uid="{260DBD3D-AF6C-40BA-8E52-A2AD0B5FBA5C}"/>
    <cellStyle name="Comma 2 9 5 10" xfId="43786" xr:uid="{CF9AE7F0-51CD-420F-94E5-FE8E86AB67B5}"/>
    <cellStyle name="Comma 2 9 5 2" xfId="3864" xr:uid="{3D0930ED-BE05-4D7B-8B84-3354C2F6528C}"/>
    <cellStyle name="Comma 2 9 5 2 2" xfId="7545" xr:uid="{34C1A39D-D91D-4013-BD53-CA81402C0BFD}"/>
    <cellStyle name="Comma 2 9 5 2 2 2" xfId="26815" xr:uid="{3B4864F5-4B47-4C0F-9AC0-678B9A046EA4}"/>
    <cellStyle name="Comma 2 9 5 2 3" xfId="11241" xr:uid="{D06C81A5-74DF-4F84-9BA3-F52DFFC18818}"/>
    <cellStyle name="Comma 2 9 5 2 3 2" xfId="30468" xr:uid="{BC058FB4-8E2F-4345-84AD-B3FFED3FE9DF}"/>
    <cellStyle name="Comma 2 9 5 2 4" xfId="15418" xr:uid="{2BBC5B70-5C0C-4A1B-8F8E-29F4575CEB1B}"/>
    <cellStyle name="Comma 2 9 5 2 4 2" xfId="34118" xr:uid="{D4F735DF-1BE1-4367-8669-F8970AD9B2E7}"/>
    <cellStyle name="Comma 2 9 5 2 5" xfId="19053" xr:uid="{2988FB1D-630A-4A78-99A2-5D9F7DE81422}"/>
    <cellStyle name="Comma 2 9 5 2 5 2" xfId="37753" xr:uid="{3D993A6B-B1E2-43B2-8F99-54F4DCB4AB59}"/>
    <cellStyle name="Comma 2 9 5 2 6" xfId="23166" xr:uid="{C63BFF32-B4B3-4D9C-A41C-CE22C96356E2}"/>
    <cellStyle name="Comma 2 9 5 2 7" xfId="45657" xr:uid="{6CE12C6A-E830-4CCF-9B60-7E3C18E07984}"/>
    <cellStyle name="Comma 2 9 5 3" xfId="5664" xr:uid="{D02593BF-94B5-4B41-B554-09AF89AFDFE6}"/>
    <cellStyle name="Comma 2 9 5 3 2" xfId="24941" xr:uid="{2536D508-D833-413B-94EF-00F86E0B3BFC}"/>
    <cellStyle name="Comma 2 9 5 4" xfId="9373" xr:uid="{7DFBE299-643E-48BD-AEBC-27C8ED821825}"/>
    <cellStyle name="Comma 2 9 5 4 2" xfId="28602" xr:uid="{D57BCC95-C3AE-4C76-9302-F386EEA18E07}"/>
    <cellStyle name="Comma 2 9 5 5" xfId="13555" xr:uid="{F827A481-EE53-4916-8AC6-5F65AED88BC5}"/>
    <cellStyle name="Comma 2 9 5 5 2" xfId="32255" xr:uid="{4445B0ED-04E1-4A3A-B348-94D7084CA83C}"/>
    <cellStyle name="Comma 2 9 5 6" xfId="17188" xr:uid="{B6E60E1A-3749-4977-8414-DBBF9BAE450E}"/>
    <cellStyle name="Comma 2 9 5 6 2" xfId="35888" xr:uid="{B659A935-B0C0-4F68-A5CC-145BE5326B84}"/>
    <cellStyle name="Comma 2 9 5 7" xfId="39622" xr:uid="{89645949-8348-402E-9586-2A0E6AE8A1D7}"/>
    <cellStyle name="Comma 2 9 5 8" xfId="41420" xr:uid="{8E41BE15-45DF-4D77-A183-AED221E0A624}"/>
    <cellStyle name="Comma 2 9 5 9" xfId="21301" xr:uid="{E356E617-5F43-4489-8565-0034A9ECB060}"/>
    <cellStyle name="Comma 2 9 6" xfId="1211" xr:uid="{1C61591C-B18D-4DD2-8FA8-3722861C7E24}"/>
    <cellStyle name="Comma 2 9 6 10" xfId="43192" xr:uid="{AD0A752B-8899-4682-A3C7-6811D0E82B63}"/>
    <cellStyle name="Comma 2 9 6 2" xfId="3270" xr:uid="{6EBD198E-251E-4F5D-BBC2-CB5E380E119B}"/>
    <cellStyle name="Comma 2 9 6 2 2" xfId="6951" xr:uid="{FC742A25-EC3D-4209-B0AD-FE06A936AD47}"/>
    <cellStyle name="Comma 2 9 6 2 2 2" xfId="26221" xr:uid="{E7FE3414-5C96-4779-89E3-B244CBA3DCD9}"/>
    <cellStyle name="Comma 2 9 6 2 3" xfId="10647" xr:uid="{4890A07F-4344-41D0-91A0-840E833BD5CD}"/>
    <cellStyle name="Comma 2 9 6 2 3 2" xfId="29874" xr:uid="{F9A37BC6-2879-4348-A34E-D6DCC0F07E4F}"/>
    <cellStyle name="Comma 2 9 6 2 4" xfId="14824" xr:uid="{604354B6-0389-406C-BFEB-A9C23AB91104}"/>
    <cellStyle name="Comma 2 9 6 2 4 2" xfId="33524" xr:uid="{F4EDFEBB-0926-4AE1-AB54-F7EB78626017}"/>
    <cellStyle name="Comma 2 9 6 2 5" xfId="18459" xr:uid="{37B2BEF2-6ED7-45D5-BCD7-CAD03A5928D3}"/>
    <cellStyle name="Comma 2 9 6 2 5 2" xfId="37159" xr:uid="{01A0087B-9EE1-4FE0-B3A0-77FD5A2751EC}"/>
    <cellStyle name="Comma 2 9 6 2 6" xfId="22572" xr:uid="{80F4D16A-B906-41B3-AFBF-66FE60257C41}"/>
    <cellStyle name="Comma 2 9 6 2 7" xfId="45063" xr:uid="{5888FE6B-E0E2-4D92-B5D1-5F56559F7627}"/>
    <cellStyle name="Comma 2 9 6 3" xfId="5070" xr:uid="{2CC5E728-3344-4F7D-A6EE-D288F43A6C67}"/>
    <cellStyle name="Comma 2 9 6 3 2" xfId="24347" xr:uid="{34FCF698-D0A1-4AC7-A63B-76263AB94E67}"/>
    <cellStyle name="Comma 2 9 6 4" xfId="8779" xr:uid="{F1D9FF4B-831A-486A-B3D0-11B9BFF3EA34}"/>
    <cellStyle name="Comma 2 9 6 4 2" xfId="28008" xr:uid="{92D190A5-8F8C-430B-B574-DE7684FD5713}"/>
    <cellStyle name="Comma 2 9 6 5" xfId="12962" xr:uid="{2EE16DBD-14F8-445C-B13A-471420BD4326}"/>
    <cellStyle name="Comma 2 9 6 5 2" xfId="31662" xr:uid="{0E1C02BB-F2A5-4A4B-9B24-5E3CA381335C}"/>
    <cellStyle name="Comma 2 9 6 6" xfId="16594" xr:uid="{7D7B61B4-CEC6-422B-B612-74ED0E0B3EE2}"/>
    <cellStyle name="Comma 2 9 6 6 2" xfId="35294" xr:uid="{70CE8CC2-9609-4452-B2D9-9D751C430CB8}"/>
    <cellStyle name="Comma 2 9 6 7" xfId="39028" xr:uid="{27231683-C372-40BD-8DD3-F01B337F8633}"/>
    <cellStyle name="Comma 2 9 6 8" xfId="40826" xr:uid="{D9EBFC61-5718-446B-88F4-EEC8D95320EE}"/>
    <cellStyle name="Comma 2 9 6 9" xfId="20707" xr:uid="{4FEF2B00-5398-4039-B12C-FCDE886D199B}"/>
    <cellStyle name="Comma 2 9 7" xfId="2689" xr:uid="{C14E5D34-C141-4B31-B018-734F05D557A2}"/>
    <cellStyle name="Comma 2 9 7 2" xfId="6370" xr:uid="{67275E35-78CC-43AE-B374-9567742DB45B}"/>
    <cellStyle name="Comma 2 9 7 2 2" xfId="25640" xr:uid="{FD07EF4F-4A8F-426A-8EA1-F55D517AB290}"/>
    <cellStyle name="Comma 2 9 7 3" xfId="10066" xr:uid="{7161DDBC-E0C7-44CC-929F-1681037963FA}"/>
    <cellStyle name="Comma 2 9 7 3 2" xfId="29293" xr:uid="{898434ED-B565-4A0D-B9BC-AADA5947486B}"/>
    <cellStyle name="Comma 2 9 7 4" xfId="14243" xr:uid="{520ADF37-D7F0-4E60-BBF3-A1C353A7DE03}"/>
    <cellStyle name="Comma 2 9 7 4 2" xfId="32943" xr:uid="{47447EFD-55EC-42AC-8FAA-2006A2C004DD}"/>
    <cellStyle name="Comma 2 9 7 5" xfId="17878" xr:uid="{CBABD232-4E23-415A-8EBE-F123C2676B5F}"/>
    <cellStyle name="Comma 2 9 7 5 2" xfId="36578" xr:uid="{74BAD3B8-2C5D-4B8F-A4ED-5CF3D7A2F66C}"/>
    <cellStyle name="Comma 2 9 7 6" xfId="21991" xr:uid="{B0059565-2546-4A04-A562-4FE95DCE5326}"/>
    <cellStyle name="Comma 2 9 7 7" xfId="44482" xr:uid="{3A6495D8-DE04-4E53-AEBD-6C36E188E364}"/>
    <cellStyle name="Comma 2 9 8" xfId="4471" xr:uid="{95F0E447-22D5-493A-8A64-BB746DAFEC24}"/>
    <cellStyle name="Comma 2 9 8 2" xfId="23761" xr:uid="{74F65A68-0D56-4877-AFBA-ADE3BB229914}"/>
    <cellStyle name="Comma 2 9 9" xfId="8187" xr:uid="{8A196B56-C172-43C3-994B-8E287EE4AA94}"/>
    <cellStyle name="Comma 2 9 9 2" xfId="27426" xr:uid="{7DFA95BE-5B80-4E91-B8ED-EFB58A257674}"/>
    <cellStyle name="Comma 20" xfId="558" xr:uid="{44744F85-5AB5-4C8A-AE92-0D17B6B2BA1A}"/>
    <cellStyle name="Comma 20 10" xfId="40374" xr:uid="{498E9C0C-5B3D-4F45-BC65-B2E8F8DEBB73}"/>
    <cellStyle name="Comma 20 11" xfId="20256" xr:uid="{5EEFF535-1E3B-433B-9E9A-6432D6695D5A}"/>
    <cellStyle name="Comma 20 12" xfId="42030" xr:uid="{5F405D70-1EE1-47B0-A418-2B776C57BAA0}"/>
    <cellStyle name="Comma 20 13" xfId="42741" xr:uid="{F285E59F-81D9-4DF6-9665-545EC9317929}"/>
    <cellStyle name="Comma 20 2" xfId="1932" xr:uid="{F8BBC228-EC36-4EF7-87F5-B623EBDC609F}"/>
    <cellStyle name="Comma 20 2 10" xfId="43913" xr:uid="{306B35A4-F8BE-4784-A13D-EA91E7CC625C}"/>
    <cellStyle name="Comma 20 2 2" xfId="3991" xr:uid="{629364B2-1C92-4329-8526-76BF180A59FA}"/>
    <cellStyle name="Comma 20 2 2 2" xfId="7672" xr:uid="{24D7A9F4-11D4-420D-9220-301AE567DD12}"/>
    <cellStyle name="Comma 20 2 2 2 2" xfId="26942" xr:uid="{85B2CC39-73CF-4F4B-B633-F5038C94FA52}"/>
    <cellStyle name="Comma 20 2 2 3" xfId="11368" xr:uid="{A31A9492-4095-4A76-B49D-A163A29C546D}"/>
    <cellStyle name="Comma 20 2 2 3 2" xfId="30595" xr:uid="{3638832F-0369-454A-B99C-A695E01EDFD3}"/>
    <cellStyle name="Comma 20 2 2 4" xfId="15545" xr:uid="{1E9EF8D0-83A4-4668-ABA7-9F0F9BE8C3DC}"/>
    <cellStyle name="Comma 20 2 2 4 2" xfId="34245" xr:uid="{CAC3CE76-62B3-4C6F-AABD-1F43B3537037}"/>
    <cellStyle name="Comma 20 2 2 5" xfId="19180" xr:uid="{FDF74596-F1F5-41D7-891D-A0F035DC09C9}"/>
    <cellStyle name="Comma 20 2 2 5 2" xfId="37880" xr:uid="{040EFCA1-F725-4074-8B0E-BDF0321B2A3F}"/>
    <cellStyle name="Comma 20 2 2 6" xfId="23293" xr:uid="{0A64FAEB-831F-4D18-928E-65A1CE827523}"/>
    <cellStyle name="Comma 20 2 2 7" xfId="45784" xr:uid="{39421A66-87E5-4FB7-81BE-A95DEFA27EC4}"/>
    <cellStyle name="Comma 20 2 3" xfId="5791" xr:uid="{6EE32FC2-95B3-4238-A87A-5E71508CFBF4}"/>
    <cellStyle name="Comma 20 2 3 2" xfId="25068" xr:uid="{B5C9FDD4-FF54-41BB-B08C-4D765FBF2B10}"/>
    <cellStyle name="Comma 20 2 4" xfId="9500" xr:uid="{5DD5092E-F214-45FB-AF16-E28D27DD2452}"/>
    <cellStyle name="Comma 20 2 4 2" xfId="28729" xr:uid="{563EE7D4-5891-4FA0-AE06-9BE044AC43C8}"/>
    <cellStyle name="Comma 20 2 5" xfId="13682" xr:uid="{BA774A6D-F279-4C3E-BEEA-30DB680B4240}"/>
    <cellStyle name="Comma 20 2 5 2" xfId="32382" xr:uid="{265FAA32-D572-4CA6-98E6-787E5AF1630B}"/>
    <cellStyle name="Comma 20 2 6" xfId="17315" xr:uid="{B14C02DC-F589-4103-9E68-432D1827A85B}"/>
    <cellStyle name="Comma 20 2 6 2" xfId="36015" xr:uid="{0063A8D2-F83F-46BC-8A31-07AF43901BA5}"/>
    <cellStyle name="Comma 20 2 7" xfId="39749" xr:uid="{8CC07619-7309-486A-A245-1DF86EA59238}"/>
    <cellStyle name="Comma 20 2 8" xfId="41547" xr:uid="{FA0784C6-B42C-4551-A0B7-E59237BCD827}"/>
    <cellStyle name="Comma 20 2 9" xfId="21428" xr:uid="{4247125D-63B8-4CFE-BA1A-8FE67D2E4771}"/>
    <cellStyle name="Comma 20 3" xfId="1366" xr:uid="{33B61CCC-6271-457E-88AA-AEAC7A6E3A2A}"/>
    <cellStyle name="Comma 20 3 10" xfId="43347" xr:uid="{273310B9-E04F-4BF7-9683-0ED1CC60B520}"/>
    <cellStyle name="Comma 20 3 2" xfId="3425" xr:uid="{B352DEE5-A7EF-49B3-BF19-6D97DA4D0099}"/>
    <cellStyle name="Comma 20 3 2 2" xfId="7106" xr:uid="{A5EC2596-5479-4A9C-8CA9-E33E602BA428}"/>
    <cellStyle name="Comma 20 3 2 2 2" xfId="26376" xr:uid="{45E34530-7FF9-4C3C-9DF8-7BFA426D0C9B}"/>
    <cellStyle name="Comma 20 3 2 3" xfId="10802" xr:uid="{E3B4FC9E-66D9-440C-BB0B-0ACE120DCA6B}"/>
    <cellStyle name="Comma 20 3 2 3 2" xfId="30029" xr:uid="{06068450-599B-4096-95E2-1342E5E9D0DD}"/>
    <cellStyle name="Comma 20 3 2 4" xfId="14979" xr:uid="{7D9CA592-3697-43A0-AE69-309A94C2CDAD}"/>
    <cellStyle name="Comma 20 3 2 4 2" xfId="33679" xr:uid="{67A1DF08-65FB-4FE2-957C-E696C6896BCF}"/>
    <cellStyle name="Comma 20 3 2 5" xfId="18614" xr:uid="{1B62CAAA-D390-4635-BF46-3F95AC385DA3}"/>
    <cellStyle name="Comma 20 3 2 5 2" xfId="37314" xr:uid="{364E3512-5393-4C5E-BF79-13EC990C9973}"/>
    <cellStyle name="Comma 20 3 2 6" xfId="22727" xr:uid="{F00285A3-2970-4453-B1BF-C80104F7A5A2}"/>
    <cellStyle name="Comma 20 3 2 7" xfId="45218" xr:uid="{7FF0D4E2-0D92-4743-A1E9-42348D6262FD}"/>
    <cellStyle name="Comma 20 3 3" xfId="5225" xr:uid="{4F411472-7A74-418B-917C-651115EA19E1}"/>
    <cellStyle name="Comma 20 3 3 2" xfId="24502" xr:uid="{B1581FA2-EC80-4B2F-B43F-51FAFE503C43}"/>
    <cellStyle name="Comma 20 3 4" xfId="8934" xr:uid="{08E8E34C-6F5A-4599-990A-34CB5717E01C}"/>
    <cellStyle name="Comma 20 3 4 2" xfId="28163" xr:uid="{37389B6D-D778-4D38-AA20-75CD6E936AA8}"/>
    <cellStyle name="Comma 20 3 5" xfId="13117" xr:uid="{E437C71F-06B1-44DD-B2BB-5FF6C5FF4319}"/>
    <cellStyle name="Comma 20 3 5 2" xfId="31817" xr:uid="{DAF701CD-903A-4A73-82EF-34A2C3F4A266}"/>
    <cellStyle name="Comma 20 3 6" xfId="16749" xr:uid="{89B59313-0B74-42B5-BF5C-EBAC8405C537}"/>
    <cellStyle name="Comma 20 3 6 2" xfId="35449" xr:uid="{69D090BF-2B2C-4039-80B7-C25FE0BD7C71}"/>
    <cellStyle name="Comma 20 3 7" xfId="39183" xr:uid="{6F783B5F-CDCA-4740-8F0D-25283B410E7F}"/>
    <cellStyle name="Comma 20 3 8" xfId="40981" xr:uid="{0DACDA28-CE47-4E6B-BBD0-0949324BF497}"/>
    <cellStyle name="Comma 20 3 9" xfId="20862" xr:uid="{4CA89786-D849-47C0-B0B3-AD9647E51E99}"/>
    <cellStyle name="Comma 20 4" xfId="2819" xr:uid="{6FB5C6FA-F70C-48D5-9191-5FFEE0A36CEB}"/>
    <cellStyle name="Comma 20 4 2" xfId="6500" xr:uid="{D7853AB6-0036-4439-892A-8618EB0ECE0D}"/>
    <cellStyle name="Comma 20 4 2 2" xfId="25770" xr:uid="{AABDE9E3-E0C4-4443-BA0E-E1BD8D576467}"/>
    <cellStyle name="Comma 20 4 3" xfId="10196" xr:uid="{5A49214C-1AA0-4931-AF5A-9366DBE09A33}"/>
    <cellStyle name="Comma 20 4 3 2" xfId="29423" xr:uid="{31327CA7-4F36-49C0-A715-56F33A44A38A}"/>
    <cellStyle name="Comma 20 4 4" xfId="14373" xr:uid="{7185928C-2990-4460-9816-A7151D587CDA}"/>
    <cellStyle name="Comma 20 4 4 2" xfId="33073" xr:uid="{12F48201-323E-48D9-A828-267950EC879E}"/>
    <cellStyle name="Comma 20 4 5" xfId="18008" xr:uid="{4086E025-CC3E-47D9-B9D3-A8DF230FBD8C}"/>
    <cellStyle name="Comma 20 4 5 2" xfId="36708" xr:uid="{8E699CFE-B7CD-46AE-9687-200F6D1E7C56}"/>
    <cellStyle name="Comma 20 4 6" xfId="22121" xr:uid="{B85A9604-7984-4EC3-8C26-6A5C5F8781EF}"/>
    <cellStyle name="Comma 20 4 7" xfId="44612" xr:uid="{8D743DE3-5BFF-497C-A6E0-488FD2A57686}"/>
    <cellStyle name="Comma 20 5" xfId="4606" xr:uid="{8C1DBDB1-8733-43BF-A3DA-609CED57BCEC}"/>
    <cellStyle name="Comma 20 5 2" xfId="23893" xr:uid="{6C653191-84C0-460A-96C6-9C334753C912}"/>
    <cellStyle name="Comma 20 6" xfId="8322" xr:uid="{9E2C46E0-85EE-48A4-B56D-A6B247261FDF}"/>
    <cellStyle name="Comma 20 6 2" xfId="27557" xr:uid="{B902F227-2E5D-4ADB-B1F3-5F8A50A88158}"/>
    <cellStyle name="Comma 20 7" xfId="11793" xr:uid="{E3CDBD42-2306-4A3A-9B05-8DBD9F646ACC}"/>
    <cellStyle name="Comma 20 7 2" xfId="31006" xr:uid="{A31490DF-05CC-430E-AF5E-852B22D91BA1}"/>
    <cellStyle name="Comma 20 8" xfId="16143" xr:uid="{0862C2BF-123C-4917-91B5-B1D4D45A8D89}"/>
    <cellStyle name="Comma 20 8 2" xfId="34843" xr:uid="{BB8C16FD-C07D-4600-8D7F-2C9CDB2DFFB1}"/>
    <cellStyle name="Comma 20 9" xfId="38577" xr:uid="{6CE33487-0EBF-46B7-B352-780BED8BCE26}"/>
    <cellStyle name="Comma 21" xfId="748" xr:uid="{EDF11956-61EC-4DF6-943E-A5ED3FB3175E}"/>
    <cellStyle name="Comma 21 10" xfId="40563" xr:uid="{9D4F45C8-094C-4281-BCB6-FD4FDCDA44AF}"/>
    <cellStyle name="Comma 21 11" xfId="20445" xr:uid="{AD366635-02FB-40A3-8AD1-EA418DD6CC86}"/>
    <cellStyle name="Comma 21 12" xfId="42031" xr:uid="{9E0672BD-B2B4-4B30-B756-E337A902A65F}"/>
    <cellStyle name="Comma 21 13" xfId="42930" xr:uid="{64FBF688-554C-4A94-86BC-666419BDAEEF}"/>
    <cellStyle name="Comma 21 2" xfId="2121" xr:uid="{1E82833E-FDE1-4A35-95B5-2FBD809242C1}"/>
    <cellStyle name="Comma 21 2 10" xfId="44102" xr:uid="{7E2F38ED-4293-484F-A1CA-9A9CC7DA0107}"/>
    <cellStyle name="Comma 21 2 2" xfId="4180" xr:uid="{AF715F7B-1101-4F0F-8EC2-7D5F8DF28353}"/>
    <cellStyle name="Comma 21 2 2 2" xfId="7861" xr:uid="{0673512D-01D9-4AFF-AD13-385A03A18586}"/>
    <cellStyle name="Comma 21 2 2 2 2" xfId="27131" xr:uid="{281A2818-3368-423E-BF20-DB05A9420113}"/>
    <cellStyle name="Comma 21 2 2 3" xfId="11557" xr:uid="{94176349-34B6-4D81-82BD-BF6C3D49E831}"/>
    <cellStyle name="Comma 21 2 2 3 2" xfId="30784" xr:uid="{52B58959-5F6D-4ABA-9822-7BFA5DCB6C66}"/>
    <cellStyle name="Comma 21 2 2 4" xfId="15734" xr:uid="{899DEF06-0EA6-4501-A537-ECB78C20F722}"/>
    <cellStyle name="Comma 21 2 2 4 2" xfId="34434" xr:uid="{8E2BCDE5-3E6D-4EC7-A3C0-4D6C54D07750}"/>
    <cellStyle name="Comma 21 2 2 5" xfId="19369" xr:uid="{F4CF760D-C355-4D2C-A614-1B50FD4F6EE5}"/>
    <cellStyle name="Comma 21 2 2 5 2" xfId="38069" xr:uid="{A421E614-A8B2-47CC-97FC-BA45D75BB5B2}"/>
    <cellStyle name="Comma 21 2 2 6" xfId="23482" xr:uid="{9F161EBB-0ECD-469E-8952-45F4FB5DB175}"/>
    <cellStyle name="Comma 21 2 2 7" xfId="45973" xr:uid="{494B7F1C-6A36-494C-B55B-AA315B7E65B4}"/>
    <cellStyle name="Comma 21 2 3" xfId="5980" xr:uid="{8FAB6D1D-1A3E-46AC-BD85-F6C9156F6BC5}"/>
    <cellStyle name="Comma 21 2 3 2" xfId="25257" xr:uid="{9D0111CC-CF45-4DC9-9B48-7BD5355063C0}"/>
    <cellStyle name="Comma 21 2 4" xfId="9689" xr:uid="{C0D3AF59-2C58-4D8E-86E7-94E2F2ABE5DE}"/>
    <cellStyle name="Comma 21 2 4 2" xfId="28918" xr:uid="{CCC5609D-77CD-4ABF-80CC-7BD5AAFA9C56}"/>
    <cellStyle name="Comma 21 2 5" xfId="13871" xr:uid="{8FE1560B-3823-48B3-9BA2-62CC3F5222E1}"/>
    <cellStyle name="Comma 21 2 5 2" xfId="32571" xr:uid="{34EB2A12-D2A5-4631-B7C5-853873BB08F8}"/>
    <cellStyle name="Comma 21 2 6" xfId="17504" xr:uid="{D48BCEE8-1902-49B7-B5C7-3D53C7E386EB}"/>
    <cellStyle name="Comma 21 2 6 2" xfId="36204" xr:uid="{5CA988B0-76BA-4760-9D60-753BB52E3A71}"/>
    <cellStyle name="Comma 21 2 7" xfId="39938" xr:uid="{FF96CC34-4303-4A3A-AD4B-48F0E49AF206}"/>
    <cellStyle name="Comma 21 2 8" xfId="41736" xr:uid="{3BF2BB15-C67A-49D0-8295-9FDB77F4BA5B}"/>
    <cellStyle name="Comma 21 2 9" xfId="21617" xr:uid="{A1CF115F-5C9E-436D-B672-B63CD09089EB}"/>
    <cellStyle name="Comma 21 3" xfId="1555" xr:uid="{7CAEA6E6-609A-4DBB-A48B-B1DF5A2599E1}"/>
    <cellStyle name="Comma 21 3 10" xfId="43536" xr:uid="{1293E73E-9ECC-4DFA-983D-33E46A96C062}"/>
    <cellStyle name="Comma 21 3 2" xfId="3614" xr:uid="{99D17D61-9551-45F1-858F-678D42B818A9}"/>
    <cellStyle name="Comma 21 3 2 2" xfId="7295" xr:uid="{7AA502BE-65E9-4D60-830B-F2256AB46004}"/>
    <cellStyle name="Comma 21 3 2 2 2" xfId="26565" xr:uid="{2258E2FA-2DB9-4E43-8B70-2714CC9F8D7F}"/>
    <cellStyle name="Comma 21 3 2 3" xfId="10991" xr:uid="{D1AD074E-D1AB-4C44-99D9-34334A580F74}"/>
    <cellStyle name="Comma 21 3 2 3 2" xfId="30218" xr:uid="{307E61EB-4FBA-4621-ABDB-B0E413CB4645}"/>
    <cellStyle name="Comma 21 3 2 4" xfId="15168" xr:uid="{A02E4FFB-C8F9-460B-B8F5-4F1C8BF35810}"/>
    <cellStyle name="Comma 21 3 2 4 2" xfId="33868" xr:uid="{4900FF96-CE2C-4B93-8C4A-C4DC53BEA18D}"/>
    <cellStyle name="Comma 21 3 2 5" xfId="18803" xr:uid="{782190A1-2029-4D69-92CA-CCBD442D6DDC}"/>
    <cellStyle name="Comma 21 3 2 5 2" xfId="37503" xr:uid="{BDA0CA4B-EBB1-4127-89DC-7AF07B0DABF9}"/>
    <cellStyle name="Comma 21 3 2 6" xfId="22916" xr:uid="{FA488496-D64B-4B83-B2AC-AAF57E27C9B3}"/>
    <cellStyle name="Comma 21 3 2 7" xfId="45407" xr:uid="{ED3EFAB2-4160-4DE2-8099-7580DB715815}"/>
    <cellStyle name="Comma 21 3 3" xfId="5414" xr:uid="{DDBA5D11-2F8E-40F4-AA0A-344AF756BF22}"/>
    <cellStyle name="Comma 21 3 3 2" xfId="24691" xr:uid="{C82BB074-8E6F-4674-9342-4319822C8F95}"/>
    <cellStyle name="Comma 21 3 4" xfId="9123" xr:uid="{3D2E47CD-9A36-4E3C-9BFB-01C73B38ECA9}"/>
    <cellStyle name="Comma 21 3 4 2" xfId="28352" xr:uid="{E69C8507-08AF-48EC-93D0-5FEFA208B026}"/>
    <cellStyle name="Comma 21 3 5" xfId="13306" xr:uid="{56D63CAF-A6E7-4E03-AC4C-63C43D77A47F}"/>
    <cellStyle name="Comma 21 3 5 2" xfId="32006" xr:uid="{D6E0C359-CC9F-44F1-99EA-A4C102B8D417}"/>
    <cellStyle name="Comma 21 3 6" xfId="16938" xr:uid="{F2C896F0-3AB4-467B-8B04-78A00E556A97}"/>
    <cellStyle name="Comma 21 3 6 2" xfId="35638" xr:uid="{B47B602D-83C5-4525-9CF8-9230AEC6E14D}"/>
    <cellStyle name="Comma 21 3 7" xfId="39372" xr:uid="{5A6765ED-CCCE-4BFA-ACAA-F53A9EE816CE}"/>
    <cellStyle name="Comma 21 3 8" xfId="41170" xr:uid="{72CED70A-CB8F-41A6-BF76-EE7301E0CF34}"/>
    <cellStyle name="Comma 21 3 9" xfId="21051" xr:uid="{736B60BE-9912-4494-B138-9E3BE0F67B78}"/>
    <cellStyle name="Comma 21 4" xfId="3008" xr:uid="{C4DD124D-8B0F-42BC-A0E4-D64F1B47D525}"/>
    <cellStyle name="Comma 21 4 2" xfId="6689" xr:uid="{D40C50DD-01FB-4902-BF05-F5BAC284C1FA}"/>
    <cellStyle name="Comma 21 4 2 2" xfId="25959" xr:uid="{06978A57-CEBB-40A0-A191-F25B493DAC51}"/>
    <cellStyle name="Comma 21 4 3" xfId="10385" xr:uid="{F161AB25-AC7E-4F69-A271-DACF93E0279E}"/>
    <cellStyle name="Comma 21 4 3 2" xfId="29612" xr:uid="{0F14B5F9-D708-402B-8D01-4DAF9120CF6C}"/>
    <cellStyle name="Comma 21 4 4" xfId="14562" xr:uid="{1990A1A8-2BA3-4972-A8F4-0BDF8740AD37}"/>
    <cellStyle name="Comma 21 4 4 2" xfId="33262" xr:uid="{9EBFEA7A-BCA6-431E-9092-0B27C844EBD2}"/>
    <cellStyle name="Comma 21 4 5" xfId="18197" xr:uid="{E7D1975D-7FC4-434A-AED9-70F89E32916E}"/>
    <cellStyle name="Comma 21 4 5 2" xfId="36897" xr:uid="{8D524B8D-E247-4D8D-9BE3-4B175BDF8642}"/>
    <cellStyle name="Comma 21 4 6" xfId="22310" xr:uid="{10E4AEAD-FBF9-42CE-91E2-D8E4F2880782}"/>
    <cellStyle name="Comma 21 4 7" xfId="44801" xr:uid="{4BDE42CC-9A48-488D-B520-7EC7A621AA73}"/>
    <cellStyle name="Comma 21 5" xfId="4795" xr:uid="{C0E25814-1B09-479B-9EDB-17D182D402F9}"/>
    <cellStyle name="Comma 21 5 2" xfId="24082" xr:uid="{9B7FDB7C-023E-4623-9E50-BA5C604569C5}"/>
    <cellStyle name="Comma 21 6" xfId="8511" xr:uid="{5F411B6B-7147-4C80-AE3D-39E0398D49C4}"/>
    <cellStyle name="Comma 21 6 2" xfId="27746" xr:uid="{B157AE80-F2AE-4D0A-B1E0-F10E7FB4CEEF}"/>
    <cellStyle name="Comma 21 7" xfId="11794" xr:uid="{82975F55-32C0-47B6-9C42-7184D1933817}"/>
    <cellStyle name="Comma 21 7 2" xfId="31007" xr:uid="{4F13A471-E0FF-48EA-AF76-E83A39F1C12F}"/>
    <cellStyle name="Comma 21 8" xfId="16332" xr:uid="{89CB2D4F-0221-48FD-B8BC-3CA2C47FF5B8}"/>
    <cellStyle name="Comma 21 8 2" xfId="35032" xr:uid="{C5730605-54BF-4438-8FF7-B5B095F7D2C0}"/>
    <cellStyle name="Comma 21 9" xfId="38766" xr:uid="{0DCA64E7-4AF4-474B-B6B8-5C82C1D91D09}"/>
    <cellStyle name="Comma 22" xfId="1743" xr:uid="{5ADA7F9D-7D3F-48E2-AD73-AEB1D26ABC2A}"/>
    <cellStyle name="Comma 22 10" xfId="42255" xr:uid="{18F2C940-7E1A-4C9D-9268-3B2394AEFFB6}"/>
    <cellStyle name="Comma 22 11" xfId="43724" xr:uid="{19FC041B-2E9C-4328-A4BD-CADC1F7BDBD4}"/>
    <cellStyle name="Comma 22 2" xfId="3802" xr:uid="{9EA72840-146B-4321-AEFF-477C1D1F9D4D}"/>
    <cellStyle name="Comma 22 2 2" xfId="7483" xr:uid="{CB4C27C0-0E5A-4B9E-A549-1A8EB251DE86}"/>
    <cellStyle name="Comma 22 2 2 2" xfId="26753" xr:uid="{E6F6C7CF-A3F6-4736-9BB2-B457234CE1F2}"/>
    <cellStyle name="Comma 22 2 3" xfId="11179" xr:uid="{7CB9038F-4976-4BBC-8DB2-6067262EE9BA}"/>
    <cellStyle name="Comma 22 2 3 2" xfId="30406" xr:uid="{7DC1AE54-C1EA-41C4-B555-72D2C7EAB428}"/>
    <cellStyle name="Comma 22 2 4" xfId="15356" xr:uid="{3268851C-071E-4BB5-A000-9FE0E013DB45}"/>
    <cellStyle name="Comma 22 2 4 2" xfId="34056" xr:uid="{2D364C7A-96E8-40EF-B6D8-D5AA6F013F96}"/>
    <cellStyle name="Comma 22 2 5" xfId="18991" xr:uid="{8A9D1062-B590-4DEE-BDF8-ADEBA14E2FB9}"/>
    <cellStyle name="Comma 22 2 5 2" xfId="37691" xr:uid="{034F45EF-EDC1-442E-A0C6-58E6963EE002}"/>
    <cellStyle name="Comma 22 2 6" xfId="23104" xr:uid="{2B369AD2-B43F-4279-8C29-307004FBB817}"/>
    <cellStyle name="Comma 22 2 7" xfId="45595" xr:uid="{E40141B7-D07A-4AC3-AE71-8339EBAD6575}"/>
    <cellStyle name="Comma 22 3" xfId="5602" xr:uid="{B70D54E0-8860-4EB5-B1E3-5CD28B1FBE6D}"/>
    <cellStyle name="Comma 22 3 2" xfId="24879" xr:uid="{106A274F-3FD8-4964-BFD0-E1FB0D73BC3C}"/>
    <cellStyle name="Comma 22 4" xfId="9311" xr:uid="{998356ED-7587-42AB-A084-5039F93B6DE6}"/>
    <cellStyle name="Comma 22 4 2" xfId="28540" xr:uid="{33D0DDBB-7206-4A3F-ACAE-4446344B0EEE}"/>
    <cellStyle name="Comma 22 5" xfId="12514" xr:uid="{4297C2B4-E355-4CA9-BE0B-AB9A8966C3A1}"/>
    <cellStyle name="Comma 22 5 2" xfId="31214" xr:uid="{0FDA46BA-26BC-408B-A7B7-3B4B742571FC}"/>
    <cellStyle name="Comma 22 6" xfId="17126" xr:uid="{4A88343B-0A9C-4C04-A604-4968CD59B28F}"/>
    <cellStyle name="Comma 22 6 2" xfId="35826" xr:uid="{75C02239-70D4-4243-B5A5-3E878F4E5BEE}"/>
    <cellStyle name="Comma 22 7" xfId="39560" xr:uid="{88FB707A-1CF5-4493-9875-CED22739EEE6}"/>
    <cellStyle name="Comma 22 8" xfId="41358" xr:uid="{EBAE0FB3-B26A-49A5-9DA7-19F821A7EA36}"/>
    <cellStyle name="Comma 22 9" xfId="21239" xr:uid="{4A3DFBA1-2DBA-4F59-AF69-51F95C6BDB9E}"/>
    <cellStyle name="Comma 221 3" xfId="977" xr:uid="{FAE84F39-7D10-4B64-BA70-1F8D51B18C00}"/>
    <cellStyle name="Comma 221 3 10" xfId="40754" xr:uid="{7C6F253B-277A-458E-B779-DDEE3CB54ECD}"/>
    <cellStyle name="Comma 221 3 11" xfId="20636" xr:uid="{C49FEC9C-B38D-4AFD-9C82-C52C516E56F5}"/>
    <cellStyle name="Comma 221 3 12" xfId="43121" xr:uid="{8CA76385-146D-41DE-A335-E8FA01AE7AA0}"/>
    <cellStyle name="Comma 221 3 2" xfId="1074" xr:uid="{AE317E1B-B0CD-4E80-AF8B-DF3A2475C6B9}"/>
    <cellStyle name="Comma 221 3 2 10" xfId="43146" xr:uid="{58029227-6091-444C-A60C-F13F2BDCAB96}"/>
    <cellStyle name="Comma 221 3 2 2" xfId="3224" xr:uid="{03312BA2-3AE0-45BF-8B1D-423AE1D8538A}"/>
    <cellStyle name="Comma 221 3 2 2 2" xfId="6905" xr:uid="{83FD371E-AA09-4EFC-B3BC-5C279B4A54A4}"/>
    <cellStyle name="Comma 221 3 2 2 2 2" xfId="26175" xr:uid="{A36D6CFC-F921-4859-8990-D41C3E41E147}"/>
    <cellStyle name="Comma 221 3 2 2 3" xfId="10601" xr:uid="{F2D43545-B02B-47A4-BB42-0B845A750E4B}"/>
    <cellStyle name="Comma 221 3 2 2 3 2" xfId="29828" xr:uid="{F440A7D8-152E-4787-95B7-85935ECA775D}"/>
    <cellStyle name="Comma 221 3 2 2 4" xfId="14778" xr:uid="{09590F33-253A-45C5-BBDC-7B54161082E8}"/>
    <cellStyle name="Comma 221 3 2 2 4 2" xfId="33478" xr:uid="{025138FF-7097-4D74-AC4B-B015C902C10E}"/>
    <cellStyle name="Comma 221 3 2 2 5" xfId="18413" xr:uid="{13066944-CB27-4937-82A5-C030D2293290}"/>
    <cellStyle name="Comma 221 3 2 2 5 2" xfId="37113" xr:uid="{9BB7FA57-3F8E-4A45-8BE4-519D78977721}"/>
    <cellStyle name="Comma 221 3 2 2 6" xfId="22526" xr:uid="{382ACDCA-6070-4910-AB43-29B5DD6AE072}"/>
    <cellStyle name="Comma 221 3 2 2 7" xfId="45017" xr:uid="{94E6DF59-CD56-40F2-A60A-EE01344B5075}"/>
    <cellStyle name="Comma 221 3 2 3" xfId="5021" xr:uid="{D1D3D621-3C6F-4194-9FDC-FE8FC29B0446}"/>
    <cellStyle name="Comma 221 3 2 3 2" xfId="24300" xr:uid="{0DD3D4B4-EE1E-4C69-B16C-DD4809FDD95A}"/>
    <cellStyle name="Comma 221 3 2 4" xfId="8731" xr:uid="{109C31C7-0856-48DC-A7A0-B6C60C74231C}"/>
    <cellStyle name="Comma 221 3 2 4 2" xfId="27962" xr:uid="{A51C64BD-6BE8-4A5C-B9D9-9F23A827E68C}"/>
    <cellStyle name="Comma 221 3 2 5" xfId="12916" xr:uid="{6EA27F74-3E1F-46D1-879E-6D6649C23FC9}"/>
    <cellStyle name="Comma 221 3 2 5 2" xfId="31616" xr:uid="{5451BFF7-498C-4373-9323-BDA8194A6A23}"/>
    <cellStyle name="Comma 221 3 2 6" xfId="16548" xr:uid="{76728A81-9F57-4A9B-9BAB-E55CAA1F4D45}"/>
    <cellStyle name="Comma 221 3 2 6 2" xfId="35248" xr:uid="{35FE79EF-0029-4292-AA4D-08DA6684A526}"/>
    <cellStyle name="Comma 221 3 2 7" xfId="38982" xr:uid="{8BC6D38F-C4B1-410A-9F1C-8A73E0971FAF}"/>
    <cellStyle name="Comma 221 3 2 8" xfId="40779" xr:uid="{9C64465E-714E-4151-97BB-3A2DCCA9D7B2}"/>
    <cellStyle name="Comma 221 3 2 9" xfId="20661" xr:uid="{CDCBD5B7-0697-4844-9DF5-A021198A9322}"/>
    <cellStyle name="Comma 221 3 3" xfId="3199" xr:uid="{C5A1D197-4BA3-475D-85F8-55BD2C227032}"/>
    <cellStyle name="Comma 221 3 3 2" xfId="6880" xr:uid="{907712BD-71C6-4C97-810E-7B385BC2B287}"/>
    <cellStyle name="Comma 221 3 3 2 2" xfId="26150" xr:uid="{349032F4-CDE5-403F-812E-F262B345CCCB}"/>
    <cellStyle name="Comma 221 3 3 3" xfId="10576" xr:uid="{4FFF7D83-5B0C-42A1-8C7A-808BB56316B1}"/>
    <cellStyle name="Comma 221 3 3 3 2" xfId="29803" xr:uid="{14C3210F-101F-41EE-A583-F9FF2AC466F6}"/>
    <cellStyle name="Comma 221 3 3 4" xfId="14753" xr:uid="{F03064EF-2700-4304-B7BD-34611A1586A7}"/>
    <cellStyle name="Comma 221 3 3 4 2" xfId="33453" xr:uid="{D06B1890-47C5-4296-8A1E-CD8D8862F51A}"/>
    <cellStyle name="Comma 221 3 3 5" xfId="18388" xr:uid="{593947C2-2A7F-40D0-8764-709610D060A7}"/>
    <cellStyle name="Comma 221 3 3 5 2" xfId="37088" xr:uid="{6D278ED1-DFF4-41E0-942F-223F20BB7D93}"/>
    <cellStyle name="Comma 221 3 3 6" xfId="22501" xr:uid="{CD07A8BE-E57F-4BE1-A41D-983BD2A0CCE9}"/>
    <cellStyle name="Comma 221 3 3 7" xfId="44992" xr:uid="{0154EFEE-8446-4C23-A4CA-9290163CD84C}"/>
    <cellStyle name="Comma 221 3 4" xfId="1001" xr:uid="{2FFEEA41-373B-4800-A642-DB41B2D577AD}"/>
    <cellStyle name="Comma 221 3 4 10" xfId="20645" xr:uid="{95F2A99D-2506-4819-9F25-87EC15FF07F9}"/>
    <cellStyle name="Comma 221 3 4 11" xfId="43130" xr:uid="{15330D89-E4CB-4CA3-A98A-2D3F5ABFED5B}"/>
    <cellStyle name="Comma 221 3 4 2" xfId="1096" xr:uid="{475DCF02-DE0C-48E9-A786-297507CF3694}"/>
    <cellStyle name="Comma 221 3 4 2 10" xfId="43154" xr:uid="{4FB1736D-713E-4445-BFA2-59643E3E02C3}"/>
    <cellStyle name="Comma 221 3 4 2 2" xfId="3232" xr:uid="{6EA8BC2C-1D5C-4667-81C0-E9A769DEFE2D}"/>
    <cellStyle name="Comma 221 3 4 2 2 2" xfId="6913" xr:uid="{D9B82BFC-73C1-4ADA-B118-ABE2A042B6BC}"/>
    <cellStyle name="Comma 221 3 4 2 2 2 2" xfId="26183" xr:uid="{87C7A2F7-F0B8-408F-B324-1892EC38D2D6}"/>
    <cellStyle name="Comma 221 3 4 2 2 3" xfId="10609" xr:uid="{BF5C966E-66FD-4F33-9697-D833CB2474A0}"/>
    <cellStyle name="Comma 221 3 4 2 2 3 2" xfId="29836" xr:uid="{1F827C12-86E9-4422-A610-3C5B5B45CB44}"/>
    <cellStyle name="Comma 221 3 4 2 2 4" xfId="14786" xr:uid="{9310E5CF-4C6D-4A78-9733-508A6D58042E}"/>
    <cellStyle name="Comma 221 3 4 2 2 4 2" xfId="33486" xr:uid="{B5900617-DC3D-4C94-97A1-C7AA5257F2C5}"/>
    <cellStyle name="Comma 221 3 4 2 2 5" xfId="18421" xr:uid="{D0112BB9-648F-40DC-932A-EBCA7D7724D8}"/>
    <cellStyle name="Comma 221 3 4 2 2 5 2" xfId="37121" xr:uid="{13CBA40A-B14C-41D7-A96B-EDD975A6EE12}"/>
    <cellStyle name="Comma 221 3 4 2 2 6" xfId="22534" xr:uid="{847B5059-9C3B-48B5-8E54-9C04ACE6FED5}"/>
    <cellStyle name="Comma 221 3 4 2 2 7" xfId="45025" xr:uid="{BBC70D00-A1E1-4890-A654-599EAAE8BA34}"/>
    <cellStyle name="Comma 221 3 4 2 3" xfId="5030" xr:uid="{39290252-B03C-4D23-9BA2-7D800219FEF7}"/>
    <cellStyle name="Comma 221 3 4 2 3 2" xfId="24308" xr:uid="{8EA65AF5-B247-4A47-A4E0-1DA86183BD18}"/>
    <cellStyle name="Comma 221 3 4 2 4" xfId="8739" xr:uid="{B8FF5F32-240F-42B3-9068-5D4774B50970}"/>
    <cellStyle name="Comma 221 3 4 2 4 2" xfId="27970" xr:uid="{29327ADA-34D6-46C2-AF24-C0D14AECF154}"/>
    <cellStyle name="Comma 221 3 4 2 5" xfId="12924" xr:uid="{9FDC2E9D-C8E0-401E-99E3-7F10E01328E2}"/>
    <cellStyle name="Comma 221 3 4 2 5 2" xfId="31624" xr:uid="{EA01C58C-9B02-49B8-B59C-AD9648327CEF}"/>
    <cellStyle name="Comma 221 3 4 2 6" xfId="16556" xr:uid="{A2C86B99-044B-4CA6-8D92-7230B6A6BD18}"/>
    <cellStyle name="Comma 221 3 4 2 6 2" xfId="35256" xr:uid="{06F708FB-D569-4400-8263-0ECBA316D764}"/>
    <cellStyle name="Comma 221 3 4 2 7" xfId="38990" xr:uid="{8DE7D48A-36B7-4321-BE52-FD33BEE03332}"/>
    <cellStyle name="Comma 221 3 4 2 8" xfId="40787" xr:uid="{AD217DED-E470-441C-9EA2-31B07D3A9445}"/>
    <cellStyle name="Comma 221 3 4 2 9" xfId="20669" xr:uid="{909D01E6-601F-473A-98E7-E3D32CA2934A}"/>
    <cellStyle name="Comma 221 3 4 3" xfId="3208" xr:uid="{1E40681C-5A3D-4303-90C0-E6950E09D278}"/>
    <cellStyle name="Comma 221 3 4 3 2" xfId="6889" xr:uid="{577E3863-25E9-4290-90BF-31BE0D582B26}"/>
    <cellStyle name="Comma 221 3 4 3 2 2" xfId="26159" xr:uid="{99AA58CC-9EBF-48A5-AD8F-CCC9D4C7C577}"/>
    <cellStyle name="Comma 221 3 4 3 3" xfId="10585" xr:uid="{228427AC-E189-472A-B8BC-47B8F349FA3E}"/>
    <cellStyle name="Comma 221 3 4 3 3 2" xfId="29812" xr:uid="{E8573EB6-D406-4BC2-9FEB-1BEF7D124063}"/>
    <cellStyle name="Comma 221 3 4 3 4" xfId="14762" xr:uid="{3248DFF6-5FDB-4EDF-9DFD-15F0A99BA70A}"/>
    <cellStyle name="Comma 221 3 4 3 4 2" xfId="33462" xr:uid="{07EBFFE3-FAA7-47BA-AB22-329EFEB270C3}"/>
    <cellStyle name="Comma 221 3 4 3 5" xfId="18397" xr:uid="{EA6BA69D-19F8-4E94-A0F2-169397B99F04}"/>
    <cellStyle name="Comma 221 3 4 3 5 2" xfId="37097" xr:uid="{C0A4BA21-B623-4E86-9155-752B97768790}"/>
    <cellStyle name="Comma 221 3 4 3 6" xfId="22510" xr:uid="{10FC503C-ED30-496D-B63A-8CC4A2B04F7A}"/>
    <cellStyle name="Comma 221 3 4 3 7" xfId="45001" xr:uid="{3BB930F2-A755-4719-AFF8-0DA10D4D94D6}"/>
    <cellStyle name="Comma 221 3 4 4" xfId="5002" xr:uid="{D4863EB9-2FD4-4FB1-8842-195A60ABC93A}"/>
    <cellStyle name="Comma 221 3 4 4 2" xfId="24284" xr:uid="{254AAA9B-97F0-40B0-B6F9-E49240FC941F}"/>
    <cellStyle name="Comma 221 3 4 5" xfId="8713" xr:uid="{5F0DE3FE-5B17-4E80-BE76-BC446051BC7D}"/>
    <cellStyle name="Comma 221 3 4 5 2" xfId="27946" xr:uid="{D257E9F1-D9B9-422F-A35B-FFE4EDF8C993}"/>
    <cellStyle name="Comma 221 3 4 6" xfId="12901" xr:uid="{A6103B01-9D8A-4A52-B1C4-344ECF67DCD1}"/>
    <cellStyle name="Comma 221 3 4 6 2" xfId="31601" xr:uid="{94FE194C-DC72-4A07-9047-4DAE782AA589}"/>
    <cellStyle name="Comma 221 3 4 7" xfId="16532" xr:uid="{02A104D8-8F38-4AA8-9505-B8A2F36DEDB2}"/>
    <cellStyle name="Comma 221 3 4 7 2" xfId="35232" xr:uid="{BF16D6DE-AC18-45D0-83ED-524318CAE4A3}"/>
    <cellStyle name="Comma 221 3 4 8" xfId="38966" xr:uid="{945AF153-B5B4-4F38-8F00-71BD1A1A436C}"/>
    <cellStyle name="Comma 221 3 4 9" xfId="40763" xr:uid="{9B5D3AC9-A9B3-45CD-B5B6-98327CFABB90}"/>
    <cellStyle name="Comma 221 3 5" xfId="4988" xr:uid="{359C7FE6-5CAE-4126-8403-D83A325A4A17}"/>
    <cellStyle name="Comma 221 3 5 2" xfId="24274" xr:uid="{D53E78E2-BF72-434B-81C8-5CC22F866361}"/>
    <cellStyle name="Comma 221 3 6" xfId="8702" xr:uid="{ADB118C1-D2D7-41F6-8BB5-6D4836717427}"/>
    <cellStyle name="Comma 221 3 6 2" xfId="27937" xr:uid="{7DCF54B0-F8D0-4698-A23C-6D80B83B854F}"/>
    <cellStyle name="Comma 221 3 7" xfId="12892" xr:uid="{4A2669FE-A5C0-4CB2-B66F-890D4E80BC1A}"/>
    <cellStyle name="Comma 221 3 7 2" xfId="31592" xr:uid="{9BF70255-7830-4721-A6FA-69EF7B24A963}"/>
    <cellStyle name="Comma 221 3 8" xfId="16523" xr:uid="{EA683233-ABDB-42CC-9BF6-3C4D67F1716F}"/>
    <cellStyle name="Comma 221 3 8 2" xfId="35223" xr:uid="{0E9A7AD8-3422-4F6A-A179-94A44110A344}"/>
    <cellStyle name="Comma 221 3 9" xfId="38957" xr:uid="{CFAC3A15-5B5F-4B76-90FA-69CC6E9830B4}"/>
    <cellStyle name="Comma 221 4" xfId="979" xr:uid="{58AC90BD-2BA6-45AE-811C-397B5D0FA2F7}"/>
    <cellStyle name="Comma 221 4 10" xfId="40755" xr:uid="{31460F47-6593-497F-8DCC-1EC4131FCDDE}"/>
    <cellStyle name="Comma 221 4 11" xfId="20637" xr:uid="{4AAD1B8F-61AA-4723-A6E7-2315A72627F5}"/>
    <cellStyle name="Comma 221 4 12" xfId="43122" xr:uid="{B7EDE710-00DF-4275-8F5B-1F60D26E5EEF}"/>
    <cellStyle name="Comma 221 4 2" xfId="1076" xr:uid="{6B80728C-5575-49C6-B6D3-ADA14409839E}"/>
    <cellStyle name="Comma 221 4 2 10" xfId="43147" xr:uid="{387253CB-AEDE-44C2-AE56-F70EB40F13B5}"/>
    <cellStyle name="Comma 221 4 2 2" xfId="3225" xr:uid="{CB2E1F8B-3292-4C71-9AC5-4682425F6310}"/>
    <cellStyle name="Comma 221 4 2 2 2" xfId="6906" xr:uid="{370BAEF3-266D-4D47-B06E-01D80251333F}"/>
    <cellStyle name="Comma 221 4 2 2 2 2" xfId="26176" xr:uid="{CD777FF4-6CDE-4BE7-83E8-B05B647AB0A6}"/>
    <cellStyle name="Comma 221 4 2 2 3" xfId="10602" xr:uid="{EEFEF1D5-EE46-4598-A854-9164EC309558}"/>
    <cellStyle name="Comma 221 4 2 2 3 2" xfId="29829" xr:uid="{411182C7-CA24-40C0-8E6C-D88F83091576}"/>
    <cellStyle name="Comma 221 4 2 2 4" xfId="14779" xr:uid="{4FC10BCB-6707-451A-B5E8-2710A7FCD01E}"/>
    <cellStyle name="Comma 221 4 2 2 4 2" xfId="33479" xr:uid="{2F5C36BD-8E7B-4699-87BF-B3A1A23CE842}"/>
    <cellStyle name="Comma 221 4 2 2 5" xfId="18414" xr:uid="{3887DCEA-C488-4259-8D29-3CA2B997DDF1}"/>
    <cellStyle name="Comma 221 4 2 2 5 2" xfId="37114" xr:uid="{D360AB59-FBCD-4B4B-8E1C-6DEE11C1C2A7}"/>
    <cellStyle name="Comma 221 4 2 2 6" xfId="22527" xr:uid="{4434D104-CEB1-4445-874E-B97434E11860}"/>
    <cellStyle name="Comma 221 4 2 2 7" xfId="45018" xr:uid="{D2CF3C7E-6D55-4A3B-B138-4730B64ED1E4}"/>
    <cellStyle name="Comma 221 4 2 3" xfId="5022" xr:uid="{96FC6CE6-3725-4A58-88B2-FFC49F50076F}"/>
    <cellStyle name="Comma 221 4 2 3 2" xfId="24301" xr:uid="{19FB802E-A440-4780-B5A6-697F17644FE6}"/>
    <cellStyle name="Comma 221 4 2 4" xfId="8732" xr:uid="{477C9A0D-AD05-4EDE-B9CC-88AB204C718E}"/>
    <cellStyle name="Comma 221 4 2 4 2" xfId="27963" xr:uid="{4B7A8DED-92EA-4B4D-8C08-136B47F0BFAE}"/>
    <cellStyle name="Comma 221 4 2 5" xfId="12917" xr:uid="{9197AD46-9947-4D0C-AA50-3EE88C6FBBDA}"/>
    <cellStyle name="Comma 221 4 2 5 2" xfId="31617" xr:uid="{255AA6E2-AEBF-4C07-89F1-7B13F248C9CB}"/>
    <cellStyle name="Comma 221 4 2 6" xfId="16549" xr:uid="{9869A11D-04DC-41C0-BB31-B3F339EB34DF}"/>
    <cellStyle name="Comma 221 4 2 6 2" xfId="35249" xr:uid="{7DB88B14-744B-42AF-AED5-97CF8D2D084B}"/>
    <cellStyle name="Comma 221 4 2 7" xfId="38983" xr:uid="{DEA84D0B-03E5-46E4-97AB-19959AA6591B}"/>
    <cellStyle name="Comma 221 4 2 8" xfId="40780" xr:uid="{76DDCD0B-DC56-4931-ACFA-B4947694F2D1}"/>
    <cellStyle name="Comma 221 4 2 9" xfId="20662" xr:uid="{DA9147BD-2703-423C-83E9-F7D1B445E3D1}"/>
    <cellStyle name="Comma 221 4 3" xfId="3200" xr:uid="{26052CC8-BF1E-41A2-AA6E-773313A66456}"/>
    <cellStyle name="Comma 221 4 3 2" xfId="6881" xr:uid="{A45075B1-D2A8-4EE4-8F01-1DAB7C6538B4}"/>
    <cellStyle name="Comma 221 4 3 2 2" xfId="26151" xr:uid="{6BC6305D-CBEC-405A-965F-B306FF12A790}"/>
    <cellStyle name="Comma 221 4 3 3" xfId="10577" xr:uid="{1EEE84C5-4085-4725-B251-5F2CF35BA770}"/>
    <cellStyle name="Comma 221 4 3 3 2" xfId="29804" xr:uid="{EE085D49-31B8-4AD9-A8DC-FB65C11725BD}"/>
    <cellStyle name="Comma 221 4 3 4" xfId="14754" xr:uid="{D036CA30-0E26-4C7C-9052-555B88CAA779}"/>
    <cellStyle name="Comma 221 4 3 4 2" xfId="33454" xr:uid="{F2480D63-4F88-41D3-B93A-C816F0E2D891}"/>
    <cellStyle name="Comma 221 4 3 5" xfId="18389" xr:uid="{7702FC7E-2612-4E22-95E6-458958A721B5}"/>
    <cellStyle name="Comma 221 4 3 5 2" xfId="37089" xr:uid="{CD25779C-C920-483D-B440-27F0E7F16A19}"/>
    <cellStyle name="Comma 221 4 3 6" xfId="22502" xr:uid="{B0BE7BB2-26FF-48AD-8885-904DAAA97F13}"/>
    <cellStyle name="Comma 221 4 3 7" xfId="44993" xr:uid="{E45A6E05-9D7A-4EA8-AD03-EFA6AB035AD7}"/>
    <cellStyle name="Comma 221 4 4" xfId="998" xr:uid="{E3266C30-9097-4BDA-91CC-BD416B3128DD}"/>
    <cellStyle name="Comma 221 4 4 10" xfId="20644" xr:uid="{B8C33DA8-0EF8-49B4-9EBC-444BC26761B1}"/>
    <cellStyle name="Comma 221 4 4 11" xfId="43129" xr:uid="{E23F6913-9DBA-426E-9272-E888C0774627}"/>
    <cellStyle name="Comma 221 4 4 2" xfId="1093" xr:uid="{E26F9463-183C-4C97-A1F0-DF96319ADC81}"/>
    <cellStyle name="Comma 221 4 4 2 10" xfId="43153" xr:uid="{AD69517E-E12D-4A0E-84F1-6CDE69ECE528}"/>
    <cellStyle name="Comma 221 4 4 2 2" xfId="3231" xr:uid="{62A7505E-783B-4DDA-B218-864733AF55B5}"/>
    <cellStyle name="Comma 221 4 4 2 2 2" xfId="6912" xr:uid="{D7040003-FAE7-401C-9792-0B0EC1811291}"/>
    <cellStyle name="Comma 221 4 4 2 2 2 2" xfId="26182" xr:uid="{1B26EE89-CE15-49C0-A010-59CCD3926ED6}"/>
    <cellStyle name="Comma 221 4 4 2 2 3" xfId="10608" xr:uid="{81943E56-6A36-4EC7-ABD2-02ECAA0A3653}"/>
    <cellStyle name="Comma 221 4 4 2 2 3 2" xfId="29835" xr:uid="{DBCA2446-F167-4D49-905F-B044BB6E61EE}"/>
    <cellStyle name="Comma 221 4 4 2 2 4" xfId="14785" xr:uid="{461A4C4B-E808-48A8-B036-0C6D4F7B61F1}"/>
    <cellStyle name="Comma 221 4 4 2 2 4 2" xfId="33485" xr:uid="{C0B89D57-92B0-4B37-A9C0-70DB0E7A49BF}"/>
    <cellStyle name="Comma 221 4 4 2 2 5" xfId="18420" xr:uid="{2F1FD20C-69D7-4FE5-B783-680247FF60F6}"/>
    <cellStyle name="Comma 221 4 4 2 2 5 2" xfId="37120" xr:uid="{F2A8C110-439E-4A77-B0BE-1816B240D3F5}"/>
    <cellStyle name="Comma 221 4 4 2 2 6" xfId="22533" xr:uid="{A0E97A09-12F2-421C-B458-37D61E31E342}"/>
    <cellStyle name="Comma 221 4 4 2 2 7" xfId="45024" xr:uid="{2DB2A7AC-4F06-4584-875D-A63430D6C142}"/>
    <cellStyle name="Comma 221 4 4 2 3" xfId="5028" xr:uid="{386BB322-2FEB-4CCD-BC0A-A53529D69014}"/>
    <cellStyle name="Comma 221 4 4 2 3 2" xfId="24307" xr:uid="{E7AB9387-5715-4342-8B79-29048E869E84}"/>
    <cellStyle name="Comma 221 4 4 2 4" xfId="8738" xr:uid="{FC9C0500-8767-4E3D-B88A-D35CBC40727C}"/>
    <cellStyle name="Comma 221 4 4 2 4 2" xfId="27969" xr:uid="{34E26341-6723-4606-B18F-D54B101048D3}"/>
    <cellStyle name="Comma 221 4 4 2 5" xfId="12923" xr:uid="{4164B361-E3BD-4C3C-B887-92E6A4D53A44}"/>
    <cellStyle name="Comma 221 4 4 2 5 2" xfId="31623" xr:uid="{C1E88200-A02D-4DCD-BAF3-670A63FDBD35}"/>
    <cellStyle name="Comma 221 4 4 2 6" xfId="16555" xr:uid="{27308AB7-957C-4547-8901-2825355E901C}"/>
    <cellStyle name="Comma 221 4 4 2 6 2" xfId="35255" xr:uid="{0CD1E242-278C-4FF9-A3C6-CD8CE79D6150}"/>
    <cellStyle name="Comma 221 4 4 2 7" xfId="38989" xr:uid="{2186CF84-BACE-4414-84FC-4C19B56B717D}"/>
    <cellStyle name="Comma 221 4 4 2 8" xfId="40786" xr:uid="{913C8D5E-BAFD-4472-A3B6-120AE9DF3954}"/>
    <cellStyle name="Comma 221 4 4 2 9" xfId="20668" xr:uid="{49878E72-0351-4845-8738-C3AA5C4928C0}"/>
    <cellStyle name="Comma 221 4 4 3" xfId="3207" xr:uid="{3F4CC0B8-BA97-47A6-A655-41D2E042B074}"/>
    <cellStyle name="Comma 221 4 4 3 2" xfId="6888" xr:uid="{5E69C55F-D083-4105-B664-9E199CE69A81}"/>
    <cellStyle name="Comma 221 4 4 3 2 2" xfId="26158" xr:uid="{27DD8992-76EB-4F1D-A637-8C27501652E1}"/>
    <cellStyle name="Comma 221 4 4 3 3" xfId="10584" xr:uid="{4BE0647D-F2B8-4D48-B848-D517945FC474}"/>
    <cellStyle name="Comma 221 4 4 3 3 2" xfId="29811" xr:uid="{01C16A94-12C8-4743-9023-8717386AF1D7}"/>
    <cellStyle name="Comma 221 4 4 3 4" xfId="14761" xr:uid="{2DA61A2E-A95B-4309-B6B3-FFB80A41E878}"/>
    <cellStyle name="Comma 221 4 4 3 4 2" xfId="33461" xr:uid="{E7E44493-77C9-4E98-99CF-59D0D8BC1864}"/>
    <cellStyle name="Comma 221 4 4 3 5" xfId="18396" xr:uid="{69DE89CC-206E-4DBA-86DE-F681D7CBEF49}"/>
    <cellStyle name="Comma 221 4 4 3 5 2" xfId="37096" xr:uid="{C3382BAE-D973-4F4B-BBF0-DD601073542A}"/>
    <cellStyle name="Comma 221 4 4 3 6" xfId="22509" xr:uid="{CF9EC105-BD79-4729-A8B4-0DF6ED66592A}"/>
    <cellStyle name="Comma 221 4 4 3 7" xfId="45000" xr:uid="{1F88F083-BC5B-4606-965F-89C73571A8A8}"/>
    <cellStyle name="Comma 221 4 4 4" xfId="5000" xr:uid="{3FE38C7B-115D-4E31-8F84-020594A41601}"/>
    <cellStyle name="Comma 221 4 4 4 2" xfId="24283" xr:uid="{AFC53841-647C-4BFC-A028-97BD8F3FCDE9}"/>
    <cellStyle name="Comma 221 4 4 5" xfId="8711" xr:uid="{05B22751-1C08-4519-8625-8C33ED044611}"/>
    <cellStyle name="Comma 221 4 4 5 2" xfId="27945" xr:uid="{ECD8BA06-FBBF-40D2-AA7A-51546A8CDABF}"/>
    <cellStyle name="Comma 221 4 4 6" xfId="12900" xr:uid="{FC35BADC-7C5F-43A1-84BE-990B1A2067A4}"/>
    <cellStyle name="Comma 221 4 4 6 2" xfId="31600" xr:uid="{8663B39A-F4A9-4771-9E69-F0C0C870CFFB}"/>
    <cellStyle name="Comma 221 4 4 7" xfId="16531" xr:uid="{34A06A98-B569-47B9-BF27-EC16E92296E7}"/>
    <cellStyle name="Comma 221 4 4 7 2" xfId="35231" xr:uid="{7CC78184-6925-41DF-9D28-B99D418D333C}"/>
    <cellStyle name="Comma 221 4 4 8" xfId="38965" xr:uid="{2494F102-2884-4CB2-B4AD-8776FFC6724F}"/>
    <cellStyle name="Comma 221 4 4 9" xfId="40762" xr:uid="{8BF527E6-BB3E-45BE-93E1-0A089BFBBA00}"/>
    <cellStyle name="Comma 221 4 5" xfId="4989" xr:uid="{E68324CD-B87E-4410-A841-1F5972C996F6}"/>
    <cellStyle name="Comma 221 4 5 2" xfId="24275" xr:uid="{16729F8F-6B15-4473-9CF9-B1A6B999FEFE}"/>
    <cellStyle name="Comma 221 4 6" xfId="8703" xr:uid="{A5D8EA8F-5ECD-4433-82C3-9F9FAE882C12}"/>
    <cellStyle name="Comma 221 4 6 2" xfId="27938" xr:uid="{D054F94D-6F3A-4620-B145-7E535F62E9C0}"/>
    <cellStyle name="Comma 221 4 7" xfId="12893" xr:uid="{7279BE5D-7AA6-4661-B314-5E96535897CD}"/>
    <cellStyle name="Comma 221 4 7 2" xfId="31593" xr:uid="{0587EF5B-CF6A-48C3-B618-EA7D31CC3A25}"/>
    <cellStyle name="Comma 221 4 8" xfId="16524" xr:uid="{898F06D9-1767-497E-A57C-515A0672BE0B}"/>
    <cellStyle name="Comma 221 4 8 2" xfId="35224" xr:uid="{EFDAED1F-91A9-4067-A12D-9B082680937A}"/>
    <cellStyle name="Comma 221 4 9" xfId="38958" xr:uid="{507EF84F-45D4-4000-9011-20A72918DF35}"/>
    <cellStyle name="Comma 23" xfId="2353" xr:uid="{2287325B-C394-497F-8933-4AA38A4631F7}"/>
    <cellStyle name="Comma 23 10" xfId="42248" xr:uid="{3429B216-DF91-49FA-9D5D-0D3929004372}"/>
    <cellStyle name="Comma 23 11" xfId="44311" xr:uid="{8CE66DD8-8F45-4B2E-B777-5DD3CE601B67}"/>
    <cellStyle name="Comma 23 2" xfId="4389" xr:uid="{F8410D64-70F4-4666-9378-C7739ECB670F}"/>
    <cellStyle name="Comma 23 2 2" xfId="8070" xr:uid="{8D3C4306-D830-46BD-ADA5-5EFD263E51ED}"/>
    <cellStyle name="Comma 23 2 2 2" xfId="27340" xr:uid="{DD406B56-9129-49C9-85AE-18EF2F08A1C3}"/>
    <cellStyle name="Comma 23 2 3" xfId="11766" xr:uid="{6ADDA391-14B6-4C76-94A3-FB9B83437B2C}"/>
    <cellStyle name="Comma 23 2 3 2" xfId="30993" xr:uid="{1AE6132D-1D2A-4BB7-ABAE-B33F39ED249C}"/>
    <cellStyle name="Comma 23 2 4" xfId="15943" xr:uid="{DD5FB19C-FE39-4DAB-9E9B-D3EDC47359B3}"/>
    <cellStyle name="Comma 23 2 4 2" xfId="34643" xr:uid="{86308451-EA44-4907-83FC-15D889B9A09B}"/>
    <cellStyle name="Comma 23 2 5" xfId="19578" xr:uid="{3D294400-EE15-403A-9BB9-1F929A3C2097}"/>
    <cellStyle name="Comma 23 2 5 2" xfId="38278" xr:uid="{59B01B30-3520-4CBF-932D-BD59A52B03BA}"/>
    <cellStyle name="Comma 23 2 6" xfId="23691" xr:uid="{33BE3ED0-AC83-4FF6-A904-5D78D692965B}"/>
    <cellStyle name="Comma 23 2 7" xfId="46182" xr:uid="{7AFAEBCF-150E-47A8-A4D7-0C4375CE14A7}"/>
    <cellStyle name="Comma 23 3" xfId="6190" xr:uid="{1A81EA21-595B-488D-A2FF-01C9E06A7DDF}"/>
    <cellStyle name="Comma 23 3 2" xfId="25466" xr:uid="{0C426C8D-63CB-4C72-B669-5D56EE2D2D81}"/>
    <cellStyle name="Comma 23 4" xfId="9898" xr:uid="{65C04AD0-EB66-4DF3-B2AD-9E674AD90DD7}"/>
    <cellStyle name="Comma 23 4 2" xfId="29127" xr:uid="{97D54D4D-5007-4975-AD51-1C44932170E2}"/>
    <cellStyle name="Comma 23 5" xfId="12507" xr:uid="{495CCD66-4F61-4BDD-9E7C-90494C04019A}"/>
    <cellStyle name="Comma 23 5 2" xfId="31207" xr:uid="{3C231F47-573B-4113-B109-031161CA5234}"/>
    <cellStyle name="Comma 23 6" xfId="17713" xr:uid="{16B585A9-4C54-4429-9B74-19AD3C55CD3A}"/>
    <cellStyle name="Comma 23 6 2" xfId="36413" xr:uid="{9DC7B8B0-C26D-4BF0-9CFB-7ACA7193C4C9}"/>
    <cellStyle name="Comma 23 7" xfId="40147" xr:uid="{997542F1-044D-4782-B9F8-8B8F0AE0C1A4}"/>
    <cellStyle name="Comma 23 8" xfId="41945" xr:uid="{AD255938-0446-4FC8-9A43-B42EEEA75955}"/>
    <cellStyle name="Comma 23 9" xfId="21826" xr:uid="{FB6C93A4-49A5-49EF-8BC6-03744EDAD8FD}"/>
    <cellStyle name="Comma 24" xfId="2623" xr:uid="{429C715C-168F-4B31-9C88-1994FA5A1356}"/>
    <cellStyle name="Comma 24 10" xfId="44416" xr:uid="{77E1DBAD-3325-4BC1-8D53-F82324C8F2FC}"/>
    <cellStyle name="Comma 24 2" xfId="6304" xr:uid="{461A45FC-AE12-4BA1-818F-2DE12CEBB5F5}"/>
    <cellStyle name="Comma 24 2 2" xfId="25574" xr:uid="{335F12EE-7EC2-471F-A63F-EBD4F7E4262D}"/>
    <cellStyle name="Comma 24 3" xfId="10000" xr:uid="{9A26FE32-ACAE-4ED4-A037-964D0F369385}"/>
    <cellStyle name="Comma 24 3 2" xfId="29227" xr:uid="{6AE7821E-B680-4D09-82A6-7672F590F89B}"/>
    <cellStyle name="Comma 24 4" xfId="12513" xr:uid="{75F3012C-913F-4FD6-AB1B-3D5F0139E87C}"/>
    <cellStyle name="Comma 24 4 2" xfId="31213" xr:uid="{15091F91-5D3A-4E78-8C75-AF3D214CC4F3}"/>
    <cellStyle name="Comma 24 5" xfId="17812" xr:uid="{CCD3B9EA-C657-422E-B49A-AA4C09F53930}"/>
    <cellStyle name="Comma 24 5 2" xfId="36512" xr:uid="{B7493769-4F36-49C3-A742-C48C1C142BA1}"/>
    <cellStyle name="Comma 24 6" xfId="40148" xr:uid="{867C2550-4FF2-4D8B-95D5-4544CD07D729}"/>
    <cellStyle name="Comma 24 7" xfId="41946" xr:uid="{A41EA991-32E1-46D1-95B3-8E4AEA2CD26E}"/>
    <cellStyle name="Comma 24 8" xfId="21925" xr:uid="{3A0D7630-1D94-43BE-BBCB-E3EFF5E6D87B}"/>
    <cellStyle name="Comma 24 9" xfId="42254" xr:uid="{49E3B7B1-535F-4660-AB46-B197DE1418BE}"/>
    <cellStyle name="Comma 25" xfId="4405" xr:uid="{2CF315BC-FE42-44CC-975C-451E79A4EC75}"/>
    <cellStyle name="Comma 25 2" xfId="12508" xr:uid="{3C234EFE-6867-450A-9130-FF43687353B2}"/>
    <cellStyle name="Comma 25 2 2" xfId="31208" xr:uid="{21036D28-3B73-41F9-95C0-A650106CD13B}"/>
    <cellStyle name="Comma 25 3" xfId="40150" xr:uid="{0DE5F20A-8B1A-48C8-A4EE-E87FCE38B5D7}"/>
    <cellStyle name="Comma 25 4" xfId="41948" xr:uid="{FBA93E9C-DDA3-403E-9C5C-6A85E9D35E35}"/>
    <cellStyle name="Comma 25 5" xfId="23695" xr:uid="{777B20A2-9EF5-4CC0-91DC-17400D3E1713}"/>
    <cellStyle name="Comma 25 6" xfId="42249" xr:uid="{81DBE424-B68D-45F4-93F2-DA4ED3CD1BE8}"/>
    <cellStyle name="Comma 26" xfId="8092" xr:uid="{460CED39-667A-4422-863D-D7FC3784C708}"/>
    <cellStyle name="Comma 26 2" xfId="12512" xr:uid="{25C57346-5D0A-4253-9A52-0EF37CDE2F58}"/>
    <cellStyle name="Comma 26 2 2" xfId="31212" xr:uid="{B4F6C2C8-5649-4AFA-B605-4A5850B4DCF3}"/>
    <cellStyle name="Comma 26 3" xfId="40153" xr:uid="{FF9C620D-1B3B-4EFD-9488-853DDBA6EC70}"/>
    <cellStyle name="Comma 26 4" xfId="41951" xr:uid="{1B05846A-AFF5-4631-BD52-15A57B7DD5F2}"/>
    <cellStyle name="Comma 26 5" xfId="27351" xr:uid="{F17E3AEF-B879-4805-8DF4-CED67F8AE8B9}"/>
    <cellStyle name="Comma 26 6" xfId="42253" xr:uid="{C2663430-2895-4880-B231-8D2A3CBF3C49}"/>
    <cellStyle name="Comma 27" xfId="8115" xr:uid="{0C1D5468-4E65-47DE-8BE6-E614A05A9658}"/>
    <cellStyle name="Comma 27 2" xfId="12509" xr:uid="{E27C0B53-2841-42BE-AC2F-64F112E9E84A}"/>
    <cellStyle name="Comma 27 2 2" xfId="31209" xr:uid="{772D7020-44ED-40FB-AE65-3B42EB803714}"/>
    <cellStyle name="Comma 27 3" xfId="40165" xr:uid="{1A79E254-5C51-47DB-8DF7-FFDBB2CDD824}"/>
    <cellStyle name="Comma 27 4" xfId="41963" xr:uid="{0CF952CF-1187-42D1-9326-C9D135A21837}"/>
    <cellStyle name="Comma 27 5" xfId="27358" xr:uid="{D4721C68-A16E-41F4-85A6-64D61E435631}"/>
    <cellStyle name="Comma 27 6" xfId="42250" xr:uid="{94D53BDC-478F-47EE-A21D-173384E1BAC2}"/>
    <cellStyle name="Comma 27 7" xfId="46189" xr:uid="{7E2EF7CD-F3C9-4956-AEB1-7F1C0E8CFD7A}"/>
    <cellStyle name="Comma 28" xfId="8112" xr:uid="{02E77F96-E9B3-46EB-9EB6-82D3060D6651}"/>
    <cellStyle name="Comma 28 2" xfId="12511" xr:uid="{F87950B2-8EA5-4EF0-ABA2-07C5BCC6E3F8}"/>
    <cellStyle name="Comma 28 2 2" xfId="31211" xr:uid="{03D2049A-A6BF-4BAF-A31C-3262AB9FF665}"/>
    <cellStyle name="Comma 28 3" xfId="40164" xr:uid="{9200B42B-ED3B-42DC-AB5D-B65F22A7416D}"/>
    <cellStyle name="Comma 28 4" xfId="41962" xr:uid="{AD5CB0E3-8A65-4D3A-A967-E8C9815C72DA}"/>
    <cellStyle name="Comma 28 5" xfId="27357" xr:uid="{1EB4A31A-1248-42A8-9C1F-FBBC5814724E}"/>
    <cellStyle name="Comma 28 6" xfId="42252" xr:uid="{3E5F763A-E432-4F6E-96D4-E82F7B96444C}"/>
    <cellStyle name="Comma 29" xfId="8078" xr:uid="{8AABDB78-C4D0-4675-821C-EF416ECD322C}"/>
    <cellStyle name="Comma 29 2" xfId="12510" xr:uid="{790BDE9D-AE36-4558-861B-95E683B36EF6}"/>
    <cellStyle name="Comma 29 2 2" xfId="31210" xr:uid="{0052169A-FC0A-4685-AC8D-68790C94465C}"/>
    <cellStyle name="Comma 29 3" xfId="40169" xr:uid="{BA9B2C4F-D9E6-4730-A985-565834BE17E2}"/>
    <cellStyle name="Comma 29 4" xfId="41967" xr:uid="{46FC310D-7E1F-4356-8C31-6AC8832EDEEF}"/>
    <cellStyle name="Comma 29 5" xfId="27346" xr:uid="{A4581836-F482-4294-A12A-9C703B9209B8}"/>
    <cellStyle name="Comma 29 6" xfId="42251" xr:uid="{A8AB65F3-0C30-4872-BB2E-FC2A12436959}"/>
    <cellStyle name="Comma 3" xfId="179" xr:uid="{53510819-C711-4CEB-A8B3-C37864759C78}"/>
    <cellStyle name="Comma 3 10" xfId="1013" xr:uid="{335524E5-4617-41ED-9E85-7ED2064BAC44}"/>
    <cellStyle name="Comma 3 10 10" xfId="43138" xr:uid="{557ED3F1-F4A8-42B4-9224-6B6E7FCAC196}"/>
    <cellStyle name="Comma 3 10 2" xfId="3216" xr:uid="{5CFD4450-4ECA-4300-BBBB-3DEC4098D901}"/>
    <cellStyle name="Comma 3 10 2 2" xfId="6897" xr:uid="{FE837C95-F38C-48F1-91A1-761E07A60A76}"/>
    <cellStyle name="Comma 3 10 2 2 2" xfId="26167" xr:uid="{14EBB655-5B7E-4F88-B5E4-A3970D5A788B}"/>
    <cellStyle name="Comma 3 10 2 3" xfId="10593" xr:uid="{3495947B-835C-472C-AF94-C43C757070D5}"/>
    <cellStyle name="Comma 3 10 2 3 2" xfId="29820" xr:uid="{304A0970-E105-424B-A0E3-55B4C9E9CC06}"/>
    <cellStyle name="Comma 3 10 2 4" xfId="14770" xr:uid="{590FEC7C-B2FB-4EBB-A28F-BD3C84290CEF}"/>
    <cellStyle name="Comma 3 10 2 4 2" xfId="33470" xr:uid="{F8B0B137-21CE-432D-9ECA-8EACEFE5CA1A}"/>
    <cellStyle name="Comma 3 10 2 5" xfId="18405" xr:uid="{D7D8FF3C-6303-4C3D-962E-8B03EEFCC2FA}"/>
    <cellStyle name="Comma 3 10 2 5 2" xfId="37105" xr:uid="{A27964B8-FACA-4AE9-8464-81A9D718A173}"/>
    <cellStyle name="Comma 3 10 2 6" xfId="22518" xr:uid="{450C8B4E-8C4D-45A8-ACAE-97CC9BF3D92F}"/>
    <cellStyle name="Comma 3 10 2 7" xfId="45009" xr:uid="{59D9C092-D6BE-44B3-904E-447A8EB371C1}"/>
    <cellStyle name="Comma 3 10 3" xfId="5010" xr:uid="{E6F585AE-8C7D-4C2D-AA88-00B9277CA074}"/>
    <cellStyle name="Comma 3 10 3 2" xfId="24292" xr:uid="{89BD2EE3-69B7-4104-BB74-C88BD9903A93}"/>
    <cellStyle name="Comma 3 10 4" xfId="8722" xr:uid="{E1FCD9B0-5C58-4C4D-94AB-240271801B07}"/>
    <cellStyle name="Comma 3 10 4 2" xfId="27954" xr:uid="{DFA7DAA6-9AE1-416E-8B8C-6CD97955BEAF}"/>
    <cellStyle name="Comma 3 10 5" xfId="12909" xr:uid="{1959D699-1441-4987-AD91-3AF540A42B3A}"/>
    <cellStyle name="Comma 3 10 5 2" xfId="31609" xr:uid="{511F5E44-2023-41DF-81AD-D4F0FB6ADC64}"/>
    <cellStyle name="Comma 3 10 6" xfId="16540" xr:uid="{23CE7668-D691-4BA8-861A-F423836777CF}"/>
    <cellStyle name="Comma 3 10 6 2" xfId="35240" xr:uid="{8C3F696E-C3E2-4A4B-A1AA-E4DA45870218}"/>
    <cellStyle name="Comma 3 10 7" xfId="38974" xr:uid="{ED09D6FB-F9AE-4E20-93A0-DBDC70ADCF04}"/>
    <cellStyle name="Comma 3 10 8" xfId="40771" xr:uid="{ED569483-1175-479E-B94E-B187E9FA0449}"/>
    <cellStyle name="Comma 3 10 9" xfId="20653" xr:uid="{69A0F831-E5CE-42C4-87DB-ACD41B5C03C1}"/>
    <cellStyle name="Comma 3 11" xfId="1806" xr:uid="{E69F97D9-DA6A-46FE-9062-CF10AA59DBA1}"/>
    <cellStyle name="Comma 3 11 10" xfId="43787" xr:uid="{4F8D8FB5-EC82-48C3-8CFA-0C0698CD7D62}"/>
    <cellStyle name="Comma 3 11 2" xfId="3865" xr:uid="{C259331C-352E-4541-8E5B-8B4FEF6D49B2}"/>
    <cellStyle name="Comma 3 11 2 2" xfId="7546" xr:uid="{A769B32B-22FF-49D6-AAA6-1A714797227C}"/>
    <cellStyle name="Comma 3 11 2 2 2" xfId="26816" xr:uid="{CDDB3005-CC7F-4170-9A11-0ADCB67F87C7}"/>
    <cellStyle name="Comma 3 11 2 3" xfId="11242" xr:uid="{1BBB6E7F-5F82-45D1-8DA9-7722C7BDD208}"/>
    <cellStyle name="Comma 3 11 2 3 2" xfId="30469" xr:uid="{DF0C0835-DC9F-4EEF-A0B1-97E39A4B7EE3}"/>
    <cellStyle name="Comma 3 11 2 4" xfId="15419" xr:uid="{8B67D651-F2DD-4694-ACDD-B25CAEA7AAA4}"/>
    <cellStyle name="Comma 3 11 2 4 2" xfId="34119" xr:uid="{966C7B88-E385-435E-B2D9-DE68BEE255F1}"/>
    <cellStyle name="Comma 3 11 2 5" xfId="19054" xr:uid="{BE054458-9A3D-44FE-9635-2274473EB595}"/>
    <cellStyle name="Comma 3 11 2 5 2" xfId="37754" xr:uid="{E825D126-FB85-4915-B616-B6A1047A1D7D}"/>
    <cellStyle name="Comma 3 11 2 6" xfId="23167" xr:uid="{DB3BB58E-7EB2-4CC6-8EEA-2824744E7B72}"/>
    <cellStyle name="Comma 3 11 2 7" xfId="45658" xr:uid="{B1C6E5CD-DB71-4E21-86B6-94C51344F021}"/>
    <cellStyle name="Comma 3 11 3" xfId="5665" xr:uid="{45AFA3A5-0A75-4F59-BF68-3E662532DC93}"/>
    <cellStyle name="Comma 3 11 3 2" xfId="24942" xr:uid="{002842A4-602C-4B8D-84FC-01195477ABCA}"/>
    <cellStyle name="Comma 3 11 4" xfId="9374" xr:uid="{6F103925-EC48-48F1-A288-3D1E0B2E7C08}"/>
    <cellStyle name="Comma 3 11 4 2" xfId="28603" xr:uid="{75D2C8D7-8A6D-45FB-8330-AA9CAD456B7E}"/>
    <cellStyle name="Comma 3 11 5" xfId="13556" xr:uid="{1692154C-8EF8-409F-BB5D-0245B576C629}"/>
    <cellStyle name="Comma 3 11 5 2" xfId="32256" xr:uid="{A678B6BD-7C30-4569-A122-ACBE36847597}"/>
    <cellStyle name="Comma 3 11 6" xfId="17189" xr:uid="{B6692625-C510-427D-9A5D-C1186A3D3DC7}"/>
    <cellStyle name="Comma 3 11 6 2" xfId="35889" xr:uid="{C27886C5-858D-4F7C-803D-07D4AADE000C}"/>
    <cellStyle name="Comma 3 11 7" xfId="39623" xr:uid="{081B6D40-118F-4326-8818-AF18935D6647}"/>
    <cellStyle name="Comma 3 11 8" xfId="41421" xr:uid="{A3E95C9C-8233-452F-92FD-5D1633A6EE51}"/>
    <cellStyle name="Comma 3 11 9" xfId="21302" xr:uid="{2485B63F-07C3-4506-B11E-7A76D5721012}"/>
    <cellStyle name="Comma 3 12" xfId="2457" xr:uid="{C1E1D3DB-60BC-4CEB-AA5C-7B68BE2EC588}"/>
    <cellStyle name="Comma 3 12 2" xfId="6233" xr:uid="{34AEE57A-BCE2-4C20-A34D-40B8884B1111}"/>
    <cellStyle name="Comma 3 12 2 2" xfId="25505" xr:uid="{A8498C33-E492-46D2-9B7A-B89EDBCD6C2F}"/>
    <cellStyle name="Comma 3 12 3" xfId="4502" xr:uid="{C1565F79-41F6-4233-AF94-B9B195EBE0AF}"/>
    <cellStyle name="Comma 3 12 3 2" xfId="23790" xr:uid="{7CACAF7D-7655-4490-8D97-F7E915610139}"/>
    <cellStyle name="Comma 3 12 4" xfId="38448" xr:uid="{71B0BB48-9FAF-4B40-AE5A-EA0265B5666C}"/>
    <cellStyle name="Comma 3 12 5" xfId="40244" xr:uid="{B1925C08-B489-41D0-9C10-5A69874067D9}"/>
    <cellStyle name="Comma 3 12 6" xfId="44349" xr:uid="{EFCEEE21-7C0A-4821-809B-6258457DD42F}"/>
    <cellStyle name="Comma 3 13" xfId="2690" xr:uid="{996D1D41-3B63-46A7-80F8-936C207919AD}"/>
    <cellStyle name="Comma 3 13 10" xfId="44483" xr:uid="{C735A9F0-AC02-488A-8054-2BC99625F35E}"/>
    <cellStyle name="Comma 3 13 2" xfId="6371" xr:uid="{D5ECF064-2E72-43A5-BFB3-D2186295B8D8}"/>
    <cellStyle name="Comma 3 13 2 2" xfId="25641" xr:uid="{EA5AB83C-8791-4AFD-A597-E9FD31553219}"/>
    <cellStyle name="Comma 3 13 3" xfId="8101" xr:uid="{C867F71D-C9D3-4A58-983A-180AC94A4B99}"/>
    <cellStyle name="Comma 3 13 3 2" xfId="27353" xr:uid="{A79E579A-3A86-4F87-A0AF-57003542B481}"/>
    <cellStyle name="Comma 3 13 4" xfId="10067" xr:uid="{2629EDBF-E3F0-405B-83A7-7C515BB203B1}"/>
    <cellStyle name="Comma 3 13 4 2" xfId="29294" xr:uid="{F4CDE391-2BB5-4D50-A80D-95F341D23561}"/>
    <cellStyle name="Comma 3 13 5" xfId="14244" xr:uid="{45BD867C-2663-4296-8011-6A6E2945AA65}"/>
    <cellStyle name="Comma 3 13 5 2" xfId="32944" xr:uid="{E2D5AEC9-1204-4D64-AFBC-23D7F5C5BFF7}"/>
    <cellStyle name="Comma 3 13 6" xfId="17879" xr:uid="{B1B4915C-52CB-4187-BA04-FAB126F7B887}"/>
    <cellStyle name="Comma 3 13 6 2" xfId="36579" xr:uid="{C68175FC-8594-4620-ACEC-1B31589AD0D6}"/>
    <cellStyle name="Comma 3 13 7" xfId="40160" xr:uid="{1E8ABFF2-50DB-41E6-9D5E-0DFF9573D6EE}"/>
    <cellStyle name="Comma 3 13 8" xfId="41958" xr:uid="{D97A3A30-7D3E-40B4-9094-E1983DCE7F45}"/>
    <cellStyle name="Comma 3 13 9" xfId="21992" xr:uid="{FB4896EE-C5D4-479F-8F4F-A6ED0E2B04DA}"/>
    <cellStyle name="Comma 3 14" xfId="4472" xr:uid="{F314A093-83FD-4D2A-8629-D64D383BB3AA}"/>
    <cellStyle name="Comma 3 14 2" xfId="23762" xr:uid="{BCB7C5D7-65EA-4D6D-B610-B023203A4BC5}"/>
    <cellStyle name="Comma 3 15" xfId="6255" xr:uid="{C5A1116C-2193-4D6B-9C94-68EA159C0138}"/>
    <cellStyle name="Comma 3 15 2" xfId="25527" xr:uid="{62CBD038-F8A4-45F3-95EB-433147C40C5E}"/>
    <cellStyle name="Comma 3 16" xfId="8188" xr:uid="{62C913D1-BFE3-4F7E-AA3B-933A94081B63}"/>
    <cellStyle name="Comma 3 16 2" xfId="27427" xr:uid="{9B630755-2C7B-43FD-8206-9A8561F7ACFE}"/>
    <cellStyle name="Comma 3 17" xfId="16014" xr:uid="{D082E867-BADC-455A-968B-5DF12A3E7B38}"/>
    <cellStyle name="Comma 3 17 2" xfId="34714" xr:uid="{CF0E94A1-E94A-4854-A1A8-1A156FFF9953}"/>
    <cellStyle name="Comma 3 18" xfId="19686" xr:uid="{9AFD0617-F762-46A1-B0A7-553540150712}"/>
    <cellStyle name="Comma 3 18 2" xfId="38347" xr:uid="{104CB8E9-5ADE-4A58-8B1A-E7A2AC134A3B}"/>
    <cellStyle name="Comma 3 19" xfId="20056" xr:uid="{84601FA2-421C-41B7-8D27-DEE27BD296DD}"/>
    <cellStyle name="Comma 3 2" xfId="180" xr:uid="{2E8E5ADA-CB97-42BA-9A6C-BCF58D607B32}"/>
    <cellStyle name="Comma 3 2 10" xfId="8189" xr:uid="{0F5A9B16-369B-427C-BCFF-E54344A6A440}"/>
    <cellStyle name="Comma 3 2 10 2" xfId="27428" xr:uid="{49B6CEBA-0B7A-4843-BFAB-8F8B87FF6B26}"/>
    <cellStyle name="Comma 3 2 11" xfId="12082" xr:uid="{0B7BB885-F6B4-48B3-A950-E27DB2260D8B}"/>
    <cellStyle name="Comma 3 2 11 2" xfId="31147" xr:uid="{CCAD172C-193C-4AFE-B60E-C2A10C8D4E30}"/>
    <cellStyle name="Comma 3 2 12" xfId="16015" xr:uid="{6499DB0A-786F-4FC2-966D-544B39BB56A8}"/>
    <cellStyle name="Comma 3 2 12 2" xfId="34715" xr:uid="{0CC15662-ADA3-4D43-B999-71AE24B09B42}"/>
    <cellStyle name="Comma 3 2 13" xfId="19687" xr:uid="{E37587C1-8098-4092-9193-1D70E30113B4}"/>
    <cellStyle name="Comma 3 2 13 2" xfId="38348" xr:uid="{0D54DD08-D96B-435E-9D6A-5463AF7EBA30}"/>
    <cellStyle name="Comma 3 2 14" xfId="38449" xr:uid="{C219BFD0-A284-4CD8-83C5-2FC7E7AB47B7}"/>
    <cellStyle name="Comma 3 2 15" xfId="40245" xr:uid="{88E92723-147C-42C5-8E88-E212C1883045}"/>
    <cellStyle name="Comma 3 2 16" xfId="20128" xr:uid="{7649E60A-B0F8-4B36-99A8-376CE70220F8}"/>
    <cellStyle name="Comma 3 2 17" xfId="42171" xr:uid="{62D0BDF8-D075-48F1-AB9E-4C4B596E189A}"/>
    <cellStyle name="Comma 3 2 18" xfId="42497" xr:uid="{33210586-96AA-41A3-A12C-4417D19BBC99}"/>
    <cellStyle name="Comma 3 2 19" xfId="42534" xr:uid="{A0E73C22-7E50-4D37-9933-7618A51F2A3F}"/>
    <cellStyle name="Comma 3 2 2" xfId="525" xr:uid="{9A05C7A8-8C3B-4F4A-9D3E-8F30169CA8F8}"/>
    <cellStyle name="Comma 3 2 2 10" xfId="16116" xr:uid="{C2BA6CAB-823E-4601-9F77-46B7581F16BC}"/>
    <cellStyle name="Comma 3 2 2 10 2" xfId="34816" xr:uid="{83B9537B-6E19-4A66-8D8F-B0D9BD17DD16}"/>
    <cellStyle name="Comma 3 2 2 11" xfId="38550" xr:uid="{8CBBD7AE-5134-4E71-B86B-12F53391AA70}"/>
    <cellStyle name="Comma 3 2 2 12" xfId="40347" xr:uid="{6F859C65-C7A0-4831-BF52-3150F2C8C789}"/>
    <cellStyle name="Comma 3 2 2 13" xfId="20229" xr:uid="{188B1D67-E588-451C-94CE-F508E63E7D38}"/>
    <cellStyle name="Comma 3 2 2 14" xfId="42172" xr:uid="{5A633C4D-60D1-4FC3-BB86-8904AB65195F}"/>
    <cellStyle name="Comma 3 2 2 15" xfId="42714" xr:uid="{32B0B95D-D348-45EF-8477-F255E6713ED8}"/>
    <cellStyle name="Comma 3 2 2 2" xfId="720" xr:uid="{3ABDE2A7-CDFC-4705-B13B-09A2909C4A40}"/>
    <cellStyle name="Comma 3 2 2 2 10" xfId="40536" xr:uid="{68F66582-CA3A-4D93-97A6-5F2E553EF9F6}"/>
    <cellStyle name="Comma 3 2 2 2 11" xfId="20418" xr:uid="{43BA349A-9EB9-4EDE-82A8-FCC11ACE658E}"/>
    <cellStyle name="Comma 3 2 2 2 12" xfId="42392" xr:uid="{7ACED48E-EF76-400A-91AD-FE4E6A106B6B}"/>
    <cellStyle name="Comma 3 2 2 2 13" xfId="42903" xr:uid="{683B4B57-EA87-4E90-8E2F-52D0FB35D5A3}"/>
    <cellStyle name="Comma 3 2 2 2 2" xfId="2094" xr:uid="{2FB92EF3-9C28-473F-979C-AB98C9C1CE59}"/>
    <cellStyle name="Comma 3 2 2 2 2 10" xfId="44075" xr:uid="{28BB28C7-7933-444A-B0C7-FCCF00907C4C}"/>
    <cellStyle name="Comma 3 2 2 2 2 2" xfId="4153" xr:uid="{C4048B61-678F-4451-B8E6-F04347549048}"/>
    <cellStyle name="Comma 3 2 2 2 2 2 2" xfId="7834" xr:uid="{A66C3E2E-B20C-42B4-9FB9-8AB8C7878105}"/>
    <cellStyle name="Comma 3 2 2 2 2 2 2 2" xfId="27104" xr:uid="{C4BB9CFF-1F44-40BD-8D3C-5321F4EDF3F4}"/>
    <cellStyle name="Comma 3 2 2 2 2 2 3" xfId="11530" xr:uid="{3C0F7B10-372D-4E06-B23E-028BB062498E}"/>
    <cellStyle name="Comma 3 2 2 2 2 2 3 2" xfId="30757" xr:uid="{076C31AD-7DFC-4FAC-B758-D75AD73589D2}"/>
    <cellStyle name="Comma 3 2 2 2 2 2 4" xfId="15707" xr:uid="{84B1AEB6-5900-4DBE-A112-5D55B056C4E3}"/>
    <cellStyle name="Comma 3 2 2 2 2 2 4 2" xfId="34407" xr:uid="{B5DDE310-2BF0-4647-9A87-B3F2033E9DB7}"/>
    <cellStyle name="Comma 3 2 2 2 2 2 5" xfId="19342" xr:uid="{6F4362E1-38F1-453A-AD52-1B4A1F9276E6}"/>
    <cellStyle name="Comma 3 2 2 2 2 2 5 2" xfId="38042" xr:uid="{BA5902DA-0541-41DF-8F26-49C2C87ACC24}"/>
    <cellStyle name="Comma 3 2 2 2 2 2 6" xfId="23455" xr:uid="{B45A10B8-4B39-439F-9A92-57C991C5C59A}"/>
    <cellStyle name="Comma 3 2 2 2 2 2 7" xfId="45946" xr:uid="{123A98A7-1279-4B38-9E55-170DD40A3FA2}"/>
    <cellStyle name="Comma 3 2 2 2 2 3" xfId="5953" xr:uid="{1FA5AD9E-F5DD-4DCB-873D-8742C01647FE}"/>
    <cellStyle name="Comma 3 2 2 2 2 3 2" xfId="25230" xr:uid="{880AB969-BA69-49C7-947B-9A7681703B52}"/>
    <cellStyle name="Comma 3 2 2 2 2 4" xfId="9662" xr:uid="{DCB5C249-8763-4EBC-82A1-70FAD57CAC3E}"/>
    <cellStyle name="Comma 3 2 2 2 2 4 2" xfId="28891" xr:uid="{8ADCFE7F-84E3-4B2E-BDE4-54E9641ECEA3}"/>
    <cellStyle name="Comma 3 2 2 2 2 5" xfId="13844" xr:uid="{8C06590B-F8AE-4B8E-9A87-93A28620E0E5}"/>
    <cellStyle name="Comma 3 2 2 2 2 5 2" xfId="32544" xr:uid="{FCEF5E22-2481-4297-8895-24AAC0EC5D71}"/>
    <cellStyle name="Comma 3 2 2 2 2 6" xfId="17477" xr:uid="{1F2D47D1-7530-4D64-BAA0-EBB2C95A771F}"/>
    <cellStyle name="Comma 3 2 2 2 2 6 2" xfId="36177" xr:uid="{46AA48F7-926A-4DAF-B282-4B5572D1EC55}"/>
    <cellStyle name="Comma 3 2 2 2 2 7" xfId="39911" xr:uid="{2A213CA0-5562-491F-9BD0-8A0C6F8AEE39}"/>
    <cellStyle name="Comma 3 2 2 2 2 8" xfId="41709" xr:uid="{E8CE60C5-F836-4864-B666-031238B61AF3}"/>
    <cellStyle name="Comma 3 2 2 2 2 9" xfId="21590" xr:uid="{8F2B1D1B-6A82-42C0-93F7-A39C80A4D440}"/>
    <cellStyle name="Comma 3 2 2 2 3" xfId="1528" xr:uid="{80D1017F-B9CB-4E8A-8DA2-750874820A25}"/>
    <cellStyle name="Comma 3 2 2 2 3 10" xfId="43509" xr:uid="{668A7164-4820-468B-9FE4-1A33ECE16CA1}"/>
    <cellStyle name="Comma 3 2 2 2 3 2" xfId="3587" xr:uid="{6FB79E73-40A2-44BA-9C04-1FF5F4B78AAA}"/>
    <cellStyle name="Comma 3 2 2 2 3 2 2" xfId="7268" xr:uid="{FC59756B-99A7-425E-A8FB-329E9D989A1C}"/>
    <cellStyle name="Comma 3 2 2 2 3 2 2 2" xfId="26538" xr:uid="{F58BA503-CF12-46AD-9116-792AF03883F4}"/>
    <cellStyle name="Comma 3 2 2 2 3 2 3" xfId="10964" xr:uid="{AB2C7A64-AF0C-4F35-AD69-BD3CDE6EF1C6}"/>
    <cellStyle name="Comma 3 2 2 2 3 2 3 2" xfId="30191" xr:uid="{12BC592F-1852-4AFF-82D6-EF6566473035}"/>
    <cellStyle name="Comma 3 2 2 2 3 2 4" xfId="15141" xr:uid="{78DC3086-3CBE-48A3-B03A-B9A0F0B5350F}"/>
    <cellStyle name="Comma 3 2 2 2 3 2 4 2" xfId="33841" xr:uid="{8DEDC539-3B78-4109-BDBB-B3E8C335C4B4}"/>
    <cellStyle name="Comma 3 2 2 2 3 2 5" xfId="18776" xr:uid="{D6F95C60-DCEC-4F24-9C30-23DACAFEC2EE}"/>
    <cellStyle name="Comma 3 2 2 2 3 2 5 2" xfId="37476" xr:uid="{9B5D6A9A-75BA-466A-9B15-68EF2E1F1A94}"/>
    <cellStyle name="Comma 3 2 2 2 3 2 6" xfId="22889" xr:uid="{B9079C2F-F7C2-45CB-A249-78D875DFC1DE}"/>
    <cellStyle name="Comma 3 2 2 2 3 2 7" xfId="45380" xr:uid="{D56EF862-1FD7-403F-BFF3-F3A482D08D7F}"/>
    <cellStyle name="Comma 3 2 2 2 3 3" xfId="5387" xr:uid="{CC70DF3C-7177-4563-A6B0-C4364C09071B}"/>
    <cellStyle name="Comma 3 2 2 2 3 3 2" xfId="24664" xr:uid="{6F01C634-DC9A-4981-BB9F-AB406DA06176}"/>
    <cellStyle name="Comma 3 2 2 2 3 4" xfId="9096" xr:uid="{B2B96C6A-F870-42E4-9735-90FC5D1036B7}"/>
    <cellStyle name="Comma 3 2 2 2 3 4 2" xfId="28325" xr:uid="{F91DEC5C-7552-46AD-AF44-CBDC6B438A58}"/>
    <cellStyle name="Comma 3 2 2 2 3 5" xfId="13279" xr:uid="{30073C23-FDAF-4E3E-BEC3-BBF0D926811A}"/>
    <cellStyle name="Comma 3 2 2 2 3 5 2" xfId="31979" xr:uid="{20A91798-33BC-475D-A12B-9AFC317EE783}"/>
    <cellStyle name="Comma 3 2 2 2 3 6" xfId="16911" xr:uid="{C9F836CA-A65A-4B5A-85D6-37D87B13A70E}"/>
    <cellStyle name="Comma 3 2 2 2 3 6 2" xfId="35611" xr:uid="{E580EA02-CAEA-4963-AC78-2D64AC658033}"/>
    <cellStyle name="Comma 3 2 2 2 3 7" xfId="39345" xr:uid="{61C6A9B1-A076-4285-A6F6-09B87A4AF5AD}"/>
    <cellStyle name="Comma 3 2 2 2 3 8" xfId="41143" xr:uid="{3D6E848B-55F7-4A1B-9C30-05B7304B948B}"/>
    <cellStyle name="Comma 3 2 2 2 3 9" xfId="21024" xr:uid="{2CEEBC17-26EC-4E60-AD10-5E9857880A2B}"/>
    <cellStyle name="Comma 3 2 2 2 4" xfId="2981" xr:uid="{C02915A3-2884-429B-8421-8C8B9EB0A889}"/>
    <cellStyle name="Comma 3 2 2 2 4 2" xfId="6662" xr:uid="{20E4BB8A-EE0C-44BA-BD9D-79DDE351F5BC}"/>
    <cellStyle name="Comma 3 2 2 2 4 2 2" xfId="25932" xr:uid="{AF2F7FA1-232B-4D2D-8B55-E53C72F3BE4F}"/>
    <cellStyle name="Comma 3 2 2 2 4 3" xfId="10358" xr:uid="{4545D73A-218D-4A38-9302-07C75F3D470D}"/>
    <cellStyle name="Comma 3 2 2 2 4 3 2" xfId="29585" xr:uid="{362F4B97-1284-483A-AB0E-1558DECA90C1}"/>
    <cellStyle name="Comma 3 2 2 2 4 4" xfId="14535" xr:uid="{FBBEB072-8175-4DC5-9875-14C09E3DA52A}"/>
    <cellStyle name="Comma 3 2 2 2 4 4 2" xfId="33235" xr:uid="{C2DEF25C-0365-4551-8958-08F6CF37FA24}"/>
    <cellStyle name="Comma 3 2 2 2 4 5" xfId="18170" xr:uid="{6B4C47BA-BA10-4B68-B014-EEDA301508CF}"/>
    <cellStyle name="Comma 3 2 2 2 4 5 2" xfId="36870" xr:uid="{A61CDFD0-98CE-44B7-A3F1-D9A32450D7CA}"/>
    <cellStyle name="Comma 3 2 2 2 4 6" xfId="22283" xr:uid="{B69F3309-1585-4456-B1C0-1DAFC477F1EC}"/>
    <cellStyle name="Comma 3 2 2 2 4 7" xfId="44774" xr:uid="{959849DD-1CF7-4FFD-994D-2A319650B84D}"/>
    <cellStyle name="Comma 3 2 2 2 5" xfId="4768" xr:uid="{15466373-0036-47D0-85A8-4F9480823CE5}"/>
    <cellStyle name="Comma 3 2 2 2 5 2" xfId="24055" xr:uid="{527828EB-3005-4F7C-A811-EFA0A467871E}"/>
    <cellStyle name="Comma 3 2 2 2 6" xfId="8484" xr:uid="{E2A4942B-23A1-49AB-87F3-E276F1078C9C}"/>
    <cellStyle name="Comma 3 2 2 2 6 2" xfId="27719" xr:uid="{9A7F3601-639D-4434-BFFC-897E85DF932B}"/>
    <cellStyle name="Comma 3 2 2 2 7" xfId="12676" xr:uid="{01A2E1E2-D164-4269-B647-46314F76A191}"/>
    <cellStyle name="Comma 3 2 2 2 7 2" xfId="31376" xr:uid="{9ECDBFFA-AF45-442B-968D-138DD43CF976}"/>
    <cellStyle name="Comma 3 2 2 2 8" xfId="16305" xr:uid="{1DC480E0-4E56-45A3-8A47-746DF2D47E5E}"/>
    <cellStyle name="Comma 3 2 2 2 8 2" xfId="35005" xr:uid="{F7980144-C145-477B-AC17-84475EBB1CD1}"/>
    <cellStyle name="Comma 3 2 2 2 9" xfId="38739" xr:uid="{490A7719-494D-42CB-A34A-E3FFE0D1F96E}"/>
    <cellStyle name="Comma 3 2 2 3" xfId="886" xr:uid="{F3B3F34A-611E-4BFA-AA53-A2DD30715E80}"/>
    <cellStyle name="Comma 3 2 2 3 10" xfId="40701" xr:uid="{7FBF86D6-692D-40CD-894F-B439E5C7A105}"/>
    <cellStyle name="Comma 3 2 2 3 11" xfId="20583" xr:uid="{84EE386A-B311-4A12-9A89-276D92964C97}"/>
    <cellStyle name="Comma 3 2 2 3 12" xfId="43068" xr:uid="{BB011556-A4EB-474A-BDAB-1B90225129C8}"/>
    <cellStyle name="Comma 3 2 2 3 2" xfId="2259" xr:uid="{D0840F69-1A78-426D-9A4C-FBBC20B1DAFD}"/>
    <cellStyle name="Comma 3 2 2 3 2 10" xfId="44240" xr:uid="{2FAA8A53-BE0E-4661-9962-C00AC678119C}"/>
    <cellStyle name="Comma 3 2 2 3 2 2" xfId="4318" xr:uid="{841A9877-1C12-409D-B447-F6E8C18EEA46}"/>
    <cellStyle name="Comma 3 2 2 3 2 2 2" xfId="7999" xr:uid="{A01E3B64-161F-42D5-97EB-B5CD3DE0383E}"/>
    <cellStyle name="Comma 3 2 2 3 2 2 2 2" xfId="27269" xr:uid="{2001D9C8-1216-4741-8BD9-AE984DC99E6C}"/>
    <cellStyle name="Comma 3 2 2 3 2 2 3" xfId="11695" xr:uid="{EE2CA761-FFA6-4D63-9343-DC20E35F90B2}"/>
    <cellStyle name="Comma 3 2 2 3 2 2 3 2" xfId="30922" xr:uid="{15CBE142-AADE-406A-A640-184FBC410E65}"/>
    <cellStyle name="Comma 3 2 2 3 2 2 4" xfId="15872" xr:uid="{024061C1-B66C-4764-AAC1-3FF94D0C72E9}"/>
    <cellStyle name="Comma 3 2 2 3 2 2 4 2" xfId="34572" xr:uid="{D156E3EB-45F1-44C0-A16C-011D9D48EF46}"/>
    <cellStyle name="Comma 3 2 2 3 2 2 5" xfId="19507" xr:uid="{FA44AA9E-C9CA-477A-8032-D32CCBB3EAC2}"/>
    <cellStyle name="Comma 3 2 2 3 2 2 5 2" xfId="38207" xr:uid="{6621614F-41D3-403E-9CF9-F0CE70CD157E}"/>
    <cellStyle name="Comma 3 2 2 3 2 2 6" xfId="23620" xr:uid="{5D749FDF-9279-4792-A4F8-29419B562E9D}"/>
    <cellStyle name="Comma 3 2 2 3 2 2 7" xfId="46111" xr:uid="{E8499D58-CE16-4123-9BDB-7AE051FA5566}"/>
    <cellStyle name="Comma 3 2 2 3 2 3" xfId="6118" xr:uid="{9C918F2B-C597-47EB-B9CC-40A7EF55E90A}"/>
    <cellStyle name="Comma 3 2 2 3 2 3 2" xfId="25395" xr:uid="{0CF67BF4-AADB-4757-9764-26E71EA19FA6}"/>
    <cellStyle name="Comma 3 2 2 3 2 4" xfId="9827" xr:uid="{4263C4C5-6C77-48B3-BE6B-707AE9214E68}"/>
    <cellStyle name="Comma 3 2 2 3 2 4 2" xfId="29056" xr:uid="{2F6E1E77-52C7-45E7-9337-6B1521608E28}"/>
    <cellStyle name="Comma 3 2 2 3 2 5" xfId="14009" xr:uid="{5E61EFB7-2936-4EAC-9B68-FE695C47D329}"/>
    <cellStyle name="Comma 3 2 2 3 2 5 2" xfId="32709" xr:uid="{9C8960DD-DF08-42E4-ABB7-E227574CD0F5}"/>
    <cellStyle name="Comma 3 2 2 3 2 6" xfId="17642" xr:uid="{C1A51D73-E5AD-4B19-97B4-8ADC5CAAD2FA}"/>
    <cellStyle name="Comma 3 2 2 3 2 6 2" xfId="36342" xr:uid="{7B404E2E-1744-4375-AC22-9E1E16508443}"/>
    <cellStyle name="Comma 3 2 2 3 2 7" xfId="40076" xr:uid="{014EC287-0AF2-481C-8FA6-0297FA905E60}"/>
    <cellStyle name="Comma 3 2 2 3 2 8" xfId="41874" xr:uid="{F6BDA943-D5CF-460F-965E-934D833AD1CB}"/>
    <cellStyle name="Comma 3 2 2 3 2 9" xfId="21755" xr:uid="{2806C6A8-163F-4F79-992C-1256088A5AFF}"/>
    <cellStyle name="Comma 3 2 2 3 3" xfId="1693" xr:uid="{B0912A92-2A69-4AA6-9EA9-94572C21B122}"/>
    <cellStyle name="Comma 3 2 2 3 3 10" xfId="43674" xr:uid="{9EC50383-70AC-4464-8C45-F23C44C1E5F5}"/>
    <cellStyle name="Comma 3 2 2 3 3 2" xfId="3752" xr:uid="{C1510338-9343-42FB-A544-C422BD11BD02}"/>
    <cellStyle name="Comma 3 2 2 3 3 2 2" xfId="7433" xr:uid="{4FFEDFD1-99F0-4ABE-BF3F-51A7AFA10CC6}"/>
    <cellStyle name="Comma 3 2 2 3 3 2 2 2" xfId="26703" xr:uid="{7C716E0C-E9B6-4701-84F6-842C5374695C}"/>
    <cellStyle name="Comma 3 2 2 3 3 2 3" xfId="11129" xr:uid="{5466AAA3-2B6C-4F85-A734-3F9836AEFE8C}"/>
    <cellStyle name="Comma 3 2 2 3 3 2 3 2" xfId="30356" xr:uid="{E6FD9378-7359-4619-A4A0-58A239697071}"/>
    <cellStyle name="Comma 3 2 2 3 3 2 4" xfId="15306" xr:uid="{ACA3DED2-A793-46E0-9059-F751B11E0368}"/>
    <cellStyle name="Comma 3 2 2 3 3 2 4 2" xfId="34006" xr:uid="{816BFC8C-90A3-4152-8B68-79A8278BF3A0}"/>
    <cellStyle name="Comma 3 2 2 3 3 2 5" xfId="18941" xr:uid="{51B29D21-53BA-4749-B363-8074191C7D8B}"/>
    <cellStyle name="Comma 3 2 2 3 3 2 5 2" xfId="37641" xr:uid="{FC85AE38-B76F-45D8-82EB-7B7E9CEA901A}"/>
    <cellStyle name="Comma 3 2 2 3 3 2 6" xfId="23054" xr:uid="{D7CC3562-5D6D-4CA7-820F-060D3CF05570}"/>
    <cellStyle name="Comma 3 2 2 3 3 2 7" xfId="45545" xr:uid="{5594D63A-38C9-4B73-B4EB-AAA183D798DC}"/>
    <cellStyle name="Comma 3 2 2 3 3 3" xfId="5552" xr:uid="{09834AAE-960D-47EB-B53A-2E297EB58C29}"/>
    <cellStyle name="Comma 3 2 2 3 3 3 2" xfId="24829" xr:uid="{09B01AC9-6B61-4C08-8A98-C1EDFE5C8C57}"/>
    <cellStyle name="Comma 3 2 2 3 3 4" xfId="9261" xr:uid="{499BE43B-5923-46B9-A90B-5270E20909A7}"/>
    <cellStyle name="Comma 3 2 2 3 3 4 2" xfId="28490" xr:uid="{FAD5C182-1B3A-4459-A27E-E5E9A42757EB}"/>
    <cellStyle name="Comma 3 2 2 3 3 5" xfId="13444" xr:uid="{3A003E70-1C08-4169-A56C-36EC3D56C684}"/>
    <cellStyle name="Comma 3 2 2 3 3 5 2" xfId="32144" xr:uid="{063909C2-7BDA-4EA6-9FB5-88C59ECF3EFE}"/>
    <cellStyle name="Comma 3 2 2 3 3 6" xfId="17076" xr:uid="{34327D92-E4EA-4217-A9DD-3444A384DC20}"/>
    <cellStyle name="Comma 3 2 2 3 3 6 2" xfId="35776" xr:uid="{328486D7-0733-433C-9019-F6AF205C800C}"/>
    <cellStyle name="Comma 3 2 2 3 3 7" xfId="39510" xr:uid="{E5BD0D73-6FFD-40F7-BBBF-7057C93ADF98}"/>
    <cellStyle name="Comma 3 2 2 3 3 8" xfId="41308" xr:uid="{69218DDD-123E-4291-A818-19C6AE1D1AA7}"/>
    <cellStyle name="Comma 3 2 2 3 3 9" xfId="21189" xr:uid="{E6BB0A48-1460-4D19-AEC4-A59892BCEAD9}"/>
    <cellStyle name="Comma 3 2 2 3 4" xfId="3146" xr:uid="{0C857F5D-FF44-4B00-9C41-E72EFC2151E5}"/>
    <cellStyle name="Comma 3 2 2 3 4 2" xfId="6827" xr:uid="{3578DD2F-F163-4DA2-A986-4905DACDC3B4}"/>
    <cellStyle name="Comma 3 2 2 3 4 2 2" xfId="26097" xr:uid="{DCD1828A-59A9-4AC5-B998-59D77B5D7CC1}"/>
    <cellStyle name="Comma 3 2 2 3 4 3" xfId="10523" xr:uid="{16FF38EB-679B-4609-AC97-4DD1A9A6F473}"/>
    <cellStyle name="Comma 3 2 2 3 4 3 2" xfId="29750" xr:uid="{49F2020C-7B70-42BD-9607-3D8984A5FBC1}"/>
    <cellStyle name="Comma 3 2 2 3 4 4" xfId="14700" xr:uid="{D51AA7AD-6715-464B-B8E7-EC8DD719B208}"/>
    <cellStyle name="Comma 3 2 2 3 4 4 2" xfId="33400" xr:uid="{AD9BC00B-C875-4FD7-A151-8CB751F217F8}"/>
    <cellStyle name="Comma 3 2 2 3 4 5" xfId="18335" xr:uid="{946383B8-2038-4460-8DE4-589BA9C10B59}"/>
    <cellStyle name="Comma 3 2 2 3 4 5 2" xfId="37035" xr:uid="{737E9FFA-10D7-403D-89F6-D26333B917A8}"/>
    <cellStyle name="Comma 3 2 2 3 4 6" xfId="22448" xr:uid="{5F23BF6A-073A-4746-A4FA-C0F785463F12}"/>
    <cellStyle name="Comma 3 2 2 3 4 7" xfId="44939" xr:uid="{75586A3F-B920-495A-8860-B4B06EF1E7E5}"/>
    <cellStyle name="Comma 3 2 2 3 5" xfId="4933" xr:uid="{4C423E36-8426-4193-BEF9-C04C05A69F16}"/>
    <cellStyle name="Comma 3 2 2 3 5 2" xfId="24220" xr:uid="{D1AF643D-A234-4C7A-81B0-348171201385}"/>
    <cellStyle name="Comma 3 2 2 3 6" xfId="8649" xr:uid="{AFDBE5F6-31B6-4FF3-86FC-B4DD459952E3}"/>
    <cellStyle name="Comma 3 2 2 3 6 2" xfId="27884" xr:uid="{32A1AE8F-1688-497E-AD5C-CF77CD6BC6A7}"/>
    <cellStyle name="Comma 3 2 2 3 7" xfId="12839" xr:uid="{7CFBA8D6-796D-494F-B9AA-BECCEC72E45D}"/>
    <cellStyle name="Comma 3 2 2 3 7 2" xfId="31539" xr:uid="{4E9D5453-BD01-4806-B73F-1725C81E6079}"/>
    <cellStyle name="Comma 3 2 2 3 8" xfId="16470" xr:uid="{87487F5A-4209-4A89-9E88-BA6834A3F03B}"/>
    <cellStyle name="Comma 3 2 2 3 8 2" xfId="35170" xr:uid="{12471DE8-BC2D-4ACD-9D35-EA9005BE8FCA}"/>
    <cellStyle name="Comma 3 2 2 3 9" xfId="38904" xr:uid="{43C6FB8E-B94B-43E2-9C1F-3514EFBD0F63}"/>
    <cellStyle name="Comma 3 2 2 4" xfId="1905" xr:uid="{BF5B6F9E-DC86-4AA8-8157-6E5A93998E74}"/>
    <cellStyle name="Comma 3 2 2 4 10" xfId="43886" xr:uid="{1E3D94A6-717E-4A55-BA03-2BBA04E1998C}"/>
    <cellStyle name="Comma 3 2 2 4 2" xfId="3964" xr:uid="{EA02704F-06CC-4279-8F3F-D780D29D8887}"/>
    <cellStyle name="Comma 3 2 2 4 2 2" xfId="7645" xr:uid="{CDB7C966-5D5E-4882-9A21-EE9AD483D2B0}"/>
    <cellStyle name="Comma 3 2 2 4 2 2 2" xfId="26915" xr:uid="{43565D12-2069-4173-9632-3BD338F79542}"/>
    <cellStyle name="Comma 3 2 2 4 2 3" xfId="11341" xr:uid="{8AD99F12-FC6F-462D-8D16-3F990F7309A3}"/>
    <cellStyle name="Comma 3 2 2 4 2 3 2" xfId="30568" xr:uid="{B3905E3D-CA1A-4258-A2A1-487A601FA595}"/>
    <cellStyle name="Comma 3 2 2 4 2 4" xfId="15518" xr:uid="{1A37B4C1-2379-472A-9E64-CD2AD498476E}"/>
    <cellStyle name="Comma 3 2 2 4 2 4 2" xfId="34218" xr:uid="{F1EC0C8C-4731-495D-9F39-7AA7B7ECC16A}"/>
    <cellStyle name="Comma 3 2 2 4 2 5" xfId="19153" xr:uid="{F73DDDA0-300E-4ABE-AE66-9AAD88CB4A83}"/>
    <cellStyle name="Comma 3 2 2 4 2 5 2" xfId="37853" xr:uid="{E6E7CD50-5E62-45E4-B3BE-3B558C375B1E}"/>
    <cellStyle name="Comma 3 2 2 4 2 6" xfId="23266" xr:uid="{90F84CA6-3718-4ECF-8EA6-6F1054D13FE4}"/>
    <cellStyle name="Comma 3 2 2 4 2 7" xfId="45757" xr:uid="{D9E95EBB-B65C-45CE-8AF4-4F58EA896DA4}"/>
    <cellStyle name="Comma 3 2 2 4 3" xfId="5764" xr:uid="{4B554754-974E-42DD-9B29-0DE7BE330425}"/>
    <cellStyle name="Comma 3 2 2 4 3 2" xfId="25041" xr:uid="{9933A6AD-1A3E-4951-9069-657F56768C56}"/>
    <cellStyle name="Comma 3 2 2 4 4" xfId="9473" xr:uid="{76887DD6-E76E-45D8-8FFB-9A4900556D9E}"/>
    <cellStyle name="Comma 3 2 2 4 4 2" xfId="28702" xr:uid="{6AE7E0D9-D91B-4B83-B8E4-F51D5BF6956E}"/>
    <cellStyle name="Comma 3 2 2 4 5" xfId="13655" xr:uid="{059AA7ED-17DF-49C5-854A-EDEEFBF8E601}"/>
    <cellStyle name="Comma 3 2 2 4 5 2" xfId="32355" xr:uid="{AE751A1F-B513-46EE-BE30-06F2617F545C}"/>
    <cellStyle name="Comma 3 2 2 4 6" xfId="17288" xr:uid="{0DAB551D-0BAB-43D6-947C-2647744399A4}"/>
    <cellStyle name="Comma 3 2 2 4 6 2" xfId="35988" xr:uid="{D8AAB403-38C0-4CD8-8F8C-5B18730DD438}"/>
    <cellStyle name="Comma 3 2 2 4 7" xfId="39722" xr:uid="{EB91DDE8-C133-415E-BDAF-B748C795B8FC}"/>
    <cellStyle name="Comma 3 2 2 4 8" xfId="41520" xr:uid="{D8E82D31-0A53-4DBD-861D-E02EB282B283}"/>
    <cellStyle name="Comma 3 2 2 4 9" xfId="21401" xr:uid="{4B99B0A2-566C-46A8-8C5B-87C30F9484DF}"/>
    <cellStyle name="Comma 3 2 2 5" xfId="1341" xr:uid="{5DC24DE7-C804-40EB-8C59-C971ACC72D7E}"/>
    <cellStyle name="Comma 3 2 2 5 10" xfId="43322" xr:uid="{504E10AF-BA54-4F0E-A4C3-8BE38B372346}"/>
    <cellStyle name="Comma 3 2 2 5 2" xfId="3400" xr:uid="{E6398DCD-7301-47C7-8498-89B94721D940}"/>
    <cellStyle name="Comma 3 2 2 5 2 2" xfId="7081" xr:uid="{F24A3558-0A70-423A-83CB-E7346E16D728}"/>
    <cellStyle name="Comma 3 2 2 5 2 2 2" xfId="26351" xr:uid="{957B2DE9-DF1B-4F2E-BE07-20F5C687D863}"/>
    <cellStyle name="Comma 3 2 2 5 2 3" xfId="10777" xr:uid="{658E266A-6E64-44FE-8164-403E501BFF99}"/>
    <cellStyle name="Comma 3 2 2 5 2 3 2" xfId="30004" xr:uid="{EBD5FE80-5E08-43A7-8FAA-9971E8007224}"/>
    <cellStyle name="Comma 3 2 2 5 2 4" xfId="14954" xr:uid="{C5D15BE6-8EE0-448A-A3A6-FC2AA51ADD06}"/>
    <cellStyle name="Comma 3 2 2 5 2 4 2" xfId="33654" xr:uid="{B75B7991-BD57-4223-AB04-40DEF17829A5}"/>
    <cellStyle name="Comma 3 2 2 5 2 5" xfId="18589" xr:uid="{30089958-558B-4DEF-9BEB-99E66918CB13}"/>
    <cellStyle name="Comma 3 2 2 5 2 5 2" xfId="37289" xr:uid="{7D94E2B2-662A-4B41-A4C8-9D13CBCA8C9D}"/>
    <cellStyle name="Comma 3 2 2 5 2 6" xfId="22702" xr:uid="{56A62B15-9815-489E-A37F-5DAC2D35790E}"/>
    <cellStyle name="Comma 3 2 2 5 2 7" xfId="45193" xr:uid="{B8A70D08-A66D-43CB-8709-8BF5FAF54E0B}"/>
    <cellStyle name="Comma 3 2 2 5 3" xfId="5200" xr:uid="{3BD364DF-888C-4DB5-8361-4E0835141A9A}"/>
    <cellStyle name="Comma 3 2 2 5 3 2" xfId="24477" xr:uid="{A9C58D6F-4142-4900-864D-665A84957D8E}"/>
    <cellStyle name="Comma 3 2 2 5 4" xfId="8909" xr:uid="{8B8A9982-0721-46F4-868C-843111C57F0D}"/>
    <cellStyle name="Comma 3 2 2 5 4 2" xfId="28138" xr:uid="{13D8BC88-CB62-4FB7-AEFC-CE06439C1693}"/>
    <cellStyle name="Comma 3 2 2 5 5" xfId="13092" xr:uid="{0961687E-FAD5-4D81-BCE5-64A73BB1C513}"/>
    <cellStyle name="Comma 3 2 2 5 5 2" xfId="31792" xr:uid="{F2F49056-5BAF-409A-95F9-295D4FAEBAAD}"/>
    <cellStyle name="Comma 3 2 2 5 6" xfId="16724" xr:uid="{1F746DA8-AD73-4EB5-B7E4-BB969710D8E0}"/>
    <cellStyle name="Comma 3 2 2 5 6 2" xfId="35424" xr:uid="{A69BA011-DD87-4CAD-A9E3-FAEC2D533662}"/>
    <cellStyle name="Comma 3 2 2 5 7" xfId="39158" xr:uid="{D28A8786-ED04-4E8B-9C7D-9F79050F809D}"/>
    <cellStyle name="Comma 3 2 2 5 8" xfId="40956" xr:uid="{66E4D625-061E-41DA-8C77-A17BE5E1F13C}"/>
    <cellStyle name="Comma 3 2 2 5 9" xfId="20837" xr:uid="{9FA95413-CEB6-479B-A0C7-F7939E4D678A}"/>
    <cellStyle name="Comma 3 2 2 6" xfId="2792" xr:uid="{150DEBAF-5F10-4B98-9C76-4E54421A0077}"/>
    <cellStyle name="Comma 3 2 2 6 2" xfId="6473" xr:uid="{DC14B220-2B2E-480C-A578-E773F7A316A1}"/>
    <cellStyle name="Comma 3 2 2 6 2 2" xfId="25743" xr:uid="{F515601F-0E9D-4730-9C97-3334A572DAB2}"/>
    <cellStyle name="Comma 3 2 2 6 3" xfId="10169" xr:uid="{8610A014-74F0-4582-BA47-7FD010D886EA}"/>
    <cellStyle name="Comma 3 2 2 6 3 2" xfId="29396" xr:uid="{3789D7A8-E25B-46C2-A2E9-6EDA379AF489}"/>
    <cellStyle name="Comma 3 2 2 6 4" xfId="14346" xr:uid="{7BDFEA2C-9800-4F93-A923-91AF05169B92}"/>
    <cellStyle name="Comma 3 2 2 6 4 2" xfId="33046" xr:uid="{82D4369D-0D95-4D6B-8139-7AD043AE8F3B}"/>
    <cellStyle name="Comma 3 2 2 6 5" xfId="17981" xr:uid="{6BA14418-1718-4242-8AC7-E7455D80AA3B}"/>
    <cellStyle name="Comma 3 2 2 6 5 2" xfId="36681" xr:uid="{21151B8F-B488-4C3F-91F9-7B478287C598}"/>
    <cellStyle name="Comma 3 2 2 6 6" xfId="22094" xr:uid="{B27FB71A-EEBC-4BA1-985D-03A19B9FB13F}"/>
    <cellStyle name="Comma 3 2 2 6 7" xfId="44585" xr:uid="{AECFCA52-3AF4-4EAA-8681-90840DA7BF17}"/>
    <cellStyle name="Comma 3 2 2 7" xfId="4579" xr:uid="{EA1BC911-D0A7-4035-955F-7FBE9444AB11}"/>
    <cellStyle name="Comma 3 2 2 7 2" xfId="23866" xr:uid="{8518E56E-5050-4A0F-B531-5762E4ECFFB2}"/>
    <cellStyle name="Comma 3 2 2 8" xfId="8295" xr:uid="{C7E5E6C7-CE50-435E-805E-E3E251A7A2A8}"/>
    <cellStyle name="Comma 3 2 2 8 2" xfId="27530" xr:uid="{EE0F29ED-8D7E-4E7E-A262-747A220F0FD4}"/>
    <cellStyle name="Comma 3 2 2 9" xfId="12083" xr:uid="{6A9CC7DA-6802-4D25-933D-D6E08FBD6FF0}"/>
    <cellStyle name="Comma 3 2 2 9 2" xfId="31148" xr:uid="{0DB7F68B-92ED-4487-9EC9-65A59511FC95}"/>
    <cellStyle name="Comma 3 2 20" xfId="42613" xr:uid="{EF1B6838-8842-4894-B302-0327D5B2A3EC}"/>
    <cellStyle name="Comma 3 2 21" xfId="46286" xr:uid="{57C864DE-0B79-42FB-B1FE-7FAB6F1170AB}"/>
    <cellStyle name="Comma 3 2 3" xfId="622" xr:uid="{28012AC3-BEF3-425A-918D-6D6C5BF463F5}"/>
    <cellStyle name="Comma 3 2 3 10" xfId="40438" xr:uid="{53479EF0-3F4F-4B97-AB6F-660C716E0FCF}"/>
    <cellStyle name="Comma 3 2 3 11" xfId="20320" xr:uid="{7AC99297-C2E0-4521-8037-BE5296D98E83}"/>
    <cellStyle name="Comma 3 2 3 12" xfId="42391" xr:uid="{FC4BD3E8-8595-4685-9EAE-2C9614A920A9}"/>
    <cellStyle name="Comma 3 2 3 13" xfId="42805" xr:uid="{CFE77860-CBDE-48A3-85FF-3A4DFC882A9B}"/>
    <cellStyle name="Comma 3 2 3 2" xfId="1996" xr:uid="{84D587F0-0A07-4C8D-B7E3-193BF3869383}"/>
    <cellStyle name="Comma 3 2 3 2 10" xfId="43977" xr:uid="{464C392D-2E98-4D35-A443-E44A4BB972D0}"/>
    <cellStyle name="Comma 3 2 3 2 2" xfId="4055" xr:uid="{AA766AA6-1EBF-4D72-B143-FC3123E17511}"/>
    <cellStyle name="Comma 3 2 3 2 2 2" xfId="7736" xr:uid="{861F8749-E064-4036-A89B-AEDD2F275166}"/>
    <cellStyle name="Comma 3 2 3 2 2 2 2" xfId="27006" xr:uid="{FC49A69C-169E-4474-B21E-79E569FB5531}"/>
    <cellStyle name="Comma 3 2 3 2 2 3" xfId="11432" xr:uid="{B4DBA313-E8CD-4B34-A135-A8BE8A8AF006}"/>
    <cellStyle name="Comma 3 2 3 2 2 3 2" xfId="30659" xr:uid="{7ED9BB83-299F-4800-9778-C49012060CED}"/>
    <cellStyle name="Comma 3 2 3 2 2 4" xfId="15609" xr:uid="{4A400281-3717-4AE5-B771-D80335ABD7A3}"/>
    <cellStyle name="Comma 3 2 3 2 2 4 2" xfId="34309" xr:uid="{44FE391C-CE88-408A-AD91-B4A6C79F55AE}"/>
    <cellStyle name="Comma 3 2 3 2 2 5" xfId="19244" xr:uid="{AB2FAA27-6652-40B9-8DC6-E7FEA3E10F8E}"/>
    <cellStyle name="Comma 3 2 3 2 2 5 2" xfId="37944" xr:uid="{51E6BC09-F555-4038-BAD8-DF2E8F62E6E9}"/>
    <cellStyle name="Comma 3 2 3 2 2 6" xfId="23357" xr:uid="{6BFAAC90-90BE-4E5E-A035-02CF2F8549C1}"/>
    <cellStyle name="Comma 3 2 3 2 2 7" xfId="45848" xr:uid="{B1A57B97-001D-4B41-AC92-BE017E499D51}"/>
    <cellStyle name="Comma 3 2 3 2 3" xfId="5855" xr:uid="{EFBAB650-D368-45E2-AFF1-3AA1D1A4FC54}"/>
    <cellStyle name="Comma 3 2 3 2 3 2" xfId="25132" xr:uid="{59ACE45F-89E6-4468-BA4D-ACE12BCBD0A9}"/>
    <cellStyle name="Comma 3 2 3 2 4" xfId="9564" xr:uid="{2C0FB1CE-BE46-4D51-80BA-1BB33AAD69B4}"/>
    <cellStyle name="Comma 3 2 3 2 4 2" xfId="28793" xr:uid="{4834BAEF-DD1A-423E-89C6-EACFDAA5290E}"/>
    <cellStyle name="Comma 3 2 3 2 5" xfId="13746" xr:uid="{AB355939-A70D-42F4-87C8-E90277ABC862}"/>
    <cellStyle name="Comma 3 2 3 2 5 2" xfId="32446" xr:uid="{1C064B2B-0A86-4D53-89B0-4F62181158C2}"/>
    <cellStyle name="Comma 3 2 3 2 6" xfId="17379" xr:uid="{5F0F3ECD-D624-4390-A7FC-3E39C247C6EA}"/>
    <cellStyle name="Comma 3 2 3 2 6 2" xfId="36079" xr:uid="{B86AB4B2-F842-4F8B-AAC0-AB221C546167}"/>
    <cellStyle name="Comma 3 2 3 2 7" xfId="39813" xr:uid="{10DDA27F-C11F-43AB-B77B-828CF03236ED}"/>
    <cellStyle name="Comma 3 2 3 2 8" xfId="41611" xr:uid="{EACD5E8A-71A3-42C0-A00C-E40231177505}"/>
    <cellStyle name="Comma 3 2 3 2 9" xfId="21492" xr:uid="{6878EC66-9379-4FCE-A1F3-0CF746E7B4AD}"/>
    <cellStyle name="Comma 3 2 3 3" xfId="1430" xr:uid="{CF727ECD-3E8D-4C7A-8F3B-B309E2DB49E3}"/>
    <cellStyle name="Comma 3 2 3 3 10" xfId="43411" xr:uid="{0D4AF315-222D-41DC-B731-30B430683684}"/>
    <cellStyle name="Comma 3 2 3 3 2" xfId="3489" xr:uid="{00BC1610-BC47-43E7-9E05-CB18435D496E}"/>
    <cellStyle name="Comma 3 2 3 3 2 2" xfId="7170" xr:uid="{6F55A18A-5F30-4C36-A6B6-BD9479F778A2}"/>
    <cellStyle name="Comma 3 2 3 3 2 2 2" xfId="26440" xr:uid="{06128A43-31F4-4B4C-8A0B-6215FC408A68}"/>
    <cellStyle name="Comma 3 2 3 3 2 3" xfId="10866" xr:uid="{28391F8E-C8ED-4089-8D90-7C6565EB6A63}"/>
    <cellStyle name="Comma 3 2 3 3 2 3 2" xfId="30093" xr:uid="{DE057696-8502-4A8C-BFF2-640C8B668159}"/>
    <cellStyle name="Comma 3 2 3 3 2 4" xfId="15043" xr:uid="{5BDDA291-7114-4926-9EA7-E0EAAF2A0EA0}"/>
    <cellStyle name="Comma 3 2 3 3 2 4 2" xfId="33743" xr:uid="{E8E31343-2ADD-4CC6-A4B1-9FBC276DA447}"/>
    <cellStyle name="Comma 3 2 3 3 2 5" xfId="18678" xr:uid="{3070A7DE-8F37-45A2-B459-E5B44D34AA76}"/>
    <cellStyle name="Comma 3 2 3 3 2 5 2" xfId="37378" xr:uid="{88C86EFE-1DC7-4EAC-BFB4-1B18F9EF9983}"/>
    <cellStyle name="Comma 3 2 3 3 2 6" xfId="22791" xr:uid="{5D619FF0-EA25-4083-B01D-5F1FB4A87F32}"/>
    <cellStyle name="Comma 3 2 3 3 2 7" xfId="45282" xr:uid="{4C430BAB-CBDF-4C81-9BF1-AD4DC70A9829}"/>
    <cellStyle name="Comma 3 2 3 3 3" xfId="5289" xr:uid="{637703DC-4AD4-4834-86B3-37168BB14B68}"/>
    <cellStyle name="Comma 3 2 3 3 3 2" xfId="24566" xr:uid="{95ED5EC5-FFBA-44EB-AECC-B2AF01768CAD}"/>
    <cellStyle name="Comma 3 2 3 3 4" xfId="8998" xr:uid="{502591F4-AC06-4BB0-B085-B4F3B8C61539}"/>
    <cellStyle name="Comma 3 2 3 3 4 2" xfId="28227" xr:uid="{59230FC5-5A98-455F-A1B1-4DCEB7CA76D7}"/>
    <cellStyle name="Comma 3 2 3 3 5" xfId="13181" xr:uid="{D99AEA86-DC07-45C5-9583-A3327F31918D}"/>
    <cellStyle name="Comma 3 2 3 3 5 2" xfId="31881" xr:uid="{A7F2778C-A912-4B90-BABF-77F9AD80FD52}"/>
    <cellStyle name="Comma 3 2 3 3 6" xfId="16813" xr:uid="{117538EC-0672-4547-963E-205FC6B7A97E}"/>
    <cellStyle name="Comma 3 2 3 3 6 2" xfId="35513" xr:uid="{97D13CA7-569F-4D76-A308-F0B98F55E25C}"/>
    <cellStyle name="Comma 3 2 3 3 7" xfId="39247" xr:uid="{5D887A1E-653F-44E7-A06A-DBF5E5FE9EF6}"/>
    <cellStyle name="Comma 3 2 3 3 8" xfId="41045" xr:uid="{863CC1FC-E5B7-4FD0-8AE6-F27A4367A340}"/>
    <cellStyle name="Comma 3 2 3 3 9" xfId="20926" xr:uid="{58434150-6147-41A2-8736-FF0D7DFDE156}"/>
    <cellStyle name="Comma 3 2 3 4" xfId="2883" xr:uid="{5F8D7150-1175-476C-A054-CB039D33C974}"/>
    <cellStyle name="Comma 3 2 3 4 2" xfId="6564" xr:uid="{0BDD5869-44DC-4880-B928-D6DFF127F8B6}"/>
    <cellStyle name="Comma 3 2 3 4 2 2" xfId="25834" xr:uid="{C8E70E35-2909-4E89-BCD8-9718D2E36DAF}"/>
    <cellStyle name="Comma 3 2 3 4 3" xfId="10260" xr:uid="{A3C39BBD-1B79-4076-8BFE-EFA5A33779A3}"/>
    <cellStyle name="Comma 3 2 3 4 3 2" xfId="29487" xr:uid="{ED57F9F6-5295-4C6F-AF09-693EE1477B2A}"/>
    <cellStyle name="Comma 3 2 3 4 4" xfId="14437" xr:uid="{B30D162B-ACE2-44FD-BBBA-06FF0997FBC2}"/>
    <cellStyle name="Comma 3 2 3 4 4 2" xfId="33137" xr:uid="{FCA3372A-4776-46EC-B25A-7E21C09D1C30}"/>
    <cellStyle name="Comma 3 2 3 4 5" xfId="18072" xr:uid="{2A1A43A6-95BE-47F1-B070-4B15D7303820}"/>
    <cellStyle name="Comma 3 2 3 4 5 2" xfId="36772" xr:uid="{2C6B6FA9-22DE-434F-A634-5D12FD08B39F}"/>
    <cellStyle name="Comma 3 2 3 4 6" xfId="22185" xr:uid="{057269FE-5964-4845-8784-3358E9C1FA4B}"/>
    <cellStyle name="Comma 3 2 3 4 7" xfId="44676" xr:uid="{E0C6B2EC-40B7-4012-B8C3-65854F8E3D6D}"/>
    <cellStyle name="Comma 3 2 3 5" xfId="4670" xr:uid="{EC49343D-D32C-495E-9BF5-273F9659E5D9}"/>
    <cellStyle name="Comma 3 2 3 5 2" xfId="23957" xr:uid="{CDEC54DF-4D8F-414C-BD17-B61C914D7F1E}"/>
    <cellStyle name="Comma 3 2 3 6" xfId="8386" xr:uid="{2189F384-7069-4E04-8A31-8872ED4ACE8A}"/>
    <cellStyle name="Comma 3 2 3 6 2" xfId="27621" xr:uid="{ABB03314-E3B8-4CA2-BCEB-E63636F901BD}"/>
    <cellStyle name="Comma 3 2 3 7" xfId="12580" xr:uid="{8367B5FA-F454-4A15-9FF7-D8B3349B6D63}"/>
    <cellStyle name="Comma 3 2 3 7 2" xfId="31280" xr:uid="{43089BC5-B653-4573-9BC6-03C24EE249F5}"/>
    <cellStyle name="Comma 3 2 3 8" xfId="16207" xr:uid="{B4C2213C-AB59-494F-915D-FD6BAC47B591}"/>
    <cellStyle name="Comma 3 2 3 8 2" xfId="34907" xr:uid="{9F34F0AD-3023-449A-B02E-9CAD69802F43}"/>
    <cellStyle name="Comma 3 2 3 9" xfId="38641" xr:uid="{8BB85EC7-2A6C-411D-A1E7-B7AF10BAE5A1}"/>
    <cellStyle name="Comma 3 2 4" xfId="885" xr:uid="{E07BB9E5-6DA1-4A0E-9F7A-8F4DDE4FFE32}"/>
    <cellStyle name="Comma 3 2 4 10" xfId="40700" xr:uid="{61131D5C-4D73-40C4-9761-CAE5FDA693FD}"/>
    <cellStyle name="Comma 3 2 4 11" xfId="20582" xr:uid="{C1D244E7-F1BF-444B-8797-31062FD06D35}"/>
    <cellStyle name="Comma 3 2 4 12" xfId="43067" xr:uid="{A8BDAE1A-3AFD-4BF0-8F64-212B955F5D02}"/>
    <cellStyle name="Comma 3 2 4 2" xfId="2258" xr:uid="{EE614FAB-E627-4EBC-B1CA-EE894445233C}"/>
    <cellStyle name="Comma 3 2 4 2 10" xfId="44239" xr:uid="{5D5BB61C-30D4-4613-9813-22CDCDF90E2E}"/>
    <cellStyle name="Comma 3 2 4 2 2" xfId="4317" xr:uid="{1CB3A4F4-B63B-40BE-94B6-497020D08781}"/>
    <cellStyle name="Comma 3 2 4 2 2 2" xfId="7998" xr:uid="{1BFB4DDE-5342-4D33-BC65-4069164E983B}"/>
    <cellStyle name="Comma 3 2 4 2 2 2 2" xfId="27268" xr:uid="{E8340A12-0EE6-4349-93AC-85E6162BBA60}"/>
    <cellStyle name="Comma 3 2 4 2 2 3" xfId="11694" xr:uid="{F02D42AA-B82C-461B-A55B-0071C203749D}"/>
    <cellStyle name="Comma 3 2 4 2 2 3 2" xfId="30921" xr:uid="{77947A90-8904-417D-BF0D-7F843BC23873}"/>
    <cellStyle name="Comma 3 2 4 2 2 4" xfId="15871" xr:uid="{999CF202-A027-4E0C-9079-A45ABC7FB1A1}"/>
    <cellStyle name="Comma 3 2 4 2 2 4 2" xfId="34571" xr:uid="{12104E43-F0BB-4E66-BF9F-AE226E034B57}"/>
    <cellStyle name="Comma 3 2 4 2 2 5" xfId="19506" xr:uid="{692D7583-B275-4EB6-91D3-25E54DA6488F}"/>
    <cellStyle name="Comma 3 2 4 2 2 5 2" xfId="38206" xr:uid="{CA73278F-2422-4DB9-A203-34AFA2883B7B}"/>
    <cellStyle name="Comma 3 2 4 2 2 6" xfId="23619" xr:uid="{19ECBB41-CCFB-4901-9AA9-94A494EB79E7}"/>
    <cellStyle name="Comma 3 2 4 2 2 7" xfId="46110" xr:uid="{AFB6BB32-79B7-45F4-B708-DF048C6D2C7D}"/>
    <cellStyle name="Comma 3 2 4 2 3" xfId="6117" xr:uid="{3A5E1C59-4080-4204-B616-66CDF93AA32F}"/>
    <cellStyle name="Comma 3 2 4 2 3 2" xfId="25394" xr:uid="{C12F5C1A-93EB-4647-836D-9E68DD95DBF0}"/>
    <cellStyle name="Comma 3 2 4 2 4" xfId="9826" xr:uid="{BB46EA88-E764-43B4-9498-95C633EA93FE}"/>
    <cellStyle name="Comma 3 2 4 2 4 2" xfId="29055" xr:uid="{2C5598F2-0ABA-4653-BBC7-45A04DE86A8E}"/>
    <cellStyle name="Comma 3 2 4 2 5" xfId="14008" xr:uid="{F5B35E4B-82B0-4DB4-997B-434CE102A7F6}"/>
    <cellStyle name="Comma 3 2 4 2 5 2" xfId="32708" xr:uid="{1374A221-7FF6-420A-8CF3-A99D38D258FA}"/>
    <cellStyle name="Comma 3 2 4 2 6" xfId="17641" xr:uid="{FAACF659-2BFD-4F87-BD7E-9BB517FD8C90}"/>
    <cellStyle name="Comma 3 2 4 2 6 2" xfId="36341" xr:uid="{A43FE92E-EA9D-4865-92CC-3503E11B4425}"/>
    <cellStyle name="Comma 3 2 4 2 7" xfId="40075" xr:uid="{602DD6C2-09A3-437C-B390-7EC6B5AB3D36}"/>
    <cellStyle name="Comma 3 2 4 2 8" xfId="41873" xr:uid="{1B64E656-7353-4AE8-962E-8689A401695A}"/>
    <cellStyle name="Comma 3 2 4 2 9" xfId="21754" xr:uid="{F9B34082-081D-4536-BDA4-874CD89E249D}"/>
    <cellStyle name="Comma 3 2 4 3" xfId="1692" xr:uid="{D0189DAF-0027-4E3F-B77A-C1EF2D87A879}"/>
    <cellStyle name="Comma 3 2 4 3 10" xfId="43673" xr:uid="{876C5770-D5F6-4696-9297-077D37D6D2A4}"/>
    <cellStyle name="Comma 3 2 4 3 2" xfId="3751" xr:uid="{31C58150-2D1E-4421-8408-834BA20C73F9}"/>
    <cellStyle name="Comma 3 2 4 3 2 2" xfId="7432" xr:uid="{845F4132-4C7E-4925-9577-F7BF9EB12B04}"/>
    <cellStyle name="Comma 3 2 4 3 2 2 2" xfId="26702" xr:uid="{E52877C2-A244-44EB-A797-255D1C42F5A1}"/>
    <cellStyle name="Comma 3 2 4 3 2 3" xfId="11128" xr:uid="{8F01239F-A4F5-4F20-8C88-B183F51926E2}"/>
    <cellStyle name="Comma 3 2 4 3 2 3 2" xfId="30355" xr:uid="{39B99448-2BEA-425D-9E25-DA1033BE003F}"/>
    <cellStyle name="Comma 3 2 4 3 2 4" xfId="15305" xr:uid="{20B07F13-51C2-407C-BB98-DDE1993152B8}"/>
    <cellStyle name="Comma 3 2 4 3 2 4 2" xfId="34005" xr:uid="{CB9DF6BC-02C7-4721-B7B8-CCBD9B12060E}"/>
    <cellStyle name="Comma 3 2 4 3 2 5" xfId="18940" xr:uid="{B2FD13CE-4BE1-46C6-B627-2E3E9D93CAF9}"/>
    <cellStyle name="Comma 3 2 4 3 2 5 2" xfId="37640" xr:uid="{DB216846-2E27-488B-B3E3-253890757B48}"/>
    <cellStyle name="Comma 3 2 4 3 2 6" xfId="23053" xr:uid="{B14DFF79-3096-4C83-99D8-86D48F96E902}"/>
    <cellStyle name="Comma 3 2 4 3 2 7" xfId="45544" xr:uid="{1E6191CF-7C65-4150-BEF0-FF869CC67350}"/>
    <cellStyle name="Comma 3 2 4 3 3" xfId="5551" xr:uid="{7301CF82-405F-4054-A493-0EC7AA0B7C4D}"/>
    <cellStyle name="Comma 3 2 4 3 3 2" xfId="24828" xr:uid="{D9C3C2BA-BE0D-46BF-A359-3B0379A58214}"/>
    <cellStyle name="Comma 3 2 4 3 4" xfId="9260" xr:uid="{A89B88E1-7CB5-4E54-AE9F-7595B9009EF9}"/>
    <cellStyle name="Comma 3 2 4 3 4 2" xfId="28489" xr:uid="{52D06C15-FF2A-4C7E-9404-90BE89D9276F}"/>
    <cellStyle name="Comma 3 2 4 3 5" xfId="13443" xr:uid="{DF4B5409-F17A-46BE-B746-9FB5FA58138F}"/>
    <cellStyle name="Comma 3 2 4 3 5 2" xfId="32143" xr:uid="{05C9B523-10E6-4091-8103-0B435B4DCF7D}"/>
    <cellStyle name="Comma 3 2 4 3 6" xfId="17075" xr:uid="{096572E2-3CC5-4F95-B45C-54767CFAB813}"/>
    <cellStyle name="Comma 3 2 4 3 6 2" xfId="35775" xr:uid="{EA54FC3B-EE1B-41DC-86FC-E8583AFE9151}"/>
    <cellStyle name="Comma 3 2 4 3 7" xfId="39509" xr:uid="{468AF6A2-98CD-4825-B290-A5518E098571}"/>
    <cellStyle name="Comma 3 2 4 3 8" xfId="41307" xr:uid="{322B5100-0541-4C11-8B0C-F4441FCDBD76}"/>
    <cellStyle name="Comma 3 2 4 3 9" xfId="21188" xr:uid="{4E411CA9-9D4D-47CF-9358-75E27C083285}"/>
    <cellStyle name="Comma 3 2 4 4" xfId="3145" xr:uid="{25D6BCE6-6150-41E9-B11C-474999C85529}"/>
    <cellStyle name="Comma 3 2 4 4 2" xfId="6826" xr:uid="{CE82FA80-3455-4DEA-9AAD-46A13B04682C}"/>
    <cellStyle name="Comma 3 2 4 4 2 2" xfId="26096" xr:uid="{D4384E24-E90D-4C8F-B4E7-A647B0F722A2}"/>
    <cellStyle name="Comma 3 2 4 4 3" xfId="10522" xr:uid="{505AF76F-EEDC-4A9A-B79B-B032366AE790}"/>
    <cellStyle name="Comma 3 2 4 4 3 2" xfId="29749" xr:uid="{3C09EE41-FE09-4AB5-86BC-09313D93225F}"/>
    <cellStyle name="Comma 3 2 4 4 4" xfId="14699" xr:uid="{420AF3B4-9BF2-4C95-8A02-7F7F319DF5BD}"/>
    <cellStyle name="Comma 3 2 4 4 4 2" xfId="33399" xr:uid="{8C83331B-B2C5-4F56-9657-B325AF78B037}"/>
    <cellStyle name="Comma 3 2 4 4 5" xfId="18334" xr:uid="{20141C64-4C5B-49E5-9998-D1FF5C1DF81C}"/>
    <cellStyle name="Comma 3 2 4 4 5 2" xfId="37034" xr:uid="{37475C32-4190-464F-AE3D-B8C2EBC97A55}"/>
    <cellStyle name="Comma 3 2 4 4 6" xfId="22447" xr:uid="{979A1895-FD8B-4A64-A341-005129DFBBDC}"/>
    <cellStyle name="Comma 3 2 4 4 7" xfId="44938" xr:uid="{B61E145F-6F45-4882-828D-8012C39544D7}"/>
    <cellStyle name="Comma 3 2 4 5" xfId="4932" xr:uid="{0731419C-1A74-4CAC-8C8F-334897D56717}"/>
    <cellStyle name="Comma 3 2 4 5 2" xfId="24219" xr:uid="{D0D3224B-2409-4CB8-8AD6-F67C48C6D344}"/>
    <cellStyle name="Comma 3 2 4 6" xfId="8648" xr:uid="{C9DA5252-E8CC-4EE6-8CFA-7A6D8E8EC215}"/>
    <cellStyle name="Comma 3 2 4 6 2" xfId="27883" xr:uid="{4D9DB3DE-6E0A-4CA0-B6CD-5BCBF7268E2B}"/>
    <cellStyle name="Comma 3 2 4 7" xfId="12838" xr:uid="{13B6C459-94BC-4D8C-92DA-13A03AEF7996}"/>
    <cellStyle name="Comma 3 2 4 7 2" xfId="31538" xr:uid="{2B8D4D53-4229-4A6A-8D27-614900536E22}"/>
    <cellStyle name="Comma 3 2 4 8" xfId="16469" xr:uid="{32CF5E26-A06E-41CE-B74B-F43D9AE3D5BC}"/>
    <cellStyle name="Comma 3 2 4 8 2" xfId="35169" xr:uid="{500EAD92-245F-4054-AE3D-177CA253D9AC}"/>
    <cellStyle name="Comma 3 2 4 9" xfId="38903" xr:uid="{02DAAB48-3F7A-45E2-8940-7FEFA5B8AAB4}"/>
    <cellStyle name="Comma 3 2 5" xfId="1104" xr:uid="{86883DBD-3D8E-42A1-96CB-8CC337DC4884}"/>
    <cellStyle name="Comma 3 2 5 10" xfId="43158" xr:uid="{6D2B91F0-7241-4864-AE78-095DC468E599}"/>
    <cellStyle name="Comma 3 2 5 2" xfId="3236" xr:uid="{C17B4862-61DA-4139-A5D6-95EC1308AF91}"/>
    <cellStyle name="Comma 3 2 5 2 2" xfId="6917" xr:uid="{156C73C9-FBBF-4129-BB99-1FDFA582118C}"/>
    <cellStyle name="Comma 3 2 5 2 2 2" xfId="26187" xr:uid="{AE94357B-F5FD-45E8-B999-80BB889CA529}"/>
    <cellStyle name="Comma 3 2 5 2 3" xfId="10613" xr:uid="{9A876F7B-BA37-4EA2-8D41-66E9201522AF}"/>
    <cellStyle name="Comma 3 2 5 2 3 2" xfId="29840" xr:uid="{10217FC0-5BB5-4D32-8AA4-712657E0DF64}"/>
    <cellStyle name="Comma 3 2 5 2 4" xfId="14790" xr:uid="{4C98308F-F3C3-4EC2-9A46-EF32666F1BF9}"/>
    <cellStyle name="Comma 3 2 5 2 4 2" xfId="33490" xr:uid="{D6F1E4EF-6839-4BF3-B343-BABFE2FB55C4}"/>
    <cellStyle name="Comma 3 2 5 2 5" xfId="18425" xr:uid="{FA9FDC5A-2126-4216-8378-14E2548F456D}"/>
    <cellStyle name="Comma 3 2 5 2 5 2" xfId="37125" xr:uid="{FD7B992F-AC60-47E8-A6D2-E1A2F7DF1A5D}"/>
    <cellStyle name="Comma 3 2 5 2 6" xfId="22538" xr:uid="{1A6D9D14-DAAA-4B21-AEF6-0ACBE2F66286}"/>
    <cellStyle name="Comma 3 2 5 2 7" xfId="45029" xr:uid="{6F65E744-F92A-4B57-A75F-62283F0A75F1}"/>
    <cellStyle name="Comma 3 2 5 3" xfId="5035" xr:uid="{72608393-1027-4365-B82D-41919357EB2A}"/>
    <cellStyle name="Comma 3 2 5 3 2" xfId="24313" xr:uid="{38D9BB75-5191-400B-A3F9-BC55B8B2DD8E}"/>
    <cellStyle name="Comma 3 2 5 4" xfId="8743" xr:uid="{5EAEB6F1-F628-4A9B-8AC0-6B2A1BE0A35F}"/>
    <cellStyle name="Comma 3 2 5 4 2" xfId="27974" xr:uid="{3150E7D7-B25A-4775-9E26-34E596976491}"/>
    <cellStyle name="Comma 3 2 5 5" xfId="12928" xr:uid="{F675A208-D87E-4DDB-B6F7-7C17DB2C643E}"/>
    <cellStyle name="Comma 3 2 5 5 2" xfId="31628" xr:uid="{75DAD73B-39AD-4C3B-A1C1-4519199873DF}"/>
    <cellStyle name="Comma 3 2 5 6" xfId="16560" xr:uid="{ADC7D76E-8EDD-49D8-9F67-E0DFE6F21B04}"/>
    <cellStyle name="Comma 3 2 5 6 2" xfId="35260" xr:uid="{18B4E1E2-6CD1-4582-BF1A-A54BF84C6D96}"/>
    <cellStyle name="Comma 3 2 5 7" xfId="38994" xr:uid="{E25E2ECB-68AE-49A8-93B9-7B113AB7F090}"/>
    <cellStyle name="Comma 3 2 5 8" xfId="40791" xr:uid="{9CB3C335-904E-43C3-909F-16FFF13DEC8E}"/>
    <cellStyle name="Comma 3 2 5 9" xfId="20673" xr:uid="{EB70D89A-0CC0-4BF6-8D5C-6B3426444CDD}"/>
    <cellStyle name="Comma 3 2 6" xfId="1807" xr:uid="{8C05E515-4B44-4F08-91C1-86CDEC2ECE8B}"/>
    <cellStyle name="Comma 3 2 6 10" xfId="43788" xr:uid="{A170E9D8-2C63-4E52-A695-D70F17038844}"/>
    <cellStyle name="Comma 3 2 6 2" xfId="3866" xr:uid="{9E5A15AE-AB37-45DB-9E99-07B661785AA0}"/>
    <cellStyle name="Comma 3 2 6 2 2" xfId="7547" xr:uid="{839334C0-86BB-4F3A-9FC4-9EDEDB690C2F}"/>
    <cellStyle name="Comma 3 2 6 2 2 2" xfId="26817" xr:uid="{151C32E0-B4DB-491F-A11B-A58744A0752E}"/>
    <cellStyle name="Comma 3 2 6 2 3" xfId="11243" xr:uid="{A5D7057A-DB38-4845-A287-48AD0575CB44}"/>
    <cellStyle name="Comma 3 2 6 2 3 2" xfId="30470" xr:uid="{F5ECA2E6-D6FE-48A8-A530-CAFE5587F13E}"/>
    <cellStyle name="Comma 3 2 6 2 4" xfId="15420" xr:uid="{B38AC238-CBCA-4708-9FDF-0EFE05EEB7BE}"/>
    <cellStyle name="Comma 3 2 6 2 4 2" xfId="34120" xr:uid="{36F60E68-1279-4CE6-B588-1EBABC99A72A}"/>
    <cellStyle name="Comma 3 2 6 2 5" xfId="19055" xr:uid="{480383DE-949E-4B69-B0B1-FA6C0343CF0E}"/>
    <cellStyle name="Comma 3 2 6 2 5 2" xfId="37755" xr:uid="{570B7668-0F33-4EB4-9CA7-53591C0B4FEE}"/>
    <cellStyle name="Comma 3 2 6 2 6" xfId="23168" xr:uid="{C4411159-EA39-4D1E-93D4-1B4DE83D13E2}"/>
    <cellStyle name="Comma 3 2 6 2 7" xfId="45659" xr:uid="{BA636D17-A814-4C50-BE8C-D2BD82061BCF}"/>
    <cellStyle name="Comma 3 2 6 3" xfId="5666" xr:uid="{FB8E6676-7ED0-4A12-B005-8DCBAD196816}"/>
    <cellStyle name="Comma 3 2 6 3 2" xfId="24943" xr:uid="{A1142EF5-1267-453E-BFC5-9849F27B44B6}"/>
    <cellStyle name="Comma 3 2 6 4" xfId="9375" xr:uid="{FD46C764-7BAA-4A62-B371-4FE4B1BE9C9E}"/>
    <cellStyle name="Comma 3 2 6 4 2" xfId="28604" xr:uid="{63AB26E6-B05D-4D97-B137-3B7239F95528}"/>
    <cellStyle name="Comma 3 2 6 5" xfId="13557" xr:uid="{32A3B2FF-1C46-470D-A4B3-3042714E0FF7}"/>
    <cellStyle name="Comma 3 2 6 5 2" xfId="32257" xr:uid="{5874D143-CCC9-41CD-AF7E-AF7A42363E6A}"/>
    <cellStyle name="Comma 3 2 6 6" xfId="17190" xr:uid="{4DB345B8-B8DA-4279-BD53-F9938C5FE498}"/>
    <cellStyle name="Comma 3 2 6 6 2" xfId="35890" xr:uid="{E5DC9ED5-9169-4473-9BD6-0AE432A024CF}"/>
    <cellStyle name="Comma 3 2 6 7" xfId="39624" xr:uid="{7CC0A8E6-BB68-4DB9-950B-F2CAD0322459}"/>
    <cellStyle name="Comma 3 2 6 8" xfId="41422" xr:uid="{280668EE-571C-445E-8EC1-B185D4144BB0}"/>
    <cellStyle name="Comma 3 2 6 9" xfId="21303" xr:uid="{72E8DB75-4A29-41E7-8860-4EFE4E81D749}"/>
    <cellStyle name="Comma 3 2 7" xfId="1222" xr:uid="{81710FF0-A4BF-4F69-B780-5B4BD4E27183}"/>
    <cellStyle name="Comma 3 2 7 10" xfId="43203" xr:uid="{7E23BD8C-F47B-4F98-AD67-7134624DABAD}"/>
    <cellStyle name="Comma 3 2 7 2" xfId="3281" xr:uid="{98BBB439-7FA6-4662-893F-280FCF2CFB05}"/>
    <cellStyle name="Comma 3 2 7 2 2" xfId="6962" xr:uid="{8E2FE2DA-9D2D-42F9-A6F8-CF477D2EB86F}"/>
    <cellStyle name="Comma 3 2 7 2 2 2" xfId="26232" xr:uid="{0CE6B313-BD80-42DC-8B78-AFD3B90341D3}"/>
    <cellStyle name="Comma 3 2 7 2 3" xfId="10658" xr:uid="{D02F9A96-5DAC-4011-8869-53D296872FF6}"/>
    <cellStyle name="Comma 3 2 7 2 3 2" xfId="29885" xr:uid="{2FB27DE8-3953-4490-9D00-D03F1E5B1676}"/>
    <cellStyle name="Comma 3 2 7 2 4" xfId="14835" xr:uid="{5F23B705-3653-4E18-9869-93E545704473}"/>
    <cellStyle name="Comma 3 2 7 2 4 2" xfId="33535" xr:uid="{6DC35CB4-A457-440E-BE46-48B3AF686DFF}"/>
    <cellStyle name="Comma 3 2 7 2 5" xfId="18470" xr:uid="{74DF0F77-70DB-4A35-97CF-60E33F842279}"/>
    <cellStyle name="Comma 3 2 7 2 5 2" xfId="37170" xr:uid="{D0E064AB-75DB-4817-9304-DD7B0C181918}"/>
    <cellStyle name="Comma 3 2 7 2 6" xfId="22583" xr:uid="{3D6F0A46-A79A-4ACF-8599-5C4FC57E23C5}"/>
    <cellStyle name="Comma 3 2 7 2 7" xfId="45074" xr:uid="{4683A770-9530-4296-B222-25C99D16E25D}"/>
    <cellStyle name="Comma 3 2 7 3" xfId="5081" xr:uid="{26B47DC4-8DC5-4492-AEC8-519A92713D1E}"/>
    <cellStyle name="Comma 3 2 7 3 2" xfId="24358" xr:uid="{E5CF8DEA-87F2-4F6C-A359-5CD0764DFE08}"/>
    <cellStyle name="Comma 3 2 7 4" xfId="8790" xr:uid="{28BAB517-B0FC-4C10-A7DF-C23019CB5ED0}"/>
    <cellStyle name="Comma 3 2 7 4 2" xfId="28019" xr:uid="{66DD5FA3-0316-446A-A539-919EE59DE527}"/>
    <cellStyle name="Comma 3 2 7 5" xfId="12973" xr:uid="{76F285F7-1CAF-4307-939F-46A211D4DA8C}"/>
    <cellStyle name="Comma 3 2 7 5 2" xfId="31673" xr:uid="{02AAF64B-81DF-4DAD-905F-C63139778611}"/>
    <cellStyle name="Comma 3 2 7 6" xfId="16605" xr:uid="{C7FE441D-381C-4D97-9089-FFB20B7F4880}"/>
    <cellStyle name="Comma 3 2 7 6 2" xfId="35305" xr:uid="{C834184D-4DBB-464B-9ECE-380F1CF39283}"/>
    <cellStyle name="Comma 3 2 7 7" xfId="39039" xr:uid="{FB4C992F-B0E1-4700-9112-E5A79E6845D6}"/>
    <cellStyle name="Comma 3 2 7 8" xfId="40837" xr:uid="{BCF6A93B-343A-4552-92F4-C31B3C5DA3BA}"/>
    <cellStyle name="Comma 3 2 7 9" xfId="20718" xr:uid="{806B3D52-CAD7-4E96-91CA-418B4CA1DA8D}"/>
    <cellStyle name="Comma 3 2 8" xfId="2691" xr:uid="{F06B3670-4900-4A55-BE46-547EA7EE3C59}"/>
    <cellStyle name="Comma 3 2 8 2" xfId="6372" xr:uid="{1603E451-01C8-4E9F-9336-D785277BF592}"/>
    <cellStyle name="Comma 3 2 8 2 2" xfId="25642" xr:uid="{F85DE10B-41BB-4C1B-AF92-2A0D80E72473}"/>
    <cellStyle name="Comma 3 2 8 3" xfId="10068" xr:uid="{97A90E67-CA99-441C-A975-F50E125CDEE9}"/>
    <cellStyle name="Comma 3 2 8 3 2" xfId="29295" xr:uid="{D7775AF9-10CB-4405-AB10-E6B55990BDDD}"/>
    <cellStyle name="Comma 3 2 8 4" xfId="14245" xr:uid="{8EA4E020-7FB9-46AE-B26C-5C3B957AF0DD}"/>
    <cellStyle name="Comma 3 2 8 4 2" xfId="32945" xr:uid="{947E5F5B-F247-4BB8-A69A-0272FBB3767F}"/>
    <cellStyle name="Comma 3 2 8 5" xfId="17880" xr:uid="{B1541E63-6C64-4F32-9E39-D5C6DFA9B468}"/>
    <cellStyle name="Comma 3 2 8 5 2" xfId="36580" xr:uid="{FB503856-2DD1-432C-8DA6-3896B14CE7B0}"/>
    <cellStyle name="Comma 3 2 8 6" xfId="21993" xr:uid="{90114BCE-953E-4A62-BEDD-5C36C0C9D2F7}"/>
    <cellStyle name="Comma 3 2 8 7" xfId="44484" xr:uid="{FC237351-D668-4B1C-84E1-2245D95FEF52}"/>
    <cellStyle name="Comma 3 2 9" xfId="4473" xr:uid="{FEE2E78A-F96D-44D0-B5A7-00356B30A3DB}"/>
    <cellStyle name="Comma 3 2 9 2" xfId="23763" xr:uid="{A2D0D3B8-2E25-4947-9508-6711B5AC6249}"/>
    <cellStyle name="Comma 3 20" xfId="20127" xr:uid="{AF9112B8-0BE4-4BA5-88D4-A6C46AAB7251}"/>
    <cellStyle name="Comma 3 21" xfId="41981" xr:uid="{A592FCA9-0FB3-4368-997F-91C031B384C9}"/>
    <cellStyle name="Comma 3 22" xfId="42469" xr:uid="{CAAF6EB8-B608-475B-8D15-5BE3B963062F}"/>
    <cellStyle name="Comma 3 23" xfId="42511" xr:uid="{8E67CCFC-4A27-4B3A-AD31-096893C8D954}"/>
    <cellStyle name="Comma 3 24" xfId="42612" xr:uid="{CA234117-8054-419D-8901-F44B183F32D9}"/>
    <cellStyle name="Comma 3 25" xfId="46203" xr:uid="{F723CFBB-C2B9-43BC-9188-13E36B54D701}"/>
    <cellStyle name="Comma 3 26" xfId="46285" xr:uid="{16825A67-C028-4C20-BBCA-5F48BB42F63D}"/>
    <cellStyle name="Comma 3 3" xfId="181" xr:uid="{4AE1A83C-5172-495E-9758-81C8EB99C318}"/>
    <cellStyle name="Comma 3 3 10" xfId="12084" xr:uid="{D3942232-FE55-48F5-833A-59CF49B4B3B6}"/>
    <cellStyle name="Comma 3 3 10 2" xfId="31149" xr:uid="{5C743426-5517-4228-9843-748AD41AD39E}"/>
    <cellStyle name="Comma 3 3 11" xfId="16016" xr:uid="{AE86AF42-7980-47BA-8668-8D9751742975}"/>
    <cellStyle name="Comma 3 3 11 2" xfId="34716" xr:uid="{FEB5C6D5-4EF1-4E44-A2C4-A0CAF0DAA313}"/>
    <cellStyle name="Comma 3 3 12" xfId="19688" xr:uid="{D19EDBD9-F028-4302-B4DC-037FFAB71425}"/>
    <cellStyle name="Comma 3 3 12 2" xfId="38349" xr:uid="{6C431BBC-972B-4C3F-8B5C-2D82D2B429EF}"/>
    <cellStyle name="Comma 3 3 13" xfId="38450" xr:uid="{F687AA7C-E319-42C9-946A-1FC6C2DC9D7B}"/>
    <cellStyle name="Comma 3 3 14" xfId="40246" xr:uid="{41A90440-8351-4BEE-89EB-912D5F355E47}"/>
    <cellStyle name="Comma 3 3 15" xfId="20129" xr:uid="{A3777C1C-12E3-4CC7-9546-F885838C32A1}"/>
    <cellStyle name="Comma 3 3 16" xfId="42173" xr:uid="{BC8C208C-AA53-467A-8838-CC12FAC15CE7}"/>
    <cellStyle name="Comma 3 3 17" xfId="42537" xr:uid="{1BEBA570-89D9-4119-B67E-2DE7E46096B9}"/>
    <cellStyle name="Comma 3 3 18" xfId="42614" xr:uid="{2870965F-5846-4A10-AAEE-70D9984EDF9E}"/>
    <cellStyle name="Comma 3 3 19" xfId="46287" xr:uid="{3D80374B-9A44-419D-AD25-1E092FECA2F9}"/>
    <cellStyle name="Comma 3 3 2" xfId="526" xr:uid="{BD6C0499-D1D9-4062-B430-3E6BF62DC876}"/>
    <cellStyle name="Comma 3 3 2 10" xfId="16117" xr:uid="{D96973C1-61B3-40FE-91B8-14B8BEDA56F6}"/>
    <cellStyle name="Comma 3 3 2 10 2" xfId="34817" xr:uid="{AEBEA413-969B-49C1-A340-2CCF9B004F77}"/>
    <cellStyle name="Comma 3 3 2 11" xfId="38551" xr:uid="{591BD489-432B-4BE9-917A-9A83ABEDC49D}"/>
    <cellStyle name="Comma 3 3 2 12" xfId="40348" xr:uid="{19069CF8-8BBA-4A15-A65D-8BD943FD71F3}"/>
    <cellStyle name="Comma 3 3 2 13" xfId="20230" xr:uid="{9F00E6DC-978E-4CDE-97A8-68FA919532EE}"/>
    <cellStyle name="Comma 3 3 2 14" xfId="42174" xr:uid="{4E4AFE57-144C-46CC-BE17-48E2CD3FDAC7}"/>
    <cellStyle name="Comma 3 3 2 15" xfId="42715" xr:uid="{37A9CAEE-96A4-447E-AB38-AB99763F2C88}"/>
    <cellStyle name="Comma 3 3 2 2" xfId="721" xr:uid="{72575980-3CCA-426B-904A-5F3763536800}"/>
    <cellStyle name="Comma 3 3 2 2 10" xfId="40537" xr:uid="{FDAB0949-44C9-4C66-B8D4-4BF610F57C54}"/>
    <cellStyle name="Comma 3 3 2 2 11" xfId="20419" xr:uid="{84B57120-9F55-48C7-AAC1-9C2C2FD88438}"/>
    <cellStyle name="Comma 3 3 2 2 12" xfId="42394" xr:uid="{AD299DF0-9DDF-4DF0-8FE0-BA8090B7FFD4}"/>
    <cellStyle name="Comma 3 3 2 2 13" xfId="42904" xr:uid="{C8D8197F-3526-4EFA-8A87-CD4C17E2EF19}"/>
    <cellStyle name="Comma 3 3 2 2 2" xfId="2095" xr:uid="{3F6E56A3-9037-4C58-89B9-865859022850}"/>
    <cellStyle name="Comma 3 3 2 2 2 10" xfId="44076" xr:uid="{82AECF01-D292-420A-88E8-C6787E754598}"/>
    <cellStyle name="Comma 3 3 2 2 2 2" xfId="4154" xr:uid="{F4D50043-BD83-486E-95FD-9BDE0B2959B0}"/>
    <cellStyle name="Comma 3 3 2 2 2 2 2" xfId="7835" xr:uid="{772DCC10-3E9C-4DD0-BD42-407B5AFC4E06}"/>
    <cellStyle name="Comma 3 3 2 2 2 2 2 2" xfId="27105" xr:uid="{80AA2413-E63C-4031-A315-689430FCE53F}"/>
    <cellStyle name="Comma 3 3 2 2 2 2 3" xfId="11531" xr:uid="{FA7D7EA9-62B3-4DB1-978D-D36692A6BFA0}"/>
    <cellStyle name="Comma 3 3 2 2 2 2 3 2" xfId="30758" xr:uid="{D5841FE7-277E-4DAC-875C-5621E2B2EA32}"/>
    <cellStyle name="Comma 3 3 2 2 2 2 4" xfId="15708" xr:uid="{13AADB98-B733-4002-BC34-06EF37D0B35B}"/>
    <cellStyle name="Comma 3 3 2 2 2 2 4 2" xfId="34408" xr:uid="{77858556-D4A2-455F-86AB-72E07F320C91}"/>
    <cellStyle name="Comma 3 3 2 2 2 2 5" xfId="19343" xr:uid="{C6E89B45-8973-47DB-AFE9-93479B73AF67}"/>
    <cellStyle name="Comma 3 3 2 2 2 2 5 2" xfId="38043" xr:uid="{9A2EA6BE-7B4B-4AA1-8F38-C0E63709805F}"/>
    <cellStyle name="Comma 3 3 2 2 2 2 6" xfId="23456" xr:uid="{E6D509F6-F1DC-447E-B726-C3A589749B36}"/>
    <cellStyle name="Comma 3 3 2 2 2 2 7" xfId="45947" xr:uid="{FE05B2BA-7CEC-4BB0-8896-7702153121E0}"/>
    <cellStyle name="Comma 3 3 2 2 2 3" xfId="5954" xr:uid="{7D5DC05A-C9B4-4233-B88C-B91E95263365}"/>
    <cellStyle name="Comma 3 3 2 2 2 3 2" xfId="25231" xr:uid="{AF5B3CD3-43D3-40E8-A192-0889F8C12BD3}"/>
    <cellStyle name="Comma 3 3 2 2 2 4" xfId="9663" xr:uid="{05D81936-93C2-4E4E-A734-1BACB42EDA4E}"/>
    <cellStyle name="Comma 3 3 2 2 2 4 2" xfId="28892" xr:uid="{C0034470-C90B-48D4-B718-B891F84B36E2}"/>
    <cellStyle name="Comma 3 3 2 2 2 5" xfId="13845" xr:uid="{7D21B9CD-86CA-49A7-9B0B-3F312560C81A}"/>
    <cellStyle name="Comma 3 3 2 2 2 5 2" xfId="32545" xr:uid="{4E478DDD-C516-4A5C-8ADD-CB2492CC59C9}"/>
    <cellStyle name="Comma 3 3 2 2 2 6" xfId="17478" xr:uid="{CAC7A520-DED0-40D2-84F6-DBD633C76DC7}"/>
    <cellStyle name="Comma 3 3 2 2 2 6 2" xfId="36178" xr:uid="{11D81A99-4A4F-456B-A9B2-96C37EDEF072}"/>
    <cellStyle name="Comma 3 3 2 2 2 7" xfId="39912" xr:uid="{BC75F4D2-7ED1-4731-8152-09F59C142F14}"/>
    <cellStyle name="Comma 3 3 2 2 2 8" xfId="41710" xr:uid="{A3B9E40F-1720-4974-A399-E1197E950248}"/>
    <cellStyle name="Comma 3 3 2 2 2 9" xfId="21591" xr:uid="{5A701DED-ED4A-478B-B649-5268B38B8C65}"/>
    <cellStyle name="Comma 3 3 2 2 3" xfId="1529" xr:uid="{E2261166-C41C-43FD-8279-DF5EEC16DB39}"/>
    <cellStyle name="Comma 3 3 2 2 3 10" xfId="43510" xr:uid="{4A1A0E77-872A-46D4-A867-32C92772D967}"/>
    <cellStyle name="Comma 3 3 2 2 3 2" xfId="3588" xr:uid="{9FDB33BA-EFA2-44BB-9252-2E379D6A0F1E}"/>
    <cellStyle name="Comma 3 3 2 2 3 2 2" xfId="7269" xr:uid="{E0A13C3C-A608-448C-A707-A956EEBCD85D}"/>
    <cellStyle name="Comma 3 3 2 2 3 2 2 2" xfId="26539" xr:uid="{51F73DF2-633A-4B1A-9456-EF328961CA8A}"/>
    <cellStyle name="Comma 3 3 2 2 3 2 3" xfId="10965" xr:uid="{BACB11D6-BC8E-494D-B091-0C2A77C686DB}"/>
    <cellStyle name="Comma 3 3 2 2 3 2 3 2" xfId="30192" xr:uid="{C47BC477-F4F2-4627-A5D6-8D6D7C159325}"/>
    <cellStyle name="Comma 3 3 2 2 3 2 4" xfId="15142" xr:uid="{78DA1A1F-0677-4F5F-ACC5-381CA85A3645}"/>
    <cellStyle name="Comma 3 3 2 2 3 2 4 2" xfId="33842" xr:uid="{24557CE7-DB4A-4FFA-B3D7-8F8E397A4C44}"/>
    <cellStyle name="Comma 3 3 2 2 3 2 5" xfId="18777" xr:uid="{FADEE94B-D6A1-42B2-8861-FF4AE05A57DB}"/>
    <cellStyle name="Comma 3 3 2 2 3 2 5 2" xfId="37477" xr:uid="{C516241D-68AF-4E9F-A98C-D4095E5FEE2A}"/>
    <cellStyle name="Comma 3 3 2 2 3 2 6" xfId="22890" xr:uid="{AE214C51-54DA-4858-987A-8CA9455111BB}"/>
    <cellStyle name="Comma 3 3 2 2 3 2 7" xfId="45381" xr:uid="{58A2D948-BC69-42F1-B423-3042A0F18322}"/>
    <cellStyle name="Comma 3 3 2 2 3 3" xfId="5388" xr:uid="{CFC9A232-D6B5-49E8-889F-C8316698EF60}"/>
    <cellStyle name="Comma 3 3 2 2 3 3 2" xfId="24665" xr:uid="{37A65B2F-DB78-4441-9311-18E94469E0F0}"/>
    <cellStyle name="Comma 3 3 2 2 3 4" xfId="9097" xr:uid="{A702B992-9982-4B99-A60E-F51712D460FB}"/>
    <cellStyle name="Comma 3 3 2 2 3 4 2" xfId="28326" xr:uid="{BC20EAB7-2D1C-4871-B922-A7AE96AC8051}"/>
    <cellStyle name="Comma 3 3 2 2 3 5" xfId="13280" xr:uid="{5DAF1DD4-3471-480D-A98A-C88E4D5734C8}"/>
    <cellStyle name="Comma 3 3 2 2 3 5 2" xfId="31980" xr:uid="{8AF7E74C-4A52-4DD4-8F16-D494E35B662A}"/>
    <cellStyle name="Comma 3 3 2 2 3 6" xfId="16912" xr:uid="{D3733DFA-8E32-4C28-A5A5-805F4624413F}"/>
    <cellStyle name="Comma 3 3 2 2 3 6 2" xfId="35612" xr:uid="{7D65B09B-CAD4-4E2C-A4D0-0295D2DB083B}"/>
    <cellStyle name="Comma 3 3 2 2 3 7" xfId="39346" xr:uid="{F612F65C-15FE-4644-8CEA-E08F13C66270}"/>
    <cellStyle name="Comma 3 3 2 2 3 8" xfId="41144" xr:uid="{F92C523C-8715-4C9A-8C9A-8D8546C095DF}"/>
    <cellStyle name="Comma 3 3 2 2 3 9" xfId="21025" xr:uid="{469BA2D1-7B21-4887-857D-2057AD0A28D2}"/>
    <cellStyle name="Comma 3 3 2 2 4" xfId="2982" xr:uid="{79CE4BB2-EC98-4329-A3F1-F8E7FF34DFCC}"/>
    <cellStyle name="Comma 3 3 2 2 4 2" xfId="6663" xr:uid="{C19772AD-FB6D-4919-B609-C78891573891}"/>
    <cellStyle name="Comma 3 3 2 2 4 2 2" xfId="25933" xr:uid="{422E5A50-F414-492E-A702-590FD141BA31}"/>
    <cellStyle name="Comma 3 3 2 2 4 3" xfId="10359" xr:uid="{CF87678B-5FB8-41D7-8D5D-FD67FFA7E6F2}"/>
    <cellStyle name="Comma 3 3 2 2 4 3 2" xfId="29586" xr:uid="{ED20248E-B121-4963-BC5C-33A271D46D15}"/>
    <cellStyle name="Comma 3 3 2 2 4 4" xfId="14536" xr:uid="{CAE13405-54A8-417F-BFE6-B73DE620454A}"/>
    <cellStyle name="Comma 3 3 2 2 4 4 2" xfId="33236" xr:uid="{B2DB3F1F-0EB9-4D78-92D1-64C65B60D4CF}"/>
    <cellStyle name="Comma 3 3 2 2 4 5" xfId="18171" xr:uid="{EC3943AE-8C53-4272-B52B-1AF37D4E65A3}"/>
    <cellStyle name="Comma 3 3 2 2 4 5 2" xfId="36871" xr:uid="{8B8F833E-215D-48FB-8DB0-6712911AE037}"/>
    <cellStyle name="Comma 3 3 2 2 4 6" xfId="22284" xr:uid="{E90BF94E-D20E-4DAD-AA93-64EFE1255648}"/>
    <cellStyle name="Comma 3 3 2 2 4 7" xfId="44775" xr:uid="{81DD4898-4C02-444E-93C4-9715376FBA1F}"/>
    <cellStyle name="Comma 3 3 2 2 5" xfId="4769" xr:uid="{BFF86C9D-3D95-44F1-9777-2E1C6649060C}"/>
    <cellStyle name="Comma 3 3 2 2 5 2" xfId="24056" xr:uid="{45A0669E-A285-44E8-A262-BD8AA6DE094E}"/>
    <cellStyle name="Comma 3 3 2 2 6" xfId="8485" xr:uid="{6FB68077-8C5B-46F3-BED4-D2010909126A}"/>
    <cellStyle name="Comma 3 3 2 2 6 2" xfId="27720" xr:uid="{5906C0D9-FF29-4248-8EFD-5CBDAF1D93F1}"/>
    <cellStyle name="Comma 3 3 2 2 7" xfId="12677" xr:uid="{583E2463-F20F-406C-93E2-F8F7AD36763D}"/>
    <cellStyle name="Comma 3 3 2 2 7 2" xfId="31377" xr:uid="{237AB9CB-9C1C-48F2-B261-1613FB60A768}"/>
    <cellStyle name="Comma 3 3 2 2 8" xfId="16306" xr:uid="{22773F0F-3F82-49B9-80A5-45FA49745D08}"/>
    <cellStyle name="Comma 3 3 2 2 8 2" xfId="35006" xr:uid="{EF03E667-D618-4919-9A70-DBEE9C29F0AB}"/>
    <cellStyle name="Comma 3 3 2 2 9" xfId="38740" xr:uid="{24793595-7054-4D2E-A4F7-BC01B9465E5F}"/>
    <cellStyle name="Comma 3 3 2 3" xfId="888" xr:uid="{CDF12D85-0AC4-4391-8EC9-D9533482E883}"/>
    <cellStyle name="Comma 3 3 2 3 10" xfId="40703" xr:uid="{4700B4B8-49B5-425E-8FE7-8F31AD33F200}"/>
    <cellStyle name="Comma 3 3 2 3 11" xfId="20585" xr:uid="{394E8B8A-93AE-47D6-B2CB-976C422AF9B5}"/>
    <cellStyle name="Comma 3 3 2 3 12" xfId="43070" xr:uid="{64C32EF8-DD48-41C1-A34F-7834C1D66291}"/>
    <cellStyle name="Comma 3 3 2 3 2" xfId="2261" xr:uid="{0554F07F-E5E3-441C-A562-EA80F3B04C97}"/>
    <cellStyle name="Comma 3 3 2 3 2 10" xfId="44242" xr:uid="{DA0DF64B-82B7-4D32-9D7C-CF59626AAC4F}"/>
    <cellStyle name="Comma 3 3 2 3 2 2" xfId="4320" xr:uid="{B2A0F655-CB92-4DA5-BC61-F95258DDA2BB}"/>
    <cellStyle name="Comma 3 3 2 3 2 2 2" xfId="8001" xr:uid="{D4AD6613-C8D4-4E57-92D4-DCA512AACBE2}"/>
    <cellStyle name="Comma 3 3 2 3 2 2 2 2" xfId="27271" xr:uid="{313B9207-BA16-4F6C-BAE7-61EE79C765A6}"/>
    <cellStyle name="Comma 3 3 2 3 2 2 3" xfId="11697" xr:uid="{4C827E9C-B4B2-4A86-9C9B-4445FA11B11C}"/>
    <cellStyle name="Comma 3 3 2 3 2 2 3 2" xfId="30924" xr:uid="{8104401E-9C55-4CC1-A66B-B2F5F3DEA0DE}"/>
    <cellStyle name="Comma 3 3 2 3 2 2 4" xfId="15874" xr:uid="{649B369A-3396-4654-8CAE-64E8F06F1229}"/>
    <cellStyle name="Comma 3 3 2 3 2 2 4 2" xfId="34574" xr:uid="{5E3900FF-E709-4E83-BE6E-B47137BB76C0}"/>
    <cellStyle name="Comma 3 3 2 3 2 2 5" xfId="19509" xr:uid="{373CC9E7-4A3E-487D-BC5B-6C889926A0A8}"/>
    <cellStyle name="Comma 3 3 2 3 2 2 5 2" xfId="38209" xr:uid="{FFB10EC3-86B9-4DCC-B510-3D74216DACB3}"/>
    <cellStyle name="Comma 3 3 2 3 2 2 6" xfId="23622" xr:uid="{D96D8777-E36C-4116-8BF6-802022696921}"/>
    <cellStyle name="Comma 3 3 2 3 2 2 7" xfId="46113" xr:uid="{7F5D758C-3F92-4CCE-8497-663A6B761FDE}"/>
    <cellStyle name="Comma 3 3 2 3 2 3" xfId="6120" xr:uid="{F7C12F88-1918-43BA-A391-73FFE4A62F50}"/>
    <cellStyle name="Comma 3 3 2 3 2 3 2" xfId="25397" xr:uid="{8B265C7A-4004-486B-9EBA-9793EC736A3C}"/>
    <cellStyle name="Comma 3 3 2 3 2 4" xfId="9829" xr:uid="{9D220534-B894-4513-A29E-DBB0BC500E44}"/>
    <cellStyle name="Comma 3 3 2 3 2 4 2" xfId="29058" xr:uid="{D20978AE-B4F3-4B73-9017-8C7F33783A52}"/>
    <cellStyle name="Comma 3 3 2 3 2 5" xfId="14011" xr:uid="{A8671CFB-8199-4EE3-8ED4-82F6DE65EE0A}"/>
    <cellStyle name="Comma 3 3 2 3 2 5 2" xfId="32711" xr:uid="{F85DA6B5-09C1-4B5E-BA69-AA02415E69A6}"/>
    <cellStyle name="Comma 3 3 2 3 2 6" xfId="17644" xr:uid="{369C19CC-6C10-4323-AB4C-FEE322D9FE06}"/>
    <cellStyle name="Comma 3 3 2 3 2 6 2" xfId="36344" xr:uid="{19333BCE-6813-48DD-8F06-67B4B13586AE}"/>
    <cellStyle name="Comma 3 3 2 3 2 7" xfId="40078" xr:uid="{AB1DD0BB-6CB5-458D-A8E8-9F52687B6A49}"/>
    <cellStyle name="Comma 3 3 2 3 2 8" xfId="41876" xr:uid="{A4DEF6E7-C945-4E47-85A2-1D0E9239FA03}"/>
    <cellStyle name="Comma 3 3 2 3 2 9" xfId="21757" xr:uid="{A9C5EE1D-55CE-4686-AE31-67442B9EFB69}"/>
    <cellStyle name="Comma 3 3 2 3 3" xfId="1695" xr:uid="{89E709EB-4A3D-46DB-9069-F2836136A88E}"/>
    <cellStyle name="Comma 3 3 2 3 3 10" xfId="43676" xr:uid="{923B5245-CF94-4DE8-860B-9E443DF42592}"/>
    <cellStyle name="Comma 3 3 2 3 3 2" xfId="3754" xr:uid="{16B8B959-255D-450B-AFE9-ECCC127218A2}"/>
    <cellStyle name="Comma 3 3 2 3 3 2 2" xfId="7435" xr:uid="{DC027AF2-B12F-4F24-B241-82533AE13C56}"/>
    <cellStyle name="Comma 3 3 2 3 3 2 2 2" xfId="26705" xr:uid="{981271FB-5625-4FBF-AEBB-58001F800F29}"/>
    <cellStyle name="Comma 3 3 2 3 3 2 3" xfId="11131" xr:uid="{D32267E8-15BE-4160-86B8-ED416D4C1EE3}"/>
    <cellStyle name="Comma 3 3 2 3 3 2 3 2" xfId="30358" xr:uid="{EFAA362E-6B55-4F14-ADCB-A45552A6AB4F}"/>
    <cellStyle name="Comma 3 3 2 3 3 2 4" xfId="15308" xr:uid="{CB103EF5-5D71-427A-8B03-F1EC069D9BB9}"/>
    <cellStyle name="Comma 3 3 2 3 3 2 4 2" xfId="34008" xr:uid="{9B81E1C9-4802-4408-B488-188D807EA038}"/>
    <cellStyle name="Comma 3 3 2 3 3 2 5" xfId="18943" xr:uid="{46632C56-E3DA-4ED1-8D51-D33D0AF005BA}"/>
    <cellStyle name="Comma 3 3 2 3 3 2 5 2" xfId="37643" xr:uid="{9D075814-3592-433E-BF48-BC580C0BAEA8}"/>
    <cellStyle name="Comma 3 3 2 3 3 2 6" xfId="23056" xr:uid="{ED4C4345-7400-4F4A-A37F-BB12DED71645}"/>
    <cellStyle name="Comma 3 3 2 3 3 2 7" xfId="45547" xr:uid="{48D8938A-5295-4B73-99FF-2A1F160438B8}"/>
    <cellStyle name="Comma 3 3 2 3 3 3" xfId="5554" xr:uid="{DDE398D2-105E-4132-BB1B-627D87FDFF8E}"/>
    <cellStyle name="Comma 3 3 2 3 3 3 2" xfId="24831" xr:uid="{DBB0D29B-4530-4640-861F-EAB11392EB32}"/>
    <cellStyle name="Comma 3 3 2 3 3 4" xfId="9263" xr:uid="{B80E9D99-DFFE-484C-B0DF-4C5255BE99BD}"/>
    <cellStyle name="Comma 3 3 2 3 3 4 2" xfId="28492" xr:uid="{B8A4F121-E537-44E3-A52C-E4CE455B0CDC}"/>
    <cellStyle name="Comma 3 3 2 3 3 5" xfId="13446" xr:uid="{D9AB19F4-AED5-416C-8F0D-3BE61931CA03}"/>
    <cellStyle name="Comma 3 3 2 3 3 5 2" xfId="32146" xr:uid="{C09A723F-BDE9-4388-81E3-8E0E6818D271}"/>
    <cellStyle name="Comma 3 3 2 3 3 6" xfId="17078" xr:uid="{FF67C5C4-8891-4FBB-AF12-A83F3C0DC9F2}"/>
    <cellStyle name="Comma 3 3 2 3 3 6 2" xfId="35778" xr:uid="{6A1A464A-4CFE-40F7-8615-E88825DEF71E}"/>
    <cellStyle name="Comma 3 3 2 3 3 7" xfId="39512" xr:uid="{AB121F80-056E-4BD9-AD74-105E13B57D3D}"/>
    <cellStyle name="Comma 3 3 2 3 3 8" xfId="41310" xr:uid="{E9065E7D-8DAF-4E80-A0F3-707F5AE29A64}"/>
    <cellStyle name="Comma 3 3 2 3 3 9" xfId="21191" xr:uid="{A89E2CCC-8B94-41AC-9A12-8AE61C34A519}"/>
    <cellStyle name="Comma 3 3 2 3 4" xfId="3148" xr:uid="{CD0A8D7B-A0DA-4C6D-801D-F7B38D8E2B7D}"/>
    <cellStyle name="Comma 3 3 2 3 4 2" xfId="6829" xr:uid="{BC6188D2-F511-437D-AE09-87E9273FBF61}"/>
    <cellStyle name="Comma 3 3 2 3 4 2 2" xfId="26099" xr:uid="{26DE2434-D7EA-4FA0-85C3-2B82AF1745EE}"/>
    <cellStyle name="Comma 3 3 2 3 4 3" xfId="10525" xr:uid="{6A6DA9FA-F5E7-47D8-B215-4906C333A4AA}"/>
    <cellStyle name="Comma 3 3 2 3 4 3 2" xfId="29752" xr:uid="{B1D8BBF9-9B49-4D1E-A4A9-C4DD407C4246}"/>
    <cellStyle name="Comma 3 3 2 3 4 4" xfId="14702" xr:uid="{B252FC46-311B-45A9-9566-93C6584DA661}"/>
    <cellStyle name="Comma 3 3 2 3 4 4 2" xfId="33402" xr:uid="{EE09677B-2E8F-448E-B9AC-C987C37CDCE4}"/>
    <cellStyle name="Comma 3 3 2 3 4 5" xfId="18337" xr:uid="{E4F18730-7AD5-4568-A037-0653D9CCC822}"/>
    <cellStyle name="Comma 3 3 2 3 4 5 2" xfId="37037" xr:uid="{9B28097A-042D-47E8-82DE-8A8578EAFA0E}"/>
    <cellStyle name="Comma 3 3 2 3 4 6" xfId="22450" xr:uid="{86E1E257-122D-42CA-A3F5-A3486968ABD6}"/>
    <cellStyle name="Comma 3 3 2 3 4 7" xfId="44941" xr:uid="{F145FC0E-879D-45A8-97E4-F53813B08246}"/>
    <cellStyle name="Comma 3 3 2 3 5" xfId="4935" xr:uid="{9181F8C0-C10A-4C94-91E9-887F83AF2A34}"/>
    <cellStyle name="Comma 3 3 2 3 5 2" xfId="24222" xr:uid="{6F963535-2E42-454D-9294-B635F6DDAC79}"/>
    <cellStyle name="Comma 3 3 2 3 6" xfId="8651" xr:uid="{638A22BB-652B-41A4-8722-08BE0692C91A}"/>
    <cellStyle name="Comma 3 3 2 3 6 2" xfId="27886" xr:uid="{7246BC56-4DB3-4DAD-931E-B9EECFCE6172}"/>
    <cellStyle name="Comma 3 3 2 3 7" xfId="12841" xr:uid="{CE468076-4088-4617-97FB-C99FD5C1ECF9}"/>
    <cellStyle name="Comma 3 3 2 3 7 2" xfId="31541" xr:uid="{61B2A971-9B0D-477D-9320-B2A4C0D6D3CF}"/>
    <cellStyle name="Comma 3 3 2 3 8" xfId="16472" xr:uid="{406AB952-56FC-49A9-A336-8217D12FC67E}"/>
    <cellStyle name="Comma 3 3 2 3 8 2" xfId="35172" xr:uid="{39C2C69E-AD30-487C-902D-BD2879AA4C5B}"/>
    <cellStyle name="Comma 3 3 2 3 9" xfId="38906" xr:uid="{12BBB845-48D8-42C2-A10D-8E2F5AFBB360}"/>
    <cellStyle name="Comma 3 3 2 4" xfId="1906" xr:uid="{74D0E661-5BBF-4DB3-8F0B-B0C45B271136}"/>
    <cellStyle name="Comma 3 3 2 4 10" xfId="43887" xr:uid="{5205D28C-5758-46E4-A947-6AE138CF7E47}"/>
    <cellStyle name="Comma 3 3 2 4 2" xfId="3965" xr:uid="{CDE4FA36-2FAE-4981-AAEC-2A5E74858960}"/>
    <cellStyle name="Comma 3 3 2 4 2 2" xfId="7646" xr:uid="{EE03AAF7-6962-46DE-8615-156E3D2C171F}"/>
    <cellStyle name="Comma 3 3 2 4 2 2 2" xfId="26916" xr:uid="{6A187C41-B488-4909-8D90-E24DDF3B96B3}"/>
    <cellStyle name="Comma 3 3 2 4 2 3" xfId="11342" xr:uid="{E9742933-CD09-4E9C-A694-78A7C916A550}"/>
    <cellStyle name="Comma 3 3 2 4 2 3 2" xfId="30569" xr:uid="{E864167C-C05B-4A18-A200-7D0667FA7068}"/>
    <cellStyle name="Comma 3 3 2 4 2 4" xfId="15519" xr:uid="{65A56A80-367C-47AF-ABC2-22B8CF47EC0D}"/>
    <cellStyle name="Comma 3 3 2 4 2 4 2" xfId="34219" xr:uid="{F0769AB6-E660-441E-8DF8-BDC897D47AF9}"/>
    <cellStyle name="Comma 3 3 2 4 2 5" xfId="19154" xr:uid="{434EFCF6-949E-4699-977E-C38669C2E30B}"/>
    <cellStyle name="Comma 3 3 2 4 2 5 2" xfId="37854" xr:uid="{797DC847-2B08-45FC-AE27-D3B2DCB930FF}"/>
    <cellStyle name="Comma 3 3 2 4 2 6" xfId="23267" xr:uid="{203A78AD-FD84-45DC-8C8E-313EB33F7A3A}"/>
    <cellStyle name="Comma 3 3 2 4 2 7" xfId="45758" xr:uid="{D208CAA9-D1A4-4A57-A343-2FBD098FAD3B}"/>
    <cellStyle name="Comma 3 3 2 4 3" xfId="5765" xr:uid="{01BBDE9A-68C5-4E51-91F6-D25F3064ABC4}"/>
    <cellStyle name="Comma 3 3 2 4 3 2" xfId="25042" xr:uid="{087DC16D-6773-4E65-A529-0EC128A79CF3}"/>
    <cellStyle name="Comma 3 3 2 4 4" xfId="9474" xr:uid="{0D96405B-B350-448B-9B03-20656EF01718}"/>
    <cellStyle name="Comma 3 3 2 4 4 2" xfId="28703" xr:uid="{C01A34AA-0931-451D-869A-621C46F2DAD9}"/>
    <cellStyle name="Comma 3 3 2 4 5" xfId="13656" xr:uid="{F6F5F2E5-BA38-44EF-8092-1517971CE4DA}"/>
    <cellStyle name="Comma 3 3 2 4 5 2" xfId="32356" xr:uid="{598199E6-F753-47DD-8472-D07E01EC40D6}"/>
    <cellStyle name="Comma 3 3 2 4 6" xfId="17289" xr:uid="{7086D83D-8D13-422B-A07F-A184B44AD97C}"/>
    <cellStyle name="Comma 3 3 2 4 6 2" xfId="35989" xr:uid="{A7F4A4BB-5574-484C-BFC9-9AE155F39059}"/>
    <cellStyle name="Comma 3 3 2 4 7" xfId="39723" xr:uid="{212CDC87-28B1-4E3D-8730-CFAD8059DA61}"/>
    <cellStyle name="Comma 3 3 2 4 8" xfId="41521" xr:uid="{E30EA952-3E8B-4B0D-9F15-2182D8D241F3}"/>
    <cellStyle name="Comma 3 3 2 4 9" xfId="21402" xr:uid="{F6639D86-43F1-479B-BF6B-7B37B6B949D7}"/>
    <cellStyle name="Comma 3 3 2 5" xfId="1342" xr:uid="{FD7E436B-56C8-4BB8-A8E7-F32B920D0CFD}"/>
    <cellStyle name="Comma 3 3 2 5 10" xfId="43323" xr:uid="{DFB93C15-C5EB-4221-B18C-E1DA806C8B65}"/>
    <cellStyle name="Comma 3 3 2 5 2" xfId="3401" xr:uid="{F411925B-A68F-41B3-B8A2-2F26BBB022C6}"/>
    <cellStyle name="Comma 3 3 2 5 2 2" xfId="7082" xr:uid="{6C61AD6B-DCD2-4B0A-83F5-81303D69C4A6}"/>
    <cellStyle name="Comma 3 3 2 5 2 2 2" xfId="26352" xr:uid="{99602FC3-5186-49F2-BCB9-794B2BE7C65E}"/>
    <cellStyle name="Comma 3 3 2 5 2 3" xfId="10778" xr:uid="{CF0F6F62-6326-4159-AC14-47BCC544F7E4}"/>
    <cellStyle name="Comma 3 3 2 5 2 3 2" xfId="30005" xr:uid="{4F922EB3-AA29-4738-8821-51E18CFB4467}"/>
    <cellStyle name="Comma 3 3 2 5 2 4" xfId="14955" xr:uid="{63B8BDA7-FDD2-407A-9977-9533164859E0}"/>
    <cellStyle name="Comma 3 3 2 5 2 4 2" xfId="33655" xr:uid="{EAB330CE-8612-4091-B809-F8EC51402AC9}"/>
    <cellStyle name="Comma 3 3 2 5 2 5" xfId="18590" xr:uid="{60BF5621-DEB7-462C-8663-14F25CC6011A}"/>
    <cellStyle name="Comma 3 3 2 5 2 5 2" xfId="37290" xr:uid="{DD8427B9-B4CE-4995-932C-837145BCC573}"/>
    <cellStyle name="Comma 3 3 2 5 2 6" xfId="22703" xr:uid="{F48154BA-2AA2-4856-AABA-8355B4C1D11C}"/>
    <cellStyle name="Comma 3 3 2 5 2 7" xfId="45194" xr:uid="{4F8A7CA1-E8EF-4EBE-B75D-07F736CCF5A3}"/>
    <cellStyle name="Comma 3 3 2 5 3" xfId="5201" xr:uid="{925CFC70-5E43-4FEA-A367-C0E2E2B2646A}"/>
    <cellStyle name="Comma 3 3 2 5 3 2" xfId="24478" xr:uid="{79854B5F-37B2-4BCC-AF42-2DEA8767E3F6}"/>
    <cellStyle name="Comma 3 3 2 5 4" xfId="8910" xr:uid="{0948A648-BC5B-4D1A-8F27-26571A9BE636}"/>
    <cellStyle name="Comma 3 3 2 5 4 2" xfId="28139" xr:uid="{6268E13F-10BD-4657-98F4-4B1739295419}"/>
    <cellStyle name="Comma 3 3 2 5 5" xfId="13093" xr:uid="{726C3A00-573E-4DC2-AC95-CF289796993C}"/>
    <cellStyle name="Comma 3 3 2 5 5 2" xfId="31793" xr:uid="{1DB7A064-6D4A-43CD-AEA4-03562759A921}"/>
    <cellStyle name="Comma 3 3 2 5 6" xfId="16725" xr:uid="{04189B01-4198-4600-9B53-D0EB9066F2C6}"/>
    <cellStyle name="Comma 3 3 2 5 6 2" xfId="35425" xr:uid="{F8ADA140-DDF4-42A4-BD6B-98B1E3637C35}"/>
    <cellStyle name="Comma 3 3 2 5 7" xfId="39159" xr:uid="{B0D6D178-F770-4147-A63E-96AAD67E6640}"/>
    <cellStyle name="Comma 3 3 2 5 8" xfId="40957" xr:uid="{240D1380-DF56-42C9-B45C-F21736C5B9A2}"/>
    <cellStyle name="Comma 3 3 2 5 9" xfId="20838" xr:uid="{5BB00342-5DDD-4C6B-A1B1-316218D9E96B}"/>
    <cellStyle name="Comma 3 3 2 6" xfId="2793" xr:uid="{99E8D714-9B00-4BEB-B3B9-62D901E7BF44}"/>
    <cellStyle name="Comma 3 3 2 6 2" xfId="6474" xr:uid="{42C1B964-F185-4223-B265-455056317FBB}"/>
    <cellStyle name="Comma 3 3 2 6 2 2" xfId="25744" xr:uid="{56514C69-2C29-4C1B-82C5-444757EDED9D}"/>
    <cellStyle name="Comma 3 3 2 6 3" xfId="10170" xr:uid="{CAEA36A5-CEC0-45EE-A58D-DB655B384E50}"/>
    <cellStyle name="Comma 3 3 2 6 3 2" xfId="29397" xr:uid="{580B2943-FFDF-40C5-8C4D-256CB3866959}"/>
    <cellStyle name="Comma 3 3 2 6 4" xfId="14347" xr:uid="{1880F859-0A37-4E29-A28D-E77E3F1CA43E}"/>
    <cellStyle name="Comma 3 3 2 6 4 2" xfId="33047" xr:uid="{272C3FD8-295F-4661-856A-8FA40A215A82}"/>
    <cellStyle name="Comma 3 3 2 6 5" xfId="17982" xr:uid="{2C912415-57B9-4BA9-B159-A1A80F2A6358}"/>
    <cellStyle name="Comma 3 3 2 6 5 2" xfId="36682" xr:uid="{8D5B90A5-417F-46B4-A6E6-34D296C646BF}"/>
    <cellStyle name="Comma 3 3 2 6 6" xfId="22095" xr:uid="{8A02346B-61CF-429A-8853-382B64E1F0F6}"/>
    <cellStyle name="Comma 3 3 2 6 7" xfId="44586" xr:uid="{C67B60BC-D5E1-432C-9477-02E1F576D0C9}"/>
    <cellStyle name="Comma 3 3 2 7" xfId="4580" xr:uid="{6C5CDE45-12B2-44EB-90B8-8FB349488657}"/>
    <cellStyle name="Comma 3 3 2 7 2" xfId="23867" xr:uid="{E362BF42-FBEE-4EAD-831D-96C9FCE8901F}"/>
    <cellStyle name="Comma 3 3 2 8" xfId="8296" xr:uid="{757D8EF6-4D9D-42E1-83D7-9D1360F165FC}"/>
    <cellStyle name="Comma 3 3 2 8 2" xfId="27531" xr:uid="{A541BE0F-5B0F-4427-A747-FEFEDBFBAF5B}"/>
    <cellStyle name="Comma 3 3 2 9" xfId="12085" xr:uid="{778178BA-2F90-42A5-A106-B647A7F5175E}"/>
    <cellStyle name="Comma 3 3 2 9 2" xfId="31150" xr:uid="{64931D20-C826-49A3-8B87-913326EF0DA0}"/>
    <cellStyle name="Comma 3 3 3" xfId="623" xr:uid="{80C136F7-A49F-48F8-A2ED-98A395F93171}"/>
    <cellStyle name="Comma 3 3 3 10" xfId="40439" xr:uid="{28ED80DF-7553-4C8A-A83A-D2FA3C369E53}"/>
    <cellStyle name="Comma 3 3 3 11" xfId="20321" xr:uid="{03DFE9A3-581F-4D60-9F07-86407C84640C}"/>
    <cellStyle name="Comma 3 3 3 12" xfId="42393" xr:uid="{29A2736D-6C09-4884-B33B-3C8C9A2E4888}"/>
    <cellStyle name="Comma 3 3 3 13" xfId="42806" xr:uid="{61047812-CE7B-428D-AFEA-5DE6EF90B7CD}"/>
    <cellStyle name="Comma 3 3 3 2" xfId="1997" xr:uid="{A09A667F-A0E1-4143-A99F-03A57081682C}"/>
    <cellStyle name="Comma 3 3 3 2 10" xfId="43978" xr:uid="{4816562C-37C4-4B83-9B7A-CDA77B7B8C08}"/>
    <cellStyle name="Comma 3 3 3 2 2" xfId="4056" xr:uid="{42551842-B2B0-49D6-AA2C-CF4F3098CFE3}"/>
    <cellStyle name="Comma 3 3 3 2 2 2" xfId="7737" xr:uid="{22E2DD8F-8A41-4D86-AFCA-27A7B24B9D86}"/>
    <cellStyle name="Comma 3 3 3 2 2 2 2" xfId="27007" xr:uid="{D44888A6-2078-4577-8AF1-51D73EC6CC8F}"/>
    <cellStyle name="Comma 3 3 3 2 2 3" xfId="11433" xr:uid="{39E76385-3590-4F67-A2B3-9EED283FC024}"/>
    <cellStyle name="Comma 3 3 3 2 2 3 2" xfId="30660" xr:uid="{F0AD1503-00E1-459F-8E6F-85AD274F0CF4}"/>
    <cellStyle name="Comma 3 3 3 2 2 4" xfId="15610" xr:uid="{7185C595-5A30-4A52-A994-72968569D8EE}"/>
    <cellStyle name="Comma 3 3 3 2 2 4 2" xfId="34310" xr:uid="{EAD4988F-DAD1-41FD-A7EB-94CFDFCC8994}"/>
    <cellStyle name="Comma 3 3 3 2 2 5" xfId="19245" xr:uid="{B91B6E05-54E6-43D8-AE8E-1EE13252979D}"/>
    <cellStyle name="Comma 3 3 3 2 2 5 2" xfId="37945" xr:uid="{3342FCAC-6A5E-4EFE-AF4E-27F969F3411F}"/>
    <cellStyle name="Comma 3 3 3 2 2 6" xfId="23358" xr:uid="{F9D22735-9D46-4CCC-9A05-F2C2E049155E}"/>
    <cellStyle name="Comma 3 3 3 2 2 7" xfId="45849" xr:uid="{C52024CF-6063-4556-90F6-EFC53DF1D9FC}"/>
    <cellStyle name="Comma 3 3 3 2 3" xfId="5856" xr:uid="{FC21391E-BD76-4ACF-B3A8-74EFAA11173F}"/>
    <cellStyle name="Comma 3 3 3 2 3 2" xfId="25133" xr:uid="{FA10737D-68CF-4908-93D6-54F4CABE8CD4}"/>
    <cellStyle name="Comma 3 3 3 2 4" xfId="9565" xr:uid="{C6C8A338-E4AD-4426-A17C-1D8072D074E9}"/>
    <cellStyle name="Comma 3 3 3 2 4 2" xfId="28794" xr:uid="{D901729C-19B4-423D-9F7B-2EA8430E187C}"/>
    <cellStyle name="Comma 3 3 3 2 5" xfId="13747" xr:uid="{26F2266A-923B-4BBF-8FF2-F4BD85CBBF7D}"/>
    <cellStyle name="Comma 3 3 3 2 5 2" xfId="32447" xr:uid="{A3FFB34D-CEB1-48DA-BDE9-FA1C0B8FB4BC}"/>
    <cellStyle name="Comma 3 3 3 2 6" xfId="17380" xr:uid="{5F395A6A-CFC5-475B-8A64-D8B68CAE968E}"/>
    <cellStyle name="Comma 3 3 3 2 6 2" xfId="36080" xr:uid="{3A647E88-92B1-40BD-AB6B-18D2C4F88347}"/>
    <cellStyle name="Comma 3 3 3 2 7" xfId="39814" xr:uid="{F39AE63A-F612-4DF2-BFD0-D35C50EE92FA}"/>
    <cellStyle name="Comma 3 3 3 2 8" xfId="41612" xr:uid="{420169D2-9F79-446C-8EC7-A833059AD358}"/>
    <cellStyle name="Comma 3 3 3 2 9" xfId="21493" xr:uid="{8C144158-033A-435E-87F9-048C4C916A0D}"/>
    <cellStyle name="Comma 3 3 3 3" xfId="1431" xr:uid="{B49E6A2F-D40D-416F-B24D-4C4253A31274}"/>
    <cellStyle name="Comma 3 3 3 3 10" xfId="43412" xr:uid="{B4C2DB69-3247-45B6-896B-AA843740D2DB}"/>
    <cellStyle name="Comma 3 3 3 3 2" xfId="3490" xr:uid="{32620F6D-8623-484E-BAE8-CDC4220C86D4}"/>
    <cellStyle name="Comma 3 3 3 3 2 2" xfId="7171" xr:uid="{955D52CF-2313-4F23-85C9-446E37F21BE7}"/>
    <cellStyle name="Comma 3 3 3 3 2 2 2" xfId="26441" xr:uid="{7C0FEE38-21CB-400B-B3DB-9FB0EFC6FDC8}"/>
    <cellStyle name="Comma 3 3 3 3 2 3" xfId="10867" xr:uid="{DDAB9565-F1D6-483A-B2BD-6A1638755B74}"/>
    <cellStyle name="Comma 3 3 3 3 2 3 2" xfId="30094" xr:uid="{5F69E3C7-4E8D-4C50-8769-A513BD27B2FE}"/>
    <cellStyle name="Comma 3 3 3 3 2 4" xfId="15044" xr:uid="{183FC4DC-166B-4D77-B5D1-B022830DB647}"/>
    <cellStyle name="Comma 3 3 3 3 2 4 2" xfId="33744" xr:uid="{408BFF84-A1F2-4784-99A7-D5FB3516C571}"/>
    <cellStyle name="Comma 3 3 3 3 2 5" xfId="18679" xr:uid="{8B0B4A6C-0CD8-4DE8-81BE-4BCB3E0D74AD}"/>
    <cellStyle name="Comma 3 3 3 3 2 5 2" xfId="37379" xr:uid="{05956821-F8EC-45BD-88D5-A3361C70A2A9}"/>
    <cellStyle name="Comma 3 3 3 3 2 6" xfId="22792" xr:uid="{34C74676-76CF-4404-B3C3-7C7CE856EB34}"/>
    <cellStyle name="Comma 3 3 3 3 2 7" xfId="45283" xr:uid="{29E12C9C-3335-4A6E-A9F0-75CCBEBB13F6}"/>
    <cellStyle name="Comma 3 3 3 3 3" xfId="5290" xr:uid="{35CDBD4A-8AC5-4C92-93A7-F60C97EF9788}"/>
    <cellStyle name="Comma 3 3 3 3 3 2" xfId="24567" xr:uid="{E1900E43-07AE-45FD-A037-67311B9B370D}"/>
    <cellStyle name="Comma 3 3 3 3 4" xfId="8999" xr:uid="{C2F8D59E-DB17-4C24-9C26-2821E378DE34}"/>
    <cellStyle name="Comma 3 3 3 3 4 2" xfId="28228" xr:uid="{9CE51E5D-0745-44DF-83BC-1311784AA00B}"/>
    <cellStyle name="Comma 3 3 3 3 5" xfId="13182" xr:uid="{87EFF756-9EAF-42F6-B009-B90257028B22}"/>
    <cellStyle name="Comma 3 3 3 3 5 2" xfId="31882" xr:uid="{0260934B-0A32-416C-9F33-3080E6EF8FAB}"/>
    <cellStyle name="Comma 3 3 3 3 6" xfId="16814" xr:uid="{47E6E470-D313-46E9-8EA8-AB988FCB4870}"/>
    <cellStyle name="Comma 3 3 3 3 6 2" xfId="35514" xr:uid="{BAF0B113-373B-427C-97CA-CC097A7139F8}"/>
    <cellStyle name="Comma 3 3 3 3 7" xfId="39248" xr:uid="{3929FDEB-E856-4E64-9A19-D8D88B0F983C}"/>
    <cellStyle name="Comma 3 3 3 3 8" xfId="41046" xr:uid="{92BB622A-60C2-42D9-BFC4-AF859476C365}"/>
    <cellStyle name="Comma 3 3 3 3 9" xfId="20927" xr:uid="{23883A30-100F-4308-97FF-FFB3820F8CFA}"/>
    <cellStyle name="Comma 3 3 3 4" xfId="2884" xr:uid="{12122F72-EA9A-4B0F-9875-A39152F0134C}"/>
    <cellStyle name="Comma 3 3 3 4 2" xfId="6565" xr:uid="{FBF040F8-6B2B-4B09-9D5D-AE11CEF0E0CC}"/>
    <cellStyle name="Comma 3 3 3 4 2 2" xfId="25835" xr:uid="{4A033EEA-21C4-4FAA-94CD-7106A1EC3AF9}"/>
    <cellStyle name="Comma 3 3 3 4 3" xfId="10261" xr:uid="{2994D609-FFB5-4837-BABF-00B67900C8FE}"/>
    <cellStyle name="Comma 3 3 3 4 3 2" xfId="29488" xr:uid="{34265D37-E939-4004-8A20-A7B47E344749}"/>
    <cellStyle name="Comma 3 3 3 4 4" xfId="14438" xr:uid="{F091D6D0-BC23-494D-A2C5-B43EB0CD590E}"/>
    <cellStyle name="Comma 3 3 3 4 4 2" xfId="33138" xr:uid="{ECACC738-3BF8-4357-A4EF-40362F86CFC2}"/>
    <cellStyle name="Comma 3 3 3 4 5" xfId="18073" xr:uid="{6D5AC5A1-3F55-4E1E-958F-7EA3543F8952}"/>
    <cellStyle name="Comma 3 3 3 4 5 2" xfId="36773" xr:uid="{7FB3F17A-B70B-4485-B890-2FE9BB253748}"/>
    <cellStyle name="Comma 3 3 3 4 6" xfId="22186" xr:uid="{AAE73AC6-4B13-458F-829A-2394B41AC566}"/>
    <cellStyle name="Comma 3 3 3 4 7" xfId="44677" xr:uid="{CFC33EA9-5157-48D7-8A8C-E5AB8085A599}"/>
    <cellStyle name="Comma 3 3 3 5" xfId="4671" xr:uid="{797809E9-626D-418C-B4F2-D9B61F2192E2}"/>
    <cellStyle name="Comma 3 3 3 5 2" xfId="23958" xr:uid="{A9362B14-633C-4FF6-B4BD-93FF43F22FA7}"/>
    <cellStyle name="Comma 3 3 3 6" xfId="8387" xr:uid="{025DFD26-2F18-47D5-9FD1-54BC2837123E}"/>
    <cellStyle name="Comma 3 3 3 6 2" xfId="27622" xr:uid="{390C8982-BE26-4D9B-8A6A-C45C5121C84E}"/>
    <cellStyle name="Comma 3 3 3 7" xfId="12581" xr:uid="{7C87E1D0-6047-432C-ADEA-4EC21BFD26A5}"/>
    <cellStyle name="Comma 3 3 3 7 2" xfId="31281" xr:uid="{5ECFA47B-58FA-4344-9D62-E47930CEF533}"/>
    <cellStyle name="Comma 3 3 3 8" xfId="16208" xr:uid="{3BEB2A06-B618-4A97-A342-C81D7E6B99B5}"/>
    <cellStyle name="Comma 3 3 3 8 2" xfId="34908" xr:uid="{1249C003-85C8-4AC3-BEAD-14767A9F8F14}"/>
    <cellStyle name="Comma 3 3 3 9" xfId="38642" xr:uid="{D56BC6F8-156A-440F-BF51-5AEE604381A2}"/>
    <cellStyle name="Comma 3 3 4" xfId="887" xr:uid="{1C955FD8-662C-4CA3-BAB1-7FCA69118831}"/>
    <cellStyle name="Comma 3 3 4 10" xfId="40702" xr:uid="{5E6F0952-D884-462D-B26B-3822487AD887}"/>
    <cellStyle name="Comma 3 3 4 11" xfId="20584" xr:uid="{93CA6C7B-E002-4C6B-AAC9-6AC91A3798B0}"/>
    <cellStyle name="Comma 3 3 4 12" xfId="43069" xr:uid="{C59877FF-8304-49DA-AF82-42E26432F36A}"/>
    <cellStyle name="Comma 3 3 4 2" xfId="2260" xr:uid="{22DEA7F6-86FD-425F-B3BE-46B5D3974F9F}"/>
    <cellStyle name="Comma 3 3 4 2 10" xfId="44241" xr:uid="{7C04E887-B219-4F92-A684-9E700BAA17AA}"/>
    <cellStyle name="Comma 3 3 4 2 2" xfId="4319" xr:uid="{20927A4B-31C6-4A88-9612-B75B576FEA9B}"/>
    <cellStyle name="Comma 3 3 4 2 2 2" xfId="8000" xr:uid="{7CF2CEDE-84AC-4463-9C20-FB391D8B229A}"/>
    <cellStyle name="Comma 3 3 4 2 2 2 2" xfId="27270" xr:uid="{DAD2911A-8D15-471A-9EE3-29B15F0DEFAC}"/>
    <cellStyle name="Comma 3 3 4 2 2 3" xfId="11696" xr:uid="{2400DA26-B29A-4C17-BCAF-2EF0A9EEB66F}"/>
    <cellStyle name="Comma 3 3 4 2 2 3 2" xfId="30923" xr:uid="{B2ED76C6-B288-4C4E-8136-EAD62C35A514}"/>
    <cellStyle name="Comma 3 3 4 2 2 4" xfId="15873" xr:uid="{72704C05-856D-4E93-8A51-E3D172A6274D}"/>
    <cellStyle name="Comma 3 3 4 2 2 4 2" xfId="34573" xr:uid="{D68ECFD2-496A-40B2-A956-74CDD89C88B8}"/>
    <cellStyle name="Comma 3 3 4 2 2 5" xfId="19508" xr:uid="{8844B022-88BA-4D44-9E6B-1E66214E91CB}"/>
    <cellStyle name="Comma 3 3 4 2 2 5 2" xfId="38208" xr:uid="{A1BFDDDE-B434-4230-8A02-11032CEAAC12}"/>
    <cellStyle name="Comma 3 3 4 2 2 6" xfId="23621" xr:uid="{1E1F281A-5C2D-4CF0-8FE8-2BD0A52F76C0}"/>
    <cellStyle name="Comma 3 3 4 2 2 7" xfId="46112" xr:uid="{2E8E3502-AB2A-40E3-A486-3955CA18574D}"/>
    <cellStyle name="Comma 3 3 4 2 3" xfId="6119" xr:uid="{7B9E260C-E6E8-489E-87C8-E34739B8A09D}"/>
    <cellStyle name="Comma 3 3 4 2 3 2" xfId="25396" xr:uid="{7AAB7964-2589-444E-AEEC-CEE755AB475C}"/>
    <cellStyle name="Comma 3 3 4 2 4" xfId="9828" xr:uid="{B424913D-E717-4DE6-9B0B-25CD67BF03AF}"/>
    <cellStyle name="Comma 3 3 4 2 4 2" xfId="29057" xr:uid="{FE714EE1-4353-4F97-902A-6BD77236F528}"/>
    <cellStyle name="Comma 3 3 4 2 5" xfId="14010" xr:uid="{FD303F3B-F5B4-4F68-9EA1-4C3408F02E04}"/>
    <cellStyle name="Comma 3 3 4 2 5 2" xfId="32710" xr:uid="{49A06609-0E75-4E34-8D44-96512C1EBBBE}"/>
    <cellStyle name="Comma 3 3 4 2 6" xfId="17643" xr:uid="{3807ACB0-B2DF-46F4-9E70-A8A46187C5C0}"/>
    <cellStyle name="Comma 3 3 4 2 6 2" xfId="36343" xr:uid="{E5B58778-3B85-401F-9A85-18B4D91F465C}"/>
    <cellStyle name="Comma 3 3 4 2 7" xfId="40077" xr:uid="{EB3A3D94-4287-45E5-B322-535A2D25EB85}"/>
    <cellStyle name="Comma 3 3 4 2 8" xfId="41875" xr:uid="{95135309-CBAD-4C85-B5B3-29380D24FDB5}"/>
    <cellStyle name="Comma 3 3 4 2 9" xfId="21756" xr:uid="{20EED8EC-E482-4F9D-A1CF-9ABFAE31F272}"/>
    <cellStyle name="Comma 3 3 4 3" xfId="1694" xr:uid="{B624A247-B6EB-41CB-AEC1-A79A6B30F890}"/>
    <cellStyle name="Comma 3 3 4 3 10" xfId="43675" xr:uid="{A11DBB9D-D199-4C96-A9A1-D5EBADA4223E}"/>
    <cellStyle name="Comma 3 3 4 3 2" xfId="3753" xr:uid="{AD530977-2C46-4968-8098-0EC38F1A91A0}"/>
    <cellStyle name="Comma 3 3 4 3 2 2" xfId="7434" xr:uid="{5A0CB9B8-DF13-46A1-AE58-C1B6CB6BF080}"/>
    <cellStyle name="Comma 3 3 4 3 2 2 2" xfId="26704" xr:uid="{CE8FB08E-1DF4-43A7-B973-8ECF7A6B3907}"/>
    <cellStyle name="Comma 3 3 4 3 2 3" xfId="11130" xr:uid="{CADE4D94-BDF2-439A-9B3A-553CC86256FE}"/>
    <cellStyle name="Comma 3 3 4 3 2 3 2" xfId="30357" xr:uid="{11E24FE2-84F5-4EC2-8084-77E4A8D1FAD7}"/>
    <cellStyle name="Comma 3 3 4 3 2 4" xfId="15307" xr:uid="{45E5F019-542E-4FFF-87EB-09E38B7DF08A}"/>
    <cellStyle name="Comma 3 3 4 3 2 4 2" xfId="34007" xr:uid="{BCD85BEC-4993-4BC4-8889-7C96A9622339}"/>
    <cellStyle name="Comma 3 3 4 3 2 5" xfId="18942" xr:uid="{C813BBC4-140C-4374-8420-BA0C0129DC3C}"/>
    <cellStyle name="Comma 3 3 4 3 2 5 2" xfId="37642" xr:uid="{C32A5CA6-793E-4E10-ABE6-D4844AF9FF7F}"/>
    <cellStyle name="Comma 3 3 4 3 2 6" xfId="23055" xr:uid="{357390CD-743D-4814-A174-331E960C9FE2}"/>
    <cellStyle name="Comma 3 3 4 3 2 7" xfId="45546" xr:uid="{F89F09BB-9F85-4C56-81DF-2B5D7602CC13}"/>
    <cellStyle name="Comma 3 3 4 3 3" xfId="5553" xr:uid="{B104242F-361F-4D75-8883-7AA1962031C3}"/>
    <cellStyle name="Comma 3 3 4 3 3 2" xfId="24830" xr:uid="{D2D6B446-7C02-48F1-B3B8-6A73BEE84447}"/>
    <cellStyle name="Comma 3 3 4 3 4" xfId="9262" xr:uid="{EB8716F4-45E8-4C87-AE67-90C25B5CA8EC}"/>
    <cellStyle name="Comma 3 3 4 3 4 2" xfId="28491" xr:uid="{DAD58F49-37A8-42CF-99FB-E990C07C757A}"/>
    <cellStyle name="Comma 3 3 4 3 5" xfId="13445" xr:uid="{FE24F9AF-3BBF-49A0-9E14-CE1880B0927A}"/>
    <cellStyle name="Comma 3 3 4 3 5 2" xfId="32145" xr:uid="{E3021D90-C5FB-4108-A8B8-1DA8BE0B0A5D}"/>
    <cellStyle name="Comma 3 3 4 3 6" xfId="17077" xr:uid="{08F021EC-5EA2-4576-B054-D938A1600865}"/>
    <cellStyle name="Comma 3 3 4 3 6 2" xfId="35777" xr:uid="{D11BBC54-F1CA-4887-BC4C-38282E81D964}"/>
    <cellStyle name="Comma 3 3 4 3 7" xfId="39511" xr:uid="{A1F07D21-9F0C-421A-AD17-09F9D59D5A07}"/>
    <cellStyle name="Comma 3 3 4 3 8" xfId="41309" xr:uid="{7843F05A-50FC-46CE-8B16-71B7F5FBDA63}"/>
    <cellStyle name="Comma 3 3 4 3 9" xfId="21190" xr:uid="{DD76303C-5C97-466F-BFF2-868CA33EFA83}"/>
    <cellStyle name="Comma 3 3 4 4" xfId="3147" xr:uid="{031D4D9E-3622-4DB6-A77C-287F8F5F854F}"/>
    <cellStyle name="Comma 3 3 4 4 2" xfId="6828" xr:uid="{96DC2388-44E0-4C13-BFE7-8A4C6D363D4B}"/>
    <cellStyle name="Comma 3 3 4 4 2 2" xfId="26098" xr:uid="{6ACA68F0-F4E4-4CBF-A090-C3CFB99DA465}"/>
    <cellStyle name="Comma 3 3 4 4 3" xfId="10524" xr:uid="{AB2F3B46-8333-4D82-B804-213C968E1B2A}"/>
    <cellStyle name="Comma 3 3 4 4 3 2" xfId="29751" xr:uid="{BEC422A1-0E47-4328-8337-820DCEC4F946}"/>
    <cellStyle name="Comma 3 3 4 4 4" xfId="14701" xr:uid="{DCE7ACE0-ED61-42DA-B4C4-214884A6B7B8}"/>
    <cellStyle name="Comma 3 3 4 4 4 2" xfId="33401" xr:uid="{2456CBB7-DC44-4912-98ED-B80EB6599C72}"/>
    <cellStyle name="Comma 3 3 4 4 5" xfId="18336" xr:uid="{C49CE193-0E6A-4378-A18A-A6E7BB47DED3}"/>
    <cellStyle name="Comma 3 3 4 4 5 2" xfId="37036" xr:uid="{CEE66213-F266-4B2C-B361-6A4ACDCCC321}"/>
    <cellStyle name="Comma 3 3 4 4 6" xfId="22449" xr:uid="{988A851F-D49B-46DD-8D3E-5F530F529C62}"/>
    <cellStyle name="Comma 3 3 4 4 7" xfId="44940" xr:uid="{A2BAD0A2-5BD5-4CC4-8059-CB3989AD1C3F}"/>
    <cellStyle name="Comma 3 3 4 5" xfId="4934" xr:uid="{EDCD9B9F-3D31-45EE-BD92-49BDE1BFB6D6}"/>
    <cellStyle name="Comma 3 3 4 5 2" xfId="24221" xr:uid="{E04BC4A0-0B6A-4F22-93D6-A69EF7A27571}"/>
    <cellStyle name="Comma 3 3 4 6" xfId="8650" xr:uid="{C06B89BB-84D4-42DD-88C9-216A54951F78}"/>
    <cellStyle name="Comma 3 3 4 6 2" xfId="27885" xr:uid="{D4EDBBFE-F746-47FF-9F29-4A0281B3B049}"/>
    <cellStyle name="Comma 3 3 4 7" xfId="12840" xr:uid="{CBD58D57-92CA-4663-BE05-EFE4AB198BAC}"/>
    <cellStyle name="Comma 3 3 4 7 2" xfId="31540" xr:uid="{744EE074-FCFB-4731-B936-B044A9F4CB85}"/>
    <cellStyle name="Comma 3 3 4 8" xfId="16471" xr:uid="{9A31D1F5-2510-44E8-A39D-99EF0679C2DF}"/>
    <cellStyle name="Comma 3 3 4 8 2" xfId="35171" xr:uid="{3FF78B84-6652-40E0-B033-C32EB2DEC322}"/>
    <cellStyle name="Comma 3 3 4 9" xfId="38905" xr:uid="{5D67C368-60F2-4FB2-9848-BE39BBB0701E}"/>
    <cellStyle name="Comma 3 3 5" xfId="1808" xr:uid="{1EEB48A8-0501-4955-8C3E-2E051E25BE81}"/>
    <cellStyle name="Comma 3 3 5 10" xfId="43789" xr:uid="{2CF92949-A127-4501-B5BD-068960224F96}"/>
    <cellStyle name="Comma 3 3 5 2" xfId="3867" xr:uid="{410D8335-DF0A-46A8-B677-67E410ACA8D0}"/>
    <cellStyle name="Comma 3 3 5 2 2" xfId="7548" xr:uid="{E77BA151-EE8D-4AE2-8D68-EF8054C597DB}"/>
    <cellStyle name="Comma 3 3 5 2 2 2" xfId="26818" xr:uid="{02A7E7A4-605E-4DC7-879A-656DAD0C35C9}"/>
    <cellStyle name="Comma 3 3 5 2 3" xfId="11244" xr:uid="{ADAD4F4C-C51E-4A78-8913-784AC401E6FA}"/>
    <cellStyle name="Comma 3 3 5 2 3 2" xfId="30471" xr:uid="{6BDFF76B-4117-4A09-9229-CDFE2CF80653}"/>
    <cellStyle name="Comma 3 3 5 2 4" xfId="15421" xr:uid="{5A6BD293-D347-4301-92BC-7F44DBC5444A}"/>
    <cellStyle name="Comma 3 3 5 2 4 2" xfId="34121" xr:uid="{7CE1A61C-AD2F-4C47-96CE-E9547A504826}"/>
    <cellStyle name="Comma 3 3 5 2 5" xfId="19056" xr:uid="{1DCDB52B-764E-4BC1-8078-01877E4AD7AD}"/>
    <cellStyle name="Comma 3 3 5 2 5 2" xfId="37756" xr:uid="{77AAA716-881F-4452-BD36-CC67EF1B1701}"/>
    <cellStyle name="Comma 3 3 5 2 6" xfId="23169" xr:uid="{B644448C-1D81-435E-AD0D-3AB8921E0A70}"/>
    <cellStyle name="Comma 3 3 5 2 7" xfId="45660" xr:uid="{049D4A17-0472-4F4F-BB74-A4BAB3DE15E4}"/>
    <cellStyle name="Comma 3 3 5 3" xfId="5667" xr:uid="{D9DB5FA7-413F-48D7-A43B-021A9AA328E1}"/>
    <cellStyle name="Comma 3 3 5 3 2" xfId="24944" xr:uid="{B90DA42D-4BDB-479A-949F-B5308FE6ACA0}"/>
    <cellStyle name="Comma 3 3 5 4" xfId="9376" xr:uid="{24D06BA8-1E34-49CD-9E68-5B58A63A8574}"/>
    <cellStyle name="Comma 3 3 5 4 2" xfId="28605" xr:uid="{3007DB59-466F-431E-AAFD-B67115AD6090}"/>
    <cellStyle name="Comma 3 3 5 5" xfId="13558" xr:uid="{4B451E00-8177-4060-AA42-9E6FFC7D9206}"/>
    <cellStyle name="Comma 3 3 5 5 2" xfId="32258" xr:uid="{A001D75C-A539-4820-BC16-867BC152CF74}"/>
    <cellStyle name="Comma 3 3 5 6" xfId="17191" xr:uid="{20097941-110A-48A1-AB88-C4E256E8484D}"/>
    <cellStyle name="Comma 3 3 5 6 2" xfId="35891" xr:uid="{B6ABFAFB-26F0-49CB-87EB-72E8D4D5BE46}"/>
    <cellStyle name="Comma 3 3 5 7" xfId="39625" xr:uid="{D35D0A1A-9FC5-4A2A-98D4-41672B25F026}"/>
    <cellStyle name="Comma 3 3 5 8" xfId="41423" xr:uid="{C99942C6-FF4E-4940-9E6A-AE1440DD5F78}"/>
    <cellStyle name="Comma 3 3 5 9" xfId="21304" xr:uid="{5DD3E3FE-FB61-40D5-B215-B2957EAEE448}"/>
    <cellStyle name="Comma 3 3 6" xfId="1266" xr:uid="{0FB2B9EC-E8C6-4948-BE5E-98F29D84B458}"/>
    <cellStyle name="Comma 3 3 6 10" xfId="43247" xr:uid="{335506B4-F6A1-44C4-A80C-02761E071344}"/>
    <cellStyle name="Comma 3 3 6 2" xfId="3325" xr:uid="{FA6FFA2E-0878-4461-BC89-F26C67809E4B}"/>
    <cellStyle name="Comma 3 3 6 2 2" xfId="7006" xr:uid="{728AEEB1-5C9F-47E0-945C-CA400768C9FD}"/>
    <cellStyle name="Comma 3 3 6 2 2 2" xfId="26276" xr:uid="{DBC4DC50-2979-4786-AA17-45DAA9A694D9}"/>
    <cellStyle name="Comma 3 3 6 2 3" xfId="10702" xr:uid="{3EE47AC2-01E1-47A8-A70B-808DBFA12AA9}"/>
    <cellStyle name="Comma 3 3 6 2 3 2" xfId="29929" xr:uid="{89077567-FF7A-4DB7-AE4A-719F08D5DFD1}"/>
    <cellStyle name="Comma 3 3 6 2 4" xfId="14879" xr:uid="{57B68D84-C250-4441-A567-3174785A895B}"/>
    <cellStyle name="Comma 3 3 6 2 4 2" xfId="33579" xr:uid="{7DBF4432-052E-4C7A-A470-69AB19139C24}"/>
    <cellStyle name="Comma 3 3 6 2 5" xfId="18514" xr:uid="{AAB27DFD-45D6-415B-B81E-E0F932A08C4F}"/>
    <cellStyle name="Comma 3 3 6 2 5 2" xfId="37214" xr:uid="{0AA8F37A-C438-4716-8945-4C2848880249}"/>
    <cellStyle name="Comma 3 3 6 2 6" xfId="22627" xr:uid="{07D411C9-BA68-40BC-8123-2CFC66290CC2}"/>
    <cellStyle name="Comma 3 3 6 2 7" xfId="45118" xr:uid="{F1565437-9719-41F7-9F60-FE17DB01C253}"/>
    <cellStyle name="Comma 3 3 6 3" xfId="5125" xr:uid="{EC0B1F3A-FCB8-42DA-B9A4-8D29D96F5E43}"/>
    <cellStyle name="Comma 3 3 6 3 2" xfId="24402" xr:uid="{B4B6B5B5-36A6-4E55-BBC4-3FABA8E52B2A}"/>
    <cellStyle name="Comma 3 3 6 4" xfId="8834" xr:uid="{0D7A95C9-6614-4208-A641-D24CA4245784}"/>
    <cellStyle name="Comma 3 3 6 4 2" xfId="28063" xr:uid="{E89D0F50-0CFE-4FB8-A8DA-BE60D8EC4B7A}"/>
    <cellStyle name="Comma 3 3 6 5" xfId="13017" xr:uid="{835BBE6C-8489-462C-96CB-29D35586E839}"/>
    <cellStyle name="Comma 3 3 6 5 2" xfId="31717" xr:uid="{2F014F47-87B8-44B6-A62F-1E01B7424B00}"/>
    <cellStyle name="Comma 3 3 6 6" xfId="16649" xr:uid="{267A62B4-F0F4-44FB-B16A-0DD9453E57FC}"/>
    <cellStyle name="Comma 3 3 6 6 2" xfId="35349" xr:uid="{49F351AF-AD30-46FF-9EE0-74BFF6F3A8F0}"/>
    <cellStyle name="Comma 3 3 6 7" xfId="39083" xr:uid="{6D2F290A-9ABA-4FCC-97C5-5A4B4A00271A}"/>
    <cellStyle name="Comma 3 3 6 8" xfId="40881" xr:uid="{C03BF0F4-881A-4AD5-B05E-517D0DB773EF}"/>
    <cellStyle name="Comma 3 3 6 9" xfId="20762" xr:uid="{938838EC-7520-42A9-B8CE-862253303CC7}"/>
    <cellStyle name="Comma 3 3 7" xfId="2692" xr:uid="{360C5CF3-3148-498D-8AD2-EE1E297E3896}"/>
    <cellStyle name="Comma 3 3 7 2" xfId="6373" xr:uid="{40546596-29F2-4742-81A6-38B808AE9E4B}"/>
    <cellStyle name="Comma 3 3 7 2 2" xfId="25643" xr:uid="{548DB4A8-CBF6-4DCB-ACA7-3133DBA3E8B8}"/>
    <cellStyle name="Comma 3 3 7 3" xfId="10069" xr:uid="{3FC33502-2D53-4183-A5AA-672C6FAD0ABB}"/>
    <cellStyle name="Comma 3 3 7 3 2" xfId="29296" xr:uid="{60457593-A9DA-4967-A449-D9BB08BBA966}"/>
    <cellStyle name="Comma 3 3 7 4" xfId="14246" xr:uid="{6934D77E-0E2A-4444-8487-CBDC78B1A2E1}"/>
    <cellStyle name="Comma 3 3 7 4 2" xfId="32946" xr:uid="{23476DF3-0605-4491-8FE0-3F73CA7A403C}"/>
    <cellStyle name="Comma 3 3 7 5" xfId="17881" xr:uid="{2D401468-71B9-4CDA-AE2F-145BA7892965}"/>
    <cellStyle name="Comma 3 3 7 5 2" xfId="36581" xr:uid="{2C1ACD7F-DF29-4C9D-93BE-9A50E686D28C}"/>
    <cellStyle name="Comma 3 3 7 6" xfId="21994" xr:uid="{84DA7C97-1FCC-4215-B9ED-E668BC7A90A3}"/>
    <cellStyle name="Comma 3 3 7 7" xfId="44485" xr:uid="{0D3057E3-A12A-4F88-A224-1B5CA09C045B}"/>
    <cellStyle name="Comma 3 3 8" xfId="4474" xr:uid="{1AB41361-1F7A-4A53-9D0E-10DFA131A9E2}"/>
    <cellStyle name="Comma 3 3 8 2" xfId="23764" xr:uid="{CAA3EAA1-35FA-4B70-9E83-9A0306736F15}"/>
    <cellStyle name="Comma 3 3 9" xfId="8190" xr:uid="{7B142FFB-E117-4A4F-9379-6C2FBC45D408}"/>
    <cellStyle name="Comma 3 3 9 2" xfId="27429" xr:uid="{78C3A418-3E34-4D71-A75E-8B89C1788D1C}"/>
    <cellStyle name="Comma 3 4" xfId="182" xr:uid="{601984CE-744B-442B-963D-52941D20EF47}"/>
    <cellStyle name="Comma 3 4 10" xfId="12086" xr:uid="{C08242FF-F469-4DB9-B1B3-331777B14829}"/>
    <cellStyle name="Comma 3 4 10 2" xfId="31151" xr:uid="{5139863C-5654-490C-801E-2E4C4E4F2C0C}"/>
    <cellStyle name="Comma 3 4 11" xfId="16017" xr:uid="{0FB9DEB4-2D5B-404C-8F83-C31406551094}"/>
    <cellStyle name="Comma 3 4 11 2" xfId="34717" xr:uid="{1EF38AB6-4A78-4DD9-9510-7F8709F7D7E0}"/>
    <cellStyle name="Comma 3 4 12" xfId="19689" xr:uid="{857D4B88-B4D4-48E3-8436-6E1EE3A8CFFA}"/>
    <cellStyle name="Comma 3 4 12 2" xfId="38350" xr:uid="{7A9CA223-3536-465D-946F-1B98AA1A389A}"/>
    <cellStyle name="Comma 3 4 13" xfId="38451" xr:uid="{8E895F90-B9DA-4082-9D7C-0CC944FD2EE7}"/>
    <cellStyle name="Comma 3 4 14" xfId="40247" xr:uid="{04DE898A-E465-48AD-B690-6194A4663FBE}"/>
    <cellStyle name="Comma 3 4 15" xfId="20130" xr:uid="{8B66952F-54BB-4188-8327-A276A7EE472D}"/>
    <cellStyle name="Comma 3 4 16" xfId="42175" xr:uid="{AB3B639C-E709-4DC9-872F-C06A7DA6D79D}"/>
    <cellStyle name="Comma 3 4 17" xfId="42615" xr:uid="{DD3F49AC-23D3-4999-8688-73E896BB0EE2}"/>
    <cellStyle name="Comma 3 4 18" xfId="46288" xr:uid="{81E75EA1-C50C-474E-9F19-EDCA3DF7FB98}"/>
    <cellStyle name="Comma 3 4 2" xfId="527" xr:uid="{2BFBB314-38BE-49AD-96E0-4C798461FAAF}"/>
    <cellStyle name="Comma 3 4 2 10" xfId="16118" xr:uid="{01340E75-73D2-4DBF-95DC-347C7FA82F68}"/>
    <cellStyle name="Comma 3 4 2 10 2" xfId="34818" xr:uid="{2CF1F114-C497-403A-8A44-E1AB8373B188}"/>
    <cellStyle name="Comma 3 4 2 11" xfId="38552" xr:uid="{FBD25AFA-2136-4C4C-B6B1-F24DBACD8321}"/>
    <cellStyle name="Comma 3 4 2 12" xfId="40349" xr:uid="{6FA53215-982C-4F9A-B319-7CF171374598}"/>
    <cellStyle name="Comma 3 4 2 13" xfId="20231" xr:uid="{38D16D49-B13C-41F6-A6CB-79B5270CFA9B}"/>
    <cellStyle name="Comma 3 4 2 14" xfId="42176" xr:uid="{2DBE0D7B-8358-4CDA-9164-4F020FFFF527}"/>
    <cellStyle name="Comma 3 4 2 15" xfId="42716" xr:uid="{46F5868D-967E-41C2-BE97-414B1D959502}"/>
    <cellStyle name="Comma 3 4 2 2" xfId="722" xr:uid="{7DFB8504-970E-4B19-88D4-1E21E3DC4512}"/>
    <cellStyle name="Comma 3 4 2 2 10" xfId="40538" xr:uid="{7499F8FA-370A-47EC-BBB5-420274E0C4E8}"/>
    <cellStyle name="Comma 3 4 2 2 11" xfId="20420" xr:uid="{47032481-2BCF-4E86-9317-2587C674780A}"/>
    <cellStyle name="Comma 3 4 2 2 12" xfId="42396" xr:uid="{04A9B824-0655-459C-9ED5-FCDFE42B5DFE}"/>
    <cellStyle name="Comma 3 4 2 2 13" xfId="42905" xr:uid="{D4D4C6A7-1F3E-4B41-AC9C-1119689EE9C8}"/>
    <cellStyle name="Comma 3 4 2 2 2" xfId="2096" xr:uid="{25BE8B97-DA73-4C9C-A92C-00021C3937D5}"/>
    <cellStyle name="Comma 3 4 2 2 2 10" xfId="44077" xr:uid="{D219AB3D-1AE5-44A4-BB7F-F037DDC43E0C}"/>
    <cellStyle name="Comma 3 4 2 2 2 2" xfId="4155" xr:uid="{37E75D24-9E80-4071-B8E4-71BE107387D6}"/>
    <cellStyle name="Comma 3 4 2 2 2 2 2" xfId="7836" xr:uid="{2B329FAF-F409-4840-9E0A-FAF822699A57}"/>
    <cellStyle name="Comma 3 4 2 2 2 2 2 2" xfId="27106" xr:uid="{E927EA76-0961-47DF-B41F-6D9A97B6D473}"/>
    <cellStyle name="Comma 3 4 2 2 2 2 3" xfId="11532" xr:uid="{5E802A76-E29D-4A4A-BB5D-7CBC7FD7735C}"/>
    <cellStyle name="Comma 3 4 2 2 2 2 3 2" xfId="30759" xr:uid="{278E14FE-B60F-4D58-8493-BBB1AD0B1D7D}"/>
    <cellStyle name="Comma 3 4 2 2 2 2 4" xfId="15709" xr:uid="{0F698DD7-FFD1-42CC-833E-72B27F118005}"/>
    <cellStyle name="Comma 3 4 2 2 2 2 4 2" xfId="34409" xr:uid="{866E1A7C-6CFA-41F4-B1C8-91453FBF86B8}"/>
    <cellStyle name="Comma 3 4 2 2 2 2 5" xfId="19344" xr:uid="{E0794726-4A65-4AEA-A53D-37C04E3E5E5D}"/>
    <cellStyle name="Comma 3 4 2 2 2 2 5 2" xfId="38044" xr:uid="{BF309935-3727-4BDF-A845-9328A327AA40}"/>
    <cellStyle name="Comma 3 4 2 2 2 2 6" xfId="23457" xr:uid="{4D37FD18-D261-4DFB-8D90-D151C2D3D209}"/>
    <cellStyle name="Comma 3 4 2 2 2 2 7" xfId="45948" xr:uid="{17F14DDA-7257-409A-B278-7579B0B778B9}"/>
    <cellStyle name="Comma 3 4 2 2 2 3" xfId="5955" xr:uid="{A45ABA6E-48EF-4C24-BDDE-6EE1CA2671FA}"/>
    <cellStyle name="Comma 3 4 2 2 2 3 2" xfId="25232" xr:uid="{8C7883D0-C94E-41B3-9A79-0D3CDB4143B0}"/>
    <cellStyle name="Comma 3 4 2 2 2 4" xfId="9664" xr:uid="{3A2181B6-24A1-4024-BC72-332B98FE5C7C}"/>
    <cellStyle name="Comma 3 4 2 2 2 4 2" xfId="28893" xr:uid="{3C97B303-82C9-40E1-B551-B82A4BC447D5}"/>
    <cellStyle name="Comma 3 4 2 2 2 5" xfId="13846" xr:uid="{6122D71C-EFAC-4944-B8E7-0C941077F0B6}"/>
    <cellStyle name="Comma 3 4 2 2 2 5 2" xfId="32546" xr:uid="{9AAA170C-3448-4F44-9B53-874392A7B4A6}"/>
    <cellStyle name="Comma 3 4 2 2 2 6" xfId="17479" xr:uid="{EC58BACD-CE13-4B9C-8C54-68019C14E1FA}"/>
    <cellStyle name="Comma 3 4 2 2 2 6 2" xfId="36179" xr:uid="{9C15044C-D4D4-41DD-B99C-2CC66E99B24E}"/>
    <cellStyle name="Comma 3 4 2 2 2 7" xfId="39913" xr:uid="{F04538CD-A1D2-488C-B5A4-B1F47D87BBBE}"/>
    <cellStyle name="Comma 3 4 2 2 2 8" xfId="41711" xr:uid="{B4495ED0-6D38-4C0F-9E90-E761D536C8C8}"/>
    <cellStyle name="Comma 3 4 2 2 2 9" xfId="21592" xr:uid="{0EADC803-343E-4DF9-8ABE-070FC9CA2DB9}"/>
    <cellStyle name="Comma 3 4 2 2 3" xfId="1530" xr:uid="{49E7E74B-6745-46EA-813E-61E27DC0E22A}"/>
    <cellStyle name="Comma 3 4 2 2 3 10" xfId="43511" xr:uid="{69399136-6F5C-4E7C-9028-2015D3582F0D}"/>
    <cellStyle name="Comma 3 4 2 2 3 2" xfId="3589" xr:uid="{78BF0865-3401-4948-A2AF-13351FE878B0}"/>
    <cellStyle name="Comma 3 4 2 2 3 2 2" xfId="7270" xr:uid="{FC79DCCF-7558-4329-B49C-1519E5CFBCBA}"/>
    <cellStyle name="Comma 3 4 2 2 3 2 2 2" xfId="26540" xr:uid="{DB6A601C-4874-4854-B5D1-4CE00B33627E}"/>
    <cellStyle name="Comma 3 4 2 2 3 2 3" xfId="10966" xr:uid="{5E48CB46-BD0B-474E-B8F5-B9B6897B5F0F}"/>
    <cellStyle name="Comma 3 4 2 2 3 2 3 2" xfId="30193" xr:uid="{5378A2C7-1400-4F47-904F-44DA3E32EE9D}"/>
    <cellStyle name="Comma 3 4 2 2 3 2 4" xfId="15143" xr:uid="{228F5880-687A-4C68-897D-5362B3320319}"/>
    <cellStyle name="Comma 3 4 2 2 3 2 4 2" xfId="33843" xr:uid="{B36C5EF5-A65B-49E5-A6DD-C1E44AD5A6BA}"/>
    <cellStyle name="Comma 3 4 2 2 3 2 5" xfId="18778" xr:uid="{250A681A-8F8E-4F39-AF29-254B83490492}"/>
    <cellStyle name="Comma 3 4 2 2 3 2 5 2" xfId="37478" xr:uid="{9605DD46-AACD-4C01-99CC-06A1475BBCC3}"/>
    <cellStyle name="Comma 3 4 2 2 3 2 6" xfId="22891" xr:uid="{06DD6EB1-1541-41CD-A474-4E218ED0E597}"/>
    <cellStyle name="Comma 3 4 2 2 3 2 7" xfId="45382" xr:uid="{06215E78-0BB9-4287-AC28-C49323B2BB66}"/>
    <cellStyle name="Comma 3 4 2 2 3 3" xfId="5389" xr:uid="{E7A5504F-3E1B-4F8C-BEB0-4EC88F0204C4}"/>
    <cellStyle name="Comma 3 4 2 2 3 3 2" xfId="24666" xr:uid="{F7303011-8561-4DA7-953D-08B77D8B3621}"/>
    <cellStyle name="Comma 3 4 2 2 3 4" xfId="9098" xr:uid="{E1445D39-5D71-447C-933A-63FBE6F37C62}"/>
    <cellStyle name="Comma 3 4 2 2 3 4 2" xfId="28327" xr:uid="{1A5E4556-4309-4DA3-A145-5329BB7657A9}"/>
    <cellStyle name="Comma 3 4 2 2 3 5" xfId="13281" xr:uid="{B55B3A8A-C63A-4EF2-863B-3FD6F746D80E}"/>
    <cellStyle name="Comma 3 4 2 2 3 5 2" xfId="31981" xr:uid="{9573711B-82FE-43C1-ACC2-2612D6D050C2}"/>
    <cellStyle name="Comma 3 4 2 2 3 6" xfId="16913" xr:uid="{1DE62E6C-C3D5-4A60-81E5-BFD81F175FEF}"/>
    <cellStyle name="Comma 3 4 2 2 3 6 2" xfId="35613" xr:uid="{CFFF189A-5F70-48A7-83FC-FD0A667A2F00}"/>
    <cellStyle name="Comma 3 4 2 2 3 7" xfId="39347" xr:uid="{82F78BFC-746C-4D87-A01F-497D23C6794A}"/>
    <cellStyle name="Comma 3 4 2 2 3 8" xfId="41145" xr:uid="{755ADB59-6885-4D55-A753-5511187543A0}"/>
    <cellStyle name="Comma 3 4 2 2 3 9" xfId="21026" xr:uid="{1EA7293C-933B-41D2-8074-B377EF683CC6}"/>
    <cellStyle name="Comma 3 4 2 2 4" xfId="2983" xr:uid="{848B9C1D-EA51-496E-A2BA-C1F3A8B410E1}"/>
    <cellStyle name="Comma 3 4 2 2 4 2" xfId="6664" xr:uid="{1AB567ED-D2A0-41FE-BEB4-9B3C63DD47F1}"/>
    <cellStyle name="Comma 3 4 2 2 4 2 2" xfId="25934" xr:uid="{1BD2CD01-68D9-4416-BEF6-38E1ABF4FB1B}"/>
    <cellStyle name="Comma 3 4 2 2 4 3" xfId="10360" xr:uid="{213ED089-0FC8-42E2-A9D9-CEA4A3F8089A}"/>
    <cellStyle name="Comma 3 4 2 2 4 3 2" xfId="29587" xr:uid="{5AE4DFB2-DD22-486B-8253-1CEF07674478}"/>
    <cellStyle name="Comma 3 4 2 2 4 4" xfId="14537" xr:uid="{32E8A11C-A4F8-4649-BC6D-FC209CEBCC30}"/>
    <cellStyle name="Comma 3 4 2 2 4 4 2" xfId="33237" xr:uid="{E06E1598-73AD-41DD-AE1D-30EF8BAE6A03}"/>
    <cellStyle name="Comma 3 4 2 2 4 5" xfId="18172" xr:uid="{9F8810CB-64F1-4862-B28B-A960A3CC0122}"/>
    <cellStyle name="Comma 3 4 2 2 4 5 2" xfId="36872" xr:uid="{59BA61EC-7675-4931-AB28-65E5340BCCDE}"/>
    <cellStyle name="Comma 3 4 2 2 4 6" xfId="22285" xr:uid="{A336C70C-E72D-4E7D-9A3A-974F4914D1AD}"/>
    <cellStyle name="Comma 3 4 2 2 4 7" xfId="44776" xr:uid="{0D11494C-C746-4805-B043-DBDFE1FA9784}"/>
    <cellStyle name="Comma 3 4 2 2 5" xfId="4770" xr:uid="{952DF950-9A7A-4E43-8826-F56DD0B726E0}"/>
    <cellStyle name="Comma 3 4 2 2 5 2" xfId="24057" xr:uid="{320A9FA6-CF9E-4599-95AE-EA8E9905BC11}"/>
    <cellStyle name="Comma 3 4 2 2 6" xfId="8486" xr:uid="{59598B6B-0CB7-4CE8-9D6F-DB6C86FF4DA8}"/>
    <cellStyle name="Comma 3 4 2 2 6 2" xfId="27721" xr:uid="{0F3C6481-D9A1-4194-9393-F57F459DDBD2}"/>
    <cellStyle name="Comma 3 4 2 2 7" xfId="12678" xr:uid="{BB588FFE-79EF-4D59-9BF5-1E4D487FEF47}"/>
    <cellStyle name="Comma 3 4 2 2 7 2" xfId="31378" xr:uid="{0633A61F-58E1-4D73-9D2B-593C4DF8AA5B}"/>
    <cellStyle name="Comma 3 4 2 2 8" xfId="16307" xr:uid="{BFFAE563-9A9A-4471-AFBA-E44556C14708}"/>
    <cellStyle name="Comma 3 4 2 2 8 2" xfId="35007" xr:uid="{9661FCD6-B211-4C21-944F-CC724DE612B6}"/>
    <cellStyle name="Comma 3 4 2 2 9" xfId="38741" xr:uid="{723B1F13-A7A1-4312-B23C-5CFB406C55BD}"/>
    <cellStyle name="Comma 3 4 2 3" xfId="890" xr:uid="{2B890218-DF38-4681-9382-6E3B35D3DAAE}"/>
    <cellStyle name="Comma 3 4 2 3 10" xfId="40705" xr:uid="{1B952EB2-21DD-4D12-B605-CC320F385F15}"/>
    <cellStyle name="Comma 3 4 2 3 11" xfId="20587" xr:uid="{0A93489D-6AE5-4297-B858-124B42211D97}"/>
    <cellStyle name="Comma 3 4 2 3 12" xfId="43072" xr:uid="{8228A3E8-EB1D-46A5-B458-6DD9FE606E0D}"/>
    <cellStyle name="Comma 3 4 2 3 2" xfId="2263" xr:uid="{71F86BC9-1219-4245-B17A-3ECC354356C7}"/>
    <cellStyle name="Comma 3 4 2 3 2 10" xfId="44244" xr:uid="{98A887D8-9913-4DD6-87D9-8397F9B17902}"/>
    <cellStyle name="Comma 3 4 2 3 2 2" xfId="4322" xr:uid="{961F8A1C-8C66-4092-9CB9-829EB074A429}"/>
    <cellStyle name="Comma 3 4 2 3 2 2 2" xfId="8003" xr:uid="{0CB6CF55-C995-468C-838F-9B6C195612E5}"/>
    <cellStyle name="Comma 3 4 2 3 2 2 2 2" xfId="27273" xr:uid="{CC7830E5-B7C4-42A3-BA8F-0411F0CF7572}"/>
    <cellStyle name="Comma 3 4 2 3 2 2 3" xfId="11699" xr:uid="{4FCE6D12-7CEB-4D22-9841-D6039CE579CC}"/>
    <cellStyle name="Comma 3 4 2 3 2 2 3 2" xfId="30926" xr:uid="{15A27F49-041A-48A4-B911-0DFE3856943B}"/>
    <cellStyle name="Comma 3 4 2 3 2 2 4" xfId="15876" xr:uid="{DE902619-EA3D-4EB5-BA67-2248D43095B3}"/>
    <cellStyle name="Comma 3 4 2 3 2 2 4 2" xfId="34576" xr:uid="{0C85E1AC-CDCE-4ECA-BE65-9509350F68B3}"/>
    <cellStyle name="Comma 3 4 2 3 2 2 5" xfId="19511" xr:uid="{82C5DBC0-B168-43E1-9808-0E086F30E1D5}"/>
    <cellStyle name="Comma 3 4 2 3 2 2 5 2" xfId="38211" xr:uid="{8916A8BF-6A79-4081-BE70-AD443264AA00}"/>
    <cellStyle name="Comma 3 4 2 3 2 2 6" xfId="23624" xr:uid="{B9375FD1-352E-4E88-9E26-D0CF481FB890}"/>
    <cellStyle name="Comma 3 4 2 3 2 2 7" xfId="46115" xr:uid="{58665656-41C9-43C0-9D94-39FA7BA065E1}"/>
    <cellStyle name="Comma 3 4 2 3 2 3" xfId="6122" xr:uid="{114DDE1F-8F78-4710-9FA4-48CAB562B1FA}"/>
    <cellStyle name="Comma 3 4 2 3 2 3 2" xfId="25399" xr:uid="{EB01611A-0BA5-4DA1-8D3B-B4B6AF892F47}"/>
    <cellStyle name="Comma 3 4 2 3 2 4" xfId="9831" xr:uid="{036DADE6-47DC-4BCD-BBCE-42E94CE99152}"/>
    <cellStyle name="Comma 3 4 2 3 2 4 2" xfId="29060" xr:uid="{0F33FF2C-6797-4BFB-AE2F-1DEC06975722}"/>
    <cellStyle name="Comma 3 4 2 3 2 5" xfId="14013" xr:uid="{E9B1DA61-5520-438F-9C35-C8EE3FE46E47}"/>
    <cellStyle name="Comma 3 4 2 3 2 5 2" xfId="32713" xr:uid="{4941C40F-A167-4ADD-BE03-998C6799E0AF}"/>
    <cellStyle name="Comma 3 4 2 3 2 6" xfId="17646" xr:uid="{382D976A-8714-4AB5-960C-BD2748365153}"/>
    <cellStyle name="Comma 3 4 2 3 2 6 2" xfId="36346" xr:uid="{97D83210-FE54-44A9-B249-17ED770BBDE3}"/>
    <cellStyle name="Comma 3 4 2 3 2 7" xfId="40080" xr:uid="{27637627-F8DE-4ED7-8BDA-4019B8D87686}"/>
    <cellStyle name="Comma 3 4 2 3 2 8" xfId="41878" xr:uid="{C31F8A67-3CA5-4A59-85A1-52E770040CA9}"/>
    <cellStyle name="Comma 3 4 2 3 2 9" xfId="21759" xr:uid="{6729EBC1-89E3-42AA-A61C-8E6B888392D7}"/>
    <cellStyle name="Comma 3 4 2 3 3" xfId="1697" xr:uid="{D6EF63D4-7C10-429C-8F12-DE6D7EE7EC7F}"/>
    <cellStyle name="Comma 3 4 2 3 3 10" xfId="43678" xr:uid="{CDDBDFEB-34B5-43E4-A783-FA35D76F5E96}"/>
    <cellStyle name="Comma 3 4 2 3 3 2" xfId="3756" xr:uid="{CED12314-A7A0-4BD3-9970-7085C3BFB763}"/>
    <cellStyle name="Comma 3 4 2 3 3 2 2" xfId="7437" xr:uid="{BF8EE503-C731-4796-9FF2-82F230444BD1}"/>
    <cellStyle name="Comma 3 4 2 3 3 2 2 2" xfId="26707" xr:uid="{F758BA34-B6D1-47EA-A460-2AA652E1F533}"/>
    <cellStyle name="Comma 3 4 2 3 3 2 3" xfId="11133" xr:uid="{BD3D23B5-94CD-410A-A49F-521653126269}"/>
    <cellStyle name="Comma 3 4 2 3 3 2 3 2" xfId="30360" xr:uid="{78F85A6D-E5B9-4540-B5DF-07635DE41EA2}"/>
    <cellStyle name="Comma 3 4 2 3 3 2 4" xfId="15310" xr:uid="{5575B982-F019-4A05-945F-E9ADE7FEB088}"/>
    <cellStyle name="Comma 3 4 2 3 3 2 4 2" xfId="34010" xr:uid="{384C22B9-D774-4C73-892E-814DAE50A395}"/>
    <cellStyle name="Comma 3 4 2 3 3 2 5" xfId="18945" xr:uid="{724B8B72-42F1-49C9-9ED7-3D26F6C50CD5}"/>
    <cellStyle name="Comma 3 4 2 3 3 2 5 2" xfId="37645" xr:uid="{95171D99-2BEC-4B7F-BB4F-47F12D0573E0}"/>
    <cellStyle name="Comma 3 4 2 3 3 2 6" xfId="23058" xr:uid="{8571BBED-2D62-4E71-9006-4E4B7AEC0285}"/>
    <cellStyle name="Comma 3 4 2 3 3 2 7" xfId="45549" xr:uid="{C7E2BC30-A60F-4558-8044-DFF9042862B4}"/>
    <cellStyle name="Comma 3 4 2 3 3 3" xfId="5556" xr:uid="{ED432349-E8EB-42B6-927E-F43C8A996918}"/>
    <cellStyle name="Comma 3 4 2 3 3 3 2" xfId="24833" xr:uid="{B5E83C05-CE87-4918-BAF4-A05970020076}"/>
    <cellStyle name="Comma 3 4 2 3 3 4" xfId="9265" xr:uid="{D22C761B-68A1-498D-8B3D-EBE6029BDB62}"/>
    <cellStyle name="Comma 3 4 2 3 3 4 2" xfId="28494" xr:uid="{7546D51B-4BED-4677-935E-7203CE54708B}"/>
    <cellStyle name="Comma 3 4 2 3 3 5" xfId="13448" xr:uid="{7773D209-A146-4D66-A592-D9A2F93B8FD5}"/>
    <cellStyle name="Comma 3 4 2 3 3 5 2" xfId="32148" xr:uid="{09177E5A-4828-404C-860E-4D8FD68D8693}"/>
    <cellStyle name="Comma 3 4 2 3 3 6" xfId="17080" xr:uid="{A440FAE8-43E3-42DE-A0EE-5EB44839AFA6}"/>
    <cellStyle name="Comma 3 4 2 3 3 6 2" xfId="35780" xr:uid="{FB08D8E4-2990-46DF-A5C4-25C4B9F44628}"/>
    <cellStyle name="Comma 3 4 2 3 3 7" xfId="39514" xr:uid="{5547F184-831D-43D8-8BA4-087152A855BD}"/>
    <cellStyle name="Comma 3 4 2 3 3 8" xfId="41312" xr:uid="{36A3B2A5-151F-46AF-B4D3-8F8341E017B2}"/>
    <cellStyle name="Comma 3 4 2 3 3 9" xfId="21193" xr:uid="{BC800F87-FD92-44E3-B5D8-1D16E080EBE1}"/>
    <cellStyle name="Comma 3 4 2 3 4" xfId="3150" xr:uid="{DC07A07C-4853-44A4-9586-4A0754BCDB54}"/>
    <cellStyle name="Comma 3 4 2 3 4 2" xfId="6831" xr:uid="{63590011-01B4-403B-BE33-FD27F6BC14A0}"/>
    <cellStyle name="Comma 3 4 2 3 4 2 2" xfId="26101" xr:uid="{73C8FF3F-5F8B-4FC0-B94B-DD57D0AB4418}"/>
    <cellStyle name="Comma 3 4 2 3 4 3" xfId="10527" xr:uid="{6CACC968-8982-47F6-A6F8-2350FEFB853A}"/>
    <cellStyle name="Comma 3 4 2 3 4 3 2" xfId="29754" xr:uid="{8FA62CB1-ECB7-4692-9D93-71EEF40CA5B6}"/>
    <cellStyle name="Comma 3 4 2 3 4 4" xfId="14704" xr:uid="{8464ACD1-F288-40B1-8451-5F680B549E6B}"/>
    <cellStyle name="Comma 3 4 2 3 4 4 2" xfId="33404" xr:uid="{065AE86C-7F07-4914-B42E-19D8902A01CD}"/>
    <cellStyle name="Comma 3 4 2 3 4 5" xfId="18339" xr:uid="{74B8BC17-3744-4E1D-829B-F14856E1610F}"/>
    <cellStyle name="Comma 3 4 2 3 4 5 2" xfId="37039" xr:uid="{CC39B2E7-A272-4400-A449-051B840AA9F0}"/>
    <cellStyle name="Comma 3 4 2 3 4 6" xfId="22452" xr:uid="{22ED8BDB-1D13-4752-B838-360379AE97F4}"/>
    <cellStyle name="Comma 3 4 2 3 4 7" xfId="44943" xr:uid="{62C8D407-987E-4F3B-B95D-79229E3DEA1E}"/>
    <cellStyle name="Comma 3 4 2 3 5" xfId="4937" xr:uid="{D768268D-5420-4B26-ACDB-D3AB5E682177}"/>
    <cellStyle name="Comma 3 4 2 3 5 2" xfId="24224" xr:uid="{C721D1D4-9594-4253-B94C-794CCE6467F2}"/>
    <cellStyle name="Comma 3 4 2 3 6" xfId="8653" xr:uid="{671F9096-284E-4327-B8C1-D929A5D01296}"/>
    <cellStyle name="Comma 3 4 2 3 6 2" xfId="27888" xr:uid="{15CA7321-690F-4B07-BC4C-F9EEE0D129F5}"/>
    <cellStyle name="Comma 3 4 2 3 7" xfId="12843" xr:uid="{2E9F3D22-AF68-4F12-AFD7-59E09F9C40DA}"/>
    <cellStyle name="Comma 3 4 2 3 7 2" xfId="31543" xr:uid="{72D42D81-FC42-4B53-909A-3AE02A021E75}"/>
    <cellStyle name="Comma 3 4 2 3 8" xfId="16474" xr:uid="{7FC74CD9-7F91-428D-9DE7-7D67450CBEB5}"/>
    <cellStyle name="Comma 3 4 2 3 8 2" xfId="35174" xr:uid="{78BAF2A0-8BA6-42CE-974C-8ECFA9C32A23}"/>
    <cellStyle name="Comma 3 4 2 3 9" xfId="38908" xr:uid="{339A7C12-53DA-4A81-A53B-5DA048810B7B}"/>
    <cellStyle name="Comma 3 4 2 4" xfId="1907" xr:uid="{98CC7327-D030-4C16-9C6B-D191470B4C0A}"/>
    <cellStyle name="Comma 3 4 2 4 10" xfId="43888" xr:uid="{D6BBA1CF-468F-428E-8BB2-5178D4CC2F80}"/>
    <cellStyle name="Comma 3 4 2 4 2" xfId="3966" xr:uid="{19DA8BCF-2F2C-413E-83F9-4153889C63C2}"/>
    <cellStyle name="Comma 3 4 2 4 2 2" xfId="7647" xr:uid="{057BCD00-3DBE-499B-942B-F725EA60E8C1}"/>
    <cellStyle name="Comma 3 4 2 4 2 2 2" xfId="26917" xr:uid="{2CCAC6B3-A502-493C-A024-8D23483AD5E2}"/>
    <cellStyle name="Comma 3 4 2 4 2 3" xfId="11343" xr:uid="{8B6672FE-94A4-478A-B01D-415960536B31}"/>
    <cellStyle name="Comma 3 4 2 4 2 3 2" xfId="30570" xr:uid="{70DEA36E-C777-4707-91FF-DF454D612EBD}"/>
    <cellStyle name="Comma 3 4 2 4 2 4" xfId="15520" xr:uid="{B149C10E-3F26-4BAF-B38D-DF02F56B621D}"/>
    <cellStyle name="Comma 3 4 2 4 2 4 2" xfId="34220" xr:uid="{A629D972-C16D-43D9-9C7B-5E2172295650}"/>
    <cellStyle name="Comma 3 4 2 4 2 5" xfId="19155" xr:uid="{1DB8A44B-D68F-4FA4-A239-1474C612FDC4}"/>
    <cellStyle name="Comma 3 4 2 4 2 5 2" xfId="37855" xr:uid="{744B7B22-D0C2-41EF-A6F9-1E1738D93E2E}"/>
    <cellStyle name="Comma 3 4 2 4 2 6" xfId="23268" xr:uid="{D4A05B52-415A-486F-93BD-5D8E26DDD6B6}"/>
    <cellStyle name="Comma 3 4 2 4 2 7" xfId="45759" xr:uid="{2B094727-7861-4134-9869-B366031C0128}"/>
    <cellStyle name="Comma 3 4 2 4 3" xfId="5766" xr:uid="{AB83860B-C915-49A4-BB90-BC8555F7CC02}"/>
    <cellStyle name="Comma 3 4 2 4 3 2" xfId="25043" xr:uid="{5BC3F628-688F-4C82-8A02-388D3ABBC6A5}"/>
    <cellStyle name="Comma 3 4 2 4 4" xfId="9475" xr:uid="{EAB78D69-EB1F-45BE-9F04-6E36453BB168}"/>
    <cellStyle name="Comma 3 4 2 4 4 2" xfId="28704" xr:uid="{4A409A5C-7A93-4DB4-BBD2-B3C9A561E9B4}"/>
    <cellStyle name="Comma 3 4 2 4 5" xfId="13657" xr:uid="{452F955F-1EC7-42BD-88BA-144823BAF4DE}"/>
    <cellStyle name="Comma 3 4 2 4 5 2" xfId="32357" xr:uid="{CAA927CA-4FB2-4BC6-893A-0B7FDCB4978D}"/>
    <cellStyle name="Comma 3 4 2 4 6" xfId="17290" xr:uid="{EFBDD633-B561-4D08-8B4C-DE79539FD5C3}"/>
    <cellStyle name="Comma 3 4 2 4 6 2" xfId="35990" xr:uid="{51FF85CA-8DC4-4CFF-9D87-EEB2DBBA8406}"/>
    <cellStyle name="Comma 3 4 2 4 7" xfId="39724" xr:uid="{F944F87D-E7EE-4841-8919-E75115F62EED}"/>
    <cellStyle name="Comma 3 4 2 4 8" xfId="41522" xr:uid="{8BF6885C-330E-4E37-AEBE-24DCD6C12AC9}"/>
    <cellStyle name="Comma 3 4 2 4 9" xfId="21403" xr:uid="{8FA1396D-C9D5-4822-8B91-460F53CE8E6E}"/>
    <cellStyle name="Comma 3 4 2 5" xfId="1343" xr:uid="{CCAD6D9C-616C-4A0B-81CE-660AF50FFD13}"/>
    <cellStyle name="Comma 3 4 2 5 10" xfId="43324" xr:uid="{A224F099-17AE-47F4-BBE9-29499160C231}"/>
    <cellStyle name="Comma 3 4 2 5 2" xfId="3402" xr:uid="{220FAB95-F809-4F1B-8CEC-C0CE395AA35F}"/>
    <cellStyle name="Comma 3 4 2 5 2 2" xfId="7083" xr:uid="{6BC377AA-278C-4A91-97A9-0D9148B09255}"/>
    <cellStyle name="Comma 3 4 2 5 2 2 2" xfId="26353" xr:uid="{B44B868B-C6FB-4DDD-B6C0-3C03E25E8976}"/>
    <cellStyle name="Comma 3 4 2 5 2 3" xfId="10779" xr:uid="{8DB0FE9A-D958-4490-A0E5-9B78561B7B65}"/>
    <cellStyle name="Comma 3 4 2 5 2 3 2" xfId="30006" xr:uid="{1DB82B64-4EC2-4B1B-9163-D9EF5C475085}"/>
    <cellStyle name="Comma 3 4 2 5 2 4" xfId="14956" xr:uid="{F5858E50-1F63-4234-8F10-A77D176EDD39}"/>
    <cellStyle name="Comma 3 4 2 5 2 4 2" xfId="33656" xr:uid="{159F34B8-8C86-4882-BE34-8DCE0E40821D}"/>
    <cellStyle name="Comma 3 4 2 5 2 5" xfId="18591" xr:uid="{40886825-5F69-44C7-ACF6-CAE6FF8A021A}"/>
    <cellStyle name="Comma 3 4 2 5 2 5 2" xfId="37291" xr:uid="{723316FF-A9EA-4D84-9E3F-33BAEAAA8A99}"/>
    <cellStyle name="Comma 3 4 2 5 2 6" xfId="22704" xr:uid="{3990BF9D-FF86-45BF-8C9F-F4C0C0CE4D66}"/>
    <cellStyle name="Comma 3 4 2 5 2 7" xfId="45195" xr:uid="{806820C9-02F2-4B05-86C6-EB1C55A149A0}"/>
    <cellStyle name="Comma 3 4 2 5 3" xfId="5202" xr:uid="{4ACB1C41-FF5E-4CAD-B52C-913FFDDE8D71}"/>
    <cellStyle name="Comma 3 4 2 5 3 2" xfId="24479" xr:uid="{12D210B8-3843-41DD-A180-D67E5A63924B}"/>
    <cellStyle name="Comma 3 4 2 5 4" xfId="8911" xr:uid="{077CA48E-0B16-4EBA-87FE-BCD3B1FFD30C}"/>
    <cellStyle name="Comma 3 4 2 5 4 2" xfId="28140" xr:uid="{DF5BDC96-B33B-47B8-A891-2F7FF49F0100}"/>
    <cellStyle name="Comma 3 4 2 5 5" xfId="13094" xr:uid="{FBA30876-3E23-44BF-8AC6-A3B8399D510E}"/>
    <cellStyle name="Comma 3 4 2 5 5 2" xfId="31794" xr:uid="{FB8459E6-6B09-4F40-B8B9-4DAAB6D0745D}"/>
    <cellStyle name="Comma 3 4 2 5 6" xfId="16726" xr:uid="{20159A2C-F0A7-4B66-A4D2-8D7063E2B5C8}"/>
    <cellStyle name="Comma 3 4 2 5 6 2" xfId="35426" xr:uid="{A9D33D9A-55DD-4E95-92D9-E4D651D7A6EB}"/>
    <cellStyle name="Comma 3 4 2 5 7" xfId="39160" xr:uid="{24468729-5650-4BE0-9B2E-A7F446058F6B}"/>
    <cellStyle name="Comma 3 4 2 5 8" xfId="40958" xr:uid="{3BFB2D6A-D9BE-473E-A135-803A56E76580}"/>
    <cellStyle name="Comma 3 4 2 5 9" xfId="20839" xr:uid="{085C929B-7B43-4A6B-A36D-8659E7F05A88}"/>
    <cellStyle name="Comma 3 4 2 6" xfId="2794" xr:uid="{8BFAC2F6-D6A2-434A-8003-C02D942F95D4}"/>
    <cellStyle name="Comma 3 4 2 6 2" xfId="6475" xr:uid="{B894E6ED-F21E-4FBE-A0DC-16CEB61615B2}"/>
    <cellStyle name="Comma 3 4 2 6 2 2" xfId="25745" xr:uid="{F4F2E65F-134B-451C-A5BC-B8C4B149F824}"/>
    <cellStyle name="Comma 3 4 2 6 3" xfId="10171" xr:uid="{900C2ADB-460D-49CB-A186-C23AB658740D}"/>
    <cellStyle name="Comma 3 4 2 6 3 2" xfId="29398" xr:uid="{BADEE4D6-CFAB-49A7-BE96-654F2C0878B4}"/>
    <cellStyle name="Comma 3 4 2 6 4" xfId="14348" xr:uid="{490A25A3-ACF1-4D63-A66E-56262F9D8F67}"/>
    <cellStyle name="Comma 3 4 2 6 4 2" xfId="33048" xr:uid="{D2077F03-C7E6-422F-AE12-550407641AED}"/>
    <cellStyle name="Comma 3 4 2 6 5" xfId="17983" xr:uid="{7BD0867E-2DED-43F1-86C1-03FB8586256E}"/>
    <cellStyle name="Comma 3 4 2 6 5 2" xfId="36683" xr:uid="{7979E604-9399-4BEB-881D-72ECE2CCC4CC}"/>
    <cellStyle name="Comma 3 4 2 6 6" xfId="22096" xr:uid="{63114350-4314-4A5B-AA51-D81DD5EB71F3}"/>
    <cellStyle name="Comma 3 4 2 6 7" xfId="44587" xr:uid="{7C4A4964-6179-4982-B389-9D6C1B1DA05E}"/>
    <cellStyle name="Comma 3 4 2 7" xfId="4581" xr:uid="{2D9A7D59-E718-430F-AF93-B935AE615B55}"/>
    <cellStyle name="Comma 3 4 2 7 2" xfId="23868" xr:uid="{A6CFEDDA-F93E-4887-AF26-055D0603FFE7}"/>
    <cellStyle name="Comma 3 4 2 8" xfId="8297" xr:uid="{FCC379A0-A2E6-45E9-84DA-61A72AECDC93}"/>
    <cellStyle name="Comma 3 4 2 8 2" xfId="27532" xr:uid="{0E78DA1C-E457-4E1D-A319-3884682CD415}"/>
    <cellStyle name="Comma 3 4 2 8 3" xfId="46198" xr:uid="{CCB67351-2BDA-4668-ABB4-237AC4C2DFCB}"/>
    <cellStyle name="Comma 3 4 2 9" xfId="12087" xr:uid="{4D746F98-817A-4D60-BC1E-3AAB81134F86}"/>
    <cellStyle name="Comma 3 4 2 9 2" xfId="31152" xr:uid="{2F92B1BA-9821-4E29-B7B2-6DCE4B7D6D37}"/>
    <cellStyle name="Comma 3 4 3" xfId="624" xr:uid="{A7D42D7B-7758-4067-8450-97042B01A5FD}"/>
    <cellStyle name="Comma 3 4 3 10" xfId="40440" xr:uid="{3EA5E6A6-78DD-4126-A5B1-27E75F22B27B}"/>
    <cellStyle name="Comma 3 4 3 11" xfId="20322" xr:uid="{C3C9AB9C-15BC-43B2-B880-37A74946A86F}"/>
    <cellStyle name="Comma 3 4 3 12" xfId="42395" xr:uid="{858C8011-5421-47EC-9AA3-B593BC5F1D9D}"/>
    <cellStyle name="Comma 3 4 3 13" xfId="42807" xr:uid="{CE9D33F7-644C-41F6-8C13-BFB37817365B}"/>
    <cellStyle name="Comma 3 4 3 2" xfId="1998" xr:uid="{90785F06-DBDE-4DDE-8C9B-CE956B7D6C62}"/>
    <cellStyle name="Comma 3 4 3 2 10" xfId="43979" xr:uid="{FD7601E1-7AB2-4BED-9065-73416FDC4A0C}"/>
    <cellStyle name="Comma 3 4 3 2 2" xfId="4057" xr:uid="{870B0441-E81D-4456-AB0D-849FD07D3C43}"/>
    <cellStyle name="Comma 3 4 3 2 2 2" xfId="7738" xr:uid="{8C762EBB-0D21-468A-A5B6-46555A0BBC08}"/>
    <cellStyle name="Comma 3 4 3 2 2 2 2" xfId="27008" xr:uid="{770A45D3-E31C-497E-B0B0-53C72EF20854}"/>
    <cellStyle name="Comma 3 4 3 2 2 3" xfId="11434" xr:uid="{7B1DCD8F-F88C-4104-96EB-5A1107FBB86F}"/>
    <cellStyle name="Comma 3 4 3 2 2 3 2" xfId="30661" xr:uid="{A53AB42E-24D6-4503-9321-2638A9785A1F}"/>
    <cellStyle name="Comma 3 4 3 2 2 4" xfId="15611" xr:uid="{D02DF28C-8B9F-48E9-A236-FDD7D11DB281}"/>
    <cellStyle name="Comma 3 4 3 2 2 4 2" xfId="34311" xr:uid="{EEFFCA5C-DD14-4E15-802D-0C25FCA8011D}"/>
    <cellStyle name="Comma 3 4 3 2 2 5" xfId="19246" xr:uid="{74F7BCBF-997A-4636-93DD-94D9EACAE0C3}"/>
    <cellStyle name="Comma 3 4 3 2 2 5 2" xfId="37946" xr:uid="{9742FA92-9F17-482A-B984-BEB69E1266C5}"/>
    <cellStyle name="Comma 3 4 3 2 2 6" xfId="23359" xr:uid="{B367E042-074A-46A6-A1BA-5D55C47623CB}"/>
    <cellStyle name="Comma 3 4 3 2 2 7" xfId="45850" xr:uid="{E7F55FC3-B981-4DDB-9337-3C2E0F03B73D}"/>
    <cellStyle name="Comma 3 4 3 2 3" xfId="5857" xr:uid="{BAC732B6-A8F8-4664-AC51-FA2D76F66A46}"/>
    <cellStyle name="Comma 3 4 3 2 3 2" xfId="25134" xr:uid="{BB718E5B-D638-462B-B3E6-24D444156513}"/>
    <cellStyle name="Comma 3 4 3 2 4" xfId="9566" xr:uid="{04689003-CCF4-4C11-A4DB-6D50D6506E2E}"/>
    <cellStyle name="Comma 3 4 3 2 4 2" xfId="28795" xr:uid="{3B4BA0F2-04D3-4113-9659-DC769961838C}"/>
    <cellStyle name="Comma 3 4 3 2 5" xfId="13748" xr:uid="{E71A79AF-709C-4CCE-9D89-221FC648ED30}"/>
    <cellStyle name="Comma 3 4 3 2 5 2" xfId="32448" xr:uid="{E88F715F-E203-4BF0-82B5-CB03AEBB4646}"/>
    <cellStyle name="Comma 3 4 3 2 6" xfId="17381" xr:uid="{636ED711-3627-4ED2-9D9F-1DD3772FC04D}"/>
    <cellStyle name="Comma 3 4 3 2 6 2" xfId="36081" xr:uid="{D683749D-816E-4404-8EAD-159C92F8B78D}"/>
    <cellStyle name="Comma 3 4 3 2 7" xfId="39815" xr:uid="{9B54F424-28B3-4A08-9D66-EC377B755DBD}"/>
    <cellStyle name="Comma 3 4 3 2 8" xfId="41613" xr:uid="{9468BAD9-7903-4F16-B078-EF0593E3652E}"/>
    <cellStyle name="Comma 3 4 3 2 9" xfId="21494" xr:uid="{14AA7077-873D-44A5-A7BF-758A3A9B1088}"/>
    <cellStyle name="Comma 3 4 3 3" xfId="1432" xr:uid="{A62BFF9A-9036-448E-8CFE-108E1AE51497}"/>
    <cellStyle name="Comma 3 4 3 3 10" xfId="43413" xr:uid="{E95D9CF8-9EC9-4CB3-867B-10AD1ABAB946}"/>
    <cellStyle name="Comma 3 4 3 3 2" xfId="3491" xr:uid="{80A46666-5AB3-4F0C-966F-10FC4A0FE6B8}"/>
    <cellStyle name="Comma 3 4 3 3 2 2" xfId="7172" xr:uid="{85DEE058-94BE-4947-A1A6-ECA6AC2A5883}"/>
    <cellStyle name="Comma 3 4 3 3 2 2 2" xfId="26442" xr:uid="{0DD4B556-031E-46FB-B4B2-FFB16E5CB23D}"/>
    <cellStyle name="Comma 3 4 3 3 2 3" xfId="10868" xr:uid="{40CF3556-F1E3-4593-A174-4C54F13AEAF6}"/>
    <cellStyle name="Comma 3 4 3 3 2 3 2" xfId="30095" xr:uid="{1E706050-8197-44FE-A410-52989FCB7112}"/>
    <cellStyle name="Comma 3 4 3 3 2 4" xfId="15045" xr:uid="{EC8F50B9-E681-42C0-8A67-497997145BF8}"/>
    <cellStyle name="Comma 3 4 3 3 2 4 2" xfId="33745" xr:uid="{264454D7-A0C1-4B8C-8C85-F66FC08AEA73}"/>
    <cellStyle name="Comma 3 4 3 3 2 5" xfId="18680" xr:uid="{4E3BD700-BD49-46D1-B038-9E21E3755C5E}"/>
    <cellStyle name="Comma 3 4 3 3 2 5 2" xfId="37380" xr:uid="{25994851-F239-4AC7-9F17-9A929817E3F6}"/>
    <cellStyle name="Comma 3 4 3 3 2 6" xfId="22793" xr:uid="{2B1500A7-713C-406E-9709-FD4D8337C77F}"/>
    <cellStyle name="Comma 3 4 3 3 2 7" xfId="45284" xr:uid="{30868918-6EF4-404B-B631-7772478424C6}"/>
    <cellStyle name="Comma 3 4 3 3 3" xfId="5291" xr:uid="{075D8571-A061-490B-9F8A-68123B03BE8C}"/>
    <cellStyle name="Comma 3 4 3 3 3 2" xfId="24568" xr:uid="{1F4CCA1B-8440-4F9B-85B7-46C5CE2FE1F3}"/>
    <cellStyle name="Comma 3 4 3 3 4" xfId="9000" xr:uid="{13C19997-790E-4787-8151-29914C98F1E1}"/>
    <cellStyle name="Comma 3 4 3 3 4 2" xfId="28229" xr:uid="{A2E4A13A-7829-4E56-AED7-00FD08226216}"/>
    <cellStyle name="Comma 3 4 3 3 5" xfId="13183" xr:uid="{ABEBE6ED-9121-4357-A107-7D4B3C4F63D3}"/>
    <cellStyle name="Comma 3 4 3 3 5 2" xfId="31883" xr:uid="{6F0FFE19-64D5-47E0-B0C3-4FBB7CFA9075}"/>
    <cellStyle name="Comma 3 4 3 3 6" xfId="16815" xr:uid="{A664BA1D-23B2-4D59-BF95-D9E29F137100}"/>
    <cellStyle name="Comma 3 4 3 3 6 2" xfId="35515" xr:uid="{6C0DD6F1-F42C-4504-B853-DF689812BCBF}"/>
    <cellStyle name="Comma 3 4 3 3 7" xfId="39249" xr:uid="{7CE72021-21D8-4498-BFF1-EC2A65A1FFBC}"/>
    <cellStyle name="Comma 3 4 3 3 8" xfId="41047" xr:uid="{2EEAB75A-3F46-4E1F-8BB7-B4222E64B452}"/>
    <cellStyle name="Comma 3 4 3 3 9" xfId="20928" xr:uid="{3F07F3B8-F246-445A-AE58-527FB6497C64}"/>
    <cellStyle name="Comma 3 4 3 4" xfId="2885" xr:uid="{F62AD396-D75D-4F7A-89ED-DC70699FC6DE}"/>
    <cellStyle name="Comma 3 4 3 4 2" xfId="6566" xr:uid="{C2D0A11C-C92D-4DD5-8205-84A0A5C6BE8A}"/>
    <cellStyle name="Comma 3 4 3 4 2 2" xfId="25836" xr:uid="{0EA083F3-3A44-48CF-A319-3F61014C496B}"/>
    <cellStyle name="Comma 3 4 3 4 3" xfId="10262" xr:uid="{A18BE1EE-8023-4AAA-9856-BD5C6FFE60A9}"/>
    <cellStyle name="Comma 3 4 3 4 3 2" xfId="29489" xr:uid="{23028B0C-98AE-4A27-8D8F-FA0EB4A89E47}"/>
    <cellStyle name="Comma 3 4 3 4 4" xfId="14439" xr:uid="{F40754C4-9321-4C8C-A8D3-C06B5B750452}"/>
    <cellStyle name="Comma 3 4 3 4 4 2" xfId="33139" xr:uid="{71EB9980-E942-4D5F-8367-7F103A7CC04E}"/>
    <cellStyle name="Comma 3 4 3 4 5" xfId="18074" xr:uid="{AD9F2FB4-3F45-4F99-BB28-15A9B77459D6}"/>
    <cellStyle name="Comma 3 4 3 4 5 2" xfId="36774" xr:uid="{09F90A96-DEEE-4650-9296-C6A448A90F9A}"/>
    <cellStyle name="Comma 3 4 3 4 6" xfId="22187" xr:uid="{0B0C4AED-13D0-432C-B032-220F1ADB65C6}"/>
    <cellStyle name="Comma 3 4 3 4 7" xfId="44678" xr:uid="{2AE4E88C-9954-409D-9EF1-8C78566E603B}"/>
    <cellStyle name="Comma 3 4 3 5" xfId="4672" xr:uid="{74547092-FEB3-4D7C-AFD4-B57B877F7DD6}"/>
    <cellStyle name="Comma 3 4 3 5 2" xfId="23959" xr:uid="{FC5E9271-AC17-4561-B5EA-CE57CD33CD6F}"/>
    <cellStyle name="Comma 3 4 3 6" xfId="8388" xr:uid="{055CA566-9DA3-44D6-8470-AD97CDB69ABA}"/>
    <cellStyle name="Comma 3 4 3 6 2" xfId="27623" xr:uid="{4933D1A0-9492-4129-8B7D-784F6DB4E942}"/>
    <cellStyle name="Comma 3 4 3 7" xfId="12582" xr:uid="{F77516EC-AD36-4D12-8968-DD6435B6F594}"/>
    <cellStyle name="Comma 3 4 3 7 2" xfId="31282" xr:uid="{FADCE0CA-107D-4EEC-BAF9-C6C5B4821FF5}"/>
    <cellStyle name="Comma 3 4 3 8" xfId="16209" xr:uid="{3EA80529-E00D-49B3-A220-8675483E6D53}"/>
    <cellStyle name="Comma 3 4 3 8 2" xfId="34909" xr:uid="{D3C7B7D4-8121-4DB5-916B-D37DBD2C790E}"/>
    <cellStyle name="Comma 3 4 3 9" xfId="38643" xr:uid="{838D47A6-15D9-4117-8554-1B050EF9874E}"/>
    <cellStyle name="Comma 3 4 4" xfId="889" xr:uid="{E182223E-DD1E-4B06-89B7-31000BCACA21}"/>
    <cellStyle name="Comma 3 4 4 10" xfId="40704" xr:uid="{EB93AF9B-2BC9-4C0D-A42C-AC22E6660042}"/>
    <cellStyle name="Comma 3 4 4 11" xfId="20586" xr:uid="{FE00CCC5-6635-4ECD-95C4-6283DFE6E234}"/>
    <cellStyle name="Comma 3 4 4 12" xfId="43071" xr:uid="{A0EA9936-E87A-4C83-837D-71CD2C07409F}"/>
    <cellStyle name="Comma 3 4 4 2" xfId="2262" xr:uid="{D41C14DC-2BDA-4495-880A-A9E1F91E4A46}"/>
    <cellStyle name="Comma 3 4 4 2 10" xfId="44243" xr:uid="{2209DC6D-C472-4808-B4AE-C7D6F5654B72}"/>
    <cellStyle name="Comma 3 4 4 2 2" xfId="4321" xr:uid="{327DAA30-3CA3-4796-A066-51017CF51CB2}"/>
    <cellStyle name="Comma 3 4 4 2 2 2" xfId="8002" xr:uid="{A118D01B-3ADE-4614-A78E-C4235399476F}"/>
    <cellStyle name="Comma 3 4 4 2 2 2 2" xfId="27272" xr:uid="{C37A4DE6-CB58-4D1F-9D89-FC866AC1D2C9}"/>
    <cellStyle name="Comma 3 4 4 2 2 3" xfId="11698" xr:uid="{3BD2951D-CA05-4A21-9CF3-6BEE7202CA25}"/>
    <cellStyle name="Comma 3 4 4 2 2 3 2" xfId="30925" xr:uid="{DB461E6F-8784-4F24-B466-AB373BF12B75}"/>
    <cellStyle name="Comma 3 4 4 2 2 4" xfId="15875" xr:uid="{90614BE9-84CB-4A0B-AC14-3A3D71F3F31C}"/>
    <cellStyle name="Comma 3 4 4 2 2 4 2" xfId="34575" xr:uid="{5146E31F-E92F-4824-B2D7-FE087190109C}"/>
    <cellStyle name="Comma 3 4 4 2 2 5" xfId="19510" xr:uid="{74681382-9596-489E-AFD4-E46CDD0FBEB3}"/>
    <cellStyle name="Comma 3 4 4 2 2 5 2" xfId="38210" xr:uid="{53950586-DFD9-459B-B365-691D3C4CCFA7}"/>
    <cellStyle name="Comma 3 4 4 2 2 6" xfId="23623" xr:uid="{6B8B393A-DD3D-4DEA-B9F8-9E6DDFED21F8}"/>
    <cellStyle name="Comma 3 4 4 2 2 7" xfId="46114" xr:uid="{26640D50-429F-4F27-A912-EE6736939E0E}"/>
    <cellStyle name="Comma 3 4 4 2 3" xfId="6121" xr:uid="{EEE49284-AF20-4151-A1B1-804383FE232B}"/>
    <cellStyle name="Comma 3 4 4 2 3 2" xfId="25398" xr:uid="{0B5C7BCB-EEF4-45AA-8BB1-CAFFE1ECE04B}"/>
    <cellStyle name="Comma 3 4 4 2 4" xfId="9830" xr:uid="{64986A48-EBBD-4A36-BDE3-0563D288A19A}"/>
    <cellStyle name="Comma 3 4 4 2 4 2" xfId="29059" xr:uid="{1CAECB28-39B9-4239-B6DF-6E007FCA249A}"/>
    <cellStyle name="Comma 3 4 4 2 5" xfId="14012" xr:uid="{C14E920D-699A-450C-93FA-5B33F2C970C0}"/>
    <cellStyle name="Comma 3 4 4 2 5 2" xfId="32712" xr:uid="{31CF07B6-E57E-4D2E-BF84-153EDC744014}"/>
    <cellStyle name="Comma 3 4 4 2 6" xfId="17645" xr:uid="{B6B525B0-E2F5-4B00-A56C-345BFABE52D9}"/>
    <cellStyle name="Comma 3 4 4 2 6 2" xfId="36345" xr:uid="{11D3FA93-FD98-4FBA-9F72-B959F6CB85BD}"/>
    <cellStyle name="Comma 3 4 4 2 7" xfId="40079" xr:uid="{FEA2AD26-2882-4BF7-9256-FD360946C9F5}"/>
    <cellStyle name="Comma 3 4 4 2 8" xfId="41877" xr:uid="{66836883-690F-4F49-B0B6-266DEF577B95}"/>
    <cellStyle name="Comma 3 4 4 2 9" xfId="21758" xr:uid="{C65B1A1E-918F-4946-8A2B-B47FC9300E96}"/>
    <cellStyle name="Comma 3 4 4 3" xfId="1696" xr:uid="{786402E8-8747-4CD4-AF8F-43C79D739DC7}"/>
    <cellStyle name="Comma 3 4 4 3 10" xfId="43677" xr:uid="{B7D03672-4D28-4C22-85B0-0BFC1A23C3C0}"/>
    <cellStyle name="Comma 3 4 4 3 2" xfId="3755" xr:uid="{89BBF417-104A-43EA-A392-D6A459C0B621}"/>
    <cellStyle name="Comma 3 4 4 3 2 2" xfId="7436" xr:uid="{4141292F-D82C-412B-B4D9-15C31D843BAD}"/>
    <cellStyle name="Comma 3 4 4 3 2 2 2" xfId="26706" xr:uid="{1528C10E-DA7B-497E-A56F-631A341C6973}"/>
    <cellStyle name="Comma 3 4 4 3 2 3" xfId="11132" xr:uid="{B52B078F-AB9D-4E91-A65D-A55C2295B0F7}"/>
    <cellStyle name="Comma 3 4 4 3 2 3 2" xfId="30359" xr:uid="{8AAF795D-C087-4924-923E-9A358495905E}"/>
    <cellStyle name="Comma 3 4 4 3 2 4" xfId="15309" xr:uid="{73A48ABA-1017-43BA-98F0-29F2CAB75E1B}"/>
    <cellStyle name="Comma 3 4 4 3 2 4 2" xfId="34009" xr:uid="{91D4A799-7ED8-429A-B859-A8F1FE0C58D2}"/>
    <cellStyle name="Comma 3 4 4 3 2 5" xfId="18944" xr:uid="{AEACF81C-A5A8-4B4C-A8BC-9913B0ACC0D8}"/>
    <cellStyle name="Comma 3 4 4 3 2 5 2" xfId="37644" xr:uid="{1C432E5B-7C46-48E2-A76D-59EBC6F7778C}"/>
    <cellStyle name="Comma 3 4 4 3 2 6" xfId="23057" xr:uid="{A30ED62D-E00B-439A-9464-41F2DBD85643}"/>
    <cellStyle name="Comma 3 4 4 3 2 7" xfId="45548" xr:uid="{E3070399-A705-43AB-9DC6-10EEAC9F13AD}"/>
    <cellStyle name="Comma 3 4 4 3 3" xfId="5555" xr:uid="{23979846-C066-43F6-AA53-60F78E2718DF}"/>
    <cellStyle name="Comma 3 4 4 3 3 2" xfId="24832" xr:uid="{B9BA0C21-F999-4BC6-877D-7CE572BE9D92}"/>
    <cellStyle name="Comma 3 4 4 3 4" xfId="9264" xr:uid="{27A2D42F-2ED3-406A-BF3E-BA153C294754}"/>
    <cellStyle name="Comma 3 4 4 3 4 2" xfId="28493" xr:uid="{817FB1C6-E240-4587-85DC-9540D8A21D87}"/>
    <cellStyle name="Comma 3 4 4 3 5" xfId="13447" xr:uid="{1DD17E68-B0F1-4B1D-904D-FE20E24A911C}"/>
    <cellStyle name="Comma 3 4 4 3 5 2" xfId="32147" xr:uid="{ABAA215A-7835-4535-A7E2-DEC200370FA3}"/>
    <cellStyle name="Comma 3 4 4 3 6" xfId="17079" xr:uid="{A280A5D7-AD0B-402A-8842-DDDA6080FBCE}"/>
    <cellStyle name="Comma 3 4 4 3 6 2" xfId="35779" xr:uid="{B0CA40EA-FE9A-49C7-BE8B-8138EA80FC3C}"/>
    <cellStyle name="Comma 3 4 4 3 7" xfId="39513" xr:uid="{46CF30BA-1142-462C-93C7-AAF3CB320792}"/>
    <cellStyle name="Comma 3 4 4 3 8" xfId="41311" xr:uid="{83BFDC09-EEEA-4FA7-8043-D80861DE7354}"/>
    <cellStyle name="Comma 3 4 4 3 9" xfId="21192" xr:uid="{97AA4709-5754-41A5-96B8-D9C109812A2F}"/>
    <cellStyle name="Comma 3 4 4 4" xfId="3149" xr:uid="{502CFA27-B05C-47CD-B9A3-F38E2ACF40DD}"/>
    <cellStyle name="Comma 3 4 4 4 2" xfId="6830" xr:uid="{6F37E77E-18FD-4236-872B-49F1256737BC}"/>
    <cellStyle name="Comma 3 4 4 4 2 2" xfId="26100" xr:uid="{27EA28E1-8582-4077-B410-8C1A23ECC581}"/>
    <cellStyle name="Comma 3 4 4 4 3" xfId="10526" xr:uid="{EA9B5F4A-5D6D-4006-AB58-5440B4CB1E2D}"/>
    <cellStyle name="Comma 3 4 4 4 3 2" xfId="29753" xr:uid="{307194AC-3223-4C9A-AD5E-46C50A19EA3A}"/>
    <cellStyle name="Comma 3 4 4 4 4" xfId="14703" xr:uid="{079D9B78-1DA1-464C-84C8-8415DB8E07D1}"/>
    <cellStyle name="Comma 3 4 4 4 4 2" xfId="33403" xr:uid="{26A07DA8-8B88-4445-9D5F-723E422A8C3F}"/>
    <cellStyle name="Comma 3 4 4 4 5" xfId="18338" xr:uid="{B2F8CEA7-A840-42D9-A8D6-72B44D2D9D85}"/>
    <cellStyle name="Comma 3 4 4 4 5 2" xfId="37038" xr:uid="{0FE0739B-9A0E-4527-BD97-3004F4E219CC}"/>
    <cellStyle name="Comma 3 4 4 4 6" xfId="22451" xr:uid="{49C8A519-8051-4F56-BF5D-C59CE653DDA0}"/>
    <cellStyle name="Comma 3 4 4 4 7" xfId="44942" xr:uid="{7EBEEAFF-78BA-4357-9E80-E291E93D5CD6}"/>
    <cellStyle name="Comma 3 4 4 5" xfId="4936" xr:uid="{BFDA0AF9-08E8-4B30-A9A7-54A8C470C1C0}"/>
    <cellStyle name="Comma 3 4 4 5 2" xfId="24223" xr:uid="{29E56FBB-9B6D-4A93-9598-99EB0D75DF3A}"/>
    <cellStyle name="Comma 3 4 4 6" xfId="8652" xr:uid="{EF7AC9C1-7BCF-4A4D-9571-63F915CE3A51}"/>
    <cellStyle name="Comma 3 4 4 6 2" xfId="27887" xr:uid="{15405143-EFAC-426C-8CA3-19234EBA34E1}"/>
    <cellStyle name="Comma 3 4 4 7" xfId="12842" xr:uid="{5360A9C7-99D3-4BE9-9D8F-1C7585B609D2}"/>
    <cellStyle name="Comma 3 4 4 7 2" xfId="31542" xr:uid="{5260F632-14B2-47D2-A1A5-9C56A3510702}"/>
    <cellStyle name="Comma 3 4 4 8" xfId="16473" xr:uid="{5FE88475-9D23-4106-8070-BBFAE80E9B20}"/>
    <cellStyle name="Comma 3 4 4 8 2" xfId="35173" xr:uid="{1A566710-E3A1-422A-9EAF-B212BEBE3CA8}"/>
    <cellStyle name="Comma 3 4 4 9" xfId="38907" xr:uid="{2C778E83-043E-4244-9576-B135764F4A82}"/>
    <cellStyle name="Comma 3 4 5" xfId="1809" xr:uid="{8B3F177C-0EC4-4A04-A853-9EA94151369F}"/>
    <cellStyle name="Comma 3 4 5 10" xfId="43790" xr:uid="{C76313FF-5562-4866-9C8F-773AAD90250D}"/>
    <cellStyle name="Comma 3 4 5 2" xfId="3868" xr:uid="{13BE9062-127D-4582-A98F-CCF68EA33F83}"/>
    <cellStyle name="Comma 3 4 5 2 2" xfId="7549" xr:uid="{28F4A087-586F-432B-A8CC-1E20E981EA01}"/>
    <cellStyle name="Comma 3 4 5 2 2 2" xfId="26819" xr:uid="{14A6DFBD-446A-4312-BC4F-2971DB56B178}"/>
    <cellStyle name="Comma 3 4 5 2 3" xfId="11245" xr:uid="{01398C76-18CE-4C10-92BF-94B017F7A2B8}"/>
    <cellStyle name="Comma 3 4 5 2 3 2" xfId="30472" xr:uid="{BE2F3E25-54DC-4398-B863-7627EB388FF5}"/>
    <cellStyle name="Comma 3 4 5 2 4" xfId="15422" xr:uid="{38659E03-87E0-4F46-9DFC-759FB7BE975A}"/>
    <cellStyle name="Comma 3 4 5 2 4 2" xfId="34122" xr:uid="{322526FE-F47C-4F0F-96A6-1DC391C0720F}"/>
    <cellStyle name="Comma 3 4 5 2 5" xfId="19057" xr:uid="{B4D76DB1-22BC-4A4D-B996-DCD7BC3E5056}"/>
    <cellStyle name="Comma 3 4 5 2 5 2" xfId="37757" xr:uid="{12CD0059-02AE-4E31-A2F7-E9DAA58D33CB}"/>
    <cellStyle name="Comma 3 4 5 2 6" xfId="23170" xr:uid="{87009827-314A-41F4-A365-BC43F10D6737}"/>
    <cellStyle name="Comma 3 4 5 2 7" xfId="45661" xr:uid="{D1F0575D-C79A-423B-AAEE-E726850410D2}"/>
    <cellStyle name="Comma 3 4 5 3" xfId="5668" xr:uid="{98C0F290-2955-4EF4-8C18-CF85E9878F3C}"/>
    <cellStyle name="Comma 3 4 5 3 2" xfId="24945" xr:uid="{FE4D5B0B-1210-48BF-95F5-C99BCF64295E}"/>
    <cellStyle name="Comma 3 4 5 4" xfId="9377" xr:uid="{29AF7F62-2978-4EC7-BA1F-EA5CD4848B36}"/>
    <cellStyle name="Comma 3 4 5 4 2" xfId="28606" xr:uid="{267ADCBD-7C3B-4C04-8048-F678AD17CFD2}"/>
    <cellStyle name="Comma 3 4 5 5" xfId="13559" xr:uid="{9E8FB87F-F834-4326-8CA0-DF01FE90EA0D}"/>
    <cellStyle name="Comma 3 4 5 5 2" xfId="32259" xr:uid="{FD2AEF52-3ABB-4CCF-A725-135D941C794A}"/>
    <cellStyle name="Comma 3 4 5 6" xfId="17192" xr:uid="{61292017-3FAA-4CAC-97F4-967245AE1EA8}"/>
    <cellStyle name="Comma 3 4 5 6 2" xfId="35892" xr:uid="{AF21EED3-7089-4A89-8859-ECB632659AD2}"/>
    <cellStyle name="Comma 3 4 5 7" xfId="39626" xr:uid="{F562445C-B6AD-4A34-9CB3-534955858A57}"/>
    <cellStyle name="Comma 3 4 5 8" xfId="41424" xr:uid="{E06272B5-354C-416E-948A-3F029140E696}"/>
    <cellStyle name="Comma 3 4 5 9" xfId="21305" xr:uid="{849D129E-3353-448A-BF97-7FA5E67DCFB5}"/>
    <cellStyle name="Comma 3 4 6" xfId="1221" xr:uid="{286CFBFE-7887-43F5-8FC8-F95DE8B62C28}"/>
    <cellStyle name="Comma 3 4 6 10" xfId="43202" xr:uid="{8C6466EE-5717-4DAA-9957-BEADF40A111B}"/>
    <cellStyle name="Comma 3 4 6 2" xfId="3280" xr:uid="{3D4C93E3-D491-4B43-8441-E3BC3CAAE5B3}"/>
    <cellStyle name="Comma 3 4 6 2 2" xfId="6961" xr:uid="{564321DE-CF0A-423E-8F70-8ADA32379D58}"/>
    <cellStyle name="Comma 3 4 6 2 2 2" xfId="26231" xr:uid="{05B7F582-ACE8-43E9-B725-55BE5C485A44}"/>
    <cellStyle name="Comma 3 4 6 2 3" xfId="10657" xr:uid="{83C372B7-1C05-4507-81EA-ACCE5DC5F677}"/>
    <cellStyle name="Comma 3 4 6 2 3 2" xfId="29884" xr:uid="{BAAB63F8-DC6C-49DF-85D4-8A0A40402F96}"/>
    <cellStyle name="Comma 3 4 6 2 4" xfId="14834" xr:uid="{652F976B-8756-4FAF-A72D-AEBB66261EB6}"/>
    <cellStyle name="Comma 3 4 6 2 4 2" xfId="33534" xr:uid="{1683A2A0-B827-492C-AEE6-8B555B55EFBC}"/>
    <cellStyle name="Comma 3 4 6 2 5" xfId="18469" xr:uid="{D0D9FE34-BEE3-4585-AB1E-9C7F054F53AD}"/>
    <cellStyle name="Comma 3 4 6 2 5 2" xfId="37169" xr:uid="{4F5E912A-B46E-41A1-83A4-599063DC163F}"/>
    <cellStyle name="Comma 3 4 6 2 6" xfId="22582" xr:uid="{1AB23433-E03E-4EB9-A5CB-6311A7EE9876}"/>
    <cellStyle name="Comma 3 4 6 2 7" xfId="45073" xr:uid="{9C524681-7B0D-49D6-9392-5CD7765A6AE4}"/>
    <cellStyle name="Comma 3 4 6 3" xfId="5080" xr:uid="{599593F8-3C2E-4BDC-BC88-9C1BB640F4EA}"/>
    <cellStyle name="Comma 3 4 6 3 2" xfId="24357" xr:uid="{7E3DA62B-91F0-4ACD-9888-1867BCE9A334}"/>
    <cellStyle name="Comma 3 4 6 4" xfId="8789" xr:uid="{20F5ADD1-308E-4EF3-A55A-B711813F2148}"/>
    <cellStyle name="Comma 3 4 6 4 2" xfId="28018" xr:uid="{BB3A3053-7B2C-4265-B0E5-39542BC3A59A}"/>
    <cellStyle name="Comma 3 4 6 5" xfId="12972" xr:uid="{750CB17F-2DB7-42F1-9E39-1E9F3181D6CD}"/>
    <cellStyle name="Comma 3 4 6 5 2" xfId="31672" xr:uid="{8AF8EEDF-1D2E-440C-B677-2F91AE40DDBA}"/>
    <cellStyle name="Comma 3 4 6 6" xfId="16604" xr:uid="{EA587617-B539-4896-9715-7BA3D16CE63D}"/>
    <cellStyle name="Comma 3 4 6 6 2" xfId="35304" xr:uid="{9E303806-3EBF-44A2-8A09-E22A96BD5984}"/>
    <cellStyle name="Comma 3 4 6 7" xfId="39038" xr:uid="{90189327-CB86-4C7C-9D92-B124BD87B76B}"/>
    <cellStyle name="Comma 3 4 6 8" xfId="40836" xr:uid="{7B84C8D5-E758-4D33-BC23-5885B3C3DC35}"/>
    <cellStyle name="Comma 3 4 6 9" xfId="20717" xr:uid="{6FFE21E5-5A71-4E8A-9AA4-079804034763}"/>
    <cellStyle name="Comma 3 4 7" xfId="2693" xr:uid="{5C5E9B7D-C53A-489F-BF17-3A4D9F190171}"/>
    <cellStyle name="Comma 3 4 7 2" xfId="6374" xr:uid="{B0C1828B-C773-4B79-9524-37F2EBFB94AC}"/>
    <cellStyle name="Comma 3 4 7 2 2" xfId="25644" xr:uid="{85244495-AF20-418E-8868-09F88E2202EA}"/>
    <cellStyle name="Comma 3 4 7 3" xfId="10070" xr:uid="{B5A39D00-4AC6-48C2-B49C-2D20028285AC}"/>
    <cellStyle name="Comma 3 4 7 3 2" xfId="29297" xr:uid="{E9A719B6-0D93-46BB-BE08-A1E664379E39}"/>
    <cellStyle name="Comma 3 4 7 4" xfId="14247" xr:uid="{08C4B7E3-15D2-4727-9C2B-2F990A8A7BF9}"/>
    <cellStyle name="Comma 3 4 7 4 2" xfId="32947" xr:uid="{1DD53F7B-D5C4-4F6E-B37D-85A743121FC6}"/>
    <cellStyle name="Comma 3 4 7 5" xfId="17882" xr:uid="{509190C8-E429-4A05-A409-BEAF64A36C34}"/>
    <cellStyle name="Comma 3 4 7 5 2" xfId="36582" xr:uid="{DAD14EBD-3604-4008-8895-44839E7DFC81}"/>
    <cellStyle name="Comma 3 4 7 6" xfId="21995" xr:uid="{BCF79317-9B2B-4B40-8DBB-85572CA52A43}"/>
    <cellStyle name="Comma 3 4 7 7" xfId="44486" xr:uid="{25743B59-BC32-4CDE-80CF-6DF84CDF55CA}"/>
    <cellStyle name="Comma 3 4 8" xfId="4475" xr:uid="{C583415D-0209-4740-AE3E-6D84F65C6026}"/>
    <cellStyle name="Comma 3 4 8 2" xfId="23765" xr:uid="{A3C36F26-0D9D-4BAC-9BB0-A40CC0229FAE}"/>
    <cellStyle name="Comma 3 4 9" xfId="8191" xr:uid="{E9AC6518-869B-4C6B-975F-6A0E9775354E}"/>
    <cellStyle name="Comma 3 4 9 2" xfId="27430" xr:uid="{900720C0-EC30-467D-8D9A-115B5FA090D8}"/>
    <cellStyle name="Comma 3 5" xfId="183" xr:uid="{CC08DC65-0E1A-4A38-9973-15D8BC8216F8}"/>
    <cellStyle name="Comma 3 5 10" xfId="12088" xr:uid="{36AC3184-78D7-474C-9BB5-CBA83CD6EB07}"/>
    <cellStyle name="Comma 3 5 10 2" xfId="31153" xr:uid="{85559F64-EBD2-45BE-9B93-7B3F58F35D4D}"/>
    <cellStyle name="Comma 3 5 11" xfId="16018" xr:uid="{90874080-5602-4756-8D83-19F40FCED449}"/>
    <cellStyle name="Comma 3 5 11 2" xfId="34718" xr:uid="{DD740147-74E2-458F-85AE-A2CB8F2B6A60}"/>
    <cellStyle name="Comma 3 5 12" xfId="38452" xr:uid="{0A20CDBE-BA58-48C9-9FB7-39C6259A4179}"/>
    <cellStyle name="Comma 3 5 13" xfId="40248" xr:uid="{232A1F81-92DB-4C8E-86A7-68CCC37C3FDC}"/>
    <cellStyle name="Comma 3 5 14" xfId="20131" xr:uid="{76164ABB-3BD0-4E93-882F-09E8937C6754}"/>
    <cellStyle name="Comma 3 5 15" xfId="42177" xr:uid="{EBC86529-22C2-4968-BF9C-DBA30A083863}"/>
    <cellStyle name="Comma 3 5 16" xfId="42616" xr:uid="{CADF155B-FA61-4A39-907B-593C99000F7F}"/>
    <cellStyle name="Comma 3 5 2" xfId="528" xr:uid="{41C48073-4432-4C67-A552-319826C1DB71}"/>
    <cellStyle name="Comma 3 5 2 10" xfId="16119" xr:uid="{B78EEB43-EF6A-4AA2-B104-1FB16B4BF7B0}"/>
    <cellStyle name="Comma 3 5 2 10 2" xfId="34819" xr:uid="{FD65F9D5-775D-49DA-97C0-80C41722E20E}"/>
    <cellStyle name="Comma 3 5 2 11" xfId="38553" xr:uid="{D3A1775B-7CEF-4F64-9836-0FB8328FB3CE}"/>
    <cellStyle name="Comma 3 5 2 12" xfId="40350" xr:uid="{D9BEECC7-CDE7-467A-94BD-62E82F604963}"/>
    <cellStyle name="Comma 3 5 2 13" xfId="20232" xr:uid="{A8A8CD0D-D7C4-481E-BF04-6564B9C1D561}"/>
    <cellStyle name="Comma 3 5 2 14" xfId="42178" xr:uid="{F3480260-1489-47D6-A9EB-3FD772EFDE68}"/>
    <cellStyle name="Comma 3 5 2 15" xfId="42717" xr:uid="{40BD1462-BC7A-452D-BBCD-8AA763934824}"/>
    <cellStyle name="Comma 3 5 2 2" xfId="723" xr:uid="{EBA5667D-CFF2-4895-87CD-DBE95B5BD767}"/>
    <cellStyle name="Comma 3 5 2 2 10" xfId="40539" xr:uid="{16FEF68B-A15B-48CB-BB01-3FF61F5B7577}"/>
    <cellStyle name="Comma 3 5 2 2 11" xfId="20421" xr:uid="{91442B3F-EB78-4BFB-83C3-E8796C77EF6A}"/>
    <cellStyle name="Comma 3 5 2 2 12" xfId="42398" xr:uid="{355118DF-C0DC-4888-A5D1-65E6D6DDFC96}"/>
    <cellStyle name="Comma 3 5 2 2 13" xfId="42906" xr:uid="{DC58543B-B679-4C03-B39E-880AFD787A4F}"/>
    <cellStyle name="Comma 3 5 2 2 2" xfId="2097" xr:uid="{80684B3A-6DC4-44F3-870C-15C235C16E9B}"/>
    <cellStyle name="Comma 3 5 2 2 2 10" xfId="44078" xr:uid="{8FE2CDB5-779B-4EA3-8AF6-D8A88C4414B9}"/>
    <cellStyle name="Comma 3 5 2 2 2 2" xfId="4156" xr:uid="{8A26CE80-5230-450F-A8A3-AC0FEE2CC45A}"/>
    <cellStyle name="Comma 3 5 2 2 2 2 2" xfId="7837" xr:uid="{D95F65C8-B887-4632-88E8-9F4BC05EAB27}"/>
    <cellStyle name="Comma 3 5 2 2 2 2 2 2" xfId="27107" xr:uid="{589E3813-59CD-4C04-A31C-F0C53649F8BD}"/>
    <cellStyle name="Comma 3 5 2 2 2 2 3" xfId="11533" xr:uid="{E28E8EFB-3F42-48B3-99BE-5872FAB3D0D0}"/>
    <cellStyle name="Comma 3 5 2 2 2 2 3 2" xfId="30760" xr:uid="{D0B36868-62BD-4F67-A921-A3CFB30C4BDA}"/>
    <cellStyle name="Comma 3 5 2 2 2 2 4" xfId="15710" xr:uid="{B60FB88C-782A-4603-9B03-56D66EB0AE25}"/>
    <cellStyle name="Comma 3 5 2 2 2 2 4 2" xfId="34410" xr:uid="{C055B57F-0B52-49B9-A00F-6C0D577B1386}"/>
    <cellStyle name="Comma 3 5 2 2 2 2 5" xfId="19345" xr:uid="{B4045A4B-A08F-4687-97F0-CE0FB2994A62}"/>
    <cellStyle name="Comma 3 5 2 2 2 2 5 2" xfId="38045" xr:uid="{8A167B51-F2C6-4288-BE1B-4F44EB02D0D1}"/>
    <cellStyle name="Comma 3 5 2 2 2 2 6" xfId="23458" xr:uid="{9DB8086D-495C-4CFD-BABC-44BD0F8897AB}"/>
    <cellStyle name="Comma 3 5 2 2 2 2 7" xfId="45949" xr:uid="{53FEC2E6-6FCA-4BD8-9F78-6E3F1DDAE0AB}"/>
    <cellStyle name="Comma 3 5 2 2 2 3" xfId="5956" xr:uid="{7105DEE4-AB1E-4623-A193-34BFD6FE7D10}"/>
    <cellStyle name="Comma 3 5 2 2 2 3 2" xfId="25233" xr:uid="{1F1FC5FD-2622-4AAD-B304-3F4A85214AB8}"/>
    <cellStyle name="Comma 3 5 2 2 2 4" xfId="9665" xr:uid="{6AD9A655-5F24-47D6-9B61-513D05213A4C}"/>
    <cellStyle name="Comma 3 5 2 2 2 4 2" xfId="28894" xr:uid="{3F9BEB41-58D5-4E87-9788-3B67E7757BC3}"/>
    <cellStyle name="Comma 3 5 2 2 2 5" xfId="13847" xr:uid="{869F7884-142A-48C1-8663-9A33CF5DB48B}"/>
    <cellStyle name="Comma 3 5 2 2 2 5 2" xfId="32547" xr:uid="{4973D0FA-5ED9-4454-8B54-A48114B38D92}"/>
    <cellStyle name="Comma 3 5 2 2 2 6" xfId="17480" xr:uid="{853F3DB5-0418-45C4-B15D-0AE56E4884C6}"/>
    <cellStyle name="Comma 3 5 2 2 2 6 2" xfId="36180" xr:uid="{240D2C77-EC06-4693-8211-B8FD544C8981}"/>
    <cellStyle name="Comma 3 5 2 2 2 7" xfId="39914" xr:uid="{E88E724A-9A0E-4CC1-B272-871EE90C9870}"/>
    <cellStyle name="Comma 3 5 2 2 2 8" xfId="41712" xr:uid="{38FB9101-13BD-4779-8CBB-9B19F205D294}"/>
    <cellStyle name="Comma 3 5 2 2 2 9" xfId="21593" xr:uid="{2BF152B2-ED67-449D-AB90-425B99113300}"/>
    <cellStyle name="Comma 3 5 2 2 3" xfId="1531" xr:uid="{A539CAD3-88D2-47AE-BBA7-BE13E34A7F1B}"/>
    <cellStyle name="Comma 3 5 2 2 3 10" xfId="43512" xr:uid="{90E818E4-EB88-4304-AEC0-3FF88457FE89}"/>
    <cellStyle name="Comma 3 5 2 2 3 2" xfId="3590" xr:uid="{D2661A8D-D5A3-420A-8232-E8DF8E7E776B}"/>
    <cellStyle name="Comma 3 5 2 2 3 2 2" xfId="7271" xr:uid="{BE3D733B-9B1D-4489-831A-4E8DD920B7DF}"/>
    <cellStyle name="Comma 3 5 2 2 3 2 2 2" xfId="26541" xr:uid="{CCA6BC72-553F-42EA-8E1E-07174048AD99}"/>
    <cellStyle name="Comma 3 5 2 2 3 2 3" xfId="10967" xr:uid="{5098AE9A-CED8-46F1-816B-A1BA89B4F4CC}"/>
    <cellStyle name="Comma 3 5 2 2 3 2 3 2" xfId="30194" xr:uid="{A7CC83EB-483D-4523-825A-295538575811}"/>
    <cellStyle name="Comma 3 5 2 2 3 2 4" xfId="15144" xr:uid="{65F4A948-1DC6-473E-9AE3-6D447E114F82}"/>
    <cellStyle name="Comma 3 5 2 2 3 2 4 2" xfId="33844" xr:uid="{5E5DCACE-053E-4B48-B2B1-F76688168E5B}"/>
    <cellStyle name="Comma 3 5 2 2 3 2 5" xfId="18779" xr:uid="{1155CD57-10F7-48A2-9076-5295FA42904C}"/>
    <cellStyle name="Comma 3 5 2 2 3 2 5 2" xfId="37479" xr:uid="{4275FF55-D254-4B42-9951-33C7E3C5934D}"/>
    <cellStyle name="Comma 3 5 2 2 3 2 6" xfId="22892" xr:uid="{CC44B270-1CC9-4917-98A2-15CC71D3CEB9}"/>
    <cellStyle name="Comma 3 5 2 2 3 2 7" xfId="45383" xr:uid="{8D40C3D8-45A0-4841-8920-9EEFF4732EFE}"/>
    <cellStyle name="Comma 3 5 2 2 3 3" xfId="5390" xr:uid="{DF5428B3-1C6A-469B-92BE-59125B587812}"/>
    <cellStyle name="Comma 3 5 2 2 3 3 2" xfId="24667" xr:uid="{527F3547-27C3-4F3C-85FA-E5B6EBE30A50}"/>
    <cellStyle name="Comma 3 5 2 2 3 4" xfId="9099" xr:uid="{345F57A5-7FE5-4987-8218-CCF402708AFD}"/>
    <cellStyle name="Comma 3 5 2 2 3 4 2" xfId="28328" xr:uid="{F5CB2995-0DDB-4282-9165-25A04DC234DE}"/>
    <cellStyle name="Comma 3 5 2 2 3 5" xfId="13282" xr:uid="{E1DC4EDF-8611-46F4-B0D4-B0DA4A38F3D8}"/>
    <cellStyle name="Comma 3 5 2 2 3 5 2" xfId="31982" xr:uid="{AEF6CDDF-9B87-4E2D-B614-634CCD748CF8}"/>
    <cellStyle name="Comma 3 5 2 2 3 6" xfId="16914" xr:uid="{9B070038-43AC-401D-BA7D-B0C22E9BE1B1}"/>
    <cellStyle name="Comma 3 5 2 2 3 6 2" xfId="35614" xr:uid="{DAA489C9-A383-4E71-91A8-BC02A0CBC0B1}"/>
    <cellStyle name="Comma 3 5 2 2 3 7" xfId="39348" xr:uid="{9E5B24CE-A7B5-4E5F-8775-5F1E5A2F9584}"/>
    <cellStyle name="Comma 3 5 2 2 3 8" xfId="41146" xr:uid="{DD22FE64-F6F0-43F4-8792-A1A5A8E33F0B}"/>
    <cellStyle name="Comma 3 5 2 2 3 9" xfId="21027" xr:uid="{4472DCB3-A9D6-4B90-AF31-C0F3C1463BA6}"/>
    <cellStyle name="Comma 3 5 2 2 4" xfId="2984" xr:uid="{86089E51-38FA-4812-A2F6-33EF5D089903}"/>
    <cellStyle name="Comma 3 5 2 2 4 2" xfId="6665" xr:uid="{DB933EA2-BE01-4239-BC15-139ED5D7F97E}"/>
    <cellStyle name="Comma 3 5 2 2 4 2 2" xfId="25935" xr:uid="{017CAC90-1E27-4394-B983-32F5341DBB73}"/>
    <cellStyle name="Comma 3 5 2 2 4 3" xfId="10361" xr:uid="{323ED728-C8E9-422A-AB03-C0FF310B4CDA}"/>
    <cellStyle name="Comma 3 5 2 2 4 3 2" xfId="29588" xr:uid="{A0E19BB9-9983-4DF7-B41E-5F6ACF7B1C89}"/>
    <cellStyle name="Comma 3 5 2 2 4 4" xfId="14538" xr:uid="{9925FBBC-1928-48A7-924E-0785C816862F}"/>
    <cellStyle name="Comma 3 5 2 2 4 4 2" xfId="33238" xr:uid="{A37D2148-FEE7-4422-B403-D37F3C242DC3}"/>
    <cellStyle name="Comma 3 5 2 2 4 5" xfId="18173" xr:uid="{7D468DB6-11A0-4EA7-AD21-6A80994C6C4B}"/>
    <cellStyle name="Comma 3 5 2 2 4 5 2" xfId="36873" xr:uid="{6E053BF6-EE80-493E-B1A1-6ADCC33A59C4}"/>
    <cellStyle name="Comma 3 5 2 2 4 6" xfId="22286" xr:uid="{5BF1BA68-92FC-4F10-9ECF-92E06906BA91}"/>
    <cellStyle name="Comma 3 5 2 2 4 7" xfId="44777" xr:uid="{8D5643A8-75EC-4CAB-AE38-F6BCDFA275BF}"/>
    <cellStyle name="Comma 3 5 2 2 5" xfId="4771" xr:uid="{DB28F474-D28A-42AF-BEE3-104182A2D944}"/>
    <cellStyle name="Comma 3 5 2 2 5 2" xfId="24058" xr:uid="{92B9B133-E583-4BDC-A70F-778C7F3929EC}"/>
    <cellStyle name="Comma 3 5 2 2 6" xfId="8487" xr:uid="{28B3EBEE-841C-4A54-BB2C-D9FF15049DCE}"/>
    <cellStyle name="Comma 3 5 2 2 6 2" xfId="27722" xr:uid="{7340F034-C415-4703-8E1A-C927056E7C5D}"/>
    <cellStyle name="Comma 3 5 2 2 7" xfId="12679" xr:uid="{E5C34945-73B8-425E-B74C-52CE405069F4}"/>
    <cellStyle name="Comma 3 5 2 2 7 2" xfId="31379" xr:uid="{9AFC4808-2898-4967-B936-0F5E6C14A7F1}"/>
    <cellStyle name="Comma 3 5 2 2 8" xfId="16308" xr:uid="{D4D41A62-1C87-4FCE-B0C0-337E8C3D39D2}"/>
    <cellStyle name="Comma 3 5 2 2 8 2" xfId="35008" xr:uid="{DFD41BF8-D47A-479B-9EF6-BB3B8B8A509A}"/>
    <cellStyle name="Comma 3 5 2 2 9" xfId="38742" xr:uid="{0E9D1946-75C9-4AC8-98EC-241B2AB2DA00}"/>
    <cellStyle name="Comma 3 5 2 3" xfId="892" xr:uid="{C6E2EFDC-4DBF-4185-9B53-ABBAB6542FB2}"/>
    <cellStyle name="Comma 3 5 2 3 10" xfId="40707" xr:uid="{06F53286-02C5-470C-96C7-94A51A741926}"/>
    <cellStyle name="Comma 3 5 2 3 11" xfId="20589" xr:uid="{72F3E8A1-DEC4-482D-9A7D-8CFE04F241EF}"/>
    <cellStyle name="Comma 3 5 2 3 12" xfId="43074" xr:uid="{139C971A-0411-409F-96BA-AA6A66D8748E}"/>
    <cellStyle name="Comma 3 5 2 3 2" xfId="2265" xr:uid="{59E9CB4C-6AA5-4250-B830-AA7C971DE4B0}"/>
    <cellStyle name="Comma 3 5 2 3 2 10" xfId="44246" xr:uid="{118777E9-9DB2-4EC9-A250-1E8344307C52}"/>
    <cellStyle name="Comma 3 5 2 3 2 2" xfId="4324" xr:uid="{5FBC43BE-47CD-4723-90DF-64F7C072AA0A}"/>
    <cellStyle name="Comma 3 5 2 3 2 2 2" xfId="8005" xr:uid="{BBC4B354-F53A-4DB4-B653-864798DF8126}"/>
    <cellStyle name="Comma 3 5 2 3 2 2 2 2" xfId="27275" xr:uid="{8DF3D80A-D69F-4FB1-AC54-D7B4E351B7F2}"/>
    <cellStyle name="Comma 3 5 2 3 2 2 3" xfId="11701" xr:uid="{D6FDD1C2-FBF4-4206-ACAB-C766254FAC13}"/>
    <cellStyle name="Comma 3 5 2 3 2 2 3 2" xfId="30928" xr:uid="{4AF7EED6-ED39-44BF-A6E1-32A1EA557F26}"/>
    <cellStyle name="Comma 3 5 2 3 2 2 4" xfId="15878" xr:uid="{5EF7AB9E-9E49-471C-AD4B-89E8E816BE16}"/>
    <cellStyle name="Comma 3 5 2 3 2 2 4 2" xfId="34578" xr:uid="{D86248D7-B300-4EA7-9C45-0EC83DEA7FE9}"/>
    <cellStyle name="Comma 3 5 2 3 2 2 5" xfId="19513" xr:uid="{76F83BD9-5736-40B9-80E4-251C988616B1}"/>
    <cellStyle name="Comma 3 5 2 3 2 2 5 2" xfId="38213" xr:uid="{AA45A213-2623-4D48-BF22-C3F9F68DCCA5}"/>
    <cellStyle name="Comma 3 5 2 3 2 2 6" xfId="23626" xr:uid="{4D5E22A4-3C3A-444F-8D06-8594493EE9AC}"/>
    <cellStyle name="Comma 3 5 2 3 2 2 7" xfId="46117" xr:uid="{F0B81974-FDA3-48FA-B402-331AF6018D2A}"/>
    <cellStyle name="Comma 3 5 2 3 2 3" xfId="6124" xr:uid="{DD832843-A89F-4F36-8908-F043B86EBE17}"/>
    <cellStyle name="Comma 3 5 2 3 2 3 2" xfId="25401" xr:uid="{6DC6A374-0DED-4550-9711-622611D10878}"/>
    <cellStyle name="Comma 3 5 2 3 2 4" xfId="9833" xr:uid="{555F303B-EDF1-466B-AAE3-EEA6AE8D8E15}"/>
    <cellStyle name="Comma 3 5 2 3 2 4 2" xfId="29062" xr:uid="{86CA7F7F-FA56-47E4-AA2F-CA08A3F372EC}"/>
    <cellStyle name="Comma 3 5 2 3 2 5" xfId="14015" xr:uid="{DD76C5EA-F981-4081-9A6D-EE527C0F7411}"/>
    <cellStyle name="Comma 3 5 2 3 2 5 2" xfId="32715" xr:uid="{AA2196BF-4D1D-42CB-B149-541D35811D90}"/>
    <cellStyle name="Comma 3 5 2 3 2 6" xfId="17648" xr:uid="{01A63C63-8055-4C99-BB70-4E1C7C45D6A6}"/>
    <cellStyle name="Comma 3 5 2 3 2 6 2" xfId="36348" xr:uid="{5D7714CE-4F90-4904-A5ED-95C53DD692EF}"/>
    <cellStyle name="Comma 3 5 2 3 2 7" xfId="40082" xr:uid="{6B18F35D-06F6-4C72-98C0-BD3A26F4AE7A}"/>
    <cellStyle name="Comma 3 5 2 3 2 8" xfId="41880" xr:uid="{C629116E-81AA-4218-82C0-C510DC7C8EF8}"/>
    <cellStyle name="Comma 3 5 2 3 2 9" xfId="21761" xr:uid="{9E16F2C3-8FFB-4526-9C56-53B8B3DB0055}"/>
    <cellStyle name="Comma 3 5 2 3 3" xfId="1699" xr:uid="{A115262F-49AE-46A7-A8DC-80B29A805F83}"/>
    <cellStyle name="Comma 3 5 2 3 3 10" xfId="43680" xr:uid="{4EB654AD-68F7-47BC-B0CD-0352A4D2EBDC}"/>
    <cellStyle name="Comma 3 5 2 3 3 2" xfId="3758" xr:uid="{CC885531-3919-47F0-A094-32288707FCF4}"/>
    <cellStyle name="Comma 3 5 2 3 3 2 2" xfId="7439" xr:uid="{817AD9C4-6EF0-4AC1-A2F9-49B66F5DFDB8}"/>
    <cellStyle name="Comma 3 5 2 3 3 2 2 2" xfId="26709" xr:uid="{4A328251-F05A-4251-83BE-102597D0E3DC}"/>
    <cellStyle name="Comma 3 5 2 3 3 2 3" xfId="11135" xr:uid="{B09C75B1-20B9-46A0-9539-2B4FD510FC94}"/>
    <cellStyle name="Comma 3 5 2 3 3 2 3 2" xfId="30362" xr:uid="{3565F2EC-A0B2-4552-8A19-88AAC8B91E78}"/>
    <cellStyle name="Comma 3 5 2 3 3 2 4" xfId="15312" xr:uid="{50B843BB-2707-47BC-9233-102C14AC52F3}"/>
    <cellStyle name="Comma 3 5 2 3 3 2 4 2" xfId="34012" xr:uid="{96CAD261-CDEA-4FD4-A9B2-AFDA3B7E464B}"/>
    <cellStyle name="Comma 3 5 2 3 3 2 5" xfId="18947" xr:uid="{81FA62C6-6057-4957-8865-DFAD4E4FBD3D}"/>
    <cellStyle name="Comma 3 5 2 3 3 2 5 2" xfId="37647" xr:uid="{7D550663-4886-4BD7-AC0C-844D68F1F7C3}"/>
    <cellStyle name="Comma 3 5 2 3 3 2 6" xfId="23060" xr:uid="{A1D5E987-4E59-4FF8-96D5-9F74F8EF5D12}"/>
    <cellStyle name="Comma 3 5 2 3 3 2 7" xfId="45551" xr:uid="{71331081-E0EA-4F73-91E1-28690793A26C}"/>
    <cellStyle name="Comma 3 5 2 3 3 3" xfId="5558" xr:uid="{29BEA307-25A5-4686-BD11-C9FDF0D73D59}"/>
    <cellStyle name="Comma 3 5 2 3 3 3 2" xfId="24835" xr:uid="{D9856EDC-88F1-444C-AEF9-D502C5D3BB48}"/>
    <cellStyle name="Comma 3 5 2 3 3 4" xfId="9267" xr:uid="{8A4C50BE-C23C-400D-86EB-618C21381304}"/>
    <cellStyle name="Comma 3 5 2 3 3 4 2" xfId="28496" xr:uid="{BFA45515-98F7-432B-90D6-ED656FA14DDE}"/>
    <cellStyle name="Comma 3 5 2 3 3 5" xfId="13450" xr:uid="{3B42FB14-0362-4F21-9C18-0BB46662DDA4}"/>
    <cellStyle name="Comma 3 5 2 3 3 5 2" xfId="32150" xr:uid="{E7A7B96E-296E-4CAA-92EC-D8BC7B4CFB35}"/>
    <cellStyle name="Comma 3 5 2 3 3 6" xfId="17082" xr:uid="{1858BF28-1E53-46E9-8CD1-7CF33B9BC9C5}"/>
    <cellStyle name="Comma 3 5 2 3 3 6 2" xfId="35782" xr:uid="{0BFAFEBD-55F5-4B51-B4A9-D27E3E15B4D8}"/>
    <cellStyle name="Comma 3 5 2 3 3 7" xfId="39516" xr:uid="{0D5B51AA-EEA0-4C85-8EC3-C033B437D59C}"/>
    <cellStyle name="Comma 3 5 2 3 3 8" xfId="41314" xr:uid="{072FC026-5854-4E81-97DA-F0D47707BC54}"/>
    <cellStyle name="Comma 3 5 2 3 3 9" xfId="21195" xr:uid="{B61EAFAF-4318-4C4D-81AB-9A6CA8DC6B7D}"/>
    <cellStyle name="Comma 3 5 2 3 4" xfId="3152" xr:uid="{5C5A4927-1956-40EE-98DA-2B9EFD784F87}"/>
    <cellStyle name="Comma 3 5 2 3 4 2" xfId="6833" xr:uid="{04BED965-3234-452B-AC5A-783875E4265F}"/>
    <cellStyle name="Comma 3 5 2 3 4 2 2" xfId="26103" xr:uid="{B4A8DAD6-F128-44E8-8E5B-F5D8797D3598}"/>
    <cellStyle name="Comma 3 5 2 3 4 3" xfId="10529" xr:uid="{4AC8B503-3FB7-4484-96EE-F7ABD9B4A983}"/>
    <cellStyle name="Comma 3 5 2 3 4 3 2" xfId="29756" xr:uid="{48F39003-B442-4437-BDB1-F24E1FD0E612}"/>
    <cellStyle name="Comma 3 5 2 3 4 4" xfId="14706" xr:uid="{C3456D30-F355-4912-B465-AFDB1D1BB7B7}"/>
    <cellStyle name="Comma 3 5 2 3 4 4 2" xfId="33406" xr:uid="{2D6B75A1-CC1A-40B6-A654-C11C7878A3E7}"/>
    <cellStyle name="Comma 3 5 2 3 4 5" xfId="18341" xr:uid="{5B42792F-F12A-42BF-855A-2B561BCAC670}"/>
    <cellStyle name="Comma 3 5 2 3 4 5 2" xfId="37041" xr:uid="{EF8FAA06-C9E3-4282-8006-479EF768915B}"/>
    <cellStyle name="Comma 3 5 2 3 4 6" xfId="22454" xr:uid="{FAB286F3-8591-40AC-85BE-515A5F9FED54}"/>
    <cellStyle name="Comma 3 5 2 3 4 7" xfId="44945" xr:uid="{39455264-C957-434E-95CD-B0F2F21C3105}"/>
    <cellStyle name="Comma 3 5 2 3 5" xfId="4939" xr:uid="{990FC5E7-B26E-4744-8CD2-FD7614CCCC2F}"/>
    <cellStyle name="Comma 3 5 2 3 5 2" xfId="24226" xr:uid="{2F9E7329-4911-4A20-B888-01904C3CEFB7}"/>
    <cellStyle name="Comma 3 5 2 3 6" xfId="8655" xr:uid="{597AD82F-6735-470E-AE61-1B70D581B667}"/>
    <cellStyle name="Comma 3 5 2 3 6 2" xfId="27890" xr:uid="{87339342-3858-46A4-9EFE-D5DAE6138C7C}"/>
    <cellStyle name="Comma 3 5 2 3 7" xfId="12845" xr:uid="{285612A1-C735-4E82-A669-26746B008FD8}"/>
    <cellStyle name="Comma 3 5 2 3 7 2" xfId="31545" xr:uid="{23E50ABF-F14B-46FB-925B-76852BE3AD7F}"/>
    <cellStyle name="Comma 3 5 2 3 8" xfId="16476" xr:uid="{06D6650F-0763-4570-AC42-A1F1B08DE7CC}"/>
    <cellStyle name="Comma 3 5 2 3 8 2" xfId="35176" xr:uid="{14ABD1F7-BA48-45E4-B03A-23A5AD0AC2B2}"/>
    <cellStyle name="Comma 3 5 2 3 9" xfId="38910" xr:uid="{D0668539-25EB-4737-B426-F4E8AE26D7FC}"/>
    <cellStyle name="Comma 3 5 2 4" xfId="1908" xr:uid="{27762518-EFDC-492D-B1C2-18156B21F177}"/>
    <cellStyle name="Comma 3 5 2 4 10" xfId="43889" xr:uid="{CA2E4531-C5DB-4AD0-A618-3B38F2578664}"/>
    <cellStyle name="Comma 3 5 2 4 2" xfId="3967" xr:uid="{2C30CCFF-41E9-49FF-83F3-9C9CC794BE38}"/>
    <cellStyle name="Comma 3 5 2 4 2 2" xfId="7648" xr:uid="{D41794C0-CE85-4AC8-A5FB-5376E70BBB0F}"/>
    <cellStyle name="Comma 3 5 2 4 2 2 2" xfId="26918" xr:uid="{E18D60AB-89F3-4EAD-A5DC-E29A2480E5A6}"/>
    <cellStyle name="Comma 3 5 2 4 2 3" xfId="11344" xr:uid="{61010D58-98ED-4E41-AE03-F9FF80F268B1}"/>
    <cellStyle name="Comma 3 5 2 4 2 3 2" xfId="30571" xr:uid="{FCB2551B-ED36-4492-95D4-8E97EC58E81C}"/>
    <cellStyle name="Comma 3 5 2 4 2 4" xfId="15521" xr:uid="{1E50E501-5CD1-4F51-95F9-343CAE63DC09}"/>
    <cellStyle name="Comma 3 5 2 4 2 4 2" xfId="34221" xr:uid="{6C97FBF3-2EAF-4F55-9C22-23CB5DCB4B02}"/>
    <cellStyle name="Comma 3 5 2 4 2 5" xfId="19156" xr:uid="{E7EB9AC0-C350-431E-8403-EDA500985F29}"/>
    <cellStyle name="Comma 3 5 2 4 2 5 2" xfId="37856" xr:uid="{29F026B1-6A04-4FF1-BB66-6F8AEAF1E471}"/>
    <cellStyle name="Comma 3 5 2 4 2 6" xfId="23269" xr:uid="{ADBC8B39-F6FC-436F-A806-62626DC2965E}"/>
    <cellStyle name="Comma 3 5 2 4 2 7" xfId="45760" xr:uid="{4AB41ADA-E9E5-42B3-AF74-4198E723A85A}"/>
    <cellStyle name="Comma 3 5 2 4 3" xfId="5767" xr:uid="{CDB3685C-7361-4214-9CD5-6697C87652A0}"/>
    <cellStyle name="Comma 3 5 2 4 3 2" xfId="25044" xr:uid="{38A20869-13B3-4601-822B-D9E5819D3C6D}"/>
    <cellStyle name="Comma 3 5 2 4 4" xfId="9476" xr:uid="{D308F562-23EE-4000-A7BD-67A30D4DDC86}"/>
    <cellStyle name="Comma 3 5 2 4 4 2" xfId="28705" xr:uid="{4A66A88D-B2E1-4B83-82CA-3DF310837B96}"/>
    <cellStyle name="Comma 3 5 2 4 5" xfId="13658" xr:uid="{6068CFAE-76EF-4A78-9B6A-CA1244894EE3}"/>
    <cellStyle name="Comma 3 5 2 4 5 2" xfId="32358" xr:uid="{A5A83318-C39E-47C7-A0FA-F4449D9E8062}"/>
    <cellStyle name="Comma 3 5 2 4 6" xfId="17291" xr:uid="{CC157B46-A804-4DE3-9B52-200FD224800E}"/>
    <cellStyle name="Comma 3 5 2 4 6 2" xfId="35991" xr:uid="{21B42B12-13D1-41FB-8034-E18878EFB707}"/>
    <cellStyle name="Comma 3 5 2 4 7" xfId="39725" xr:uid="{1E1D3739-809E-4EB8-BD16-92FB51D0A4E3}"/>
    <cellStyle name="Comma 3 5 2 4 8" xfId="41523" xr:uid="{416D5051-88E6-4CB3-9026-AE93FC94A76F}"/>
    <cellStyle name="Comma 3 5 2 4 9" xfId="21404" xr:uid="{85EC5CDD-14C1-409C-AFD6-F76658923802}"/>
    <cellStyle name="Comma 3 5 2 5" xfId="1344" xr:uid="{1B358505-3FEC-4718-9F02-B8DC11B1EA7E}"/>
    <cellStyle name="Comma 3 5 2 5 10" xfId="43325" xr:uid="{C1F4725D-9701-4DFD-BCF8-0501CD2DED34}"/>
    <cellStyle name="Comma 3 5 2 5 2" xfId="3403" xr:uid="{3FFD2D9F-4CF6-42C1-AAF8-AFD343981D1F}"/>
    <cellStyle name="Comma 3 5 2 5 2 2" xfId="7084" xr:uid="{FB49C09D-5870-4730-83EF-221569B3D624}"/>
    <cellStyle name="Comma 3 5 2 5 2 2 2" xfId="26354" xr:uid="{84550BEE-3C7D-44E7-BD5E-49D6019A5C55}"/>
    <cellStyle name="Comma 3 5 2 5 2 3" xfId="10780" xr:uid="{F799DEAE-1F5B-489E-AEF4-80713BF343D3}"/>
    <cellStyle name="Comma 3 5 2 5 2 3 2" xfId="30007" xr:uid="{159DDA26-44A6-4242-ACC2-605D57121436}"/>
    <cellStyle name="Comma 3 5 2 5 2 4" xfId="14957" xr:uid="{868B44E4-BBFE-4CD9-BA6E-D7DBC07026B4}"/>
    <cellStyle name="Comma 3 5 2 5 2 4 2" xfId="33657" xr:uid="{2EDC3366-F023-413C-9525-3AFBEC09409D}"/>
    <cellStyle name="Comma 3 5 2 5 2 5" xfId="18592" xr:uid="{EEE5CF1D-D120-496A-89C0-A4E0EC374892}"/>
    <cellStyle name="Comma 3 5 2 5 2 5 2" xfId="37292" xr:uid="{8ACE00B7-2F44-4FC4-9F0D-E289F97A8BB0}"/>
    <cellStyle name="Comma 3 5 2 5 2 6" xfId="22705" xr:uid="{AB5E8ADB-D92D-43E8-9C56-47A1A1D71347}"/>
    <cellStyle name="Comma 3 5 2 5 2 7" xfId="45196" xr:uid="{5159842E-E20C-4DD7-8BD6-1981B59C429A}"/>
    <cellStyle name="Comma 3 5 2 5 3" xfId="5203" xr:uid="{85422AFD-4AA3-4CB4-980C-60D1B2E865BF}"/>
    <cellStyle name="Comma 3 5 2 5 3 2" xfId="24480" xr:uid="{B814A730-2A13-4809-BDA6-69559C625D6B}"/>
    <cellStyle name="Comma 3 5 2 5 4" xfId="8912" xr:uid="{26115758-1BB4-4F36-A30A-ABC4199F4E6D}"/>
    <cellStyle name="Comma 3 5 2 5 4 2" xfId="28141" xr:uid="{8EBB6ABC-635C-4D4E-ADBD-EF9F24DA5F61}"/>
    <cellStyle name="Comma 3 5 2 5 5" xfId="13095" xr:uid="{394A5900-30FA-476B-9012-29449B322998}"/>
    <cellStyle name="Comma 3 5 2 5 5 2" xfId="31795" xr:uid="{6B2FF671-85B8-4EE2-8801-9B2DF0CCBB16}"/>
    <cellStyle name="Comma 3 5 2 5 6" xfId="16727" xr:uid="{84F76C0D-BCC8-4B92-9E68-7C7C9D1C4F70}"/>
    <cellStyle name="Comma 3 5 2 5 6 2" xfId="35427" xr:uid="{D6A3690C-F243-44EB-B6F6-34C7A4DE5699}"/>
    <cellStyle name="Comma 3 5 2 5 7" xfId="39161" xr:uid="{4B88C534-E958-4A03-9CA2-1F29D4DA2B71}"/>
    <cellStyle name="Comma 3 5 2 5 8" xfId="40959" xr:uid="{1205D0BC-E201-4238-8CB7-24CCB2DEF88C}"/>
    <cellStyle name="Comma 3 5 2 5 9" xfId="20840" xr:uid="{23193AE2-B50C-46D8-804E-8F16AC2432CF}"/>
    <cellStyle name="Comma 3 5 2 6" xfId="2795" xr:uid="{008B627E-2CAA-4DB2-ADCC-5FDD3A59BAD8}"/>
    <cellStyle name="Comma 3 5 2 6 2" xfId="6476" xr:uid="{8324AD06-994C-494F-9C11-EA8907100581}"/>
    <cellStyle name="Comma 3 5 2 6 2 2" xfId="25746" xr:uid="{26B8F5C0-3764-48E3-B9B7-7921DA0B5F11}"/>
    <cellStyle name="Comma 3 5 2 6 3" xfId="10172" xr:uid="{8408B493-933B-40A4-B16F-C6681DEBE5A8}"/>
    <cellStyle name="Comma 3 5 2 6 3 2" xfId="29399" xr:uid="{6306CE6B-F3D3-4D8F-BA91-13B47B231FC9}"/>
    <cellStyle name="Comma 3 5 2 6 4" xfId="14349" xr:uid="{AD20D491-7CE6-4926-B7DB-C3C2592719C6}"/>
    <cellStyle name="Comma 3 5 2 6 4 2" xfId="33049" xr:uid="{F7102CEB-DD5F-40FB-BFA8-AE30B859C8A0}"/>
    <cellStyle name="Comma 3 5 2 6 5" xfId="17984" xr:uid="{ACA52B6C-F6C9-4B8B-B978-AF64036C3110}"/>
    <cellStyle name="Comma 3 5 2 6 5 2" xfId="36684" xr:uid="{025593F4-5345-4EF2-B8EA-C112FD30D9EE}"/>
    <cellStyle name="Comma 3 5 2 6 6" xfId="22097" xr:uid="{6AE9E5FF-2AB8-4849-A5F6-9B12599A641E}"/>
    <cellStyle name="Comma 3 5 2 6 7" xfId="44588" xr:uid="{3FEC3004-C8C8-4CB1-AD0D-9B55AAF1AFB3}"/>
    <cellStyle name="Comma 3 5 2 7" xfId="4582" xr:uid="{0EE0189F-81E0-4970-A45D-2CC4F8D381D7}"/>
    <cellStyle name="Comma 3 5 2 7 2" xfId="23869" xr:uid="{93E81753-7CDA-4436-9EB1-4648A90B08C2}"/>
    <cellStyle name="Comma 3 5 2 8" xfId="8298" xr:uid="{5E610FE7-D0A3-4709-9F8B-50B97A8EBA53}"/>
    <cellStyle name="Comma 3 5 2 8 2" xfId="27533" xr:uid="{7E7ADCC8-2539-4107-B20F-A906D8A73016}"/>
    <cellStyle name="Comma 3 5 2 9" xfId="12089" xr:uid="{BF0E39A2-F253-40D9-B22C-7FA58BA9600E}"/>
    <cellStyle name="Comma 3 5 2 9 2" xfId="31154" xr:uid="{D7451664-95BC-438B-BC06-D4F34A2064B0}"/>
    <cellStyle name="Comma 3 5 3" xfId="625" xr:uid="{7E38C9DF-5A88-4137-AE5C-3F8BDAD9B073}"/>
    <cellStyle name="Comma 3 5 3 10" xfId="40441" xr:uid="{22E3759F-0842-4CA3-96C1-C008B1B41F73}"/>
    <cellStyle name="Comma 3 5 3 11" xfId="20323" xr:uid="{7152F32D-9570-447C-B117-38B808447178}"/>
    <cellStyle name="Comma 3 5 3 12" xfId="42397" xr:uid="{0C6B6BC4-09C5-475A-84C7-5D18CF943FBD}"/>
    <cellStyle name="Comma 3 5 3 13" xfId="42808" xr:uid="{38F4B717-EAC2-41AD-BAA3-C2DD3C73CC08}"/>
    <cellStyle name="Comma 3 5 3 2" xfId="1999" xr:uid="{61A52019-B324-4012-BA86-F7A4287374AA}"/>
    <cellStyle name="Comma 3 5 3 2 10" xfId="43980" xr:uid="{DABC35AD-5786-4531-8B40-4C1D650A5299}"/>
    <cellStyle name="Comma 3 5 3 2 2" xfId="4058" xr:uid="{FA245B10-B78E-4E90-8ECF-6C65FA14AD5C}"/>
    <cellStyle name="Comma 3 5 3 2 2 2" xfId="7739" xr:uid="{13690E0A-7042-4CA0-B503-F0D23F2659B2}"/>
    <cellStyle name="Comma 3 5 3 2 2 2 2" xfId="27009" xr:uid="{33723711-72BD-4074-BB1D-6DADC1E6F0AB}"/>
    <cellStyle name="Comma 3 5 3 2 2 3" xfId="11435" xr:uid="{03AA07B8-E431-4F79-B4D0-DE6D637A0A9A}"/>
    <cellStyle name="Comma 3 5 3 2 2 3 2" xfId="30662" xr:uid="{0968BE4D-EB14-4973-A8C0-4E709C47E8B2}"/>
    <cellStyle name="Comma 3 5 3 2 2 4" xfId="15612" xr:uid="{6A4B8D87-8BB9-428F-B4D2-786CC198F715}"/>
    <cellStyle name="Comma 3 5 3 2 2 4 2" xfId="34312" xr:uid="{428DE4C1-793B-4F40-A151-12AE27F471E2}"/>
    <cellStyle name="Comma 3 5 3 2 2 5" xfId="19247" xr:uid="{7F4383C6-BF47-4E5A-A59D-CDAF6EDC252B}"/>
    <cellStyle name="Comma 3 5 3 2 2 5 2" xfId="37947" xr:uid="{9294E930-86AC-4AA2-925A-E6EAB54DFA1C}"/>
    <cellStyle name="Comma 3 5 3 2 2 6" xfId="23360" xr:uid="{7CBA5F7E-CE4B-4EC0-B72C-38ABE8984E20}"/>
    <cellStyle name="Comma 3 5 3 2 2 7" xfId="45851" xr:uid="{E404F95B-CD1C-4B17-8DC9-2E7FB0BE20D6}"/>
    <cellStyle name="Comma 3 5 3 2 3" xfId="5858" xr:uid="{C4D32AC6-16AD-4B14-B78B-C09CB888AB36}"/>
    <cellStyle name="Comma 3 5 3 2 3 2" xfId="25135" xr:uid="{06CED131-8D85-4799-A331-CF90E0810D1D}"/>
    <cellStyle name="Comma 3 5 3 2 4" xfId="9567" xr:uid="{2CF9EEDD-4FD5-40A2-9684-132F31AC9C4E}"/>
    <cellStyle name="Comma 3 5 3 2 4 2" xfId="28796" xr:uid="{C906253B-D297-4E72-A0F4-191B2DE8E1CD}"/>
    <cellStyle name="Comma 3 5 3 2 5" xfId="13749" xr:uid="{671D4449-ACDD-4AD7-887C-121FF54F4ECB}"/>
    <cellStyle name="Comma 3 5 3 2 5 2" xfId="32449" xr:uid="{CAB2DBD8-DE28-4038-9608-FB93E005C96E}"/>
    <cellStyle name="Comma 3 5 3 2 6" xfId="17382" xr:uid="{70A13275-F91A-4538-8F79-D5CF7DBCA8D6}"/>
    <cellStyle name="Comma 3 5 3 2 6 2" xfId="36082" xr:uid="{A1F80621-B559-45FA-BEED-2CF79A8B5B36}"/>
    <cellStyle name="Comma 3 5 3 2 7" xfId="39816" xr:uid="{A62175E0-C17C-47E5-8500-7F812334A954}"/>
    <cellStyle name="Comma 3 5 3 2 8" xfId="41614" xr:uid="{736C6A03-B160-4686-8BFA-CF826188BBA4}"/>
    <cellStyle name="Comma 3 5 3 2 9" xfId="21495" xr:uid="{E4E2FA4C-0356-46C1-8137-93FE704C85C4}"/>
    <cellStyle name="Comma 3 5 3 3" xfId="1433" xr:uid="{D7C59BC8-A85D-4867-99B0-BCB9E49E3E4D}"/>
    <cellStyle name="Comma 3 5 3 3 10" xfId="43414" xr:uid="{FB30BD2D-D28D-430F-A299-46375F561027}"/>
    <cellStyle name="Comma 3 5 3 3 2" xfId="3492" xr:uid="{DB93757F-DA0A-4828-9C66-2418B6BA54B7}"/>
    <cellStyle name="Comma 3 5 3 3 2 2" xfId="7173" xr:uid="{8E7AA07B-AB25-4C5F-B107-5F0EC7173F54}"/>
    <cellStyle name="Comma 3 5 3 3 2 2 2" xfId="26443" xr:uid="{CA9B5A30-03BA-4663-830C-2976519F7050}"/>
    <cellStyle name="Comma 3 5 3 3 2 3" xfId="10869" xr:uid="{703C0F80-80AC-44F5-ACCB-ADE58C86226C}"/>
    <cellStyle name="Comma 3 5 3 3 2 3 2" xfId="30096" xr:uid="{347A9EB6-7D01-4FEF-A9F6-22EEAD512D7F}"/>
    <cellStyle name="Comma 3 5 3 3 2 4" xfId="15046" xr:uid="{F5E0FE14-2368-45F3-8F3A-FCFC3EEED903}"/>
    <cellStyle name="Comma 3 5 3 3 2 4 2" xfId="33746" xr:uid="{2989D0A9-65A5-412D-938F-180ECE373F90}"/>
    <cellStyle name="Comma 3 5 3 3 2 5" xfId="18681" xr:uid="{DDB561BF-72E6-4BB2-969F-6B40875FBEF1}"/>
    <cellStyle name="Comma 3 5 3 3 2 5 2" xfId="37381" xr:uid="{BFB931F5-1840-4BB9-AFE6-8DF0D925521C}"/>
    <cellStyle name="Comma 3 5 3 3 2 6" xfId="22794" xr:uid="{75D325B7-6665-479A-AB91-4A2C72838F08}"/>
    <cellStyle name="Comma 3 5 3 3 2 7" xfId="45285" xr:uid="{734E8844-B1EA-4ED3-AB8D-95C09D1E0E54}"/>
    <cellStyle name="Comma 3 5 3 3 3" xfId="5292" xr:uid="{E1D60E89-9625-49EC-97A8-126EA7E1F20B}"/>
    <cellStyle name="Comma 3 5 3 3 3 2" xfId="24569" xr:uid="{84755A07-F5CB-470E-BA5A-97A5FCFCBB62}"/>
    <cellStyle name="Comma 3 5 3 3 4" xfId="9001" xr:uid="{7A9D011D-841F-4A73-BD09-D06C3EF8EE3E}"/>
    <cellStyle name="Comma 3 5 3 3 4 2" xfId="28230" xr:uid="{56C38789-40C7-4DE1-9091-38D239CA468B}"/>
    <cellStyle name="Comma 3 5 3 3 5" xfId="13184" xr:uid="{F0F740FE-68F6-4F33-8A0C-7DC3E7933F95}"/>
    <cellStyle name="Comma 3 5 3 3 5 2" xfId="31884" xr:uid="{5E83C346-E49C-42D6-9FD0-35F8F494604B}"/>
    <cellStyle name="Comma 3 5 3 3 6" xfId="16816" xr:uid="{067F26F2-5103-4F1C-B174-6E1389CC24F1}"/>
    <cellStyle name="Comma 3 5 3 3 6 2" xfId="35516" xr:uid="{C68622B1-E973-4057-8E84-CC76173FF017}"/>
    <cellStyle name="Comma 3 5 3 3 7" xfId="39250" xr:uid="{A3FFFC3E-9CFD-46BA-8552-392E2F939F0C}"/>
    <cellStyle name="Comma 3 5 3 3 8" xfId="41048" xr:uid="{DE554176-7928-4FEB-BCC9-11DE174298A8}"/>
    <cellStyle name="Comma 3 5 3 3 9" xfId="20929" xr:uid="{AE8859A7-8D22-44D3-8DD8-45E5A9BDB021}"/>
    <cellStyle name="Comma 3 5 3 4" xfId="2886" xr:uid="{F07BCA50-31E2-4E91-923B-BA1A3F8340C8}"/>
    <cellStyle name="Comma 3 5 3 4 2" xfId="6567" xr:uid="{84B408F5-9464-43A6-9969-4A8A66155996}"/>
    <cellStyle name="Comma 3 5 3 4 2 2" xfId="25837" xr:uid="{A78B30F7-6CDC-44AE-82EC-E8A22C2DB93F}"/>
    <cellStyle name="Comma 3 5 3 4 3" xfId="10263" xr:uid="{7ED2B483-BC4F-4D2D-BC7E-0DF125ACE608}"/>
    <cellStyle name="Comma 3 5 3 4 3 2" xfId="29490" xr:uid="{2F06627B-27B6-4F5A-A78F-D6B724DCB0F8}"/>
    <cellStyle name="Comma 3 5 3 4 4" xfId="14440" xr:uid="{307C60D6-D314-4C8B-B5D2-602286EA7158}"/>
    <cellStyle name="Comma 3 5 3 4 4 2" xfId="33140" xr:uid="{2AA264C1-4576-498D-8723-8B047E5EE03B}"/>
    <cellStyle name="Comma 3 5 3 4 5" xfId="18075" xr:uid="{ADBD9AF4-4E3D-4377-94C0-24BCA48A2C3D}"/>
    <cellStyle name="Comma 3 5 3 4 5 2" xfId="36775" xr:uid="{5A82B10E-C3E1-425E-8CA3-1AEC5A1AF5C0}"/>
    <cellStyle name="Comma 3 5 3 4 6" xfId="22188" xr:uid="{362D5561-CF27-4351-8031-BF36723AAA3C}"/>
    <cellStyle name="Comma 3 5 3 4 7" xfId="44679" xr:uid="{A66746BD-B219-4197-95F5-933247A3C73A}"/>
    <cellStyle name="Comma 3 5 3 5" xfId="4673" xr:uid="{797C44AD-6A6F-4B74-91E6-67385C1AC2F7}"/>
    <cellStyle name="Comma 3 5 3 5 2" xfId="23960" xr:uid="{511DE451-B5F6-40B9-AA5A-3EE67FECD79B}"/>
    <cellStyle name="Comma 3 5 3 6" xfId="8389" xr:uid="{501CB782-005B-4DEF-B6A1-2C57E666DBAD}"/>
    <cellStyle name="Comma 3 5 3 6 2" xfId="27624" xr:uid="{6EC1A02A-11CF-4F45-AA90-1231348B86A0}"/>
    <cellStyle name="Comma 3 5 3 7" xfId="12583" xr:uid="{78FF43B9-D7B2-4FA2-8C2B-A2FB3CE95151}"/>
    <cellStyle name="Comma 3 5 3 7 2" xfId="31283" xr:uid="{AABDFAB4-8D35-4175-A9AF-DA3A35C5B1DA}"/>
    <cellStyle name="Comma 3 5 3 8" xfId="16210" xr:uid="{2B279C8D-27A9-4537-883E-23C28B625A7F}"/>
    <cellStyle name="Comma 3 5 3 8 2" xfId="34910" xr:uid="{02BCC8E0-561F-43DC-BCBF-F4A34E73D5C6}"/>
    <cellStyle name="Comma 3 5 3 9" xfId="38644" xr:uid="{42DE4231-5B84-4747-9968-00C28E16D5F1}"/>
    <cellStyle name="Comma 3 5 4" xfId="891" xr:uid="{7EBCF146-C8C0-4B4C-889F-7FA329FFA6F1}"/>
    <cellStyle name="Comma 3 5 4 10" xfId="40706" xr:uid="{2499584C-DE92-49E4-83E7-8F531186BB57}"/>
    <cellStyle name="Comma 3 5 4 11" xfId="20588" xr:uid="{8EB5E19C-487C-4191-ACEF-EC4ECB8ACE24}"/>
    <cellStyle name="Comma 3 5 4 12" xfId="43073" xr:uid="{5DFAE80A-C2EA-4A1C-9520-64046203555B}"/>
    <cellStyle name="Comma 3 5 4 2" xfId="2264" xr:uid="{425289D4-0773-4993-B1F5-86986EEC1134}"/>
    <cellStyle name="Comma 3 5 4 2 10" xfId="44245" xr:uid="{1D49D6E0-7DDA-4B98-8759-16E88A3B37C8}"/>
    <cellStyle name="Comma 3 5 4 2 2" xfId="4323" xr:uid="{7408B698-A74E-45C1-8307-6EE0210CC0BF}"/>
    <cellStyle name="Comma 3 5 4 2 2 2" xfId="8004" xr:uid="{2566011B-F9A3-461B-AA6B-C8ECDD716A4E}"/>
    <cellStyle name="Comma 3 5 4 2 2 2 2" xfId="27274" xr:uid="{63C43E6D-CB3D-4F42-B2D1-AAA678795962}"/>
    <cellStyle name="Comma 3 5 4 2 2 3" xfId="11700" xr:uid="{AF55C570-4189-4586-8475-F68C64B4C75C}"/>
    <cellStyle name="Comma 3 5 4 2 2 3 2" xfId="30927" xr:uid="{87FDA321-FE51-4681-B90C-A7F8174F0627}"/>
    <cellStyle name="Comma 3 5 4 2 2 4" xfId="15877" xr:uid="{8E063AA0-2B86-4BA1-9E15-4D57DBB67623}"/>
    <cellStyle name="Comma 3 5 4 2 2 4 2" xfId="34577" xr:uid="{290B1689-B71A-43A3-BEA5-6F6A2D03C397}"/>
    <cellStyle name="Comma 3 5 4 2 2 5" xfId="19512" xr:uid="{426C372B-58B4-409F-B735-7B4077A4F85B}"/>
    <cellStyle name="Comma 3 5 4 2 2 5 2" xfId="38212" xr:uid="{050192DB-50C2-4BD7-81EE-45C96D3D910C}"/>
    <cellStyle name="Comma 3 5 4 2 2 6" xfId="23625" xr:uid="{BAD4693D-2285-4D9A-BF83-C5987813780E}"/>
    <cellStyle name="Comma 3 5 4 2 2 7" xfId="46116" xr:uid="{867292A4-7135-4DD0-A00D-6BE0BA78B8BE}"/>
    <cellStyle name="Comma 3 5 4 2 3" xfId="6123" xr:uid="{754ADA20-2643-4922-96F9-FB6F5081F439}"/>
    <cellStyle name="Comma 3 5 4 2 3 2" xfId="25400" xr:uid="{B3FD53D5-10EC-404D-82B4-F17E7C39EE2F}"/>
    <cellStyle name="Comma 3 5 4 2 4" xfId="9832" xr:uid="{31967BC8-7A49-4F07-8D12-64A94556125D}"/>
    <cellStyle name="Comma 3 5 4 2 4 2" xfId="29061" xr:uid="{1F4EABBA-0947-4694-A4E8-133D8AF703C1}"/>
    <cellStyle name="Comma 3 5 4 2 5" xfId="14014" xr:uid="{C608FA43-7841-4AF9-A07E-32714B798614}"/>
    <cellStyle name="Comma 3 5 4 2 5 2" xfId="32714" xr:uid="{EB018D3D-3714-4265-816E-E1134A39FB28}"/>
    <cellStyle name="Comma 3 5 4 2 6" xfId="17647" xr:uid="{8489F955-C530-48D7-902D-E73E65FD50C8}"/>
    <cellStyle name="Comma 3 5 4 2 6 2" xfId="36347" xr:uid="{12254E02-1BAC-4097-AF44-C1207C8E0A68}"/>
    <cellStyle name="Comma 3 5 4 2 7" xfId="40081" xr:uid="{49817038-7BE7-4726-A0F4-FB0C6FEC3229}"/>
    <cellStyle name="Comma 3 5 4 2 8" xfId="41879" xr:uid="{E1771D21-DCB5-49C5-9761-824FAC7C5E8D}"/>
    <cellStyle name="Comma 3 5 4 2 9" xfId="21760" xr:uid="{138C6EB3-26B5-4B10-AF28-8773B53AE72C}"/>
    <cellStyle name="Comma 3 5 4 3" xfId="1698" xr:uid="{FD8F36F4-4E3D-42F5-9324-45EA644B764B}"/>
    <cellStyle name="Comma 3 5 4 3 10" xfId="43679" xr:uid="{AB8F8392-25CD-4CD2-B0E2-243118F7C108}"/>
    <cellStyle name="Comma 3 5 4 3 2" xfId="3757" xr:uid="{5E4BD16B-731D-437B-9C91-530DDD31D30B}"/>
    <cellStyle name="Comma 3 5 4 3 2 2" xfId="7438" xr:uid="{9DE00CD6-32B2-4F22-BE7D-A26895A2B718}"/>
    <cellStyle name="Comma 3 5 4 3 2 2 2" xfId="26708" xr:uid="{8839A39B-0270-4125-959B-0E94E957918C}"/>
    <cellStyle name="Comma 3 5 4 3 2 3" xfId="11134" xr:uid="{BF1F3367-21DE-43E0-9AFE-3BC34DA79757}"/>
    <cellStyle name="Comma 3 5 4 3 2 3 2" xfId="30361" xr:uid="{95B1624E-C58D-4823-BBF3-6554997FF324}"/>
    <cellStyle name="Comma 3 5 4 3 2 4" xfId="15311" xr:uid="{35C682E7-A3D9-4751-B786-15CFC21B06F4}"/>
    <cellStyle name="Comma 3 5 4 3 2 4 2" xfId="34011" xr:uid="{6806B409-7B21-49B1-8028-C85408B73159}"/>
    <cellStyle name="Comma 3 5 4 3 2 5" xfId="18946" xr:uid="{11402E75-3C1D-4A96-A90F-3BE3431CC6DA}"/>
    <cellStyle name="Comma 3 5 4 3 2 5 2" xfId="37646" xr:uid="{BC372744-BB0C-49EA-B601-302FAD47F261}"/>
    <cellStyle name="Comma 3 5 4 3 2 6" xfId="23059" xr:uid="{13CD0D5E-B427-4FBE-861E-002F52BA6986}"/>
    <cellStyle name="Comma 3 5 4 3 2 7" xfId="45550" xr:uid="{51CA3CDA-0629-4E1B-A58A-F4062495C2DA}"/>
    <cellStyle name="Comma 3 5 4 3 3" xfId="5557" xr:uid="{46019967-74CD-40B0-871D-5B340DDA51CA}"/>
    <cellStyle name="Comma 3 5 4 3 3 2" xfId="24834" xr:uid="{8FFDC1C6-050E-4424-99ED-12C346CD047F}"/>
    <cellStyle name="Comma 3 5 4 3 4" xfId="9266" xr:uid="{C5361EE2-1A02-4579-88BF-81E3E101C1C1}"/>
    <cellStyle name="Comma 3 5 4 3 4 2" xfId="28495" xr:uid="{FD7578BD-DE8C-4BFC-9408-DEB1EC8152AF}"/>
    <cellStyle name="Comma 3 5 4 3 5" xfId="13449" xr:uid="{35A4DA31-6FFD-45B7-AC91-67DDFB080AE1}"/>
    <cellStyle name="Comma 3 5 4 3 5 2" xfId="32149" xr:uid="{870D942E-9CA5-43A8-83BD-CCD286FA5BEE}"/>
    <cellStyle name="Comma 3 5 4 3 6" xfId="17081" xr:uid="{598DF1DE-C2A5-4464-9BFE-330F15E9BB7C}"/>
    <cellStyle name="Comma 3 5 4 3 6 2" xfId="35781" xr:uid="{E1ECB916-5E1F-4A67-ACEA-6C617DE0EA9D}"/>
    <cellStyle name="Comma 3 5 4 3 7" xfId="39515" xr:uid="{99849AEF-52F6-43C0-BF46-E01EED08333D}"/>
    <cellStyle name="Comma 3 5 4 3 8" xfId="41313" xr:uid="{FE4FC6A5-9183-4A34-A951-FF15A9E1B3AB}"/>
    <cellStyle name="Comma 3 5 4 3 9" xfId="21194" xr:uid="{604D7BEE-738C-4936-AEAF-DFA92CF071D1}"/>
    <cellStyle name="Comma 3 5 4 4" xfId="3151" xr:uid="{FF43ED95-6EAC-4B4F-B5BF-427A935BB9FF}"/>
    <cellStyle name="Comma 3 5 4 4 2" xfId="6832" xr:uid="{5D0770CD-B17F-44B9-91C3-9C26BE13FB7C}"/>
    <cellStyle name="Comma 3 5 4 4 2 2" xfId="26102" xr:uid="{C9A82B4F-CE13-4E75-AAAB-2C5A24EE6C9C}"/>
    <cellStyle name="Comma 3 5 4 4 3" xfId="10528" xr:uid="{A8F77204-4528-4FFE-A4B1-6178F26A0609}"/>
    <cellStyle name="Comma 3 5 4 4 3 2" xfId="29755" xr:uid="{F1978854-2CC9-452D-A178-4F5BB78855E8}"/>
    <cellStyle name="Comma 3 5 4 4 4" xfId="14705" xr:uid="{80E3CC3F-EFFC-4687-BCAC-CAA4F0535A04}"/>
    <cellStyle name="Comma 3 5 4 4 4 2" xfId="33405" xr:uid="{C7EEC0D5-D12F-4817-AB2B-765402578D43}"/>
    <cellStyle name="Comma 3 5 4 4 5" xfId="18340" xr:uid="{C4CBFEBE-4C25-4FE9-80B4-DBA82C167465}"/>
    <cellStyle name="Comma 3 5 4 4 5 2" xfId="37040" xr:uid="{0D56CD0C-D6FE-488C-9670-E838CB35338F}"/>
    <cellStyle name="Comma 3 5 4 4 6" xfId="22453" xr:uid="{609DDAC5-AD8E-4540-9EB0-079BEC6828B5}"/>
    <cellStyle name="Comma 3 5 4 4 7" xfId="44944" xr:uid="{A7F18C3A-6EE5-465F-8C64-5D88FB304AB4}"/>
    <cellStyle name="Comma 3 5 4 5" xfId="4938" xr:uid="{EB49B390-7C0A-449A-8672-717BC3474E20}"/>
    <cellStyle name="Comma 3 5 4 5 2" xfId="24225" xr:uid="{C4B8B567-40C7-4433-BFA1-D757149329FE}"/>
    <cellStyle name="Comma 3 5 4 6" xfId="8654" xr:uid="{033103C5-C0E9-43A0-92EE-9F3D4E0ACCE0}"/>
    <cellStyle name="Comma 3 5 4 6 2" xfId="27889" xr:uid="{18103FB2-780E-49AC-B186-0689298F8B3A}"/>
    <cellStyle name="Comma 3 5 4 7" xfId="12844" xr:uid="{32C54974-2A02-4675-9B38-3C115CF393B8}"/>
    <cellStyle name="Comma 3 5 4 7 2" xfId="31544" xr:uid="{C5453C2A-3A35-492F-BB0B-1F0CA3C95254}"/>
    <cellStyle name="Comma 3 5 4 8" xfId="16475" xr:uid="{900F6D0E-5ADF-4BE6-A7FD-459BE34AC38B}"/>
    <cellStyle name="Comma 3 5 4 8 2" xfId="35175" xr:uid="{42C938EE-64E0-4F00-A5B5-7F1AAF2D436D}"/>
    <cellStyle name="Comma 3 5 4 9" xfId="38909" xr:uid="{5030058B-D79E-48E3-91F4-CFEDB8CF5D0F}"/>
    <cellStyle name="Comma 3 5 5" xfId="1810" xr:uid="{784499CC-EE5F-4338-B48C-F2007210326A}"/>
    <cellStyle name="Comma 3 5 5 10" xfId="43791" xr:uid="{42F79F81-8251-41D6-9781-BA30DD3EF0AC}"/>
    <cellStyle name="Comma 3 5 5 2" xfId="3869" xr:uid="{83D05588-2E56-45ED-A270-1A7D9421B9C5}"/>
    <cellStyle name="Comma 3 5 5 2 2" xfId="7550" xr:uid="{4FC5AD5A-7505-43EB-A170-DCC28F283A8A}"/>
    <cellStyle name="Comma 3 5 5 2 2 2" xfId="26820" xr:uid="{591250B1-74C5-4820-8DDC-3B700EE388AD}"/>
    <cellStyle name="Comma 3 5 5 2 3" xfId="11246" xr:uid="{D831F8E8-CBDB-4B11-A8CE-8356E1C29762}"/>
    <cellStyle name="Comma 3 5 5 2 3 2" xfId="30473" xr:uid="{CF29C206-3D45-4B42-BBFD-7A0C54FC204A}"/>
    <cellStyle name="Comma 3 5 5 2 4" xfId="15423" xr:uid="{96083D4E-546A-46E9-872D-A7FBD1B9D59A}"/>
    <cellStyle name="Comma 3 5 5 2 4 2" xfId="34123" xr:uid="{25135FFD-8436-4A15-B10E-BF7AAC348FA4}"/>
    <cellStyle name="Comma 3 5 5 2 5" xfId="19058" xr:uid="{CA1B67D5-C714-49E6-8AFD-177A86304C7C}"/>
    <cellStyle name="Comma 3 5 5 2 5 2" xfId="37758" xr:uid="{84EA0AA3-8B67-4901-8DAE-4D5258D7F42C}"/>
    <cellStyle name="Comma 3 5 5 2 6" xfId="23171" xr:uid="{A4C351FB-8E18-462F-8F3A-41699D651DBB}"/>
    <cellStyle name="Comma 3 5 5 2 7" xfId="45662" xr:uid="{DC8B0C5A-EAB1-4DED-8000-7EE7B484DC22}"/>
    <cellStyle name="Comma 3 5 5 3" xfId="5669" xr:uid="{1A760326-F9BD-4FB6-B0F5-DE371B053FB4}"/>
    <cellStyle name="Comma 3 5 5 3 2" xfId="24946" xr:uid="{F69847EF-EA19-4804-A7C9-1DE35772B965}"/>
    <cellStyle name="Comma 3 5 5 4" xfId="9378" xr:uid="{D2774DAB-5360-4FF9-96D8-3A8D683DA9D7}"/>
    <cellStyle name="Comma 3 5 5 4 2" xfId="28607" xr:uid="{4B5C2DD9-7033-4BF6-9B3E-BE8491C0E49B}"/>
    <cellStyle name="Comma 3 5 5 5" xfId="13560" xr:uid="{0DA84A07-10DB-4FDC-BEEC-66A853CD717E}"/>
    <cellStyle name="Comma 3 5 5 5 2" xfId="32260" xr:uid="{A719DA0E-42EB-465B-B40B-A4327B9CECD9}"/>
    <cellStyle name="Comma 3 5 5 6" xfId="17193" xr:uid="{87CA1A9B-7451-438E-B80D-9D574E5BC8AF}"/>
    <cellStyle name="Comma 3 5 5 6 2" xfId="35893" xr:uid="{280F5A3C-6DE6-4C53-93EF-E453EC8F4DD4}"/>
    <cellStyle name="Comma 3 5 5 7" xfId="39627" xr:uid="{201376CC-2F3E-4040-A253-D1806C1E2A05}"/>
    <cellStyle name="Comma 3 5 5 8" xfId="41425" xr:uid="{1FE122D8-8818-46EC-913C-7F39C297EFBB}"/>
    <cellStyle name="Comma 3 5 5 9" xfId="21306" xr:uid="{2716B84E-FD7D-498E-8D08-3695FFA8E7B8}"/>
    <cellStyle name="Comma 3 5 6" xfId="1264" xr:uid="{212D2E32-771E-46AB-BAB4-2C43951813D5}"/>
    <cellStyle name="Comma 3 5 6 10" xfId="43245" xr:uid="{3F808D89-BF62-4FF7-BFF4-CB5F2F8AFB26}"/>
    <cellStyle name="Comma 3 5 6 2" xfId="3323" xr:uid="{5B5F9671-6586-49C5-8B70-A122ED87C4CA}"/>
    <cellStyle name="Comma 3 5 6 2 2" xfId="7004" xr:uid="{66E971DC-93C7-4530-AB00-8CC89F50D394}"/>
    <cellStyle name="Comma 3 5 6 2 2 2" xfId="26274" xr:uid="{024CF065-6CE3-40BF-A5B8-C2E383A67A11}"/>
    <cellStyle name="Comma 3 5 6 2 3" xfId="10700" xr:uid="{C5D92996-37D0-4843-9345-8961F844F1D3}"/>
    <cellStyle name="Comma 3 5 6 2 3 2" xfId="29927" xr:uid="{336FF81A-2BD0-43CE-B8D8-D05E212A7925}"/>
    <cellStyle name="Comma 3 5 6 2 4" xfId="14877" xr:uid="{5F8B2218-DAF1-413A-B819-801ACD0E157E}"/>
    <cellStyle name="Comma 3 5 6 2 4 2" xfId="33577" xr:uid="{F3803D1B-85DA-4803-AFC3-384F813C68B2}"/>
    <cellStyle name="Comma 3 5 6 2 5" xfId="18512" xr:uid="{F5FE384B-D27A-447B-9466-612B9CFF5467}"/>
    <cellStyle name="Comma 3 5 6 2 5 2" xfId="37212" xr:uid="{0D8CC121-65CF-4B09-9122-374D9F71AE82}"/>
    <cellStyle name="Comma 3 5 6 2 6" xfId="22625" xr:uid="{02A1A2DA-5AB8-4A3D-85DD-03CE88683383}"/>
    <cellStyle name="Comma 3 5 6 2 7" xfId="45116" xr:uid="{3260B5C6-52C0-42BA-BE85-1070CC1FEE8A}"/>
    <cellStyle name="Comma 3 5 6 3" xfId="5123" xr:uid="{F3388920-E336-47C1-8925-2BC7D8F0897B}"/>
    <cellStyle name="Comma 3 5 6 3 2" xfId="24400" xr:uid="{F0676FBB-1B4F-49C1-A348-3B0D3DEE5D86}"/>
    <cellStyle name="Comma 3 5 6 4" xfId="8832" xr:uid="{0C1BE669-4BA2-4E89-A8D4-ABDB19D4A399}"/>
    <cellStyle name="Comma 3 5 6 4 2" xfId="28061" xr:uid="{CC47BB4E-868B-4B47-BC40-99AA445C1A57}"/>
    <cellStyle name="Comma 3 5 6 5" xfId="13015" xr:uid="{77BF599D-6ACB-436D-9B63-6C38187CF3A6}"/>
    <cellStyle name="Comma 3 5 6 5 2" xfId="31715" xr:uid="{60AC56A9-219D-491D-ACD7-68D9D7C844D2}"/>
    <cellStyle name="Comma 3 5 6 6" xfId="16647" xr:uid="{2CEEFB5B-BD3B-4C21-8573-973471C5BF41}"/>
    <cellStyle name="Comma 3 5 6 6 2" xfId="35347" xr:uid="{DE8877D3-4A8B-40A2-9119-61D3D6BB25FA}"/>
    <cellStyle name="Comma 3 5 6 7" xfId="39081" xr:uid="{7A4353AC-235B-409C-A04E-64A4EA5F7242}"/>
    <cellStyle name="Comma 3 5 6 8" xfId="40879" xr:uid="{AEB9C01C-1F4B-4BF2-8F62-B24FEA4527B3}"/>
    <cellStyle name="Comma 3 5 6 9" xfId="20760" xr:uid="{5D140E40-F20A-4104-B14C-23E817AA08A2}"/>
    <cellStyle name="Comma 3 5 7" xfId="2694" xr:uid="{3D6168F0-0971-4A5B-8396-C4EBB75F3C95}"/>
    <cellStyle name="Comma 3 5 7 2" xfId="6375" xr:uid="{3D8D1CF3-35F2-4CAB-8A8B-1ECC538A557D}"/>
    <cellStyle name="Comma 3 5 7 2 2" xfId="25645" xr:uid="{60C6203A-D7F1-42EE-B0A8-D04AEFFD3D8F}"/>
    <cellStyle name="Comma 3 5 7 3" xfId="10071" xr:uid="{2D4247C7-A04A-449C-B4D8-24064D947E68}"/>
    <cellStyle name="Comma 3 5 7 3 2" xfId="29298" xr:uid="{C632C132-F28B-40DC-9CBA-939A28F55672}"/>
    <cellStyle name="Comma 3 5 7 4" xfId="14248" xr:uid="{38E6182D-15E8-4B5D-9FFC-45B793BEB58B}"/>
    <cellStyle name="Comma 3 5 7 4 2" xfId="32948" xr:uid="{A71944BB-B063-45BF-A39C-45FB513506EC}"/>
    <cellStyle name="Comma 3 5 7 5" xfId="17883" xr:uid="{0A77F3F7-A859-4B2D-82BF-F97AB5BD9F4E}"/>
    <cellStyle name="Comma 3 5 7 5 2" xfId="36583" xr:uid="{A150048D-F807-49AA-B284-65303A16DCBC}"/>
    <cellStyle name="Comma 3 5 7 6" xfId="21996" xr:uid="{47BB0175-25DF-42DB-9678-A73E62067116}"/>
    <cellStyle name="Comma 3 5 7 7" xfId="44487" xr:uid="{19A5BC20-ED38-4B2A-89DC-8D8D0894BB0F}"/>
    <cellStyle name="Comma 3 5 8" xfId="4476" xr:uid="{D22CB2A6-5037-4413-AB60-101DD1597C6F}"/>
    <cellStyle name="Comma 3 5 8 2" xfId="23766" xr:uid="{63E59E22-800A-4C11-8D06-07ED1A9AAAAE}"/>
    <cellStyle name="Comma 3 5 9" xfId="8192" xr:uid="{38FD7689-629F-4E88-A093-3A32B09A574E}"/>
    <cellStyle name="Comma 3 5 9 2" xfId="27431" xr:uid="{40E103EF-72A5-4D01-A778-96C9026FE113}"/>
    <cellStyle name="Comma 3 6" xfId="529" xr:uid="{0CF01A99-73DD-447F-B58B-2FB5385FC1D4}"/>
    <cellStyle name="Comma 3 6 10" xfId="16120" xr:uid="{8266DF92-9AAA-49B4-A39C-E8E1297BC3D7}"/>
    <cellStyle name="Comma 3 6 10 2" xfId="34820" xr:uid="{4D63D688-CD93-4CB4-8DF0-44AB4074C7F3}"/>
    <cellStyle name="Comma 3 6 11" xfId="38554" xr:uid="{E74A51E1-8191-4E02-BF4A-F0CC0BA9E285}"/>
    <cellStyle name="Comma 3 6 12" xfId="40351" xr:uid="{4B2363E8-DFE7-4965-82F5-00553D1B0775}"/>
    <cellStyle name="Comma 3 6 13" xfId="20233" xr:uid="{D8B1A5B1-2B69-4A50-83A0-F8728A39D475}"/>
    <cellStyle name="Comma 3 6 14" xfId="42179" xr:uid="{C22995E1-E6FF-4315-95F0-0A0324E9A108}"/>
    <cellStyle name="Comma 3 6 15" xfId="42718" xr:uid="{7806A4A8-12B6-4862-9C71-B3A482143A2D}"/>
    <cellStyle name="Comma 3 6 2" xfId="724" xr:uid="{4AAC64AD-86D2-4200-9C7B-65E1671CFDFD}"/>
    <cellStyle name="Comma 3 6 2 10" xfId="40540" xr:uid="{6717AB96-7D74-440D-8353-9D285F7E8953}"/>
    <cellStyle name="Comma 3 6 2 11" xfId="20422" xr:uid="{D6E872F7-697B-4E2C-B640-B7D6386BD105}"/>
    <cellStyle name="Comma 3 6 2 12" xfId="42245" xr:uid="{02ABAC85-789E-4388-9EDC-5403C0668BCB}"/>
    <cellStyle name="Comma 3 6 2 13" xfId="42907" xr:uid="{7B2F5019-572E-4E59-AF37-6C29457C681E}"/>
    <cellStyle name="Comma 3 6 2 2" xfId="2098" xr:uid="{0ECD2D40-9701-471A-8CAC-8443A86D6375}"/>
    <cellStyle name="Comma 3 6 2 2 10" xfId="44079" xr:uid="{ABAE331E-7FD6-49C2-90A3-64930313B3AE}"/>
    <cellStyle name="Comma 3 6 2 2 2" xfId="4157" xr:uid="{B21327D6-C769-4352-9891-8750A28B40BE}"/>
    <cellStyle name="Comma 3 6 2 2 2 2" xfId="7838" xr:uid="{67D83F21-56DE-4053-96E7-BDD1819F6F11}"/>
    <cellStyle name="Comma 3 6 2 2 2 2 2" xfId="27108" xr:uid="{A27B1FE9-DFFA-48A5-B72A-EB107AD30EF1}"/>
    <cellStyle name="Comma 3 6 2 2 2 3" xfId="11534" xr:uid="{804D78FC-DA35-4A9C-B422-AF57222E55B7}"/>
    <cellStyle name="Comma 3 6 2 2 2 3 2" xfId="30761" xr:uid="{0DB4766A-9A20-448E-B006-FB5EFBD1ECE7}"/>
    <cellStyle name="Comma 3 6 2 2 2 4" xfId="15711" xr:uid="{BE03491F-8B64-4321-B419-5989F7240911}"/>
    <cellStyle name="Comma 3 6 2 2 2 4 2" xfId="34411" xr:uid="{62F80136-F497-44C0-9776-2405C319F349}"/>
    <cellStyle name="Comma 3 6 2 2 2 5" xfId="19346" xr:uid="{4AD835BF-EEF6-412A-8558-1AA0E33E4E66}"/>
    <cellStyle name="Comma 3 6 2 2 2 5 2" xfId="38046" xr:uid="{F53587EC-3AF7-44A6-9C27-22119971E6C1}"/>
    <cellStyle name="Comma 3 6 2 2 2 6" xfId="23459" xr:uid="{C088B01D-6479-4C8F-8A89-5D92D6DD7D1A}"/>
    <cellStyle name="Comma 3 6 2 2 2 7" xfId="45950" xr:uid="{29F2DBDD-1896-4A21-8F96-497F4BD3BAB7}"/>
    <cellStyle name="Comma 3 6 2 2 3" xfId="5957" xr:uid="{6623CC21-AAEE-4710-A6B8-9849A8B282A1}"/>
    <cellStyle name="Comma 3 6 2 2 3 2" xfId="25234" xr:uid="{4C978F5B-FB43-4FE8-A335-C96CA01A22BE}"/>
    <cellStyle name="Comma 3 6 2 2 4" xfId="9666" xr:uid="{DA7EECF2-4942-456A-A4B0-BC78DFA8919E}"/>
    <cellStyle name="Comma 3 6 2 2 4 2" xfId="28895" xr:uid="{2CB3B8D6-94FB-49C8-A09E-9FA1296F79DE}"/>
    <cellStyle name="Comma 3 6 2 2 5" xfId="13848" xr:uid="{10AEF527-54AB-4792-AF93-809C7CDC9D88}"/>
    <cellStyle name="Comma 3 6 2 2 5 2" xfId="32548" xr:uid="{27997738-1D40-4554-85E0-72C794052E22}"/>
    <cellStyle name="Comma 3 6 2 2 6" xfId="17481" xr:uid="{7EDA4720-1E87-4202-925D-7EDFF983C8E9}"/>
    <cellStyle name="Comma 3 6 2 2 6 2" xfId="36181" xr:uid="{BDD1FC91-B543-4FBB-BDA9-ACC07670E77B}"/>
    <cellStyle name="Comma 3 6 2 2 7" xfId="39915" xr:uid="{447D2945-C124-4D12-BA6C-12E001778E15}"/>
    <cellStyle name="Comma 3 6 2 2 8" xfId="41713" xr:uid="{863432DC-4CD3-4BEA-AB73-4C1B3244926A}"/>
    <cellStyle name="Comma 3 6 2 2 9" xfId="21594" xr:uid="{B9275165-0C1D-4C67-BFA9-E74D9E71C8C0}"/>
    <cellStyle name="Comma 3 6 2 3" xfId="1532" xr:uid="{131456B0-B9F9-4111-9AEA-E76F4E5C7383}"/>
    <cellStyle name="Comma 3 6 2 3 10" xfId="43513" xr:uid="{47A0304B-DFE2-4259-9CB3-D6BE5F8E421D}"/>
    <cellStyle name="Comma 3 6 2 3 2" xfId="3591" xr:uid="{06DD6BB6-7659-4751-BB1E-7C0639380338}"/>
    <cellStyle name="Comma 3 6 2 3 2 2" xfId="7272" xr:uid="{DF66FB48-1710-4033-AB8B-A7155C8E6C9E}"/>
    <cellStyle name="Comma 3 6 2 3 2 2 2" xfId="26542" xr:uid="{ADB5DEBB-8EED-472D-8AC2-883850D3815C}"/>
    <cellStyle name="Comma 3 6 2 3 2 3" xfId="10968" xr:uid="{9DAE89F7-64CE-421F-9991-0F163381C80E}"/>
    <cellStyle name="Comma 3 6 2 3 2 3 2" xfId="30195" xr:uid="{B6223A64-C32C-4F60-8FFD-4FD2AB79B105}"/>
    <cellStyle name="Comma 3 6 2 3 2 4" xfId="15145" xr:uid="{4FE39047-2386-4BD5-B2EE-C4102D9F9D7A}"/>
    <cellStyle name="Comma 3 6 2 3 2 4 2" xfId="33845" xr:uid="{DE3D3455-D944-495C-BC25-3C069F884260}"/>
    <cellStyle name="Comma 3 6 2 3 2 5" xfId="18780" xr:uid="{A0CB1624-6E20-4718-8CDF-EF02C7D0693A}"/>
    <cellStyle name="Comma 3 6 2 3 2 5 2" xfId="37480" xr:uid="{555B7F0D-ADF1-48E5-A606-492E7436B638}"/>
    <cellStyle name="Comma 3 6 2 3 2 6" xfId="22893" xr:uid="{853E77CA-C27E-422D-BF61-D4EC281B093F}"/>
    <cellStyle name="Comma 3 6 2 3 2 7" xfId="45384" xr:uid="{5C53170D-C5F1-45A4-B473-10372DC0DFA9}"/>
    <cellStyle name="Comma 3 6 2 3 3" xfId="5391" xr:uid="{73889512-9DD0-4D54-BC78-BF5136CBEF9C}"/>
    <cellStyle name="Comma 3 6 2 3 3 2" xfId="24668" xr:uid="{6CB46658-7A42-4E8E-BABA-E49226901C4E}"/>
    <cellStyle name="Comma 3 6 2 3 4" xfId="9100" xr:uid="{3B1866FE-9176-432E-AAC1-6883AF62C214}"/>
    <cellStyle name="Comma 3 6 2 3 4 2" xfId="28329" xr:uid="{C3D9536B-3E20-4516-84F7-54B1CBD53736}"/>
    <cellStyle name="Comma 3 6 2 3 5" xfId="13283" xr:uid="{6A1AA2D1-9608-4F89-98DE-4203E0C2499C}"/>
    <cellStyle name="Comma 3 6 2 3 5 2" xfId="31983" xr:uid="{5501C802-2F5D-4FB2-BA85-FBF01520F9F7}"/>
    <cellStyle name="Comma 3 6 2 3 6" xfId="16915" xr:uid="{BE2F1A89-D8E6-41C6-A5F9-AFD7ECDA9773}"/>
    <cellStyle name="Comma 3 6 2 3 6 2" xfId="35615" xr:uid="{448B2071-C29F-467E-B902-80065B2F8D21}"/>
    <cellStyle name="Comma 3 6 2 3 7" xfId="39349" xr:uid="{ED485EF5-9E63-41B4-9E5C-BD0BC00578F4}"/>
    <cellStyle name="Comma 3 6 2 3 8" xfId="41147" xr:uid="{DDD9D0B1-D11C-4785-93C3-187DD0B199F8}"/>
    <cellStyle name="Comma 3 6 2 3 9" xfId="21028" xr:uid="{2983D7F6-6F64-40AF-9EFA-A92CA52AE19E}"/>
    <cellStyle name="Comma 3 6 2 4" xfId="2985" xr:uid="{D618FC09-47ED-405D-8B2D-BCDEE5795788}"/>
    <cellStyle name="Comma 3 6 2 4 2" xfId="6666" xr:uid="{02BB4AA8-56DD-4BB9-9CD4-AA8808E0DE52}"/>
    <cellStyle name="Comma 3 6 2 4 2 2" xfId="25936" xr:uid="{B7AAEAB0-95F3-4559-9417-6DC73ADB082A}"/>
    <cellStyle name="Comma 3 6 2 4 3" xfId="10362" xr:uid="{08095B24-58E1-4880-828C-44FD4665D136}"/>
    <cellStyle name="Comma 3 6 2 4 3 2" xfId="29589" xr:uid="{8799DFB3-6A21-4BC6-9466-6059C20CE579}"/>
    <cellStyle name="Comma 3 6 2 4 4" xfId="14539" xr:uid="{021F1713-A5AF-48FF-9A9F-A8980756101B}"/>
    <cellStyle name="Comma 3 6 2 4 4 2" xfId="33239" xr:uid="{D9FD01E8-0B38-4B06-967E-2878A0DD3836}"/>
    <cellStyle name="Comma 3 6 2 4 5" xfId="18174" xr:uid="{47CD165E-E784-4348-82FB-35C77726442B}"/>
    <cellStyle name="Comma 3 6 2 4 5 2" xfId="36874" xr:uid="{224A0EBD-1C24-4827-8F7F-39A378B733A1}"/>
    <cellStyle name="Comma 3 6 2 4 6" xfId="22287" xr:uid="{4B734C79-1BD3-4B09-A3B2-F29D96866A33}"/>
    <cellStyle name="Comma 3 6 2 4 7" xfId="44778" xr:uid="{9A1AF430-DD7D-4480-A8CA-C2268809F17B}"/>
    <cellStyle name="Comma 3 6 2 5" xfId="4772" xr:uid="{6D69AF8C-34B7-4F8A-B0F0-774A349EE5E7}"/>
    <cellStyle name="Comma 3 6 2 5 2" xfId="24059" xr:uid="{196FB3EE-B9F4-406E-A068-5BB3209CDD88}"/>
    <cellStyle name="Comma 3 6 2 6" xfId="8488" xr:uid="{0932F83C-DFFB-4533-B5AE-90456D182AFD}"/>
    <cellStyle name="Comma 3 6 2 6 2" xfId="27723" xr:uid="{D341D58B-8447-4DEA-A74B-5F29C85102AF}"/>
    <cellStyle name="Comma 3 6 2 7" xfId="12497" xr:uid="{52D9DF58-5A87-4286-86E0-78119CBAD2E3}"/>
    <cellStyle name="Comma 3 6 2 7 2" xfId="31204" xr:uid="{B99B3B48-DD5F-458A-B464-2FBC951F2837}"/>
    <cellStyle name="Comma 3 6 2 8" xfId="16309" xr:uid="{E323A59E-A0CE-4990-8468-E4C32A0D23F9}"/>
    <cellStyle name="Comma 3 6 2 8 2" xfId="35009" xr:uid="{ED5CE8CB-103A-4A47-AB9C-7A59DC4151BA}"/>
    <cellStyle name="Comma 3 6 2 9" xfId="38743" xr:uid="{02C4313F-1E01-498F-AB84-8617E05D7BA2}"/>
    <cellStyle name="Comma 3 6 3" xfId="893" xr:uid="{14658589-0C92-4C59-8DA0-1DF01B8EB457}"/>
    <cellStyle name="Comma 3 6 3 10" xfId="40708" xr:uid="{8A67FEB5-3E3E-4626-A492-B42BB41B95BC}"/>
    <cellStyle name="Comma 3 6 3 11" xfId="20590" xr:uid="{7908E47A-D8B2-421C-BAA3-66B4859FE789}"/>
    <cellStyle name="Comma 3 6 3 12" xfId="42399" xr:uid="{7AC9C908-7928-4F13-BC65-A3F174F00FDD}"/>
    <cellStyle name="Comma 3 6 3 13" xfId="43075" xr:uid="{484154D7-99FB-4497-94DA-47E85582340D}"/>
    <cellStyle name="Comma 3 6 3 2" xfId="2266" xr:uid="{11C6E2B3-C460-4C02-ABBE-89806237301B}"/>
    <cellStyle name="Comma 3 6 3 2 10" xfId="44247" xr:uid="{67EC1CCB-5EFB-47B0-B760-D7D12A81BE6A}"/>
    <cellStyle name="Comma 3 6 3 2 2" xfId="4325" xr:uid="{1E4C9D16-BD88-4CE7-85C2-2DF208A566D8}"/>
    <cellStyle name="Comma 3 6 3 2 2 2" xfId="8006" xr:uid="{43E44A0A-B71C-430E-A559-BCC0E859C615}"/>
    <cellStyle name="Comma 3 6 3 2 2 2 2" xfId="27276" xr:uid="{1EE0419D-CDBF-497F-964C-0449A29A392D}"/>
    <cellStyle name="Comma 3 6 3 2 2 3" xfId="11702" xr:uid="{E06C4AF1-5AA1-4818-8C24-AF470F53DA64}"/>
    <cellStyle name="Comma 3 6 3 2 2 3 2" xfId="30929" xr:uid="{A4B73F50-E707-4851-96BB-E0C07508FB45}"/>
    <cellStyle name="Comma 3 6 3 2 2 4" xfId="15879" xr:uid="{D16FA1F4-823A-4D87-8177-8DF43D3C7041}"/>
    <cellStyle name="Comma 3 6 3 2 2 4 2" xfId="34579" xr:uid="{E8A42336-9420-4DE4-A0BA-C96C70176A83}"/>
    <cellStyle name="Comma 3 6 3 2 2 5" xfId="19514" xr:uid="{51FFEFA6-F6A9-459B-811F-CE615CE417CB}"/>
    <cellStyle name="Comma 3 6 3 2 2 5 2" xfId="38214" xr:uid="{3D2325FC-9349-4221-A6C3-29BB45A6610B}"/>
    <cellStyle name="Comma 3 6 3 2 2 6" xfId="23627" xr:uid="{5E0EEEC8-94BC-416D-B8BF-3F1C461BDA0F}"/>
    <cellStyle name="Comma 3 6 3 2 2 7" xfId="46118" xr:uid="{4FFCF849-A303-4B37-93D6-30526FB9AE65}"/>
    <cellStyle name="Comma 3 6 3 2 3" xfId="6125" xr:uid="{17635945-F29B-4E31-835A-53E42BF668B6}"/>
    <cellStyle name="Comma 3 6 3 2 3 2" xfId="25402" xr:uid="{C373DAD1-31EC-40D4-BF0F-9ABB293211D2}"/>
    <cellStyle name="Comma 3 6 3 2 4" xfId="9834" xr:uid="{F1BC2F9A-AA6D-40AA-BFA3-12E3F9AC1E94}"/>
    <cellStyle name="Comma 3 6 3 2 4 2" xfId="29063" xr:uid="{CD6FF1AC-8CF2-45EE-B48F-90EC9058AC69}"/>
    <cellStyle name="Comma 3 6 3 2 5" xfId="14016" xr:uid="{45BFE7B1-C8FE-42D3-87D7-82C1E55C30F5}"/>
    <cellStyle name="Comma 3 6 3 2 5 2" xfId="32716" xr:uid="{9123CA85-651A-4CFF-8758-F86FAFF95D99}"/>
    <cellStyle name="Comma 3 6 3 2 6" xfId="17649" xr:uid="{05BE8949-1F6A-4AC8-8FB0-902C46E1743C}"/>
    <cellStyle name="Comma 3 6 3 2 6 2" xfId="36349" xr:uid="{AE8633BE-99F1-4F70-BF91-E784A4F057A5}"/>
    <cellStyle name="Comma 3 6 3 2 7" xfId="40083" xr:uid="{8C241F76-DD93-4523-BA54-6783EE21424B}"/>
    <cellStyle name="Comma 3 6 3 2 8" xfId="41881" xr:uid="{37A42EA7-123C-424D-AD6E-C215898D7FE3}"/>
    <cellStyle name="Comma 3 6 3 2 9" xfId="21762" xr:uid="{59926788-60BE-4102-BB72-B1F6CC56C426}"/>
    <cellStyle name="Comma 3 6 3 3" xfId="1700" xr:uid="{48450D36-8A36-42CB-B59F-DA105FEF7854}"/>
    <cellStyle name="Comma 3 6 3 3 10" xfId="43681" xr:uid="{7A9A79F2-8417-4360-8133-C9EC1AE876EA}"/>
    <cellStyle name="Comma 3 6 3 3 2" xfId="3759" xr:uid="{2EA92771-4388-465C-88B3-5A7B2D29E345}"/>
    <cellStyle name="Comma 3 6 3 3 2 2" xfId="7440" xr:uid="{27EEE44F-12C5-45C6-AA5C-598E98CBF305}"/>
    <cellStyle name="Comma 3 6 3 3 2 2 2" xfId="26710" xr:uid="{A8FACFB1-7D2D-4BBD-A5BE-D12B5327EB09}"/>
    <cellStyle name="Comma 3 6 3 3 2 3" xfId="11136" xr:uid="{E5318B81-8C8C-407B-BEEF-ED3E38B6E300}"/>
    <cellStyle name="Comma 3 6 3 3 2 3 2" xfId="30363" xr:uid="{8F6478A5-2BE0-4D9E-8951-BD1878C368B7}"/>
    <cellStyle name="Comma 3 6 3 3 2 4" xfId="15313" xr:uid="{32442EED-9423-4EBB-AE2E-2492D1058397}"/>
    <cellStyle name="Comma 3 6 3 3 2 4 2" xfId="34013" xr:uid="{C1B54CC4-B403-49C6-8A12-51AD3FCE29BB}"/>
    <cellStyle name="Comma 3 6 3 3 2 5" xfId="18948" xr:uid="{04EFA78B-E83C-423A-B5A4-A44046B99E6D}"/>
    <cellStyle name="Comma 3 6 3 3 2 5 2" xfId="37648" xr:uid="{63BC6945-8847-47F7-87FE-D13FDCD3B807}"/>
    <cellStyle name="Comma 3 6 3 3 2 6" xfId="23061" xr:uid="{D37DF8F2-171B-4CDA-AB14-095A24C8EE48}"/>
    <cellStyle name="Comma 3 6 3 3 2 7" xfId="45552" xr:uid="{05F6AAD9-4249-4D20-A92F-AC0F465F380C}"/>
    <cellStyle name="Comma 3 6 3 3 3" xfId="5559" xr:uid="{AA8ACF42-7AC4-4A7E-B850-A2A7843BFB42}"/>
    <cellStyle name="Comma 3 6 3 3 3 2" xfId="24836" xr:uid="{DE6A6E2E-4A82-4D0F-A879-FBADFFC1626A}"/>
    <cellStyle name="Comma 3 6 3 3 4" xfId="9268" xr:uid="{95D53A35-73CD-4C23-8CF4-64657121D2D4}"/>
    <cellStyle name="Comma 3 6 3 3 4 2" xfId="28497" xr:uid="{D4151350-3E1F-4C40-AFDC-EC33887FB4FD}"/>
    <cellStyle name="Comma 3 6 3 3 5" xfId="13451" xr:uid="{44248B64-09F8-45D9-B46E-8A3AA6D427A1}"/>
    <cellStyle name="Comma 3 6 3 3 5 2" xfId="32151" xr:uid="{A792A87D-A9A7-4F80-AC4E-D92AB67D8866}"/>
    <cellStyle name="Comma 3 6 3 3 6" xfId="17083" xr:uid="{21064685-1419-417B-98C0-7CE1A1D48111}"/>
    <cellStyle name="Comma 3 6 3 3 6 2" xfId="35783" xr:uid="{1069E8B6-4CA1-47BF-8DBD-9B839BADA381}"/>
    <cellStyle name="Comma 3 6 3 3 7" xfId="39517" xr:uid="{CA011D40-37A8-4FF7-A929-273568FA87F4}"/>
    <cellStyle name="Comma 3 6 3 3 8" xfId="41315" xr:uid="{38E278E5-3752-4358-AC6D-1F9D887313F7}"/>
    <cellStyle name="Comma 3 6 3 3 9" xfId="21196" xr:uid="{F098D9C9-9C50-4ACF-BDE2-519177620740}"/>
    <cellStyle name="Comma 3 6 3 4" xfId="3153" xr:uid="{5B2B0021-D09C-4FD3-A179-7AB48A49D59B}"/>
    <cellStyle name="Comma 3 6 3 4 2" xfId="6834" xr:uid="{C47C6D7C-1499-4FA7-B6EA-C05B17378B71}"/>
    <cellStyle name="Comma 3 6 3 4 2 2" xfId="26104" xr:uid="{53190617-20B7-404E-AAB3-DD7F959E1D06}"/>
    <cellStyle name="Comma 3 6 3 4 3" xfId="10530" xr:uid="{1346CB0A-CAE2-4D36-9914-FBF3F0A0DA9F}"/>
    <cellStyle name="Comma 3 6 3 4 3 2" xfId="29757" xr:uid="{A5CE1400-E10E-45F2-A914-3B35CDBA6372}"/>
    <cellStyle name="Comma 3 6 3 4 4" xfId="14707" xr:uid="{C39151BF-8215-4265-90D8-6B7132DBB6C5}"/>
    <cellStyle name="Comma 3 6 3 4 4 2" xfId="33407" xr:uid="{1516FF43-C6C3-4DA8-B733-A7E917CA0CF4}"/>
    <cellStyle name="Comma 3 6 3 4 5" xfId="18342" xr:uid="{92D38979-8E33-44CA-8744-52CD66E933E2}"/>
    <cellStyle name="Comma 3 6 3 4 5 2" xfId="37042" xr:uid="{32F272E3-B113-4FF9-BC07-9BF7F0E20D3E}"/>
    <cellStyle name="Comma 3 6 3 4 6" xfId="22455" xr:uid="{7FDBC6BE-73EE-4C9B-9BAB-6304864C5BD3}"/>
    <cellStyle name="Comma 3 6 3 4 7" xfId="44946" xr:uid="{77C8E915-F1BD-4857-B625-2EF9D576E379}"/>
    <cellStyle name="Comma 3 6 3 5" xfId="4940" xr:uid="{4F25792B-D945-4700-A4C7-A94AA8CDE29A}"/>
    <cellStyle name="Comma 3 6 3 5 2" xfId="24227" xr:uid="{2604BE62-A1BB-4CDD-B931-A8FFD4FAEA38}"/>
    <cellStyle name="Comma 3 6 3 6" xfId="8656" xr:uid="{046F9145-6FAF-42CE-8FD2-43218B03DFBC}"/>
    <cellStyle name="Comma 3 6 3 6 2" xfId="27891" xr:uid="{9D26F011-10C3-406F-94ED-D992388362C0}"/>
    <cellStyle name="Comma 3 6 3 7" xfId="12846" xr:uid="{1CC05A63-EE86-4669-96ED-36955471437B}"/>
    <cellStyle name="Comma 3 6 3 7 2" xfId="31546" xr:uid="{6750B03F-89EA-4B52-907D-1D5F6F9CCB1E}"/>
    <cellStyle name="Comma 3 6 3 8" xfId="16477" xr:uid="{BEDE60C3-A377-456E-A2B6-53483FCEA3B6}"/>
    <cellStyle name="Comma 3 6 3 8 2" xfId="35177" xr:uid="{E08A58B0-9760-475B-8026-5FEE55890330}"/>
    <cellStyle name="Comma 3 6 3 9" xfId="38911" xr:uid="{2732DA73-3421-4D3D-A8C6-6F7EE8694478}"/>
    <cellStyle name="Comma 3 6 4" xfId="1909" xr:uid="{F77A6452-A920-4340-85CC-A4705973437F}"/>
    <cellStyle name="Comma 3 6 4 10" xfId="43890" xr:uid="{F9B2552B-3CFC-40DF-B570-A10F3B30F063}"/>
    <cellStyle name="Comma 3 6 4 2" xfId="3968" xr:uid="{588BCDA0-BB4B-41E3-8620-38DA76E56F83}"/>
    <cellStyle name="Comma 3 6 4 2 2" xfId="7649" xr:uid="{9CC5366E-665C-4A8E-81D1-3569E4977A00}"/>
    <cellStyle name="Comma 3 6 4 2 2 2" xfId="26919" xr:uid="{B58D8FB6-D6BC-4A51-B45E-1B08185FE3F3}"/>
    <cellStyle name="Comma 3 6 4 2 3" xfId="11345" xr:uid="{86E492DC-F9FB-431B-8D2A-E18E36AFD37D}"/>
    <cellStyle name="Comma 3 6 4 2 3 2" xfId="30572" xr:uid="{6EFB61D5-0F5C-4C50-99D9-6D1C72964B9E}"/>
    <cellStyle name="Comma 3 6 4 2 4" xfId="15522" xr:uid="{9E9A2776-26EC-4547-8302-6B4C4C30B2BE}"/>
    <cellStyle name="Comma 3 6 4 2 4 2" xfId="34222" xr:uid="{2B0DB22B-2E67-4E41-A867-834524130F72}"/>
    <cellStyle name="Comma 3 6 4 2 5" xfId="19157" xr:uid="{E82EA3A7-1EB4-46DB-B16E-138ED5E53D3B}"/>
    <cellStyle name="Comma 3 6 4 2 5 2" xfId="37857" xr:uid="{B4892D28-FF87-4171-901F-263A632B33CC}"/>
    <cellStyle name="Comma 3 6 4 2 6" xfId="23270" xr:uid="{767E1162-D0FF-46C4-81DE-62FEF2491245}"/>
    <cellStyle name="Comma 3 6 4 2 7" xfId="45761" xr:uid="{62C6E8BE-3729-4BF6-B229-97D6B811CA0C}"/>
    <cellStyle name="Comma 3 6 4 3" xfId="5768" xr:uid="{9A6B984F-291E-4295-B3F3-C3F557E9F437}"/>
    <cellStyle name="Comma 3 6 4 3 2" xfId="25045" xr:uid="{668E0081-785C-4845-95F3-6F5FE6436D2E}"/>
    <cellStyle name="Comma 3 6 4 4" xfId="9477" xr:uid="{DB08274A-AFF7-47AC-924B-668B0CE0B907}"/>
    <cellStyle name="Comma 3 6 4 4 2" xfId="28706" xr:uid="{F2804321-F07C-4517-A721-A8EC28B3CCB4}"/>
    <cellStyle name="Comma 3 6 4 5" xfId="13659" xr:uid="{D357EF60-CE49-4E05-B648-16B2D8D6DE95}"/>
    <cellStyle name="Comma 3 6 4 5 2" xfId="32359" xr:uid="{20B035AC-79A6-40FB-A9CE-2FD39FCC99E7}"/>
    <cellStyle name="Comma 3 6 4 6" xfId="17292" xr:uid="{EEFEB1D8-69AB-4D1B-8618-D95ABEBA89A7}"/>
    <cellStyle name="Comma 3 6 4 6 2" xfId="35992" xr:uid="{799E234B-6BE4-4289-BEEF-AB00CB982DBB}"/>
    <cellStyle name="Comma 3 6 4 7" xfId="39726" xr:uid="{E21C065C-2EB0-4385-A062-2CC8256B16C2}"/>
    <cellStyle name="Comma 3 6 4 8" xfId="41524" xr:uid="{13C9E5A7-84C2-4507-BA96-862A2FCC782B}"/>
    <cellStyle name="Comma 3 6 4 9" xfId="21405" xr:uid="{6F182132-55B4-438A-A9FD-950612E72C08}"/>
    <cellStyle name="Comma 3 6 5" xfId="1345" xr:uid="{1520B0C3-D2C7-42DE-9740-B06329D8BE19}"/>
    <cellStyle name="Comma 3 6 5 10" xfId="43326" xr:uid="{ACDDD0B5-312D-43D2-BCE1-6AA985D59772}"/>
    <cellStyle name="Comma 3 6 5 2" xfId="3404" xr:uid="{00588F44-1A1C-4BB5-84D7-0A22184F3CBC}"/>
    <cellStyle name="Comma 3 6 5 2 2" xfId="7085" xr:uid="{E9714C51-65C2-4A91-88FB-AA106CB4B868}"/>
    <cellStyle name="Comma 3 6 5 2 2 2" xfId="26355" xr:uid="{69409A62-29FD-40B2-B465-095697AF3150}"/>
    <cellStyle name="Comma 3 6 5 2 3" xfId="10781" xr:uid="{7CC9C381-131C-4EFD-851B-AFD071F88A8B}"/>
    <cellStyle name="Comma 3 6 5 2 3 2" xfId="30008" xr:uid="{5C1CA06D-901A-4436-A80F-B416CCB23A49}"/>
    <cellStyle name="Comma 3 6 5 2 4" xfId="14958" xr:uid="{91CA8250-9630-4498-883D-892C6A5E4FBC}"/>
    <cellStyle name="Comma 3 6 5 2 4 2" xfId="33658" xr:uid="{EA06BDC8-F6F3-4C3B-AB43-B0987831F8DC}"/>
    <cellStyle name="Comma 3 6 5 2 5" xfId="18593" xr:uid="{79CB6277-641D-4CF0-A783-B05A3A20036D}"/>
    <cellStyle name="Comma 3 6 5 2 5 2" xfId="37293" xr:uid="{FE7573BC-E05D-4CE7-85FF-055D8E0B7DDD}"/>
    <cellStyle name="Comma 3 6 5 2 6" xfId="22706" xr:uid="{8D05B7CE-8555-45E4-8A27-C8472A6A563C}"/>
    <cellStyle name="Comma 3 6 5 2 7" xfId="45197" xr:uid="{CD9C18CB-A72A-4171-9BBB-386ACC21BBD9}"/>
    <cellStyle name="Comma 3 6 5 3" xfId="5204" xr:uid="{1BB65F20-65DA-4C28-85F5-7BE991014D79}"/>
    <cellStyle name="Comma 3 6 5 3 2" xfId="24481" xr:uid="{2228038C-1F0C-4094-8479-61E25343BBA4}"/>
    <cellStyle name="Comma 3 6 5 4" xfId="8913" xr:uid="{DB53C812-7918-490B-895E-763E21A80814}"/>
    <cellStyle name="Comma 3 6 5 4 2" xfId="28142" xr:uid="{9A243BCC-1B02-4E88-AC23-CE60251C3D24}"/>
    <cellStyle name="Comma 3 6 5 5" xfId="13096" xr:uid="{3464C3F9-297C-4EBA-A613-621C6EEC0AAD}"/>
    <cellStyle name="Comma 3 6 5 5 2" xfId="31796" xr:uid="{9AF407F7-D4DE-4422-8145-5FB8F89FC64C}"/>
    <cellStyle name="Comma 3 6 5 6" xfId="16728" xr:uid="{2B17609C-649D-4F1D-85AC-D886E47DB500}"/>
    <cellStyle name="Comma 3 6 5 6 2" xfId="35428" xr:uid="{7F19A66F-9C89-46EF-8CD4-50C010738820}"/>
    <cellStyle name="Comma 3 6 5 7" xfId="39162" xr:uid="{956D3911-FC10-4937-9680-885FFF7414E6}"/>
    <cellStyle name="Comma 3 6 5 8" xfId="40960" xr:uid="{0E487A14-6440-41D7-806C-731F7C840F98}"/>
    <cellStyle name="Comma 3 6 5 9" xfId="20841" xr:uid="{40538EE2-E6BF-4FBB-9C33-6C9665FE435E}"/>
    <cellStyle name="Comma 3 6 6" xfId="2796" xr:uid="{EC118D89-DF2F-46A4-8DDA-1178AC311F49}"/>
    <cellStyle name="Comma 3 6 6 2" xfId="6477" xr:uid="{0BA25CA0-3E22-4003-B441-D08A613EE9D1}"/>
    <cellStyle name="Comma 3 6 6 2 2" xfId="25747" xr:uid="{32BC01FB-CD39-4029-A8CA-EC6F1C4AC8F1}"/>
    <cellStyle name="Comma 3 6 6 3" xfId="10173" xr:uid="{E606E436-0F1E-4A0A-B209-259E9557A247}"/>
    <cellStyle name="Comma 3 6 6 3 2" xfId="29400" xr:uid="{B54D8FEF-645A-497E-99DE-7FEEE312A188}"/>
    <cellStyle name="Comma 3 6 6 4" xfId="14350" xr:uid="{1565BFBD-3BFE-4391-A052-B48D31DAA574}"/>
    <cellStyle name="Comma 3 6 6 4 2" xfId="33050" xr:uid="{4B5A599F-A76E-44E3-8F0C-EB0E6B18B0EE}"/>
    <cellStyle name="Comma 3 6 6 5" xfId="17985" xr:uid="{773F496B-78C9-41E0-A3DA-11B312FC832D}"/>
    <cellStyle name="Comma 3 6 6 5 2" xfId="36685" xr:uid="{E948DF14-9117-4B9A-996A-D988D7AB8991}"/>
    <cellStyle name="Comma 3 6 6 6" xfId="22098" xr:uid="{07453DCE-BEB9-4E82-ACD6-4DF154CCD516}"/>
    <cellStyle name="Comma 3 6 6 7" xfId="44589" xr:uid="{4BAE9CD5-B42E-400E-B083-51C99C201993}"/>
    <cellStyle name="Comma 3 6 7" xfId="4583" xr:uid="{CAC95D79-D19E-4E46-9D32-FE159CAF7B85}"/>
    <cellStyle name="Comma 3 6 7 2" xfId="23870" xr:uid="{A1528950-1E8D-491F-BA50-60ECAF1F8DE4}"/>
    <cellStyle name="Comma 3 6 8" xfId="8299" xr:uid="{581547F0-0723-4E12-A782-0F66B765E34A}"/>
    <cellStyle name="Comma 3 6 8 2" xfId="27534" xr:uid="{125446AA-AB33-42BA-8A50-93CED4A6B361}"/>
    <cellStyle name="Comma 3 6 9" xfId="12090" xr:uid="{327F312D-07DD-4C78-AB41-2895D1FD5EFB}"/>
    <cellStyle name="Comma 3 6 9 2" xfId="31155" xr:uid="{D49376F5-59FC-4CE8-81A1-1B7FE3CA884C}"/>
    <cellStyle name="Comma 3 7" xfId="524" xr:uid="{6B383AA8-D3AC-4D38-9016-7033F25A6DFF}"/>
    <cellStyle name="Comma 3 7 10" xfId="16115" xr:uid="{32D69F1F-9E80-4A32-9AF4-5EE61177FEC7}"/>
    <cellStyle name="Comma 3 7 10 2" xfId="34815" xr:uid="{0BCAC828-6AB4-45B3-8A07-A1F9FBC2B18B}"/>
    <cellStyle name="Comma 3 7 11" xfId="38549" xr:uid="{AD403A20-72B2-49E0-A762-ACC145C43EF1}"/>
    <cellStyle name="Comma 3 7 12" xfId="40346" xr:uid="{4EB427F4-D772-4A9F-8DB5-D827C97D26D9}"/>
    <cellStyle name="Comma 3 7 13" xfId="20228" xr:uid="{2B22C85E-3C4A-4905-8A67-8C79D1E3D081}"/>
    <cellStyle name="Comma 3 7 14" xfId="42180" xr:uid="{7DFBED0B-3601-48C2-87FD-193706323D89}"/>
    <cellStyle name="Comma 3 7 15" xfId="42713" xr:uid="{3EBCF208-C928-43D6-B568-8F7B9E6D56A4}"/>
    <cellStyle name="Comma 3 7 2" xfId="719" xr:uid="{4CF6E194-032E-45F6-AA61-75EBEF73FD07}"/>
    <cellStyle name="Comma 3 7 2 10" xfId="40535" xr:uid="{28F8954F-ECC6-4982-A9E6-B1AAD9BC0BF1}"/>
    <cellStyle name="Comma 3 7 2 11" xfId="20417" xr:uid="{D14046E4-1E4A-47A1-9DBB-BFE9DAE13532}"/>
    <cellStyle name="Comma 3 7 2 12" xfId="42400" xr:uid="{51E19D66-3962-49E3-BB9E-66055EBA9D3E}"/>
    <cellStyle name="Comma 3 7 2 13" xfId="42902" xr:uid="{70FFA87A-BB57-4104-9BDD-016074ECC4A5}"/>
    <cellStyle name="Comma 3 7 2 2" xfId="2093" xr:uid="{1650B50E-4DBD-49C1-83E7-A1A5CD817B79}"/>
    <cellStyle name="Comma 3 7 2 2 10" xfId="44074" xr:uid="{390782ED-6C3F-43D1-BD3C-EC8B135F8274}"/>
    <cellStyle name="Comma 3 7 2 2 2" xfId="4152" xr:uid="{8FE687E0-0826-41AD-A7AF-65368D100F01}"/>
    <cellStyle name="Comma 3 7 2 2 2 2" xfId="7833" xr:uid="{B1D2CA98-EA44-4B85-A682-67C07F37F1FA}"/>
    <cellStyle name="Comma 3 7 2 2 2 2 2" xfId="27103" xr:uid="{06E63264-D512-43CD-8024-0A31CC4638FF}"/>
    <cellStyle name="Comma 3 7 2 2 2 3" xfId="11529" xr:uid="{DEBCA7F6-6876-4284-97A9-0A906AD9AB3E}"/>
    <cellStyle name="Comma 3 7 2 2 2 3 2" xfId="30756" xr:uid="{C394965E-34B7-417A-A253-EDF1D47EF53A}"/>
    <cellStyle name="Comma 3 7 2 2 2 4" xfId="15706" xr:uid="{F91B14B9-5846-45F2-A456-59125B2FF0CE}"/>
    <cellStyle name="Comma 3 7 2 2 2 4 2" xfId="34406" xr:uid="{3A0DE11F-62F9-4D99-9B1D-66DFEC0C19F8}"/>
    <cellStyle name="Comma 3 7 2 2 2 5" xfId="19341" xr:uid="{09F133FC-545C-4DF0-A7CF-7CB0514FDC2A}"/>
    <cellStyle name="Comma 3 7 2 2 2 5 2" xfId="38041" xr:uid="{6A94B7ED-802A-4C25-886B-F4E3BA2507A9}"/>
    <cellStyle name="Comma 3 7 2 2 2 6" xfId="23454" xr:uid="{41B7BAE2-E9FD-4F17-A06C-7E091D935EAA}"/>
    <cellStyle name="Comma 3 7 2 2 2 7" xfId="45945" xr:uid="{9FC52E5B-4512-4649-BDCC-E6081883C105}"/>
    <cellStyle name="Comma 3 7 2 2 3" xfId="5952" xr:uid="{B89E37AD-2AF2-4E4C-AA81-43BEB95204E7}"/>
    <cellStyle name="Comma 3 7 2 2 3 2" xfId="25229" xr:uid="{D73AF77A-9506-46D5-B0AB-56C21E9EE242}"/>
    <cellStyle name="Comma 3 7 2 2 4" xfId="9661" xr:uid="{8D19F489-CD9F-4F11-AFCE-53FD36B5EAE9}"/>
    <cellStyle name="Comma 3 7 2 2 4 2" xfId="28890" xr:uid="{EE55627D-7274-4C29-BB61-5FEA6D73E13A}"/>
    <cellStyle name="Comma 3 7 2 2 5" xfId="13843" xr:uid="{97581C92-3ABF-4A70-A64C-0CF61528D029}"/>
    <cellStyle name="Comma 3 7 2 2 5 2" xfId="32543" xr:uid="{0BF74D9D-21D5-4D62-9153-BF794F8BF4C1}"/>
    <cellStyle name="Comma 3 7 2 2 6" xfId="17476" xr:uid="{92A1649D-1EB0-4562-B0A0-DF2E082EB42A}"/>
    <cellStyle name="Comma 3 7 2 2 6 2" xfId="36176" xr:uid="{B6BE808D-8CA4-4171-83D5-44A53C56A52A}"/>
    <cellStyle name="Comma 3 7 2 2 7" xfId="39910" xr:uid="{67929B73-7E6F-4F1A-BCC4-36C5DD58FC54}"/>
    <cellStyle name="Comma 3 7 2 2 8" xfId="41708" xr:uid="{73B1EDE8-6866-4EDF-91C5-44AA3EB0B6F7}"/>
    <cellStyle name="Comma 3 7 2 2 9" xfId="21589" xr:uid="{319D14B0-3799-4928-B27F-C49ED19DA41C}"/>
    <cellStyle name="Comma 3 7 2 3" xfId="1527" xr:uid="{D5EDBB3D-C479-4054-AA2D-BB5B9BF09B4E}"/>
    <cellStyle name="Comma 3 7 2 3 10" xfId="43508" xr:uid="{6303D530-EF18-4F69-ACD7-75C247C2051F}"/>
    <cellStyle name="Comma 3 7 2 3 2" xfId="3586" xr:uid="{907851DA-4117-441F-9962-E1B94886628A}"/>
    <cellStyle name="Comma 3 7 2 3 2 2" xfId="7267" xr:uid="{C8A06028-20FD-436B-9A2D-3A00C59C9489}"/>
    <cellStyle name="Comma 3 7 2 3 2 2 2" xfId="26537" xr:uid="{9BB4E227-A1B3-45FB-A79C-BC2BC0926B5F}"/>
    <cellStyle name="Comma 3 7 2 3 2 3" xfId="10963" xr:uid="{6F88FF94-B612-4387-B87B-505F109C2C37}"/>
    <cellStyle name="Comma 3 7 2 3 2 3 2" xfId="30190" xr:uid="{D08737D4-DF86-486C-AB00-9DE68CEDF003}"/>
    <cellStyle name="Comma 3 7 2 3 2 4" xfId="15140" xr:uid="{FC431BB5-C91D-40BE-AADF-240B78E083A5}"/>
    <cellStyle name="Comma 3 7 2 3 2 4 2" xfId="33840" xr:uid="{C7B029CF-CD1E-4456-9885-E13C0F8FBC09}"/>
    <cellStyle name="Comma 3 7 2 3 2 5" xfId="18775" xr:uid="{46D9A5A9-3026-451C-A4AD-BA23F9AB740E}"/>
    <cellStyle name="Comma 3 7 2 3 2 5 2" xfId="37475" xr:uid="{63161B86-0917-4E0D-85C1-ABE69ADE6CB9}"/>
    <cellStyle name="Comma 3 7 2 3 2 6" xfId="22888" xr:uid="{239595BE-7A9B-4587-BA83-31E062979802}"/>
    <cellStyle name="Comma 3 7 2 3 2 7" xfId="45379" xr:uid="{229B7F91-4982-465C-AFF8-CB88B881A928}"/>
    <cellStyle name="Comma 3 7 2 3 3" xfId="5386" xr:uid="{9E28837D-1C3E-4905-B015-212C05878A68}"/>
    <cellStyle name="Comma 3 7 2 3 3 2" xfId="24663" xr:uid="{A731CF91-410D-469A-ACCE-D1798F41BC10}"/>
    <cellStyle name="Comma 3 7 2 3 4" xfId="9095" xr:uid="{2B5CDB4B-5F00-4BB3-A612-B67440317A0E}"/>
    <cellStyle name="Comma 3 7 2 3 4 2" xfId="28324" xr:uid="{20B2AD8C-10DD-4B9C-AC7F-A86D668D893E}"/>
    <cellStyle name="Comma 3 7 2 3 5" xfId="13278" xr:uid="{9410F5DA-DB54-4E01-8E6B-0D426D0597EE}"/>
    <cellStyle name="Comma 3 7 2 3 5 2" xfId="31978" xr:uid="{882F0C9F-454C-4AA0-808F-2F4081AEB664}"/>
    <cellStyle name="Comma 3 7 2 3 6" xfId="16910" xr:uid="{8491534C-2A58-4BB3-BBE1-A2DB62F8E9F7}"/>
    <cellStyle name="Comma 3 7 2 3 6 2" xfId="35610" xr:uid="{EC96E700-DF01-4231-ACE2-DE96FA71E415}"/>
    <cellStyle name="Comma 3 7 2 3 7" xfId="39344" xr:uid="{D276A53E-7326-48A8-B655-8D7DBFD851BD}"/>
    <cellStyle name="Comma 3 7 2 3 8" xfId="41142" xr:uid="{9F80E792-6AA9-4BF8-8E4F-4657759BA29A}"/>
    <cellStyle name="Comma 3 7 2 3 9" xfId="21023" xr:uid="{C3BF5F00-9A7F-4EB7-844F-280FAAA9E4F8}"/>
    <cellStyle name="Comma 3 7 2 4" xfId="2980" xr:uid="{29332691-B1FD-4CD9-9441-149F9AC066FC}"/>
    <cellStyle name="Comma 3 7 2 4 2" xfId="6661" xr:uid="{3C2AACCD-6B2C-41B2-A116-64D6EF05E41B}"/>
    <cellStyle name="Comma 3 7 2 4 2 2" xfId="25931" xr:uid="{0E3D238A-A9E4-4FE7-A0AF-7CA251C50140}"/>
    <cellStyle name="Comma 3 7 2 4 3" xfId="10357" xr:uid="{AE1E6BE2-9B79-4A3C-A9ED-F2CF0AE956EF}"/>
    <cellStyle name="Comma 3 7 2 4 3 2" xfId="29584" xr:uid="{152BA77F-B545-4643-BBCC-C69F45CFD63F}"/>
    <cellStyle name="Comma 3 7 2 4 4" xfId="14534" xr:uid="{BF6D3DE5-CECF-438D-9731-B3890881C615}"/>
    <cellStyle name="Comma 3 7 2 4 4 2" xfId="33234" xr:uid="{2BC419E7-0D1E-4BA5-8E8E-E33671186076}"/>
    <cellStyle name="Comma 3 7 2 4 5" xfId="18169" xr:uid="{A3E65D0C-9A94-4299-81C6-9A76FFB26149}"/>
    <cellStyle name="Comma 3 7 2 4 5 2" xfId="36869" xr:uid="{A19AF239-F9F9-49E5-86D9-756086176228}"/>
    <cellStyle name="Comma 3 7 2 4 6" xfId="22282" xr:uid="{E34819FF-5589-4CA7-9DEE-A402C09EE29A}"/>
    <cellStyle name="Comma 3 7 2 4 7" xfId="44773" xr:uid="{F1EA5642-726C-4E37-BCC6-DA50429C6727}"/>
    <cellStyle name="Comma 3 7 2 5" xfId="4767" xr:uid="{6EAF2A68-5ACD-41D0-99CA-AC9CF82FAE92}"/>
    <cellStyle name="Comma 3 7 2 5 2" xfId="24054" xr:uid="{0F16CAE5-6199-406D-8B40-03A726DFFB15}"/>
    <cellStyle name="Comma 3 7 2 6" xfId="8483" xr:uid="{6DA18EC8-71B6-4B83-A734-C56E1DD509D1}"/>
    <cellStyle name="Comma 3 7 2 6 2" xfId="27718" xr:uid="{DB821A3D-E16D-44A2-AAFC-F2E2519797E6}"/>
    <cellStyle name="Comma 3 7 2 7" xfId="12675" xr:uid="{C1109BD8-8ADB-44B6-9FA7-CFC5CDD12997}"/>
    <cellStyle name="Comma 3 7 2 7 2" xfId="31375" xr:uid="{E9318EF8-1D58-42DF-AB2D-64501918F9FC}"/>
    <cellStyle name="Comma 3 7 2 8" xfId="16304" xr:uid="{B3B0D5F8-7B00-491E-BA2C-F1B08DBAE3DC}"/>
    <cellStyle name="Comma 3 7 2 8 2" xfId="35004" xr:uid="{3B54E377-413D-4A95-9F27-DD2CDCBCDB12}"/>
    <cellStyle name="Comma 3 7 2 9" xfId="38738" xr:uid="{F06F4980-AE65-4593-B68B-46B35C303392}"/>
    <cellStyle name="Comma 3 7 3" xfId="894" xr:uid="{0DE1982C-091A-4AEB-BCFC-8975CC51E914}"/>
    <cellStyle name="Comma 3 7 3 10" xfId="40709" xr:uid="{247D43CC-883D-4FBC-83AF-672CB8A5DC62}"/>
    <cellStyle name="Comma 3 7 3 11" xfId="20591" xr:uid="{726EA5B2-63E1-41CE-B882-331D07A01243}"/>
    <cellStyle name="Comma 3 7 3 12" xfId="43076" xr:uid="{10879881-DDA0-4B88-9150-F187F6B9CA7F}"/>
    <cellStyle name="Comma 3 7 3 2" xfId="2267" xr:uid="{49851FB9-1C66-4334-BD3B-0EAEC4F3098D}"/>
    <cellStyle name="Comma 3 7 3 2 10" xfId="44248" xr:uid="{84ED3709-831F-4355-BD64-4DBD81B754CA}"/>
    <cellStyle name="Comma 3 7 3 2 2" xfId="4326" xr:uid="{B82C07D7-5870-4343-9198-54CFF84C613E}"/>
    <cellStyle name="Comma 3 7 3 2 2 2" xfId="8007" xr:uid="{F0F65E2B-0729-436F-8DA7-7ED7F75482DA}"/>
    <cellStyle name="Comma 3 7 3 2 2 2 2" xfId="27277" xr:uid="{C369774A-778D-4E45-BAE2-9E111C54EFAE}"/>
    <cellStyle name="Comma 3 7 3 2 2 3" xfId="11703" xr:uid="{554384DA-E613-44F0-A542-C258E4B90716}"/>
    <cellStyle name="Comma 3 7 3 2 2 3 2" xfId="30930" xr:uid="{520809FB-52D0-46C7-9771-BAB6E8AF03F1}"/>
    <cellStyle name="Comma 3 7 3 2 2 4" xfId="15880" xr:uid="{DA189045-50C3-4441-9FD9-436E00ABAAA9}"/>
    <cellStyle name="Comma 3 7 3 2 2 4 2" xfId="34580" xr:uid="{CB44AF0E-C41E-4D0C-9B2D-1DF9D58D9786}"/>
    <cellStyle name="Comma 3 7 3 2 2 5" xfId="19515" xr:uid="{C2141BEA-4588-4933-BC1A-895AE8BE302D}"/>
    <cellStyle name="Comma 3 7 3 2 2 5 2" xfId="38215" xr:uid="{91992221-4039-4AFB-B99B-BBF50A93591B}"/>
    <cellStyle name="Comma 3 7 3 2 2 6" xfId="23628" xr:uid="{CCEC43AE-6472-48AF-BC88-63937E178126}"/>
    <cellStyle name="Comma 3 7 3 2 2 7" xfId="46119" xr:uid="{DA1C257B-EA31-4957-90F5-B93786AD9779}"/>
    <cellStyle name="Comma 3 7 3 2 3" xfId="6126" xr:uid="{9CF610CC-03E1-4C84-BC4A-8C05C1221660}"/>
    <cellStyle name="Comma 3 7 3 2 3 2" xfId="25403" xr:uid="{E73A1E19-0758-4F8F-AB54-837C8F8CB867}"/>
    <cellStyle name="Comma 3 7 3 2 4" xfId="9835" xr:uid="{94D889C6-612E-4CA0-BC14-D41D33585295}"/>
    <cellStyle name="Comma 3 7 3 2 4 2" xfId="29064" xr:uid="{C3997176-8452-4F9E-82DE-FC9AD4FD97CA}"/>
    <cellStyle name="Comma 3 7 3 2 5" xfId="14017" xr:uid="{D72700D4-3245-4DEE-8F1F-FEF727BA0C15}"/>
    <cellStyle name="Comma 3 7 3 2 5 2" xfId="32717" xr:uid="{C74263DE-5721-48F3-A87B-208498E65143}"/>
    <cellStyle name="Comma 3 7 3 2 6" xfId="17650" xr:uid="{5DC1394D-3463-4F03-B716-7FC6652E23C3}"/>
    <cellStyle name="Comma 3 7 3 2 6 2" xfId="36350" xr:uid="{789124F2-428D-4995-B456-57D65EC9F1CD}"/>
    <cellStyle name="Comma 3 7 3 2 7" xfId="40084" xr:uid="{492CD429-C9C4-4DAF-BBE9-1395D3299110}"/>
    <cellStyle name="Comma 3 7 3 2 8" xfId="41882" xr:uid="{28FE4417-B586-4065-8DDB-0EE23EB85660}"/>
    <cellStyle name="Comma 3 7 3 2 9" xfId="21763" xr:uid="{66B0C9D2-6A58-46CB-AC00-488753D6BEB9}"/>
    <cellStyle name="Comma 3 7 3 3" xfId="1701" xr:uid="{B1244917-D400-4888-A0A3-7870D391C90F}"/>
    <cellStyle name="Comma 3 7 3 3 10" xfId="43682" xr:uid="{106F5CA6-A735-4415-A02C-2E64F41FE39E}"/>
    <cellStyle name="Comma 3 7 3 3 2" xfId="3760" xr:uid="{98E86DFE-FF79-4DE6-8585-CB531CF567B1}"/>
    <cellStyle name="Comma 3 7 3 3 2 2" xfId="7441" xr:uid="{3AD4B778-0558-42BD-9A87-A246DB5CD47E}"/>
    <cellStyle name="Comma 3 7 3 3 2 2 2" xfId="26711" xr:uid="{5C13BA51-0446-4ED7-B8BA-E4DF2FED093F}"/>
    <cellStyle name="Comma 3 7 3 3 2 3" xfId="11137" xr:uid="{52411A93-78A2-49BE-98E8-1B17EBB63B8A}"/>
    <cellStyle name="Comma 3 7 3 3 2 3 2" xfId="30364" xr:uid="{06FC178F-8DA9-4270-A8EE-3C992BC94B60}"/>
    <cellStyle name="Comma 3 7 3 3 2 4" xfId="15314" xr:uid="{EE73F017-5873-44F6-BF51-1BAC3C3B395F}"/>
    <cellStyle name="Comma 3 7 3 3 2 4 2" xfId="34014" xr:uid="{2988E12C-DB50-48FD-AAEB-E0B8544F47CB}"/>
    <cellStyle name="Comma 3 7 3 3 2 5" xfId="18949" xr:uid="{908604F9-E047-411E-A932-4507F0C2492C}"/>
    <cellStyle name="Comma 3 7 3 3 2 5 2" xfId="37649" xr:uid="{B460BCE8-C4F4-4D09-983C-A19C888A1931}"/>
    <cellStyle name="Comma 3 7 3 3 2 6" xfId="23062" xr:uid="{2550502E-8463-4FFB-AF8D-6BA91C171370}"/>
    <cellStyle name="Comma 3 7 3 3 2 7" xfId="45553" xr:uid="{49825C9C-1021-4646-B2CC-DED2A0D6105F}"/>
    <cellStyle name="Comma 3 7 3 3 3" xfId="5560" xr:uid="{BAB6DF01-16A7-4004-9DA6-FB2FA43CC68F}"/>
    <cellStyle name="Comma 3 7 3 3 3 2" xfId="24837" xr:uid="{026D3A0B-DA9E-4A2C-B241-7BF1D0BE3D09}"/>
    <cellStyle name="Comma 3 7 3 3 4" xfId="9269" xr:uid="{B1530C22-9D93-4E73-B433-81E819AB9E40}"/>
    <cellStyle name="Comma 3 7 3 3 4 2" xfId="28498" xr:uid="{837E3738-ECC6-4C62-821F-AFE50478F9CA}"/>
    <cellStyle name="Comma 3 7 3 3 5" xfId="13452" xr:uid="{B55D4EDE-3602-4381-B7E5-B316D9AC7698}"/>
    <cellStyle name="Comma 3 7 3 3 5 2" xfId="32152" xr:uid="{09437299-E2DA-43BD-940E-15729CAF00F9}"/>
    <cellStyle name="Comma 3 7 3 3 6" xfId="17084" xr:uid="{9CFC2A0D-CA70-45EB-B40B-912F2D54C856}"/>
    <cellStyle name="Comma 3 7 3 3 6 2" xfId="35784" xr:uid="{44DFB220-60FE-4464-BE68-2B05054FE28A}"/>
    <cellStyle name="Comma 3 7 3 3 7" xfId="39518" xr:uid="{D8B38B2B-946D-4D4E-A886-A50B8B0F4529}"/>
    <cellStyle name="Comma 3 7 3 3 8" xfId="41316" xr:uid="{21B4A2DE-699B-4A19-BCE1-0FBA3824FCEF}"/>
    <cellStyle name="Comma 3 7 3 3 9" xfId="21197" xr:uid="{0BF7EC17-0585-4910-8137-C0FCC2EED8DF}"/>
    <cellStyle name="Comma 3 7 3 4" xfId="3154" xr:uid="{84CAD0BA-4C1F-4EEE-93A8-9D01B4C1361A}"/>
    <cellStyle name="Comma 3 7 3 4 2" xfId="6835" xr:uid="{24A6757B-409B-4C98-8AF1-86B15FB7375C}"/>
    <cellStyle name="Comma 3 7 3 4 2 2" xfId="26105" xr:uid="{6D16B22D-99CF-4887-B69F-999C1A56D7A9}"/>
    <cellStyle name="Comma 3 7 3 4 3" xfId="10531" xr:uid="{07D44E9D-2F4A-4DF5-8946-46858CAEE13E}"/>
    <cellStyle name="Comma 3 7 3 4 3 2" xfId="29758" xr:uid="{6FCF831E-A096-4D74-B7EC-1A13A30F4A30}"/>
    <cellStyle name="Comma 3 7 3 4 4" xfId="14708" xr:uid="{A4C1E324-8136-4859-8A01-082BE0B763BF}"/>
    <cellStyle name="Comma 3 7 3 4 4 2" xfId="33408" xr:uid="{8DB7982F-F2FF-460D-B0A1-6F9604875A08}"/>
    <cellStyle name="Comma 3 7 3 4 5" xfId="18343" xr:uid="{8867722B-1ACC-456B-AF9E-10CBB29B55C1}"/>
    <cellStyle name="Comma 3 7 3 4 5 2" xfId="37043" xr:uid="{02AFE06C-49D4-40AC-8E09-F5D1FA870BD9}"/>
    <cellStyle name="Comma 3 7 3 4 6" xfId="22456" xr:uid="{D47EA756-4D55-4A52-8A09-BCA0BC0F72D0}"/>
    <cellStyle name="Comma 3 7 3 4 7" xfId="44947" xr:uid="{AF8EDD7B-C64B-4923-B512-C5CA6BE0B3F9}"/>
    <cellStyle name="Comma 3 7 3 5" xfId="4941" xr:uid="{ED7B6A76-0DD3-4FF6-842D-FE04C02B5817}"/>
    <cellStyle name="Comma 3 7 3 5 2" xfId="24228" xr:uid="{03D54E5B-40CD-4636-A1B1-91C2EFFDBE24}"/>
    <cellStyle name="Comma 3 7 3 6" xfId="8657" xr:uid="{55905054-5E99-4884-9860-BF2C29AC98A8}"/>
    <cellStyle name="Comma 3 7 3 6 2" xfId="27892" xr:uid="{DAC39EDB-2DFA-476B-B337-D5CCE43BBCD3}"/>
    <cellStyle name="Comma 3 7 3 7" xfId="12847" xr:uid="{8BC4E613-843D-40E1-9E22-EC3CB3FA43CB}"/>
    <cellStyle name="Comma 3 7 3 7 2" xfId="31547" xr:uid="{ABC66119-479A-416F-9182-D3329325808F}"/>
    <cellStyle name="Comma 3 7 3 8" xfId="16478" xr:uid="{150DF4AE-15D7-484E-A4F3-D919768E0F9F}"/>
    <cellStyle name="Comma 3 7 3 8 2" xfId="35178" xr:uid="{D4F38FAB-5552-4C1E-8637-4BD7B5AC08FB}"/>
    <cellStyle name="Comma 3 7 3 9" xfId="38912" xr:uid="{624EF43D-8C93-49F6-88BA-35CF1F304229}"/>
    <cellStyle name="Comma 3 7 4" xfId="1904" xr:uid="{8861AB98-6D22-40D9-AF52-76C73680EC07}"/>
    <cellStyle name="Comma 3 7 4 10" xfId="43885" xr:uid="{F1FF0646-4FB7-4A44-A102-BA7E1D4F4384}"/>
    <cellStyle name="Comma 3 7 4 2" xfId="3963" xr:uid="{8C684CD0-E009-49EF-B3C7-9DDA7A1646E0}"/>
    <cellStyle name="Comma 3 7 4 2 2" xfId="7644" xr:uid="{530A4574-00F7-407F-8E66-670A292BDA63}"/>
    <cellStyle name="Comma 3 7 4 2 2 2" xfId="26914" xr:uid="{D6D79C21-C96A-49B8-A91A-2F1230DB577C}"/>
    <cellStyle name="Comma 3 7 4 2 3" xfId="11340" xr:uid="{D7E3ADC7-46D4-4FD9-8A6A-2B4D487FE878}"/>
    <cellStyle name="Comma 3 7 4 2 3 2" xfId="30567" xr:uid="{5A92F5B3-7BF7-4D3A-A000-B4CD5576B625}"/>
    <cellStyle name="Comma 3 7 4 2 4" xfId="15517" xr:uid="{30D63AAB-221B-4D03-967A-BC28756C865A}"/>
    <cellStyle name="Comma 3 7 4 2 4 2" xfId="34217" xr:uid="{13E44C31-CC8A-4D68-93B6-B7238A5D94DB}"/>
    <cellStyle name="Comma 3 7 4 2 5" xfId="19152" xr:uid="{5F897BF7-BF15-4132-AEF9-13BF4D9B700E}"/>
    <cellStyle name="Comma 3 7 4 2 5 2" xfId="37852" xr:uid="{C5DBB138-3DC1-4DB2-B411-20F1EAF92045}"/>
    <cellStyle name="Comma 3 7 4 2 6" xfId="23265" xr:uid="{14273325-FAFC-4538-9F4A-D74E5584FE35}"/>
    <cellStyle name="Comma 3 7 4 2 7" xfId="45756" xr:uid="{E2DBBCDD-D382-47AD-AFC9-3620CC25280C}"/>
    <cellStyle name="Comma 3 7 4 3" xfId="5763" xr:uid="{1EC2B3EC-4B3E-4C80-B3F5-BD5F29F24C56}"/>
    <cellStyle name="Comma 3 7 4 3 2" xfId="25040" xr:uid="{2FEAE5B8-2DD2-43FC-9FC9-261CE782151D}"/>
    <cellStyle name="Comma 3 7 4 4" xfId="9472" xr:uid="{9E910EE7-568E-469C-81F7-AD07F7B731DA}"/>
    <cellStyle name="Comma 3 7 4 4 2" xfId="28701" xr:uid="{60A8627E-94A2-477E-8E2B-8673BF5502A0}"/>
    <cellStyle name="Comma 3 7 4 5" xfId="13654" xr:uid="{C36C2438-627D-4D91-A9EF-2A210B8B5188}"/>
    <cellStyle name="Comma 3 7 4 5 2" xfId="32354" xr:uid="{29A3DD6D-CE50-4852-8F2C-2FBCA5D73314}"/>
    <cellStyle name="Comma 3 7 4 6" xfId="17287" xr:uid="{8E808F6C-306B-4DE4-B9BC-AC9987BA0787}"/>
    <cellStyle name="Comma 3 7 4 6 2" xfId="35987" xr:uid="{07208B29-4093-4520-A623-689398EFF2E4}"/>
    <cellStyle name="Comma 3 7 4 7" xfId="39721" xr:uid="{73D4FEA8-4A50-479A-B6EC-9550B938AE7F}"/>
    <cellStyle name="Comma 3 7 4 8" xfId="41519" xr:uid="{E7A7FF85-8414-44CD-8926-E58AE7FF5B5F}"/>
    <cellStyle name="Comma 3 7 4 9" xfId="21400" xr:uid="{48E14AC1-CC86-4642-9B7F-F52A54E35D21}"/>
    <cellStyle name="Comma 3 7 5" xfId="1340" xr:uid="{6E054059-7FA9-4011-9C8B-03887B12609D}"/>
    <cellStyle name="Comma 3 7 5 10" xfId="43321" xr:uid="{0579F0F9-1867-40C1-967F-59B7C469C9A1}"/>
    <cellStyle name="Comma 3 7 5 2" xfId="3399" xr:uid="{90D3D30C-DF4D-4397-B6EC-93964068ACD7}"/>
    <cellStyle name="Comma 3 7 5 2 2" xfId="7080" xr:uid="{4DF6CD32-1429-461E-9152-0E715BCCA864}"/>
    <cellStyle name="Comma 3 7 5 2 2 2" xfId="26350" xr:uid="{0238B02A-4C8C-4D15-9C81-64952C89244B}"/>
    <cellStyle name="Comma 3 7 5 2 3" xfId="10776" xr:uid="{A3A73BAD-4C8F-499E-A6E2-DF4C87E07092}"/>
    <cellStyle name="Comma 3 7 5 2 3 2" xfId="30003" xr:uid="{F1D11919-0FFB-42FE-8188-67AD97332B0E}"/>
    <cellStyle name="Comma 3 7 5 2 4" xfId="14953" xr:uid="{D9754FEE-FFD5-4558-AADA-9FC605A74CDD}"/>
    <cellStyle name="Comma 3 7 5 2 4 2" xfId="33653" xr:uid="{A05E6FCF-A069-4783-9143-E10867551039}"/>
    <cellStyle name="Comma 3 7 5 2 5" xfId="18588" xr:uid="{D98D00F5-9154-4EF0-AC10-8406220E24D2}"/>
    <cellStyle name="Comma 3 7 5 2 5 2" xfId="37288" xr:uid="{05E21EEE-ED31-4CCC-9A1E-AB1D393D963E}"/>
    <cellStyle name="Comma 3 7 5 2 6" xfId="22701" xr:uid="{53FF2C82-B585-47B0-AFA5-2E5B66B6A03A}"/>
    <cellStyle name="Comma 3 7 5 2 7" xfId="45192" xr:uid="{79662F88-6A75-4367-8432-1AE755623114}"/>
    <cellStyle name="Comma 3 7 5 3" xfId="5199" xr:uid="{52C10940-A93E-44AC-9DBD-F247FB83140E}"/>
    <cellStyle name="Comma 3 7 5 3 2" xfId="24476" xr:uid="{A93900CE-E0DF-4E69-BCA0-1D0746DBEBAB}"/>
    <cellStyle name="Comma 3 7 5 4" xfId="8908" xr:uid="{297F795F-4D3C-4824-82DA-D0100E48E2CE}"/>
    <cellStyle name="Comma 3 7 5 4 2" xfId="28137" xr:uid="{49291784-8DEC-458A-BCC8-A672EB12C1D2}"/>
    <cellStyle name="Comma 3 7 5 5" xfId="13091" xr:uid="{2FE5BC87-6859-4E9C-9E2F-E7B4982A8660}"/>
    <cellStyle name="Comma 3 7 5 5 2" xfId="31791" xr:uid="{DCE842B4-8C75-4644-A8CE-39E1BD272509}"/>
    <cellStyle name="Comma 3 7 5 6" xfId="16723" xr:uid="{832C32DE-3A96-45B9-9366-DB5B93731944}"/>
    <cellStyle name="Comma 3 7 5 6 2" xfId="35423" xr:uid="{FFCCE8FC-2B65-426B-B9C6-C31DE7A78BD8}"/>
    <cellStyle name="Comma 3 7 5 7" xfId="39157" xr:uid="{D7406755-76AC-40A9-A3B5-FF2BB28EF44D}"/>
    <cellStyle name="Comma 3 7 5 8" xfId="40955" xr:uid="{939FD041-038B-4283-B8D6-89D2DA1F104E}"/>
    <cellStyle name="Comma 3 7 5 9" xfId="20836" xr:uid="{C63471A3-BAE8-4C90-8E26-879291D32702}"/>
    <cellStyle name="Comma 3 7 6" xfId="2791" xr:uid="{1CB40DC5-87CD-41E3-ADCA-99F75A1730B3}"/>
    <cellStyle name="Comma 3 7 6 2" xfId="6472" xr:uid="{57770D6E-CA38-4D10-9A91-7FEA45248A6B}"/>
    <cellStyle name="Comma 3 7 6 2 2" xfId="25742" xr:uid="{6D08C826-FDDC-44ED-98DB-966E2EF9AB7E}"/>
    <cellStyle name="Comma 3 7 6 3" xfId="10168" xr:uid="{2CB4FF22-2024-4C6D-9F15-0CE5BD9DF4C2}"/>
    <cellStyle name="Comma 3 7 6 3 2" xfId="29395" xr:uid="{EEE3E35D-8671-4FF9-A8C4-CCEA809B6CC5}"/>
    <cellStyle name="Comma 3 7 6 4" xfId="14345" xr:uid="{32EAFE16-258E-420C-87B3-3C313F0B19D6}"/>
    <cellStyle name="Comma 3 7 6 4 2" xfId="33045" xr:uid="{137C2FA3-4D85-4B69-9D53-9CFCBE56855B}"/>
    <cellStyle name="Comma 3 7 6 5" xfId="17980" xr:uid="{7A8D3BA9-5612-4432-A8CE-8946D9AC4209}"/>
    <cellStyle name="Comma 3 7 6 5 2" xfId="36680" xr:uid="{195AA1D7-9454-4F72-AE23-89787FCCD5BF}"/>
    <cellStyle name="Comma 3 7 6 6" xfId="22093" xr:uid="{245CB434-BE20-4973-9CA2-41BD20983E66}"/>
    <cellStyle name="Comma 3 7 6 7" xfId="44584" xr:uid="{5608A298-4451-4BDF-B793-5FBD5254F2C0}"/>
    <cellStyle name="Comma 3 7 7" xfId="4578" xr:uid="{8DAF454F-F3FB-431A-A9D3-AD9AD456C30E}"/>
    <cellStyle name="Comma 3 7 7 2" xfId="23865" xr:uid="{D35B3344-98E3-4FA3-A0FE-8E11AB29DC18}"/>
    <cellStyle name="Comma 3 7 8" xfId="8294" xr:uid="{B983BCE9-7F4A-4D75-8011-D5E79E7E5C26}"/>
    <cellStyle name="Comma 3 7 8 2" xfId="27529" xr:uid="{FFA1CEB3-7AD4-4564-8063-7945480CC6C3}"/>
    <cellStyle name="Comma 3 7 9" xfId="12091" xr:uid="{543741E7-0E31-47A2-A18A-A28F6DBFADA2}"/>
    <cellStyle name="Comma 3 7 9 2" xfId="31156" xr:uid="{C36CA252-D574-4B27-A739-E9BF9EF60D0B}"/>
    <cellStyle name="Comma 3 8" xfId="621" xr:uid="{A486FA0D-1D26-4825-9F63-DA7445913455}"/>
    <cellStyle name="Comma 3 8 10" xfId="38640" xr:uid="{EE3958C1-0AFB-4EA5-9DEE-8351090D1F87}"/>
    <cellStyle name="Comma 3 8 11" xfId="40437" xr:uid="{F90D4AEC-0409-483A-9ABF-E24F6CDD7025}"/>
    <cellStyle name="Comma 3 8 12" xfId="20319" xr:uid="{871C597E-BFEF-43B3-A802-2BB12573FEA2}"/>
    <cellStyle name="Comma 3 8 13" xfId="42170" xr:uid="{F7F2EF47-4582-42B6-ABEB-5925DF317557}"/>
    <cellStyle name="Comma 3 8 14" xfId="42804" xr:uid="{9323096C-8044-45A2-85C5-EB09ACD8ACEC}"/>
    <cellStyle name="Comma 3 8 2" xfId="1995" xr:uid="{92DD024A-3507-4295-A568-C54BBD97A7E6}"/>
    <cellStyle name="Comma 3 8 2 10" xfId="43976" xr:uid="{369CDD1B-87E8-4594-A4AE-A3B0C84B0607}"/>
    <cellStyle name="Comma 3 8 2 2" xfId="4054" xr:uid="{7ED5DDFD-4E25-476A-9893-107936BD7B38}"/>
    <cellStyle name="Comma 3 8 2 2 2" xfId="7735" xr:uid="{96B1058C-73B4-4B72-AE77-ECE1F6981671}"/>
    <cellStyle name="Comma 3 8 2 2 2 2" xfId="27005" xr:uid="{04E68D18-2397-4A92-AB9E-CC0ED1D45762}"/>
    <cellStyle name="Comma 3 8 2 2 3" xfId="11431" xr:uid="{F5F6184B-07C2-487D-B1DC-1CAEB80E06D8}"/>
    <cellStyle name="Comma 3 8 2 2 3 2" xfId="30658" xr:uid="{97D970BD-264F-4B1B-8EAB-07D6376066EA}"/>
    <cellStyle name="Comma 3 8 2 2 4" xfId="15608" xr:uid="{93604D1E-BA39-4BD1-8243-0888DE2FCC23}"/>
    <cellStyle name="Comma 3 8 2 2 4 2" xfId="34308" xr:uid="{ED768DCE-FD7E-425C-83FC-60A33B5C33D4}"/>
    <cellStyle name="Comma 3 8 2 2 5" xfId="19243" xr:uid="{EA46AC53-18C0-47CA-AD30-5B80636C742D}"/>
    <cellStyle name="Comma 3 8 2 2 5 2" xfId="37943" xr:uid="{5DDAF30C-E9A5-458D-B5EF-DCED41FF2A2C}"/>
    <cellStyle name="Comma 3 8 2 2 6" xfId="23356" xr:uid="{05528B33-EBD0-498F-A564-A456C2703D0B}"/>
    <cellStyle name="Comma 3 8 2 2 7" xfId="45847" xr:uid="{271C7D37-A5EF-469A-9AC8-704D48D19CDE}"/>
    <cellStyle name="Comma 3 8 2 3" xfId="5854" xr:uid="{DB18882E-9AD6-4AB6-A817-6C5DE4F181F4}"/>
    <cellStyle name="Comma 3 8 2 3 2" xfId="25131" xr:uid="{117D1C4B-AC87-49D9-A7AB-35A4F4197942}"/>
    <cellStyle name="Comma 3 8 2 4" xfId="9563" xr:uid="{2B59FFAC-0FA7-45D5-9F8D-E3E0050FCE5B}"/>
    <cellStyle name="Comma 3 8 2 4 2" xfId="28792" xr:uid="{C132D994-43DE-4DB2-B1E3-308430C8E55E}"/>
    <cellStyle name="Comma 3 8 2 5" xfId="13745" xr:uid="{184B8853-9273-4C36-BCFD-29453B6E6DFC}"/>
    <cellStyle name="Comma 3 8 2 5 2" xfId="32445" xr:uid="{1E4FDE31-FE5E-4D5C-BD71-FA03B1031A2C}"/>
    <cellStyle name="Comma 3 8 2 6" xfId="17378" xr:uid="{2BD2903F-3590-4EE5-9608-5DE8E6CABC65}"/>
    <cellStyle name="Comma 3 8 2 6 2" xfId="36078" xr:uid="{80165903-5D91-46CF-8245-D40451FBF015}"/>
    <cellStyle name="Comma 3 8 2 7" xfId="39812" xr:uid="{648B6050-89CE-41E5-8E0C-63FA6169F529}"/>
    <cellStyle name="Comma 3 8 2 8" xfId="41610" xr:uid="{001768DA-182E-4137-B340-D302D2864F65}"/>
    <cellStyle name="Comma 3 8 2 9" xfId="21491" xr:uid="{4904453D-AF2E-4B63-A66F-C7FCE83AB7D1}"/>
    <cellStyle name="Comma 3 8 3" xfId="1429" xr:uid="{01EE8113-2486-482E-BD6A-5AFF048363B6}"/>
    <cellStyle name="Comma 3 8 3 10" xfId="43410" xr:uid="{D7305B0A-685C-4201-8CF2-7BD021BAAB02}"/>
    <cellStyle name="Comma 3 8 3 2" xfId="3488" xr:uid="{81BDF333-D6CB-4FDD-9111-7C98CDB1D3D1}"/>
    <cellStyle name="Comma 3 8 3 2 2" xfId="7169" xr:uid="{3F655E33-F494-4E79-B6B4-E6E49155CB91}"/>
    <cellStyle name="Comma 3 8 3 2 2 2" xfId="26439" xr:uid="{AF143ED5-A31F-4C64-B465-13F6E46DE6E9}"/>
    <cellStyle name="Comma 3 8 3 2 3" xfId="10865" xr:uid="{AFCA7515-BBC7-4729-B954-EBA90C934B59}"/>
    <cellStyle name="Comma 3 8 3 2 3 2" xfId="30092" xr:uid="{01EF2E52-4993-4177-AD44-06CFA3B7355F}"/>
    <cellStyle name="Comma 3 8 3 2 4" xfId="15042" xr:uid="{C6161C3F-FF53-444D-A020-1608639C0587}"/>
    <cellStyle name="Comma 3 8 3 2 4 2" xfId="33742" xr:uid="{A0DD481A-71BB-4745-8E7A-078AC417B512}"/>
    <cellStyle name="Comma 3 8 3 2 5" xfId="18677" xr:uid="{68B3256A-D330-479A-81C9-98681E65998E}"/>
    <cellStyle name="Comma 3 8 3 2 5 2" xfId="37377" xr:uid="{F9E6CE01-695F-41A1-8F1E-0B5964E7A8A3}"/>
    <cellStyle name="Comma 3 8 3 2 6" xfId="22790" xr:uid="{733D2687-E0A1-451F-A26A-917834AFD4B9}"/>
    <cellStyle name="Comma 3 8 3 2 7" xfId="45281" xr:uid="{C3908582-AEB3-4683-B64E-B30869EB2C56}"/>
    <cellStyle name="Comma 3 8 3 3" xfId="5288" xr:uid="{D494BB44-816D-4AB8-8075-3D90582CBAB2}"/>
    <cellStyle name="Comma 3 8 3 3 2" xfId="24565" xr:uid="{5B47D2C6-476B-423A-913A-066073B90D79}"/>
    <cellStyle name="Comma 3 8 3 4" xfId="8997" xr:uid="{F816B329-76D3-42DC-830D-B33F0FDA6604}"/>
    <cellStyle name="Comma 3 8 3 4 2" xfId="28226" xr:uid="{7C3DB1EE-582B-4024-B622-05B961324680}"/>
    <cellStyle name="Comma 3 8 3 5" xfId="13180" xr:uid="{8BF7E927-DD60-4934-B1D9-43012BEC8C53}"/>
    <cellStyle name="Comma 3 8 3 5 2" xfId="31880" xr:uid="{2EAD2A14-A7C6-4FC3-B57A-79FA6F93A5D9}"/>
    <cellStyle name="Comma 3 8 3 6" xfId="16812" xr:uid="{2CEB17E7-04E6-48CA-9719-C78E73ECA620}"/>
    <cellStyle name="Comma 3 8 3 6 2" xfId="35512" xr:uid="{F886B5CF-D78D-4E25-A93D-E4EF8662EDB1}"/>
    <cellStyle name="Comma 3 8 3 7" xfId="39246" xr:uid="{64143E77-FC5E-4D5A-BAC0-032B42140906}"/>
    <cellStyle name="Comma 3 8 3 8" xfId="41044" xr:uid="{F794B411-DD0A-49A4-A4FB-3AE7BC63E7CF}"/>
    <cellStyle name="Comma 3 8 3 9" xfId="20925" xr:uid="{71CD71C8-B7DD-45CA-8041-5813514BF9B4}"/>
    <cellStyle name="Comma 3 8 4" xfId="2882" xr:uid="{B505860E-EF8C-428B-BA55-2E1186B0D4E6}"/>
    <cellStyle name="Comma 3 8 4 2" xfId="6563" xr:uid="{D8BB26AD-2F02-4C26-AB8E-03DFE080AF10}"/>
    <cellStyle name="Comma 3 8 4 2 2" xfId="25833" xr:uid="{5F90520B-5563-4A10-8152-52B3E3D1CD2C}"/>
    <cellStyle name="Comma 3 8 4 3" xfId="10259" xr:uid="{22818430-48CE-427E-863D-B6DD2090AA10}"/>
    <cellStyle name="Comma 3 8 4 3 2" xfId="29486" xr:uid="{107FA0BC-8709-4577-9111-EA942ECD3AC5}"/>
    <cellStyle name="Comma 3 8 4 4" xfId="14436" xr:uid="{DC1B81BA-30C0-4081-B6A4-670A0DB73D53}"/>
    <cellStyle name="Comma 3 8 4 4 2" xfId="33136" xr:uid="{10007BE0-74C4-4885-A4CC-BE148C5743E7}"/>
    <cellStyle name="Comma 3 8 4 5" xfId="18071" xr:uid="{9432B2DD-B493-44C4-B555-57B0766E6846}"/>
    <cellStyle name="Comma 3 8 4 5 2" xfId="36771" xr:uid="{D93FBCF4-BF67-47AF-BF04-05D4E0013E15}"/>
    <cellStyle name="Comma 3 8 4 6" xfId="22184" xr:uid="{BB41BA24-97E4-48BD-B8CF-5A56FAC519AD}"/>
    <cellStyle name="Comma 3 8 4 7" xfId="44675" xr:uid="{6229EBE3-9B1B-4BBF-98F5-C9217CA7EF0A}"/>
    <cellStyle name="Comma 3 8 5" xfId="4669" xr:uid="{7CE99EC1-4E9A-4CC3-9829-9727FCB38C17}"/>
    <cellStyle name="Comma 3 8 5 2" xfId="23956" xr:uid="{21598441-C274-4018-A947-9C6564E9751F}"/>
    <cellStyle name="Comma 3 8 6" xfId="8385" xr:uid="{B66EC098-D486-4F26-A651-BE66A5D44CB4}"/>
    <cellStyle name="Comma 3 8 6 2" xfId="27620" xr:uid="{CFEF461B-42EA-458B-8BBA-D80FEFF2DA91}"/>
    <cellStyle name="Comma 3 8 7" xfId="12081" xr:uid="{09A29B4F-0942-47CD-B9DC-C17E17F5046D}"/>
    <cellStyle name="Comma 3 8 7 2" xfId="31146" xr:uid="{E9CDA0F2-87D6-4ABA-BE41-EBAB922F96BA}"/>
    <cellStyle name="Comma 3 8 8" xfId="12579" xr:uid="{D17A2CC5-C7D0-4AE5-8C60-EC1ABC44BA8D}"/>
    <cellStyle name="Comma 3 8 8 2" xfId="31279" xr:uid="{1710A3CE-383D-451C-99A1-C6B59F9EC343}"/>
    <cellStyle name="Comma 3 8 9" xfId="16206" xr:uid="{F0498CEE-D954-4478-8C56-2D50DB819944}"/>
    <cellStyle name="Comma 3 8 9 2" xfId="34906" xr:uid="{BAB9D038-74E6-47A2-B6C3-191D4F0DEF8E}"/>
    <cellStyle name="Comma 3 9" xfId="884" xr:uid="{C1CD4EDB-5678-4C00-A89C-F5FB06A9EC49}"/>
    <cellStyle name="Comma 3 9 10" xfId="40699" xr:uid="{B57EB725-80AF-456B-81D2-8EBFFBFEB979}"/>
    <cellStyle name="Comma 3 9 11" xfId="20581" xr:uid="{D6C738F5-1036-4627-9082-7ECC800CFA14}"/>
    <cellStyle name="Comma 3 9 12" xfId="43066" xr:uid="{80C24B39-1C9B-4A57-80C4-FFFBA4B1213B}"/>
    <cellStyle name="Comma 3 9 2" xfId="2257" xr:uid="{4AA9B781-3268-44EF-BA26-550D44F387A1}"/>
    <cellStyle name="Comma 3 9 2 10" xfId="44238" xr:uid="{D119D1BB-A383-4E99-981D-308556EDB7F8}"/>
    <cellStyle name="Comma 3 9 2 2" xfId="4316" xr:uid="{835963EF-4910-4829-9754-8E3F07D5C4C7}"/>
    <cellStyle name="Comma 3 9 2 2 2" xfId="7997" xr:uid="{FC0145A6-C95A-47D0-A0DD-456BE5E7D319}"/>
    <cellStyle name="Comma 3 9 2 2 2 2" xfId="27267" xr:uid="{20C8B22E-3758-469E-BB2B-7B2E8E965FB7}"/>
    <cellStyle name="Comma 3 9 2 2 3" xfId="11693" xr:uid="{42A60BBD-89D2-446F-9017-665F98ECD834}"/>
    <cellStyle name="Comma 3 9 2 2 3 2" xfId="30920" xr:uid="{544F3FFC-C5AA-48A2-80CC-52B30D86B54C}"/>
    <cellStyle name="Comma 3 9 2 2 4" xfId="15870" xr:uid="{B2092597-6EFD-4CC5-9781-6FB388ABE797}"/>
    <cellStyle name="Comma 3 9 2 2 4 2" xfId="34570" xr:uid="{E91DC04B-25AC-416C-8536-783AD183FDEC}"/>
    <cellStyle name="Comma 3 9 2 2 5" xfId="19505" xr:uid="{EC54E698-5A14-4177-B537-A8F1B67D9467}"/>
    <cellStyle name="Comma 3 9 2 2 5 2" xfId="38205" xr:uid="{77A87C8A-4458-4F8D-8BCC-CEADC89740F2}"/>
    <cellStyle name="Comma 3 9 2 2 6" xfId="23618" xr:uid="{165A055B-B7BE-4051-BC66-E120415C4192}"/>
    <cellStyle name="Comma 3 9 2 2 7" xfId="46109" xr:uid="{74EF8FA4-4C85-4922-9591-E49EF166FBAA}"/>
    <cellStyle name="Comma 3 9 2 3" xfId="6116" xr:uid="{C6296BDC-EBC5-4720-86B5-6A8F4EF30453}"/>
    <cellStyle name="Comma 3 9 2 3 2" xfId="25393" xr:uid="{F737994F-8182-4933-AB06-FB3632B74899}"/>
    <cellStyle name="Comma 3 9 2 4" xfId="9825" xr:uid="{7F2B2B20-9A25-4DFF-BCF5-7634A3F5890B}"/>
    <cellStyle name="Comma 3 9 2 4 2" xfId="29054" xr:uid="{66346C9D-21A2-4C5D-813D-97BE5B1088F1}"/>
    <cellStyle name="Comma 3 9 2 5" xfId="14007" xr:uid="{E434B5B2-4FB5-4E3E-BBB5-0176E3162132}"/>
    <cellStyle name="Comma 3 9 2 5 2" xfId="32707" xr:uid="{12FFED30-8FE6-4B47-BB1F-546F000EE56D}"/>
    <cellStyle name="Comma 3 9 2 6" xfId="17640" xr:uid="{96011C1F-B705-43DE-9FC5-7AAEC56552F1}"/>
    <cellStyle name="Comma 3 9 2 6 2" xfId="36340" xr:uid="{091F14D0-AECE-4736-8AE8-FCC4CB95DE9D}"/>
    <cellStyle name="Comma 3 9 2 7" xfId="40074" xr:uid="{BF2C71D3-48A8-4717-969C-7E060E0200E0}"/>
    <cellStyle name="Comma 3 9 2 8" xfId="41872" xr:uid="{3FC95512-724F-40AB-B752-3CF0A61EE2D7}"/>
    <cellStyle name="Comma 3 9 2 9" xfId="21753" xr:uid="{857BE828-1D74-4948-AA89-233D9D05E39F}"/>
    <cellStyle name="Comma 3 9 3" xfId="1691" xr:uid="{1C93225C-EC75-4C0B-BF97-D73D059CEA0F}"/>
    <cellStyle name="Comma 3 9 3 10" xfId="43672" xr:uid="{A291F8F2-FAB3-4075-873C-D4EFE442CEFE}"/>
    <cellStyle name="Comma 3 9 3 2" xfId="3750" xr:uid="{EB0A4B37-3196-440D-AADE-6D763EF79920}"/>
    <cellStyle name="Comma 3 9 3 2 2" xfId="7431" xr:uid="{E9485C20-F72F-4C13-ACD3-34A53ADA88DC}"/>
    <cellStyle name="Comma 3 9 3 2 2 2" xfId="26701" xr:uid="{31971A1B-EDF1-4A90-9FD8-8BB835D89ABE}"/>
    <cellStyle name="Comma 3 9 3 2 3" xfId="11127" xr:uid="{98AAD955-6818-4317-BF08-FC97960421F5}"/>
    <cellStyle name="Comma 3 9 3 2 3 2" xfId="30354" xr:uid="{7726B3C5-069F-45B2-85CF-896B5F62DD5F}"/>
    <cellStyle name="Comma 3 9 3 2 4" xfId="15304" xr:uid="{45E1056D-3983-4BBE-ACD5-79003BA491A7}"/>
    <cellStyle name="Comma 3 9 3 2 4 2" xfId="34004" xr:uid="{66D2A3A6-E4E3-4052-A7CD-5AC1CAA1BEA9}"/>
    <cellStyle name="Comma 3 9 3 2 5" xfId="18939" xr:uid="{C556D857-8DAD-41F6-92AA-01E36D243F49}"/>
    <cellStyle name="Comma 3 9 3 2 5 2" xfId="37639" xr:uid="{F3EC3442-4DCB-4185-9352-3D49AFC1C216}"/>
    <cellStyle name="Comma 3 9 3 2 6" xfId="23052" xr:uid="{763360D8-6F7D-466E-BCFC-505E3098EC01}"/>
    <cellStyle name="Comma 3 9 3 2 7" xfId="45543" xr:uid="{B25DFE0D-CF57-4B14-A367-41D53CE39B3E}"/>
    <cellStyle name="Comma 3 9 3 3" xfId="5550" xr:uid="{6603EA1A-10E4-4796-ABCD-02B94946E055}"/>
    <cellStyle name="Comma 3 9 3 3 2" xfId="24827" xr:uid="{6195C8D6-446C-4956-8997-F1D9339B87D7}"/>
    <cellStyle name="Comma 3 9 3 4" xfId="9259" xr:uid="{F05AF616-4DE3-4310-83F8-E12B23BD6E53}"/>
    <cellStyle name="Comma 3 9 3 4 2" xfId="28488" xr:uid="{6839497D-5ECD-4A19-B8B1-90E1BAF2A09B}"/>
    <cellStyle name="Comma 3 9 3 5" xfId="13442" xr:uid="{57A8FFEC-D8A1-4D7B-ACE2-E7F31D190183}"/>
    <cellStyle name="Comma 3 9 3 5 2" xfId="32142" xr:uid="{344E079F-A691-4CAF-BCB7-07FB6EB63958}"/>
    <cellStyle name="Comma 3 9 3 6" xfId="17074" xr:uid="{D2E3FC9D-021C-4F12-B379-8E159433B1C3}"/>
    <cellStyle name="Comma 3 9 3 6 2" xfId="35774" xr:uid="{ED18DF3D-4546-44EF-968B-2B74949D3696}"/>
    <cellStyle name="Comma 3 9 3 7" xfId="39508" xr:uid="{A8D5B8AF-4CD0-4CCA-AB47-0AED8E3AA064}"/>
    <cellStyle name="Comma 3 9 3 8" xfId="41306" xr:uid="{28AD5D31-99A0-41CD-BD40-09B3AB0A9EC7}"/>
    <cellStyle name="Comma 3 9 3 9" xfId="21187" xr:uid="{C973D79E-3ED8-44D5-8C69-41F5C45FF32C}"/>
    <cellStyle name="Comma 3 9 4" xfId="3144" xr:uid="{724D111A-82B9-4F19-96DE-4B1653511E02}"/>
    <cellStyle name="Comma 3 9 4 2" xfId="6825" xr:uid="{57140AB8-EC58-4F50-A1BE-5BEE6F60416F}"/>
    <cellStyle name="Comma 3 9 4 2 2" xfId="26095" xr:uid="{F72F5D9E-2071-458C-A3C0-51B3F4BD7A7C}"/>
    <cellStyle name="Comma 3 9 4 3" xfId="10521" xr:uid="{AB90DD7D-F242-4430-A1DD-336B1EA503DD}"/>
    <cellStyle name="Comma 3 9 4 3 2" xfId="29748" xr:uid="{CAB342DC-296B-40CB-8E19-0EE963BDAEE9}"/>
    <cellStyle name="Comma 3 9 4 4" xfId="14698" xr:uid="{2D036DBE-4198-4CD7-81D2-8895DFC1529E}"/>
    <cellStyle name="Comma 3 9 4 4 2" xfId="33398" xr:uid="{0B5AD246-F501-4A11-AD06-FC973ED3E578}"/>
    <cellStyle name="Comma 3 9 4 5" xfId="18333" xr:uid="{13EFFB01-87C6-434C-8D02-6654C2D067D4}"/>
    <cellStyle name="Comma 3 9 4 5 2" xfId="37033" xr:uid="{E3776578-08BA-41FB-97B4-DB9ACE44B65C}"/>
    <cellStyle name="Comma 3 9 4 6" xfId="22446" xr:uid="{9915522E-CDF2-4533-A070-202D7B3EF85D}"/>
    <cellStyle name="Comma 3 9 4 7" xfId="44937" xr:uid="{66EE2D97-606A-46A1-8BF9-5EFDC5891C95}"/>
    <cellStyle name="Comma 3 9 5" xfId="4931" xr:uid="{83121A62-9D11-48A4-9364-3979C5DE878E}"/>
    <cellStyle name="Comma 3 9 5 2" xfId="24218" xr:uid="{C0C43AA6-9E4D-4A8C-8947-803406DB587F}"/>
    <cellStyle name="Comma 3 9 6" xfId="8647" xr:uid="{7CE20EF5-647F-44CE-BAAB-7C6F0EB1431E}"/>
    <cellStyle name="Comma 3 9 6 2" xfId="27882" xr:uid="{9EFAD8FE-C9FB-4E40-BC9C-ED5C925EE13E}"/>
    <cellStyle name="Comma 3 9 7" xfId="12837" xr:uid="{AE206A43-86C7-4FFB-9377-F1BE49191059}"/>
    <cellStyle name="Comma 3 9 7 2" xfId="31537" xr:uid="{A1695833-E36C-463B-8763-33508E6BA2A7}"/>
    <cellStyle name="Comma 3 9 8" xfId="16468" xr:uid="{0C3DCAC3-1D52-4ECE-A16F-B52C8CCABC51}"/>
    <cellStyle name="Comma 3 9 8 2" xfId="35168" xr:uid="{F5829E1D-A982-436E-9D9C-004460B46C7E}"/>
    <cellStyle name="Comma 3 9 9" xfId="38902" xr:uid="{89F00D39-F018-4E11-8711-618F6300BD54}"/>
    <cellStyle name="Comma 30" xfId="8079" xr:uid="{2FDC1C34-4EA5-42AF-868D-20906A1B3706}"/>
    <cellStyle name="Comma 30 2" xfId="27347" xr:uid="{BC774F50-941F-412D-8082-9A2BB338CFFB}"/>
    <cellStyle name="Comma 30 3" xfId="42256" xr:uid="{A3E39A15-CB33-4D27-AB51-9B4477347F92}"/>
    <cellStyle name="Comma 31" xfId="8121" xr:uid="{57086D51-E90A-4FF5-BC6D-6E76BCEDAA5D}"/>
    <cellStyle name="Comma 31 2" xfId="27360" xr:uid="{A1445FE9-EAB5-4E88-9E91-F5742074A820}"/>
    <cellStyle name="Comma 31 3" xfId="42440" xr:uid="{B139D7F5-60AF-4A49-9B4B-69371DC6468E}"/>
    <cellStyle name="Comma 31 4" xfId="46194" xr:uid="{29E418A3-7907-405D-B964-78E66884ADB8}"/>
    <cellStyle name="Comma 32" xfId="8218" xr:uid="{5FDFFC21-2A63-4ED7-843F-E4FD935CEA76}"/>
    <cellStyle name="Comma 32 2" xfId="27454" xr:uid="{F2E0C276-E006-4594-8427-73A02DEFD853}"/>
    <cellStyle name="Comma 32 3" xfId="42444" xr:uid="{406CCD4F-320E-4A31-88B0-384448C5B0D2}"/>
    <cellStyle name="Comma 33" xfId="9908" xr:uid="{F4051EAD-A618-4E7B-8C61-B17189C4C034}"/>
    <cellStyle name="Comma 33 2" xfId="29137" xr:uid="{F790D620-EE71-4EEF-BBFE-7C5AD711C9C0}"/>
    <cellStyle name="Comma 34" xfId="11771" xr:uid="{7F4D7C9E-15C6-491E-9476-9722A44876CC}"/>
    <cellStyle name="Comma 34 2" xfId="30997" xr:uid="{F954607F-D06C-447E-BC03-B67A97D4D12C}"/>
    <cellStyle name="Comma 35" xfId="11772" xr:uid="{362CFA4B-F69B-434A-AF6F-1D903185DAFB}"/>
    <cellStyle name="Comma 35 2" xfId="30998" xr:uid="{9B35AF55-DEEF-469D-8CAD-4EB26EE63DBA}"/>
    <cellStyle name="Comma 36" xfId="11775" xr:uid="{761C63D7-08E8-4723-B409-3D97E141B9B5}"/>
    <cellStyle name="Comma 36 2" xfId="30999" xr:uid="{73236297-7F27-4B0A-BA65-B49AAB636ED1}"/>
    <cellStyle name="Comma 37" xfId="12185" xr:uid="{161B80F9-D0AB-419C-A219-2BA81A3829C6}"/>
    <cellStyle name="Comma 37 2" xfId="31202" xr:uid="{329387BB-B14D-4DAE-8435-A39B8B6E5816}"/>
    <cellStyle name="Comma 38" xfId="15947" xr:uid="{F935F485-410E-4F6B-97D9-88F81786E16B}"/>
    <cellStyle name="Comma 38 2" xfId="34647" xr:uid="{22B8519D-2BFD-4EEA-98E9-81E8345D98C5}"/>
    <cellStyle name="Comma 39" xfId="19586" xr:uid="{9D30739D-806D-4DA4-BCAD-B4089D8A3448}"/>
    <cellStyle name="Comma 39 2" xfId="38283" xr:uid="{8B386EA1-94D8-4404-B6FB-19F69E02411B}"/>
    <cellStyle name="Comma 4" xfId="184" xr:uid="{2768EC46-910B-4BAF-9E26-3F01F25C9388}"/>
    <cellStyle name="Comma 4 10" xfId="2695" xr:uid="{E4FDB287-FFB6-4D33-A962-5C85C6A9872C}"/>
    <cellStyle name="Comma 4 10 2" xfId="6376" xr:uid="{D0F45B99-2556-45C9-BC02-232AFC956F61}"/>
    <cellStyle name="Comma 4 10 2 2" xfId="25646" xr:uid="{BCE04359-162D-415B-9990-4D23BACED957}"/>
    <cellStyle name="Comma 4 10 3" xfId="8082" xr:uid="{2BD2361C-138E-493E-87DB-0EB3FF5F4A12}"/>
    <cellStyle name="Comma 4 10 3 2" xfId="27349" xr:uid="{DE88178A-9C5B-4993-9D73-7400E5241587}"/>
    <cellStyle name="Comma 4 10 4" xfId="10072" xr:uid="{0EFCEE3B-6743-408F-B5F9-2EDBBA0BDCFF}"/>
    <cellStyle name="Comma 4 10 4 2" xfId="29299" xr:uid="{DAB8A395-7AE7-4999-9872-06F462E4BD48}"/>
    <cellStyle name="Comma 4 10 5" xfId="14249" xr:uid="{B6018BAC-192D-48AE-BE09-F73F79E06A09}"/>
    <cellStyle name="Comma 4 10 5 2" xfId="32949" xr:uid="{5982D4A4-BA1F-4703-A197-318A1605270F}"/>
    <cellStyle name="Comma 4 10 6" xfId="17884" xr:uid="{72C94459-BAF7-4270-BC8A-05CDAD23927F}"/>
    <cellStyle name="Comma 4 10 6 2" xfId="36584" xr:uid="{4376B3C9-AFD0-4BF6-9B37-7226487E362A}"/>
    <cellStyle name="Comma 4 10 7" xfId="21997" xr:uid="{5EBE205F-68BB-44DF-B133-03FBDDF61D50}"/>
    <cellStyle name="Comma 4 10 8" xfId="44488" xr:uid="{D1CF44A9-321A-4AF0-AA62-1ECAB32A8773}"/>
    <cellStyle name="Comma 4 11" xfId="4477" xr:uid="{4E9308DF-31DA-4B3F-9779-AC3688D0241C}"/>
    <cellStyle name="Comma 4 11 2" xfId="8080" xr:uid="{8EA0549A-D41B-4D6C-A288-667095411B6C}"/>
    <cellStyle name="Comma 4 11 2 2" xfId="27348" xr:uid="{5BB7DF8F-34AC-4007-9EFB-2FBC70259C0D}"/>
    <cellStyle name="Comma 4 11 3" xfId="23767" xr:uid="{4541D3E7-3150-408A-9A9B-A2A39E428ABA}"/>
    <cellStyle name="Comma 4 12" xfId="6290" xr:uid="{BD232096-7BD4-43E4-97E5-8C58D3507B30}"/>
    <cellStyle name="Comma 4 12 10 2" xfId="448" xr:uid="{877E3978-B0A7-4C51-8CC0-5A0C86D56F5E}"/>
    <cellStyle name="Comma 4 12 10 2 10" xfId="20155" xr:uid="{DBF1D0B2-D450-43D1-8810-DC9A2481D047}"/>
    <cellStyle name="Comma 4 12 10 2 11" xfId="42182" xr:uid="{31534EFB-6C75-4619-B9E2-D5B3C5E4884F}"/>
    <cellStyle name="Comma 4 12 10 2 12" xfId="42640" xr:uid="{08B10BEE-90B3-4426-92DC-D70EAE236D06}"/>
    <cellStyle name="Comma 4 12 10 2 2" xfId="454" xr:uid="{5D6F77D5-1573-435D-AD37-D394D9BB9BF6}"/>
    <cellStyle name="Comma 4 12 10 2 2 10" xfId="16045" xr:uid="{6FACEC74-8664-4CD8-A381-E6BB1BFF1B3F}"/>
    <cellStyle name="Comma 4 12 10 2 2 10 2" xfId="34745" xr:uid="{9032C022-58F4-4CC5-B652-8E2CCD441F54}"/>
    <cellStyle name="Comma 4 12 10 2 2 11" xfId="38479" xr:uid="{B34D0608-C05C-421C-9A7D-3AAEEAF88A77}"/>
    <cellStyle name="Comma 4 12 10 2 2 12" xfId="40276" xr:uid="{62F9D2C3-F212-4400-8328-5181E7A0349A}"/>
    <cellStyle name="Comma 4 12 10 2 2 13" xfId="20158" xr:uid="{53E96E92-F51E-4EC5-A433-1A41C6B9FC52}"/>
    <cellStyle name="Comma 4 12 10 2 2 14" xfId="42183" xr:uid="{E7C0094C-3C15-417D-B82A-38D5BC83D0DC}"/>
    <cellStyle name="Comma 4 12 10 2 2 15" xfId="42643" xr:uid="{8F8D3E6A-8480-43CB-9008-0F7C87011B50}"/>
    <cellStyle name="Comma 4 12 10 2 2 2" xfId="649" xr:uid="{829721C2-65B2-4427-B11B-2B38E2E45272}"/>
    <cellStyle name="Comma 4 12 10 2 2 2 10" xfId="40465" xr:uid="{46942D06-AB49-4DAD-BB8B-828E684BAA95}"/>
    <cellStyle name="Comma 4 12 10 2 2 2 11" xfId="20347" xr:uid="{350BB610-B497-448D-8BB1-76C2B0970744}"/>
    <cellStyle name="Comma 4 12 10 2 2 2 12" xfId="42402" xr:uid="{ED54ECED-962E-43B1-B144-BD44E7A7D798}"/>
    <cellStyle name="Comma 4 12 10 2 2 2 13" xfId="42832" xr:uid="{B9616FA9-82DD-4F62-9776-796A088FB5F2}"/>
    <cellStyle name="Comma 4 12 10 2 2 2 2" xfId="2023" xr:uid="{B4918304-5F27-4108-8A88-5E6F4660B58E}"/>
    <cellStyle name="Comma 4 12 10 2 2 2 2 10" xfId="44004" xr:uid="{9916E3C0-0B08-40AD-8835-B160BD1723E8}"/>
    <cellStyle name="Comma 4 12 10 2 2 2 2 2" xfId="4082" xr:uid="{366B1C3D-9D3F-495A-AC91-2F8DE135D658}"/>
    <cellStyle name="Comma 4 12 10 2 2 2 2 2 2" xfId="7763" xr:uid="{C4F170A7-1211-4A63-A8D0-7C9CE1C64C14}"/>
    <cellStyle name="Comma 4 12 10 2 2 2 2 2 2 2" xfId="27033" xr:uid="{BB511C50-2BE8-431C-8926-F9C4649702A0}"/>
    <cellStyle name="Comma 4 12 10 2 2 2 2 2 3" xfId="11459" xr:uid="{FCEB3D18-2873-476C-BDCD-57EA0615964E}"/>
    <cellStyle name="Comma 4 12 10 2 2 2 2 2 3 2" xfId="30686" xr:uid="{11D7A3B2-F7CC-432C-97F7-6E851175A766}"/>
    <cellStyle name="Comma 4 12 10 2 2 2 2 2 4" xfId="15636" xr:uid="{C28F64F7-8FDA-4CFA-8B8E-C2352CED94FF}"/>
    <cellStyle name="Comma 4 12 10 2 2 2 2 2 4 2" xfId="34336" xr:uid="{5175666D-CF6C-48BD-9292-0F0B3BC7611A}"/>
    <cellStyle name="Comma 4 12 10 2 2 2 2 2 5" xfId="19271" xr:uid="{A42A3507-EEB7-4E20-9AFD-5F02796C6F51}"/>
    <cellStyle name="Comma 4 12 10 2 2 2 2 2 5 2" xfId="37971" xr:uid="{34BD05FC-8D50-47FE-AF2A-0127D089E821}"/>
    <cellStyle name="Comma 4 12 10 2 2 2 2 2 6" xfId="23384" xr:uid="{3F5A6BDA-192F-40BE-8E3D-739BD0702E61}"/>
    <cellStyle name="Comma 4 12 10 2 2 2 2 2 7" xfId="45875" xr:uid="{79F74584-9E22-4775-BAF6-21E74B4D6DB8}"/>
    <cellStyle name="Comma 4 12 10 2 2 2 2 3" xfId="5882" xr:uid="{831A904E-74B5-4B37-97C6-1878853724FA}"/>
    <cellStyle name="Comma 4 12 10 2 2 2 2 3 2" xfId="25159" xr:uid="{AF256C6E-1A20-4DA4-A6B3-C08407C0506F}"/>
    <cellStyle name="Comma 4 12 10 2 2 2 2 4" xfId="9591" xr:uid="{0A832F14-6867-4042-8140-1ABC9DA0FF70}"/>
    <cellStyle name="Comma 4 12 10 2 2 2 2 4 2" xfId="28820" xr:uid="{67914787-19F5-43E9-98F5-572800C067E4}"/>
    <cellStyle name="Comma 4 12 10 2 2 2 2 5" xfId="13773" xr:uid="{E03BC3CE-8150-4DB7-AC0C-8890A1ECFB3C}"/>
    <cellStyle name="Comma 4 12 10 2 2 2 2 5 2" xfId="32473" xr:uid="{E9165EFE-493C-43AB-AC54-66D37ACEF3AF}"/>
    <cellStyle name="Comma 4 12 10 2 2 2 2 6" xfId="17406" xr:uid="{F85F7D48-BC11-49CA-B886-D6A4A4F9F779}"/>
    <cellStyle name="Comma 4 12 10 2 2 2 2 6 2" xfId="36106" xr:uid="{85BA43B7-2C74-4766-B9C4-35A318AAE694}"/>
    <cellStyle name="Comma 4 12 10 2 2 2 2 7" xfId="39840" xr:uid="{E3211006-AF89-4A03-97D7-545A04202291}"/>
    <cellStyle name="Comma 4 12 10 2 2 2 2 8" xfId="41638" xr:uid="{6D6FD04D-C93E-460D-A4BE-565A8C390E4D}"/>
    <cellStyle name="Comma 4 12 10 2 2 2 2 9" xfId="21519" xr:uid="{CFF0FC93-2FD4-429E-B8B2-D73758A5B945}"/>
    <cellStyle name="Comma 4 12 10 2 2 2 3" xfId="1457" xr:uid="{DC45D2F5-EE24-415E-B44A-34119AD661B9}"/>
    <cellStyle name="Comma 4 12 10 2 2 2 3 10" xfId="43438" xr:uid="{EB3ADA05-74B0-44E2-8C6F-F5963EEAEBF1}"/>
    <cellStyle name="Comma 4 12 10 2 2 2 3 2" xfId="3516" xr:uid="{D64242B1-8490-49C5-BE0B-C35A61747C2E}"/>
    <cellStyle name="Comma 4 12 10 2 2 2 3 2 2" xfId="7197" xr:uid="{CBB1C9E8-5F4B-43D9-B066-0B942365625B}"/>
    <cellStyle name="Comma 4 12 10 2 2 2 3 2 2 2" xfId="26467" xr:uid="{48ED49D4-2A7A-4FA4-9850-06B2B5EC35BA}"/>
    <cellStyle name="Comma 4 12 10 2 2 2 3 2 3" xfId="10893" xr:uid="{7DC399AD-8409-4D37-B1E0-02CE9C4638F7}"/>
    <cellStyle name="Comma 4 12 10 2 2 2 3 2 3 2" xfId="30120" xr:uid="{AA5E9261-C8BA-4C8E-9AF0-7E0D33E281EC}"/>
    <cellStyle name="Comma 4 12 10 2 2 2 3 2 4" xfId="15070" xr:uid="{116CACBC-2B90-4D8A-9AD5-7ADE76E600FC}"/>
    <cellStyle name="Comma 4 12 10 2 2 2 3 2 4 2" xfId="33770" xr:uid="{1D262E4B-70B2-40A1-B3EF-0AF20DA1DE41}"/>
    <cellStyle name="Comma 4 12 10 2 2 2 3 2 5" xfId="18705" xr:uid="{64D5D742-D4BD-47AF-B6CB-EA56DDA19E0D}"/>
    <cellStyle name="Comma 4 12 10 2 2 2 3 2 5 2" xfId="37405" xr:uid="{F5073FD2-8FE1-411E-9C13-95D8F4AB75A8}"/>
    <cellStyle name="Comma 4 12 10 2 2 2 3 2 6" xfId="22818" xr:uid="{DCACF6F8-E5AA-469F-827F-F7509576DB67}"/>
    <cellStyle name="Comma 4 12 10 2 2 2 3 2 7" xfId="45309" xr:uid="{C32E6504-816B-43E3-87DC-E5C8D44D0D35}"/>
    <cellStyle name="Comma 4 12 10 2 2 2 3 3" xfId="5316" xr:uid="{EC3AD4D9-194E-4DB8-BC47-8BBC61233BB1}"/>
    <cellStyle name="Comma 4 12 10 2 2 2 3 3 2" xfId="24593" xr:uid="{C9E33955-A5E3-4B84-A853-E8C1C55EE70C}"/>
    <cellStyle name="Comma 4 12 10 2 2 2 3 4" xfId="9025" xr:uid="{CE659397-4A31-4758-913A-C7AC4AB2D96F}"/>
    <cellStyle name="Comma 4 12 10 2 2 2 3 4 2" xfId="28254" xr:uid="{1F075314-3507-4826-9913-6C2D1C17BBE3}"/>
    <cellStyle name="Comma 4 12 10 2 2 2 3 5" xfId="13208" xr:uid="{C8DE0EF3-EC40-4B28-957D-9D9778231135}"/>
    <cellStyle name="Comma 4 12 10 2 2 2 3 5 2" xfId="31908" xr:uid="{A67A7C49-6338-4753-9CF8-3BD7FE4DEF41}"/>
    <cellStyle name="Comma 4 12 10 2 2 2 3 6" xfId="16840" xr:uid="{51DC4D17-FBF2-47D0-B896-7CE926BCFA61}"/>
    <cellStyle name="Comma 4 12 10 2 2 2 3 6 2" xfId="35540" xr:uid="{9E6C5E54-E9FA-4CC1-92A1-AE8CEE0B0EBF}"/>
    <cellStyle name="Comma 4 12 10 2 2 2 3 7" xfId="39274" xr:uid="{D7502B3B-31CA-45D5-8DAE-EF0DA79F18F3}"/>
    <cellStyle name="Comma 4 12 10 2 2 2 3 8" xfId="41072" xr:uid="{06BDF3A1-C46D-4CE7-ADD5-F80AC51B46A7}"/>
    <cellStyle name="Comma 4 12 10 2 2 2 3 9" xfId="20953" xr:uid="{CAF0AC02-079C-44D4-ADFA-37E822567587}"/>
    <cellStyle name="Comma 4 12 10 2 2 2 4" xfId="2910" xr:uid="{1E37FEBD-8711-4A69-AB0B-329249E5E88A}"/>
    <cellStyle name="Comma 4 12 10 2 2 2 4 2" xfId="6591" xr:uid="{46A98A49-F34D-4EA8-AEDB-6258BB0023AE}"/>
    <cellStyle name="Comma 4 12 10 2 2 2 4 2 2" xfId="25861" xr:uid="{900F9AB8-53BE-4ECC-894E-184A4F526D7E}"/>
    <cellStyle name="Comma 4 12 10 2 2 2 4 3" xfId="10287" xr:uid="{F29AA23D-07F8-4CC8-B623-A55F370103F0}"/>
    <cellStyle name="Comma 4 12 10 2 2 2 4 3 2" xfId="29514" xr:uid="{38B62EA5-635A-44F8-B270-A8D57CB23214}"/>
    <cellStyle name="Comma 4 12 10 2 2 2 4 4" xfId="14464" xr:uid="{DD6B0165-3347-4FFA-B740-0F5BA1828A01}"/>
    <cellStyle name="Comma 4 12 10 2 2 2 4 4 2" xfId="33164" xr:uid="{004AB35E-D561-49ED-AA4E-2FA396055CAB}"/>
    <cellStyle name="Comma 4 12 10 2 2 2 4 5" xfId="18099" xr:uid="{8D151A64-5F3E-4336-AFB8-4BFC5953830C}"/>
    <cellStyle name="Comma 4 12 10 2 2 2 4 5 2" xfId="36799" xr:uid="{D7265D11-0E67-4ED1-BF82-3D344EBFB415}"/>
    <cellStyle name="Comma 4 12 10 2 2 2 4 6" xfId="22212" xr:uid="{76A0F98F-9877-43F2-9088-6ABB92ACEE92}"/>
    <cellStyle name="Comma 4 12 10 2 2 2 4 7" xfId="44703" xr:uid="{202CA777-CB06-4FAD-8DE8-399516884D1F}"/>
    <cellStyle name="Comma 4 12 10 2 2 2 5" xfId="4697" xr:uid="{1B7FE717-96A5-4222-91A9-BF4D4F6709D8}"/>
    <cellStyle name="Comma 4 12 10 2 2 2 5 2" xfId="23984" xr:uid="{45DCDD2C-36B5-4204-9375-012AD441CDD6}"/>
    <cellStyle name="Comma 4 12 10 2 2 2 6" xfId="8413" xr:uid="{1FA0DDEF-66AF-4381-A8CE-207172754382}"/>
    <cellStyle name="Comma 4 12 10 2 2 2 6 2" xfId="27648" xr:uid="{68E41C94-1AAE-422C-8E03-3F3535ACE352}"/>
    <cellStyle name="Comma 4 12 10 2 2 2 7" xfId="12606" xr:uid="{214BE92F-DA49-4303-AFC0-56BAE2C6D060}"/>
    <cellStyle name="Comma 4 12 10 2 2 2 7 2" xfId="31306" xr:uid="{8CA127AF-3EB3-489D-B923-3F7A0A53AD8E}"/>
    <cellStyle name="Comma 4 12 10 2 2 2 8" xfId="16234" xr:uid="{61692C27-6957-440E-97BB-9C5DD70509DF}"/>
    <cellStyle name="Comma 4 12 10 2 2 2 8 2" xfId="34934" xr:uid="{970E30AD-2512-41D8-985A-A49B46785650}"/>
    <cellStyle name="Comma 4 12 10 2 2 2 9" xfId="38668" xr:uid="{C6FA89F1-A69D-485E-9FD1-555CC0DDCD93}"/>
    <cellStyle name="Comma 4 12 10 2 2 3" xfId="895" xr:uid="{A1349A89-4015-4F15-87BC-972A6068DA41}"/>
    <cellStyle name="Comma 4 12 10 2 2 3 10" xfId="40710" xr:uid="{F3E3E267-719F-408F-9B8A-2585BA061C0D}"/>
    <cellStyle name="Comma 4 12 10 2 2 3 11" xfId="20592" xr:uid="{138CF269-A8FD-4EB3-9C22-4C2AC51687AD}"/>
    <cellStyle name="Comma 4 12 10 2 2 3 12" xfId="43077" xr:uid="{70555A37-D238-47A7-A044-238446A20A72}"/>
    <cellStyle name="Comma 4 12 10 2 2 3 2" xfId="2268" xr:uid="{1EB97E7C-5FA6-4772-B031-4A17F319941F}"/>
    <cellStyle name="Comma 4 12 10 2 2 3 2 10" xfId="44249" xr:uid="{D4365E44-6EAB-4985-8F1B-F9E672410272}"/>
    <cellStyle name="Comma 4 12 10 2 2 3 2 2" xfId="4327" xr:uid="{C6812AD4-5D65-484D-A0A4-77877319D9C3}"/>
    <cellStyle name="Comma 4 12 10 2 2 3 2 2 2" xfId="8008" xr:uid="{839E6741-F1B3-4E97-AB75-057111BFAD7A}"/>
    <cellStyle name="Comma 4 12 10 2 2 3 2 2 2 2" xfId="27278" xr:uid="{1C32676A-6935-48EE-A084-BAAB3F1644E1}"/>
    <cellStyle name="Comma 4 12 10 2 2 3 2 2 3" xfId="11704" xr:uid="{D7E71CFA-879A-4A8A-A969-77ADB2048ECB}"/>
    <cellStyle name="Comma 4 12 10 2 2 3 2 2 3 2" xfId="30931" xr:uid="{4E076080-BCE7-4E15-9221-73813126D726}"/>
    <cellStyle name="Comma 4 12 10 2 2 3 2 2 4" xfId="15881" xr:uid="{05C5E607-D495-4713-B7F4-ED37644C85EF}"/>
    <cellStyle name="Comma 4 12 10 2 2 3 2 2 4 2" xfId="34581" xr:uid="{91C7D4A1-59CA-4038-8878-0803E73CAD54}"/>
    <cellStyle name="Comma 4 12 10 2 2 3 2 2 5" xfId="19516" xr:uid="{3C68B1BB-BCEF-401E-87D4-F129A9299860}"/>
    <cellStyle name="Comma 4 12 10 2 2 3 2 2 5 2" xfId="38216" xr:uid="{C0BE082C-882B-4B08-9C4B-14FA70887C2F}"/>
    <cellStyle name="Comma 4 12 10 2 2 3 2 2 6" xfId="23629" xr:uid="{E668E6B0-E110-49E5-A0F5-5F7B05F48FDA}"/>
    <cellStyle name="Comma 4 12 10 2 2 3 2 2 7" xfId="46120" xr:uid="{014D5954-46E6-4526-823A-01D5EAB17537}"/>
    <cellStyle name="Comma 4 12 10 2 2 3 2 3" xfId="6127" xr:uid="{C24A6629-76B5-418A-BD3B-91B7224367A5}"/>
    <cellStyle name="Comma 4 12 10 2 2 3 2 3 2" xfId="25404" xr:uid="{5138C3D4-71C4-4172-911C-9D449FD50303}"/>
    <cellStyle name="Comma 4 12 10 2 2 3 2 4" xfId="9836" xr:uid="{8B1D42B6-3309-4759-99D3-203D7BA96E04}"/>
    <cellStyle name="Comma 4 12 10 2 2 3 2 4 2" xfId="29065" xr:uid="{4D6FDDE6-5D1A-4E6C-99E5-C35A99F5B47C}"/>
    <cellStyle name="Comma 4 12 10 2 2 3 2 5" xfId="14018" xr:uid="{7DEC052A-C4E1-45D8-8628-D345CF186D5F}"/>
    <cellStyle name="Comma 4 12 10 2 2 3 2 5 2" xfId="32718" xr:uid="{45D94CCA-05B0-44E1-BF8C-56BEB9A697D8}"/>
    <cellStyle name="Comma 4 12 10 2 2 3 2 6" xfId="17651" xr:uid="{F68DB14D-7492-4333-90F5-447C7B88F2B1}"/>
    <cellStyle name="Comma 4 12 10 2 2 3 2 6 2" xfId="36351" xr:uid="{056FBEED-0A42-4868-97C3-ADC37B535EA6}"/>
    <cellStyle name="Comma 4 12 10 2 2 3 2 7" xfId="40085" xr:uid="{9F791209-B5DE-4543-B622-8D16DA41E46E}"/>
    <cellStyle name="Comma 4 12 10 2 2 3 2 8" xfId="41883" xr:uid="{37211EF7-F724-4CAA-945F-6CEAE8B3FC55}"/>
    <cellStyle name="Comma 4 12 10 2 2 3 2 9" xfId="21764" xr:uid="{A190D3A9-42F1-4D5D-BBE8-3297B1D3F20D}"/>
    <cellStyle name="Comma 4 12 10 2 2 3 3" xfId="1702" xr:uid="{2472561C-A5ED-456D-81A2-637230BB7F99}"/>
    <cellStyle name="Comma 4 12 10 2 2 3 3 10" xfId="43683" xr:uid="{74CE19A7-932D-4CF4-89CD-BE83B4BC44B6}"/>
    <cellStyle name="Comma 4 12 10 2 2 3 3 2" xfId="3761" xr:uid="{6977164A-9497-459C-ACC0-55C127BE0B8E}"/>
    <cellStyle name="Comma 4 12 10 2 2 3 3 2 2" xfId="7442" xr:uid="{4377AFAB-B72E-41A3-808B-034693ACFBDA}"/>
    <cellStyle name="Comma 4 12 10 2 2 3 3 2 2 2" xfId="26712" xr:uid="{94111EFA-407C-4BAE-AB93-54B8B6466587}"/>
    <cellStyle name="Comma 4 12 10 2 2 3 3 2 3" xfId="11138" xr:uid="{0C3C5079-572E-470F-B245-68EC156238EF}"/>
    <cellStyle name="Comma 4 12 10 2 2 3 3 2 3 2" xfId="30365" xr:uid="{F226E768-C756-46F0-A889-6C751CAC7BAA}"/>
    <cellStyle name="Comma 4 12 10 2 2 3 3 2 4" xfId="15315" xr:uid="{DAE9F3E1-1604-4C52-949A-D13E2AB43CFB}"/>
    <cellStyle name="Comma 4 12 10 2 2 3 3 2 4 2" xfId="34015" xr:uid="{B759E5E7-3218-467D-84E4-A0F8872E2B83}"/>
    <cellStyle name="Comma 4 12 10 2 2 3 3 2 5" xfId="18950" xr:uid="{6B8BE841-1044-4639-BFD8-5A14120D69D7}"/>
    <cellStyle name="Comma 4 12 10 2 2 3 3 2 5 2" xfId="37650" xr:uid="{3141505F-FC9D-4BD0-B0F2-39BEF4107CE4}"/>
    <cellStyle name="Comma 4 12 10 2 2 3 3 2 6" xfId="23063" xr:uid="{CF8BA2E0-6AB1-4A31-A95D-66D3F84B9B36}"/>
    <cellStyle name="Comma 4 12 10 2 2 3 3 2 7" xfId="45554" xr:uid="{C65EE4BC-67D8-4B19-ACFA-529C1955CDBF}"/>
    <cellStyle name="Comma 4 12 10 2 2 3 3 3" xfId="5561" xr:uid="{B1A472C8-6D93-4E94-BB19-A12629E2ED3C}"/>
    <cellStyle name="Comma 4 12 10 2 2 3 3 3 2" xfId="24838" xr:uid="{7BB6A5F4-42F4-43E0-85BD-067C39F15761}"/>
    <cellStyle name="Comma 4 12 10 2 2 3 3 4" xfId="9270" xr:uid="{96AB320B-B2E9-4CF1-AE98-43C84AC75938}"/>
    <cellStyle name="Comma 4 12 10 2 2 3 3 4 2" xfId="28499" xr:uid="{FEE68E0A-A3F7-4441-9157-E327C30B346A}"/>
    <cellStyle name="Comma 4 12 10 2 2 3 3 5" xfId="13453" xr:uid="{C46EE09E-4817-4C99-9449-BB33536C2777}"/>
    <cellStyle name="Comma 4 12 10 2 2 3 3 5 2" xfId="32153" xr:uid="{AF5D057F-5EB0-4F99-AF81-8E5B7CDBE204}"/>
    <cellStyle name="Comma 4 12 10 2 2 3 3 6" xfId="17085" xr:uid="{14D323E4-B1A4-46D7-83AE-D90F0E7DC039}"/>
    <cellStyle name="Comma 4 12 10 2 2 3 3 6 2" xfId="35785" xr:uid="{5FFC65FD-010F-4265-BB16-17CCE1A51F1A}"/>
    <cellStyle name="Comma 4 12 10 2 2 3 3 7" xfId="39519" xr:uid="{73DD861D-81CC-48A1-BA57-09A93C9D6505}"/>
    <cellStyle name="Comma 4 12 10 2 2 3 3 8" xfId="41317" xr:uid="{6E3751A1-6794-44C0-9AF2-6D6885C7C405}"/>
    <cellStyle name="Comma 4 12 10 2 2 3 3 9" xfId="21198" xr:uid="{BF951B87-5C98-4DCD-AFA4-05F056ABC496}"/>
    <cellStyle name="Comma 4 12 10 2 2 3 4" xfId="3155" xr:uid="{FDE0673D-277F-4109-A148-CF42D7C2070D}"/>
    <cellStyle name="Comma 4 12 10 2 2 3 4 2" xfId="6836" xr:uid="{97463CA9-02F8-435C-A103-15B472B2003B}"/>
    <cellStyle name="Comma 4 12 10 2 2 3 4 2 2" xfId="26106" xr:uid="{33E2C787-49CF-4239-9362-5D25CF02731E}"/>
    <cellStyle name="Comma 4 12 10 2 2 3 4 3" xfId="10532" xr:uid="{0F63C349-BCC4-49DC-A715-E9FC7246C0F1}"/>
    <cellStyle name="Comma 4 12 10 2 2 3 4 3 2" xfId="29759" xr:uid="{32FF5A3E-BC0F-4DA6-87F7-8D21AF80093C}"/>
    <cellStyle name="Comma 4 12 10 2 2 3 4 4" xfId="14709" xr:uid="{34FB29FD-3094-4206-B854-89630C25EBD2}"/>
    <cellStyle name="Comma 4 12 10 2 2 3 4 4 2" xfId="33409" xr:uid="{76035664-7110-447E-81DE-1E25506587DB}"/>
    <cellStyle name="Comma 4 12 10 2 2 3 4 5" xfId="18344" xr:uid="{C9BB4B97-4197-4F6D-970B-44FC30558D08}"/>
    <cellStyle name="Comma 4 12 10 2 2 3 4 5 2" xfId="37044" xr:uid="{12E94EAD-7032-419F-B40F-238F6F8C8FF5}"/>
    <cellStyle name="Comma 4 12 10 2 2 3 4 6" xfId="22457" xr:uid="{46100B30-8837-4264-AF69-D188B28A8014}"/>
    <cellStyle name="Comma 4 12 10 2 2 3 4 7" xfId="44948" xr:uid="{4D50EA56-2AE5-454B-8321-D1AD9F4217B6}"/>
    <cellStyle name="Comma 4 12 10 2 2 3 5" xfId="4942" xr:uid="{425AFBF5-0377-4321-BC05-9B4102CB07CC}"/>
    <cellStyle name="Comma 4 12 10 2 2 3 5 2" xfId="24229" xr:uid="{56365FC0-FAE5-446B-91C9-3F5FB95BAF41}"/>
    <cellStyle name="Comma 4 12 10 2 2 3 6" xfId="8658" xr:uid="{5283E40F-11B8-409C-BEE5-28D8E9C2A4A6}"/>
    <cellStyle name="Comma 4 12 10 2 2 3 6 2" xfId="27893" xr:uid="{CA5F3253-2465-4B48-9FA4-6C12168FF1FC}"/>
    <cellStyle name="Comma 4 12 10 2 2 3 7" xfId="12848" xr:uid="{8F2E63CF-51E2-46B7-82E7-02026799662F}"/>
    <cellStyle name="Comma 4 12 10 2 2 3 7 2" xfId="31548" xr:uid="{01E5B917-8C7E-4054-B28E-582293B5BEE6}"/>
    <cellStyle name="Comma 4 12 10 2 2 3 8" xfId="16479" xr:uid="{BAC01324-0F81-48A4-B20D-A22921E98C45}"/>
    <cellStyle name="Comma 4 12 10 2 2 3 8 2" xfId="35179" xr:uid="{7FF055ED-D954-44D4-8C6B-34797CAAC3BC}"/>
    <cellStyle name="Comma 4 12 10 2 2 3 9" xfId="38913" xr:uid="{0DBE658D-DF30-4017-AF4D-59D421F5F535}"/>
    <cellStyle name="Comma 4 12 10 2 2 4" xfId="1834" xr:uid="{A4DFDA21-2A40-49A3-8A87-6A4D8F3C720A}"/>
    <cellStyle name="Comma 4 12 10 2 2 4 10" xfId="43815" xr:uid="{EC887A18-240B-453E-855A-641314A3CB15}"/>
    <cellStyle name="Comma 4 12 10 2 2 4 2" xfId="3893" xr:uid="{FCA645D6-3124-42A5-AAF1-A1BFBA02EE9E}"/>
    <cellStyle name="Comma 4 12 10 2 2 4 2 2" xfId="7574" xr:uid="{3638DCB3-90C7-4748-86F4-FBCD7E66A587}"/>
    <cellStyle name="Comma 4 12 10 2 2 4 2 2 2" xfId="26844" xr:uid="{E4B3B4D2-FF3F-4052-8542-B7AC1D43415F}"/>
    <cellStyle name="Comma 4 12 10 2 2 4 2 3" xfId="11270" xr:uid="{A50CA07E-BC73-4ACD-947B-A87E90A8BF97}"/>
    <cellStyle name="Comma 4 12 10 2 2 4 2 3 2" xfId="30497" xr:uid="{A11B1A29-168F-4B10-A378-F7E6818A61AB}"/>
    <cellStyle name="Comma 4 12 10 2 2 4 2 4" xfId="15447" xr:uid="{63171080-73C5-4B62-816B-811A0125CA9B}"/>
    <cellStyle name="Comma 4 12 10 2 2 4 2 4 2" xfId="34147" xr:uid="{F4E043C5-124C-489F-8056-3AF7ED91B4B1}"/>
    <cellStyle name="Comma 4 12 10 2 2 4 2 5" xfId="19082" xr:uid="{FAFDADE6-EB2B-49EF-91A8-CEB431D05EAC}"/>
    <cellStyle name="Comma 4 12 10 2 2 4 2 5 2" xfId="37782" xr:uid="{948D675E-2770-49BE-B324-BC03772F1630}"/>
    <cellStyle name="Comma 4 12 10 2 2 4 2 6" xfId="23195" xr:uid="{BD41BEEC-63AD-465C-8B8A-3F409B4BE7B8}"/>
    <cellStyle name="Comma 4 12 10 2 2 4 2 7" xfId="45686" xr:uid="{C7F91872-AF7B-42C1-815C-550A3AFBBA80}"/>
    <cellStyle name="Comma 4 12 10 2 2 4 3" xfId="5693" xr:uid="{2DB9662C-8DCB-4ACD-9ECB-38E1DAF21056}"/>
    <cellStyle name="Comma 4 12 10 2 2 4 3 2" xfId="24970" xr:uid="{C0BE970C-EF95-417C-9E40-F1F3E0737BC2}"/>
    <cellStyle name="Comma 4 12 10 2 2 4 4" xfId="9402" xr:uid="{7F1C2CBB-D29B-4E9E-8633-9FE8ED55E5D7}"/>
    <cellStyle name="Comma 4 12 10 2 2 4 4 2" xfId="28631" xr:uid="{416CD3F5-7C38-47A8-8F8A-9F2F80FBD480}"/>
    <cellStyle name="Comma 4 12 10 2 2 4 5" xfId="13584" xr:uid="{9C904939-EB8D-4160-9D57-C63A9FF383B6}"/>
    <cellStyle name="Comma 4 12 10 2 2 4 5 2" xfId="32284" xr:uid="{0BBAD4D5-C590-40C5-AF28-40F76FEDE435}"/>
    <cellStyle name="Comma 4 12 10 2 2 4 6" xfId="17217" xr:uid="{F44F7D1C-C9DC-409E-A669-70390F468489}"/>
    <cellStyle name="Comma 4 12 10 2 2 4 6 2" xfId="35917" xr:uid="{3B7A572B-713A-463A-B9F3-42BB2D12995C}"/>
    <cellStyle name="Comma 4 12 10 2 2 4 7" xfId="39651" xr:uid="{5EE6A568-9CE5-4D35-83CC-9356AED564EE}"/>
    <cellStyle name="Comma 4 12 10 2 2 4 8" xfId="41449" xr:uid="{CE72A41D-1C64-4E77-85B8-580D2DDAA82C}"/>
    <cellStyle name="Comma 4 12 10 2 2 4 9" xfId="21330" xr:uid="{EDAEB289-C536-4914-9812-FE05F45D5EFC}"/>
    <cellStyle name="Comma 4 12 10 2 2 5" xfId="1270" xr:uid="{7761ABDA-480A-4990-A295-503C58C750B2}"/>
    <cellStyle name="Comma 4 12 10 2 2 5 10" xfId="43251" xr:uid="{BA15F728-FDAE-49C7-80D6-1DB51D7BEFE7}"/>
    <cellStyle name="Comma 4 12 10 2 2 5 2" xfId="3329" xr:uid="{10C4DDF0-FF68-4DAC-B5E8-946AC8404BF0}"/>
    <cellStyle name="Comma 4 12 10 2 2 5 2 2" xfId="7010" xr:uid="{EDDD058D-06AE-44FF-B921-A9F578A482DA}"/>
    <cellStyle name="Comma 4 12 10 2 2 5 2 2 2" xfId="26280" xr:uid="{5F0CC060-6656-412A-A783-2DFB070EACFE}"/>
    <cellStyle name="Comma 4 12 10 2 2 5 2 3" xfId="10706" xr:uid="{F693FDF3-9B05-48B3-9B26-7DAE4243DA77}"/>
    <cellStyle name="Comma 4 12 10 2 2 5 2 3 2" xfId="29933" xr:uid="{950BDA2A-47D5-40D7-819B-A8FD9704E8E3}"/>
    <cellStyle name="Comma 4 12 10 2 2 5 2 4" xfId="14883" xr:uid="{D95206ED-A460-4D36-B98A-8C80D52266F2}"/>
    <cellStyle name="Comma 4 12 10 2 2 5 2 4 2" xfId="33583" xr:uid="{E2E01414-9875-4770-8538-C1A60B3CF108}"/>
    <cellStyle name="Comma 4 12 10 2 2 5 2 5" xfId="18518" xr:uid="{7E71469F-6457-4BDF-9220-BE8C30A11BA7}"/>
    <cellStyle name="Comma 4 12 10 2 2 5 2 5 2" xfId="37218" xr:uid="{61CED771-E3C3-47D3-BADA-D2DECD3804FC}"/>
    <cellStyle name="Comma 4 12 10 2 2 5 2 6" xfId="22631" xr:uid="{0DAF704C-A571-45ED-B47B-7F7099661061}"/>
    <cellStyle name="Comma 4 12 10 2 2 5 2 7" xfId="45122" xr:uid="{D282CAC1-D6A3-49CE-96DC-CBD332EF87DE}"/>
    <cellStyle name="Comma 4 12 10 2 2 5 3" xfId="5129" xr:uid="{855C819B-720E-484F-9B2D-3EDE1EAD7063}"/>
    <cellStyle name="Comma 4 12 10 2 2 5 3 2" xfId="24406" xr:uid="{F83951FA-3EE9-4665-891F-17A688104470}"/>
    <cellStyle name="Comma 4 12 10 2 2 5 4" xfId="8838" xr:uid="{C54A71C0-06FE-41D3-B2E7-96BA85297923}"/>
    <cellStyle name="Comma 4 12 10 2 2 5 4 2" xfId="28067" xr:uid="{BF0AC31B-0FD5-42E8-BFBF-0B2EE8D3DD35}"/>
    <cellStyle name="Comma 4 12 10 2 2 5 5" xfId="13021" xr:uid="{91B2AF61-E73C-49EB-95A1-200769C265EF}"/>
    <cellStyle name="Comma 4 12 10 2 2 5 5 2" xfId="31721" xr:uid="{97038C16-9532-4542-A830-27180C9E14FD}"/>
    <cellStyle name="Comma 4 12 10 2 2 5 6" xfId="16653" xr:uid="{B576B87B-A1B7-4851-9832-C17BA827A00B}"/>
    <cellStyle name="Comma 4 12 10 2 2 5 6 2" xfId="35353" xr:uid="{E501E7D4-9039-435F-875D-AC5A3847FF80}"/>
    <cellStyle name="Comma 4 12 10 2 2 5 7" xfId="39087" xr:uid="{4B31967D-B394-4DFB-AF12-BBBD5534D1C6}"/>
    <cellStyle name="Comma 4 12 10 2 2 5 8" xfId="40885" xr:uid="{7DB37088-212B-4B17-A280-822033DCE6E2}"/>
    <cellStyle name="Comma 4 12 10 2 2 5 9" xfId="20766" xr:uid="{D94D07C1-3B5B-4F94-B661-E57DF585FAD5}"/>
    <cellStyle name="Comma 4 12 10 2 2 6" xfId="2721" xr:uid="{BC5DCC90-CFA9-4044-8ADA-1EE9A7F19670}"/>
    <cellStyle name="Comma 4 12 10 2 2 6 2" xfId="6402" xr:uid="{AB666E34-8D61-4AD2-8CA1-A536D161A407}"/>
    <cellStyle name="Comma 4 12 10 2 2 6 2 2" xfId="25672" xr:uid="{539DE39F-A042-45FF-9D86-0D111A67CAB9}"/>
    <cellStyle name="Comma 4 12 10 2 2 6 3" xfId="10098" xr:uid="{497299EE-3931-4B56-B57C-6CD9E2BA387F}"/>
    <cellStyle name="Comma 4 12 10 2 2 6 3 2" xfId="29325" xr:uid="{8A369F24-C7AD-4644-9CFE-6662DE00E6D2}"/>
    <cellStyle name="Comma 4 12 10 2 2 6 4" xfId="14275" xr:uid="{E1B632C4-9899-41A1-B0D5-7D450159753A}"/>
    <cellStyle name="Comma 4 12 10 2 2 6 4 2" xfId="32975" xr:uid="{0D735908-C90D-430C-BC56-38DE5847416D}"/>
    <cellStyle name="Comma 4 12 10 2 2 6 5" xfId="17910" xr:uid="{0A7F3AD6-C38F-49FC-B9F4-2CAF54B5ECB8}"/>
    <cellStyle name="Comma 4 12 10 2 2 6 5 2" xfId="36610" xr:uid="{9A0ABDFC-842C-46E1-85E5-0075228DA3BB}"/>
    <cellStyle name="Comma 4 12 10 2 2 6 6" xfId="22023" xr:uid="{5897C3A7-9C57-48B8-8C7C-AAFC419BDEEA}"/>
    <cellStyle name="Comma 4 12 10 2 2 6 7" xfId="44514" xr:uid="{A8CE003C-8EBD-4DBE-8AA6-B724BD77F134}"/>
    <cellStyle name="Comma 4 12 10 2 2 7" xfId="4508" xr:uid="{EB14FD3C-3318-4FF9-B27F-1B560BE26BF2}"/>
    <cellStyle name="Comma 4 12 10 2 2 7 2" xfId="23795" xr:uid="{4D79EC63-ACFD-49F8-B308-32D84D585636}"/>
    <cellStyle name="Comma 4 12 10 2 2 8" xfId="8224" xr:uid="{7574E107-F17D-4E46-B610-0B06B55E28DD}"/>
    <cellStyle name="Comma 4 12 10 2 2 8 2" xfId="27459" xr:uid="{323262D3-0949-4AA9-AB6D-35AC610E15D7}"/>
    <cellStyle name="Comma 4 12 10 2 2 9" xfId="12094" xr:uid="{8529E67F-94C1-4395-9D32-585B5390751B}"/>
    <cellStyle name="Comma 4 12 10 2 2 9 2" xfId="31159" xr:uid="{99305841-3371-4A6D-BB86-F0035417E2AF}"/>
    <cellStyle name="Comma 4 12 10 2 3" xfId="2718" xr:uid="{4291AFEF-1D4F-4DB0-B920-8D8899253A85}"/>
    <cellStyle name="Comma 4 12 10 2 3 2" xfId="6399" xr:uid="{B00E2180-7AF2-4964-92D3-FB64A95E6927}"/>
    <cellStyle name="Comma 4 12 10 2 3 2 2" xfId="25669" xr:uid="{27FCAEDA-0ACB-4F26-AF9F-EBE77B6CEFDD}"/>
    <cellStyle name="Comma 4 12 10 2 3 3" xfId="10095" xr:uid="{01A47D46-B475-47C9-BD04-15CF61D1D622}"/>
    <cellStyle name="Comma 4 12 10 2 3 3 2" xfId="29322" xr:uid="{79FF4A1E-8415-4D21-9E4E-7C8845602394}"/>
    <cellStyle name="Comma 4 12 10 2 3 4" xfId="14272" xr:uid="{39A5896B-66C5-4E7D-95D0-9FDEA07E2C86}"/>
    <cellStyle name="Comma 4 12 10 2 3 4 2" xfId="32972" xr:uid="{656E413A-CF4E-4D39-A08A-D04CE0E45F35}"/>
    <cellStyle name="Comma 4 12 10 2 3 5" xfId="17907" xr:uid="{3A933A20-0826-4AD1-8F58-269790B8EB07}"/>
    <cellStyle name="Comma 4 12 10 2 3 5 2" xfId="36607" xr:uid="{55162B9B-B1AB-44B9-9004-0DF916992B9B}"/>
    <cellStyle name="Comma 4 12 10 2 3 6" xfId="22020" xr:uid="{3FA4F3D0-64E3-4742-B234-51737D16B108}"/>
    <cellStyle name="Comma 4 12 10 2 3 7" xfId="44511" xr:uid="{1A2057CC-5668-4B34-8DE3-C0E95B73D802}"/>
    <cellStyle name="Comma 4 12 10 2 4" xfId="4505" xr:uid="{AE80862E-6CAA-4222-ACE8-9D76EE501027}"/>
    <cellStyle name="Comma 4 12 10 2 4 2" xfId="23792" xr:uid="{0CDC4D25-400B-4C96-B6B2-ECE3E09D81CB}"/>
    <cellStyle name="Comma 4 12 10 2 5" xfId="8221" xr:uid="{EC61DD42-6F52-42F1-A745-A87057A0EE0E}"/>
    <cellStyle name="Comma 4 12 10 2 5 2" xfId="27456" xr:uid="{A789EEA3-C62A-4283-9B19-10989D054648}"/>
    <cellStyle name="Comma 4 12 10 2 6" xfId="12093" xr:uid="{AC4002DA-E035-45EC-B612-6E7BA11FFB01}"/>
    <cellStyle name="Comma 4 12 10 2 6 2" xfId="31158" xr:uid="{0949DB98-C68F-4CF2-A0FE-E8ABABF05090}"/>
    <cellStyle name="Comma 4 12 10 2 7" xfId="16042" xr:uid="{01E08477-D6AD-4D66-9833-8B80A5D4F851}"/>
    <cellStyle name="Comma 4 12 10 2 7 2" xfId="34742" xr:uid="{70394E08-EF10-4B79-BFAF-52AED1509C97}"/>
    <cellStyle name="Comma 4 12 10 2 8" xfId="38476" xr:uid="{B3E87000-C006-48E7-8E15-A50B4BB09EA5}"/>
    <cellStyle name="Comma 4 12 10 2 9" xfId="40273" xr:uid="{38715843-44EE-4D0A-8F34-4A24170DEACD}"/>
    <cellStyle name="Comma 4 12 2" xfId="25560" xr:uid="{06845DAB-F18D-4EA3-90B8-FF8CC0FD751A}"/>
    <cellStyle name="Comma 4 13" xfId="8193" xr:uid="{6ECC41D3-91A6-4DDC-B475-2C9A4815B1AF}"/>
    <cellStyle name="Comma 4 13 2" xfId="27432" xr:uid="{E1DBE025-1790-48D4-97BF-9F03EEF82AAA}"/>
    <cellStyle name="Comma 4 14" xfId="12092" xr:uid="{CB5E68CD-14EE-4DC6-9530-1DD976F8764A}"/>
    <cellStyle name="Comma 4 14 2" xfId="31157" xr:uid="{323576F7-0705-4FB5-9B39-E295500DC2A0}"/>
    <cellStyle name="Comma 4 15" xfId="16019" xr:uid="{95C6E19C-43E8-48C0-9888-6900808E92BA}"/>
    <cellStyle name="Comma 4 15 2" xfId="34719" xr:uid="{D6002D92-FE9A-45B9-8D4D-2A70E2A25D41}"/>
    <cellStyle name="Comma 4 16" xfId="19690" xr:uid="{D0D1B02E-1002-4308-B79C-BF2D83F3F484}"/>
    <cellStyle name="Comma 4 16 2" xfId="38351" xr:uid="{86ACF551-31BF-4CA3-9EEC-A2B845176C86}"/>
    <cellStyle name="Comma 4 17" xfId="20132" xr:uid="{6430FFD9-428C-4B3A-9CD9-120996EED654}"/>
    <cellStyle name="Comma 4 18" xfId="41984" xr:uid="{D7142057-0E2C-4891-B169-9EF733B202D3}"/>
    <cellStyle name="Comma 4 19" xfId="42181" xr:uid="{D397DABE-11C0-4B34-9859-B203B1531E8C}"/>
    <cellStyle name="Comma 4 2" xfId="185" xr:uid="{0DBA8614-364D-465D-B0E9-1EB7A1569CD6}"/>
    <cellStyle name="Comma 4 2 10" xfId="8194" xr:uid="{189F29D6-FB75-4948-B2F8-5957609EF45E}"/>
    <cellStyle name="Comma 4 2 10 2" xfId="27433" xr:uid="{1A11EE43-A234-4D56-B9CE-2C53CB982555}"/>
    <cellStyle name="Comma 4 2 11" xfId="12095" xr:uid="{593054E7-6F38-4003-9F86-24519DE2B01E}"/>
    <cellStyle name="Comma 4 2 11 2" xfId="31160" xr:uid="{A2824160-ABC6-475A-AAAE-BD8CA55A5389}"/>
    <cellStyle name="Comma 4 2 12" xfId="16020" xr:uid="{A4079BEF-140F-44C3-A4B5-E6AEA92C1EEE}"/>
    <cellStyle name="Comma 4 2 12 2" xfId="34720" xr:uid="{6C90EFB2-C5D5-449B-84ED-684CD8C996D8}"/>
    <cellStyle name="Comma 4 2 13" xfId="19691" xr:uid="{265F21F4-2086-44A6-9E9A-2CC97A941174}"/>
    <cellStyle name="Comma 4 2 13 2" xfId="38352" xr:uid="{AD15409C-4CA9-4031-88C4-2C641A47BCFE}"/>
    <cellStyle name="Comma 4 2 14" xfId="38454" xr:uid="{DD8E2FAB-47D3-4CBA-8984-FCD29768C7E2}"/>
    <cellStyle name="Comma 4 2 15" xfId="40250" xr:uid="{F78D955A-CA41-4585-A088-BB7D3331E597}"/>
    <cellStyle name="Comma 4 2 16" xfId="20133" xr:uid="{DBFCE4F9-271B-4EB0-B339-6CF572E76F7B}"/>
    <cellStyle name="Comma 4 2 17" xfId="42184" xr:uid="{F8B08E47-588A-45EE-B68C-26D5F8A207E2}"/>
    <cellStyle name="Comma 4 2 18" xfId="42618" xr:uid="{BA001DF9-0D8D-435A-97AC-8F4A5E930B6C}"/>
    <cellStyle name="Comma 4 2 19" xfId="46290" xr:uid="{5AB1410F-F889-4FB4-BDE8-F0C19CD4BF1E}"/>
    <cellStyle name="Comma 4 2 2" xfId="531" xr:uid="{167B9A4E-6FBE-4B5D-8572-3F0DF34228B7}"/>
    <cellStyle name="Comma 4 2 2 10" xfId="16122" xr:uid="{FA46E2C6-68BF-4022-9407-ED4E0C8E20F2}"/>
    <cellStyle name="Comma 4 2 2 10 2" xfId="34822" xr:uid="{3BCA2CC7-BBC3-4A87-8056-44A8EF3C8A49}"/>
    <cellStyle name="Comma 4 2 2 11" xfId="38556" xr:uid="{D4B2AA3D-70D2-4A79-9B8A-126A932F19AF}"/>
    <cellStyle name="Comma 4 2 2 12" xfId="40353" xr:uid="{0CE5295F-028D-4E12-8B1E-924990DAACF9}"/>
    <cellStyle name="Comma 4 2 2 13" xfId="20235" xr:uid="{7E9D025A-044C-443F-B3CA-D1DB1FEC6262}"/>
    <cellStyle name="Comma 4 2 2 14" xfId="42185" xr:uid="{94155BCA-690B-476B-9A2A-BDDFFB2973EC}"/>
    <cellStyle name="Comma 4 2 2 15" xfId="42720" xr:uid="{B1633762-475B-4B05-9DA4-7B1C23E74169}"/>
    <cellStyle name="Comma 4 2 2 2" xfId="726" xr:uid="{B7416065-1997-4582-B5C8-D8C2B633EBBF}"/>
    <cellStyle name="Comma 4 2 2 2 10" xfId="40542" xr:uid="{92C83CD9-BDA6-41DA-8EC9-7D4DBAF65164}"/>
    <cellStyle name="Comma 4 2 2 2 11" xfId="20424" xr:uid="{EC9E4E53-4AF8-46EC-BF41-AB39BB1FB334}"/>
    <cellStyle name="Comma 4 2 2 2 12" xfId="42404" xr:uid="{715185E2-65D5-40C4-9760-274FAF27B11E}"/>
    <cellStyle name="Comma 4 2 2 2 13" xfId="42909" xr:uid="{05B2D839-D0B1-4628-8BD1-59EE7D266EA8}"/>
    <cellStyle name="Comma 4 2 2 2 2" xfId="2100" xr:uid="{057F98D8-2405-4BF6-96A1-64AD6DE88D3B}"/>
    <cellStyle name="Comma 4 2 2 2 2 10" xfId="44081" xr:uid="{A8550FAD-1875-4E85-84B2-4DF36C983EF2}"/>
    <cellStyle name="Comma 4 2 2 2 2 2" xfId="4159" xr:uid="{CF744BD6-5685-461A-A48B-821E96919525}"/>
    <cellStyle name="Comma 4 2 2 2 2 2 2" xfId="7840" xr:uid="{557EF820-4471-4287-9EF6-D7942A766903}"/>
    <cellStyle name="Comma 4 2 2 2 2 2 2 2" xfId="27110" xr:uid="{240FB632-93E1-422D-BF4D-CB86F314ECF5}"/>
    <cellStyle name="Comma 4 2 2 2 2 2 3" xfId="11536" xr:uid="{837D1CEE-AE9E-4493-9FE5-4A7553FA020E}"/>
    <cellStyle name="Comma 4 2 2 2 2 2 3 2" xfId="30763" xr:uid="{FF848BF2-F81F-4E40-9BF9-5D261C05EC83}"/>
    <cellStyle name="Comma 4 2 2 2 2 2 4" xfId="15713" xr:uid="{94465249-9476-4B85-99C0-716DCEB7C50B}"/>
    <cellStyle name="Comma 4 2 2 2 2 2 4 2" xfId="34413" xr:uid="{C3F8DEB4-DF56-4BAE-BDCD-D1D435E2BF5A}"/>
    <cellStyle name="Comma 4 2 2 2 2 2 5" xfId="19348" xr:uid="{E6427E71-0A01-4241-884D-0AB7FEF247AD}"/>
    <cellStyle name="Comma 4 2 2 2 2 2 5 2" xfId="38048" xr:uid="{A5D4E673-5ED8-4423-8C1A-2D8029CE9C10}"/>
    <cellStyle name="Comma 4 2 2 2 2 2 6" xfId="23461" xr:uid="{71E8B2E5-17E0-4EE2-8B3C-D6074A4A091F}"/>
    <cellStyle name="Comma 4 2 2 2 2 2 7" xfId="45952" xr:uid="{A95F06C9-ED3A-4444-8FD1-8061ED855158}"/>
    <cellStyle name="Comma 4 2 2 2 2 3" xfId="5959" xr:uid="{34A837A7-FC0B-47BC-86DA-7DE48F465C50}"/>
    <cellStyle name="Comma 4 2 2 2 2 3 2" xfId="25236" xr:uid="{14C0FF9C-92AB-4008-A26B-5B0A6A811A3C}"/>
    <cellStyle name="Comma 4 2 2 2 2 4" xfId="9668" xr:uid="{EB91C1D0-93D4-47BF-8626-F506BCC7EA14}"/>
    <cellStyle name="Comma 4 2 2 2 2 4 2" xfId="28897" xr:uid="{A2F64A77-D202-4E08-8AD3-0740005A76BE}"/>
    <cellStyle name="Comma 4 2 2 2 2 5" xfId="13850" xr:uid="{092AEE9C-61BA-4A9C-B487-E442F9F48556}"/>
    <cellStyle name="Comma 4 2 2 2 2 5 2" xfId="32550" xr:uid="{A69E4F06-5D28-436A-B262-763C1EC7C6FF}"/>
    <cellStyle name="Comma 4 2 2 2 2 6" xfId="17483" xr:uid="{87F6AAA5-38D7-4703-9608-BA7A8FF20022}"/>
    <cellStyle name="Comma 4 2 2 2 2 6 2" xfId="36183" xr:uid="{18B44780-C428-47F5-A758-5662C08F8ADF}"/>
    <cellStyle name="Comma 4 2 2 2 2 7" xfId="39917" xr:uid="{6567C3AE-672A-4DF6-BD75-F972368EA4C1}"/>
    <cellStyle name="Comma 4 2 2 2 2 8" xfId="41715" xr:uid="{7680E0A5-C089-4F07-8CDA-852693B5F095}"/>
    <cellStyle name="Comma 4 2 2 2 2 9" xfId="21596" xr:uid="{E4344FE4-0448-49DF-8164-71DC0FAD8468}"/>
    <cellStyle name="Comma 4 2 2 2 3" xfId="1534" xr:uid="{7772417F-135A-4937-96E9-95357992E8A0}"/>
    <cellStyle name="Comma 4 2 2 2 3 10" xfId="43515" xr:uid="{A26DCE20-9D20-4A9C-9EC3-6F9FE26D4710}"/>
    <cellStyle name="Comma 4 2 2 2 3 2" xfId="3593" xr:uid="{97EF45DF-9DA1-4676-A515-02233F2CA54B}"/>
    <cellStyle name="Comma 4 2 2 2 3 2 2" xfId="7274" xr:uid="{073CD144-A6C6-4C13-86FF-CFDCF103A2CA}"/>
    <cellStyle name="Comma 4 2 2 2 3 2 2 2" xfId="26544" xr:uid="{6C5002F4-6762-42D8-866E-0E09B16221FF}"/>
    <cellStyle name="Comma 4 2 2 2 3 2 3" xfId="10970" xr:uid="{A5170E02-DF1C-4042-8D89-D71F27DF2626}"/>
    <cellStyle name="Comma 4 2 2 2 3 2 3 2" xfId="30197" xr:uid="{CFD152E4-D598-41BE-88D1-EEA2025F464B}"/>
    <cellStyle name="Comma 4 2 2 2 3 2 4" xfId="15147" xr:uid="{36490ADA-7A6F-40E6-8817-7F03731F1736}"/>
    <cellStyle name="Comma 4 2 2 2 3 2 4 2" xfId="33847" xr:uid="{66E1B32B-731F-48D7-8609-79E1E44CFE91}"/>
    <cellStyle name="Comma 4 2 2 2 3 2 5" xfId="18782" xr:uid="{61BC137A-DCB0-480B-8707-5E167A306EE5}"/>
    <cellStyle name="Comma 4 2 2 2 3 2 5 2" xfId="37482" xr:uid="{B51F04AC-C68A-4AAC-AED8-9CBAE5753FB2}"/>
    <cellStyle name="Comma 4 2 2 2 3 2 6" xfId="22895" xr:uid="{989208C4-8C02-4637-BCE3-3464B6A4C160}"/>
    <cellStyle name="Comma 4 2 2 2 3 2 7" xfId="45386" xr:uid="{E20EE1EF-72D5-4123-832F-7340B1E7F009}"/>
    <cellStyle name="Comma 4 2 2 2 3 3" xfId="5393" xr:uid="{47AF1E0C-5F52-4C40-8EFE-C40D99069CF3}"/>
    <cellStyle name="Comma 4 2 2 2 3 3 2" xfId="24670" xr:uid="{3BA4F61B-A44F-4677-B889-102054C42BC1}"/>
    <cellStyle name="Comma 4 2 2 2 3 4" xfId="9102" xr:uid="{C85FE2D6-EEEB-43AD-8641-6F098789BD98}"/>
    <cellStyle name="Comma 4 2 2 2 3 4 2" xfId="28331" xr:uid="{0AE523B3-E018-4E18-976B-62D3DA540A8E}"/>
    <cellStyle name="Comma 4 2 2 2 3 5" xfId="13285" xr:uid="{E8FBA154-EFB5-4A0E-9DBA-747B6D23FBB4}"/>
    <cellStyle name="Comma 4 2 2 2 3 5 2" xfId="31985" xr:uid="{D60B0E45-50AE-43D0-A339-DD67BB1D84AC}"/>
    <cellStyle name="Comma 4 2 2 2 3 6" xfId="16917" xr:uid="{0FD576B8-D2F6-4D9A-9524-E941500219AF}"/>
    <cellStyle name="Comma 4 2 2 2 3 6 2" xfId="35617" xr:uid="{08FADD16-9355-48C7-A4FC-DAB95C4F489A}"/>
    <cellStyle name="Comma 4 2 2 2 3 7" xfId="39351" xr:uid="{36406B8E-A908-41BF-A146-99ED84483847}"/>
    <cellStyle name="Comma 4 2 2 2 3 8" xfId="41149" xr:uid="{024E7CBA-5F2E-4893-928F-92384A2FEDBD}"/>
    <cellStyle name="Comma 4 2 2 2 3 9" xfId="21030" xr:uid="{B784F809-D698-47E8-A287-F4185DBFCCFA}"/>
    <cellStyle name="Comma 4 2 2 2 4" xfId="2987" xr:uid="{D3100F2A-763A-46C3-952A-3F6E8C8FD33F}"/>
    <cellStyle name="Comma 4 2 2 2 4 2" xfId="6668" xr:uid="{3FD75E87-7AF4-4B21-8CEA-3431FDE9B51B}"/>
    <cellStyle name="Comma 4 2 2 2 4 2 2" xfId="25938" xr:uid="{62F8B3A8-412C-4E0A-B4C5-09E56F38F66E}"/>
    <cellStyle name="Comma 4 2 2 2 4 3" xfId="10364" xr:uid="{9A9727E9-C4B7-403F-90CA-39D30E933BBC}"/>
    <cellStyle name="Comma 4 2 2 2 4 3 2" xfId="29591" xr:uid="{BA0BBD57-B6AB-4371-815C-A590F19187B8}"/>
    <cellStyle name="Comma 4 2 2 2 4 4" xfId="14541" xr:uid="{AA818106-6F15-474C-A34C-082F8AA662C0}"/>
    <cellStyle name="Comma 4 2 2 2 4 4 2" xfId="33241" xr:uid="{BB0E67E8-1D81-4214-BC7B-7240C4606CD2}"/>
    <cellStyle name="Comma 4 2 2 2 4 5" xfId="18176" xr:uid="{91ED8F86-30DD-4075-8736-C8AF275DFAC4}"/>
    <cellStyle name="Comma 4 2 2 2 4 5 2" xfId="36876" xr:uid="{03621E56-AF74-437D-BBF4-473E17044E1F}"/>
    <cellStyle name="Comma 4 2 2 2 4 6" xfId="22289" xr:uid="{90069D69-0F04-4C20-8A48-D651EFD9CDBE}"/>
    <cellStyle name="Comma 4 2 2 2 4 7" xfId="44780" xr:uid="{7453048C-770F-4A46-A0DD-2FC4DA6A79C3}"/>
    <cellStyle name="Comma 4 2 2 2 5" xfId="4774" xr:uid="{21D5426D-81D6-4653-9046-8C649B51AEA6}"/>
    <cellStyle name="Comma 4 2 2 2 5 2" xfId="24061" xr:uid="{645B3ADB-C8F1-47E0-AE09-9080A1093824}"/>
    <cellStyle name="Comma 4 2 2 2 6" xfId="8490" xr:uid="{D521CF0F-9FEA-42C5-932D-64A96460DAD4}"/>
    <cellStyle name="Comma 4 2 2 2 6 2" xfId="27725" xr:uid="{0371E0AD-A390-4E3F-8FD3-5AF9C7B55FCF}"/>
    <cellStyle name="Comma 4 2 2 2 7" xfId="12681" xr:uid="{46178D42-17FB-4F1F-B444-45D0086CBDE4}"/>
    <cellStyle name="Comma 4 2 2 2 7 2" xfId="31381" xr:uid="{6916E53C-02B2-405F-B001-41932206D6BA}"/>
    <cellStyle name="Comma 4 2 2 2 8" xfId="16311" xr:uid="{726CC244-43B4-42AA-8AC2-86C605AA12D4}"/>
    <cellStyle name="Comma 4 2 2 2 8 2" xfId="35011" xr:uid="{364BD84D-4CA8-4B8A-BD4B-AA916CDCCAD9}"/>
    <cellStyle name="Comma 4 2 2 2 9" xfId="38745" xr:uid="{36D79077-E635-4744-9094-7310258A257B}"/>
    <cellStyle name="Comma 4 2 2 3" xfId="897" xr:uid="{9B9A32B9-3C83-4516-A860-259C0C6F87EC}"/>
    <cellStyle name="Comma 4 2 2 3 10" xfId="40712" xr:uid="{131B66B0-DBEB-45F5-85D9-365E545E86DA}"/>
    <cellStyle name="Comma 4 2 2 3 11" xfId="20594" xr:uid="{3D33A63A-6568-4305-837A-99A075A23FDA}"/>
    <cellStyle name="Comma 4 2 2 3 12" xfId="43079" xr:uid="{B5845EE9-9F1E-41EE-8B7D-54935D9DC6FF}"/>
    <cellStyle name="Comma 4 2 2 3 2" xfId="2270" xr:uid="{11FFFB83-C8CB-44A2-97D9-9F897F784EE8}"/>
    <cellStyle name="Comma 4 2 2 3 2 10" xfId="44251" xr:uid="{0FFC90C9-E6E7-4F28-9BB9-652D422B4C4A}"/>
    <cellStyle name="Comma 4 2 2 3 2 2" xfId="4329" xr:uid="{EC08889B-5657-4535-8F2C-E637200E7251}"/>
    <cellStyle name="Comma 4 2 2 3 2 2 2" xfId="8010" xr:uid="{DA8BC732-A3FB-44E6-A804-7D9A641C269D}"/>
    <cellStyle name="Comma 4 2 2 3 2 2 2 2" xfId="27280" xr:uid="{A426F7AC-676C-401F-857A-85D897868670}"/>
    <cellStyle name="Comma 4 2 2 3 2 2 3" xfId="11706" xr:uid="{E52A201F-BAED-4A34-8DF4-FE5A83908316}"/>
    <cellStyle name="Comma 4 2 2 3 2 2 3 2" xfId="30933" xr:uid="{B272911B-ECED-4882-A04B-B8B05AF81B84}"/>
    <cellStyle name="Comma 4 2 2 3 2 2 4" xfId="15883" xr:uid="{A38DE0FA-85AE-4048-8499-D16398541D9E}"/>
    <cellStyle name="Comma 4 2 2 3 2 2 4 2" xfId="34583" xr:uid="{87DE56AB-34F5-406B-9D25-2AFDE3E880EB}"/>
    <cellStyle name="Comma 4 2 2 3 2 2 5" xfId="19518" xr:uid="{71A13888-AFC1-4C15-ADD5-F55CCF3C7FEA}"/>
    <cellStyle name="Comma 4 2 2 3 2 2 5 2" xfId="38218" xr:uid="{2AF13CF9-C836-4EF8-AA2F-0871A3643D99}"/>
    <cellStyle name="Comma 4 2 2 3 2 2 6" xfId="23631" xr:uid="{FF9CFCBF-14AE-4D6B-90FC-CED3248D9C49}"/>
    <cellStyle name="Comma 4 2 2 3 2 2 7" xfId="46122" xr:uid="{7391B321-A73A-469E-B4B7-3EAE4B0C6600}"/>
    <cellStyle name="Comma 4 2 2 3 2 3" xfId="6129" xr:uid="{27C13889-EE43-4704-9CC3-8581B66D3CC0}"/>
    <cellStyle name="Comma 4 2 2 3 2 3 2" xfId="25406" xr:uid="{96EF7CEE-B118-4FB4-8542-5ACAE64196CD}"/>
    <cellStyle name="Comma 4 2 2 3 2 4" xfId="9838" xr:uid="{B7218C08-0E81-4658-A902-0E4962897CCF}"/>
    <cellStyle name="Comma 4 2 2 3 2 4 2" xfId="29067" xr:uid="{6495FB75-AE95-4385-A306-B778D9697853}"/>
    <cellStyle name="Comma 4 2 2 3 2 5" xfId="14020" xr:uid="{F0157120-A9B5-4DC5-B249-1BF9994A7163}"/>
    <cellStyle name="Comma 4 2 2 3 2 5 2" xfId="32720" xr:uid="{534D70AA-E20B-4CE0-8BB2-0B11CB4FC84F}"/>
    <cellStyle name="Comma 4 2 2 3 2 6" xfId="17653" xr:uid="{890B3D33-3F61-4353-B3E9-C56751A38651}"/>
    <cellStyle name="Comma 4 2 2 3 2 6 2" xfId="36353" xr:uid="{D8D1F001-92A7-492D-8A21-AB254109C276}"/>
    <cellStyle name="Comma 4 2 2 3 2 7" xfId="40087" xr:uid="{8884E877-C3E3-4991-B006-6931648098D7}"/>
    <cellStyle name="Comma 4 2 2 3 2 8" xfId="41885" xr:uid="{2FCD9FA4-57A8-4993-83BE-DFF661F94439}"/>
    <cellStyle name="Comma 4 2 2 3 2 9" xfId="21766" xr:uid="{085C73DD-FC08-4922-9E72-3F99E59213AD}"/>
    <cellStyle name="Comma 4 2 2 3 3" xfId="1704" xr:uid="{8FA15D9A-2FB0-4B79-89D5-9368EB6CF486}"/>
    <cellStyle name="Comma 4 2 2 3 3 10" xfId="43685" xr:uid="{56DBAAC1-24C3-4628-96C3-A64B77B5674F}"/>
    <cellStyle name="Comma 4 2 2 3 3 2" xfId="3763" xr:uid="{70077369-6D6C-41D4-B8FA-0841FD053CD3}"/>
    <cellStyle name="Comma 4 2 2 3 3 2 2" xfId="7444" xr:uid="{BA15132C-D75D-420B-9B81-86E99F43C9D0}"/>
    <cellStyle name="Comma 4 2 2 3 3 2 2 2" xfId="26714" xr:uid="{1A4D4B92-FBFE-440E-B95C-8829B30DBE65}"/>
    <cellStyle name="Comma 4 2 2 3 3 2 3" xfId="11140" xr:uid="{1DB52770-5EF8-4BA5-A45B-940E98E3C8F7}"/>
    <cellStyle name="Comma 4 2 2 3 3 2 3 2" xfId="30367" xr:uid="{59A1E529-1826-4881-9D57-F14154FE5B64}"/>
    <cellStyle name="Comma 4 2 2 3 3 2 4" xfId="15317" xr:uid="{90BD6478-2223-4914-9139-4A7C465CDA7E}"/>
    <cellStyle name="Comma 4 2 2 3 3 2 4 2" xfId="34017" xr:uid="{CCB26828-7495-4244-8B46-770A13A932A6}"/>
    <cellStyle name="Comma 4 2 2 3 3 2 5" xfId="18952" xr:uid="{B6733E57-045B-4188-9F0A-B13EDF5CF326}"/>
    <cellStyle name="Comma 4 2 2 3 3 2 5 2" xfId="37652" xr:uid="{D86B250B-B46B-4935-98A2-DA2557455AE5}"/>
    <cellStyle name="Comma 4 2 2 3 3 2 6" xfId="23065" xr:uid="{20C714D8-881B-403E-8331-599701540ECD}"/>
    <cellStyle name="Comma 4 2 2 3 3 2 7" xfId="45556" xr:uid="{4D79DC36-60CF-496B-AE0B-66393B02445A}"/>
    <cellStyle name="Comma 4 2 2 3 3 3" xfId="5563" xr:uid="{D71FC502-795F-4056-ABA6-1DBCBC7CE7E0}"/>
    <cellStyle name="Comma 4 2 2 3 3 3 2" xfId="24840" xr:uid="{8DC2DACF-AAC3-48F0-93C9-EBF7DFDE79E7}"/>
    <cellStyle name="Comma 4 2 2 3 3 4" xfId="9272" xr:uid="{760C5EBB-B6C7-4F56-90B6-7E7C58766A92}"/>
    <cellStyle name="Comma 4 2 2 3 3 4 2" xfId="28501" xr:uid="{A81A19F8-7AF4-4276-BAA1-18A918E71C9C}"/>
    <cellStyle name="Comma 4 2 2 3 3 5" xfId="13455" xr:uid="{B9E2EC70-9569-48D5-BCD0-5DBDD9AA4A98}"/>
    <cellStyle name="Comma 4 2 2 3 3 5 2" xfId="32155" xr:uid="{0AD2D873-7F66-461D-9819-0BAFDD50F989}"/>
    <cellStyle name="Comma 4 2 2 3 3 6" xfId="17087" xr:uid="{040D61E4-EB9E-4304-8D4F-35360E37C67C}"/>
    <cellStyle name="Comma 4 2 2 3 3 6 2" xfId="35787" xr:uid="{2ACC2557-EA96-4F2B-83EA-F3E42D7D5078}"/>
    <cellStyle name="Comma 4 2 2 3 3 7" xfId="39521" xr:uid="{5735E5A9-BDF0-408E-A3D4-131EE52002D6}"/>
    <cellStyle name="Comma 4 2 2 3 3 8" xfId="41319" xr:uid="{3CBB8EFE-C4AC-4639-A438-E3CB8113D5C2}"/>
    <cellStyle name="Comma 4 2 2 3 3 9" xfId="21200" xr:uid="{81FC8B1F-10F6-4838-A07C-05ABF596F41A}"/>
    <cellStyle name="Comma 4 2 2 3 4" xfId="3157" xr:uid="{C178D7C3-C60E-4EF8-91B7-C0B3C59E29D6}"/>
    <cellStyle name="Comma 4 2 2 3 4 2" xfId="6838" xr:uid="{06518782-D3CD-48E2-A4DE-24D7265CCA85}"/>
    <cellStyle name="Comma 4 2 2 3 4 2 2" xfId="26108" xr:uid="{F19B7B55-DFE2-48AA-98DA-2531591B14D0}"/>
    <cellStyle name="Comma 4 2 2 3 4 3" xfId="10534" xr:uid="{CA954438-A54E-4BD5-8F04-886A576EAF34}"/>
    <cellStyle name="Comma 4 2 2 3 4 3 2" xfId="29761" xr:uid="{C4B6B1B2-3105-4266-9BB7-3D0F7FE58389}"/>
    <cellStyle name="Comma 4 2 2 3 4 4" xfId="14711" xr:uid="{9CFB7938-6EEA-428C-B094-B7E44F0BE634}"/>
    <cellStyle name="Comma 4 2 2 3 4 4 2" xfId="33411" xr:uid="{2025F898-A2CE-4527-AFDE-5172055915D8}"/>
    <cellStyle name="Comma 4 2 2 3 4 5" xfId="18346" xr:uid="{B049AC3B-EE8A-4B96-AA21-14A173ECB614}"/>
    <cellStyle name="Comma 4 2 2 3 4 5 2" xfId="37046" xr:uid="{66A5DD98-AF25-4022-8827-F25949B8FDEB}"/>
    <cellStyle name="Comma 4 2 2 3 4 6" xfId="22459" xr:uid="{0C868793-AD62-4410-8636-D96EF62C374D}"/>
    <cellStyle name="Comma 4 2 2 3 4 7" xfId="44950" xr:uid="{A91DAC19-934D-4457-8853-6497E75FD061}"/>
    <cellStyle name="Comma 4 2 2 3 5" xfId="4944" xr:uid="{9EC3A10D-637A-4D84-9135-F50AA0676C67}"/>
    <cellStyle name="Comma 4 2 2 3 5 2" xfId="24231" xr:uid="{9A2F44C8-1E47-4C4F-BDDC-B4030E5207F5}"/>
    <cellStyle name="Comma 4 2 2 3 6" xfId="8660" xr:uid="{C9B4944B-5F6C-4EC7-AFE3-021A553A5A50}"/>
    <cellStyle name="Comma 4 2 2 3 6 2" xfId="27895" xr:uid="{012514B6-D03B-471C-B5D7-FC7EACE1AA30}"/>
    <cellStyle name="Comma 4 2 2 3 7" xfId="12850" xr:uid="{052E8095-048B-45AF-88F2-54BFAFCAC85D}"/>
    <cellStyle name="Comma 4 2 2 3 7 2" xfId="31550" xr:uid="{A72429D4-FF57-4D96-BB29-0A500BBCD3FB}"/>
    <cellStyle name="Comma 4 2 2 3 8" xfId="16481" xr:uid="{8A70AE8A-A14B-4F3A-AC58-02A1444C12D8}"/>
    <cellStyle name="Comma 4 2 2 3 8 2" xfId="35181" xr:uid="{A4AD2DD7-E991-480F-9898-6C7C236FB7CC}"/>
    <cellStyle name="Comma 4 2 2 3 9" xfId="38915" xr:uid="{8AB808C2-85CB-4921-9E6D-B3913564FBFC}"/>
    <cellStyle name="Comma 4 2 2 4" xfId="1911" xr:uid="{517C752E-B9AC-40CE-AB0A-0F2A908B7E77}"/>
    <cellStyle name="Comma 4 2 2 4 10" xfId="43892" xr:uid="{18885668-BD1E-45C7-935A-37B4EEFF4449}"/>
    <cellStyle name="Comma 4 2 2 4 2" xfId="3970" xr:uid="{9EA2A1B7-B644-4B8C-9B24-C34DBDEE64DF}"/>
    <cellStyle name="Comma 4 2 2 4 2 2" xfId="7651" xr:uid="{24979A66-4CBE-472F-BE56-5C4FE73AD67B}"/>
    <cellStyle name="Comma 4 2 2 4 2 2 2" xfId="26921" xr:uid="{FFEF640B-6F91-41E0-A14B-4A74DCB524E3}"/>
    <cellStyle name="Comma 4 2 2 4 2 3" xfId="11347" xr:uid="{8AA9A015-D0C5-4FD9-B3FC-7A7A6AC96561}"/>
    <cellStyle name="Comma 4 2 2 4 2 3 2" xfId="30574" xr:uid="{18F6113A-F037-44F4-87BA-A454FD78DFDD}"/>
    <cellStyle name="Comma 4 2 2 4 2 4" xfId="15524" xr:uid="{B68878BD-4CCC-4539-9D3C-0A345172E6ED}"/>
    <cellStyle name="Comma 4 2 2 4 2 4 2" xfId="34224" xr:uid="{7D70E168-4395-4465-8B98-81F655DC4CC2}"/>
    <cellStyle name="Comma 4 2 2 4 2 5" xfId="19159" xr:uid="{F57ABB49-7C7B-43FC-863A-6CC2C95D5768}"/>
    <cellStyle name="Comma 4 2 2 4 2 5 2" xfId="37859" xr:uid="{E1AA49CE-A9DC-4C7B-86A2-C9BC5489F167}"/>
    <cellStyle name="Comma 4 2 2 4 2 6" xfId="23272" xr:uid="{0F3FFD73-C264-40E2-9F1B-69D23C5F0F15}"/>
    <cellStyle name="Comma 4 2 2 4 2 7" xfId="45763" xr:uid="{97CF4F54-C3BF-4169-8F78-99BCD0EC78F9}"/>
    <cellStyle name="Comma 4 2 2 4 3" xfId="5770" xr:uid="{FF4A9D61-3F1A-43E6-9DA2-6157103C8948}"/>
    <cellStyle name="Comma 4 2 2 4 3 2" xfId="25047" xr:uid="{A8DB56F6-1344-4A65-8A5F-3C3FF8246156}"/>
    <cellStyle name="Comma 4 2 2 4 4" xfId="9479" xr:uid="{3116D49A-8A89-4A33-A131-4368B5446AEE}"/>
    <cellStyle name="Comma 4 2 2 4 4 2" xfId="28708" xr:uid="{88E48D0D-3B1B-4315-9711-9827D9FF0C9A}"/>
    <cellStyle name="Comma 4 2 2 4 5" xfId="13661" xr:uid="{5E036B62-0A18-4EE6-B3D9-3821F80BC76A}"/>
    <cellStyle name="Comma 4 2 2 4 5 2" xfId="32361" xr:uid="{C33484F3-3B7B-477C-88F8-22B7058E720B}"/>
    <cellStyle name="Comma 4 2 2 4 6" xfId="17294" xr:uid="{B62AA904-4276-4AFE-8ED7-BD0AE7DD2198}"/>
    <cellStyle name="Comma 4 2 2 4 6 2" xfId="35994" xr:uid="{092970AB-D083-438C-B530-CE4929B27B34}"/>
    <cellStyle name="Comma 4 2 2 4 7" xfId="39728" xr:uid="{04A1A753-9D63-45F6-86F8-AA95FF48AA1A}"/>
    <cellStyle name="Comma 4 2 2 4 8" xfId="41526" xr:uid="{0E37601D-A986-4376-A34E-3547FF93406C}"/>
    <cellStyle name="Comma 4 2 2 4 9" xfId="21407" xr:uid="{1EC5C5AC-1FDF-4268-B650-2FC662093DDB}"/>
    <cellStyle name="Comma 4 2 2 5" xfId="1347" xr:uid="{DED67D95-3131-4571-BF2F-F8C20622F7A8}"/>
    <cellStyle name="Comma 4 2 2 5 10" xfId="43328" xr:uid="{F64A44AC-9A77-46F9-9723-E55ADF8DC4BA}"/>
    <cellStyle name="Comma 4 2 2 5 2" xfId="3406" xr:uid="{BCEB8953-2332-42CD-AAD6-31442969792D}"/>
    <cellStyle name="Comma 4 2 2 5 2 2" xfId="7087" xr:uid="{7A9A5D01-94A8-4B56-A2AE-39F6BAF62306}"/>
    <cellStyle name="Comma 4 2 2 5 2 2 2" xfId="26357" xr:uid="{67B0771F-2384-45E4-A9BF-E83003E68A49}"/>
    <cellStyle name="Comma 4 2 2 5 2 3" xfId="10783" xr:uid="{68CFFB82-5210-45C6-AD8E-C4AFD8988E4C}"/>
    <cellStyle name="Comma 4 2 2 5 2 3 2" xfId="30010" xr:uid="{BF64EA35-B75D-4A3B-99DC-C1C2355D0128}"/>
    <cellStyle name="Comma 4 2 2 5 2 4" xfId="14960" xr:uid="{427E3572-8759-4BB2-9D43-EA8B02400FBF}"/>
    <cellStyle name="Comma 4 2 2 5 2 4 2" xfId="33660" xr:uid="{2743AFDF-1A54-4572-BB88-459343428150}"/>
    <cellStyle name="Comma 4 2 2 5 2 5" xfId="18595" xr:uid="{91AE1540-5812-4D2F-9EA8-641F924B36AD}"/>
    <cellStyle name="Comma 4 2 2 5 2 5 2" xfId="37295" xr:uid="{A71B71BA-4F41-4FE8-9A48-EB1E23EE3A28}"/>
    <cellStyle name="Comma 4 2 2 5 2 6" xfId="22708" xr:uid="{8119CD9A-652C-4C2F-9F68-313909EFE0EF}"/>
    <cellStyle name="Comma 4 2 2 5 2 7" xfId="45199" xr:uid="{382F2687-0E96-4ED4-A017-A24CEF7F0592}"/>
    <cellStyle name="Comma 4 2 2 5 3" xfId="5206" xr:uid="{2A3D0EDE-13EE-4D48-8D65-75208B1DBC24}"/>
    <cellStyle name="Comma 4 2 2 5 3 2" xfId="24483" xr:uid="{30CB3367-7D46-49BD-A6C4-BE8DCD4AACF0}"/>
    <cellStyle name="Comma 4 2 2 5 4" xfId="8915" xr:uid="{EECFF582-456A-48FF-9714-D33658C4AD87}"/>
    <cellStyle name="Comma 4 2 2 5 4 2" xfId="28144" xr:uid="{22CFF240-D383-493D-A153-EFC9006AABF1}"/>
    <cellStyle name="Comma 4 2 2 5 5" xfId="13098" xr:uid="{69514C1D-34F6-4DF1-B5F9-5EF681E23146}"/>
    <cellStyle name="Comma 4 2 2 5 5 2" xfId="31798" xr:uid="{BC772113-B4D4-476B-9E12-85CA670EB9AF}"/>
    <cellStyle name="Comma 4 2 2 5 6" xfId="16730" xr:uid="{7D451E97-A342-4212-8ED3-FAB9C8E08085}"/>
    <cellStyle name="Comma 4 2 2 5 6 2" xfId="35430" xr:uid="{58242A75-A200-4ED8-95A7-CBCBE680144E}"/>
    <cellStyle name="Comma 4 2 2 5 7" xfId="39164" xr:uid="{6F8AC8C5-D571-4220-8A9F-8347B882A285}"/>
    <cellStyle name="Comma 4 2 2 5 8" xfId="40962" xr:uid="{64F8FBB9-EA1B-448F-8440-32B45D16D96B}"/>
    <cellStyle name="Comma 4 2 2 5 9" xfId="20843" xr:uid="{92CA4A1A-8BF0-40F5-AAB2-760CC27E29F7}"/>
    <cellStyle name="Comma 4 2 2 6" xfId="2798" xr:uid="{528168F0-5D5F-406F-87C3-C7DB2236619F}"/>
    <cellStyle name="Comma 4 2 2 6 2" xfId="6479" xr:uid="{D556A1E2-5F4F-405F-980A-51EE617C426B}"/>
    <cellStyle name="Comma 4 2 2 6 2 2" xfId="25749" xr:uid="{50123D4B-1A2C-42E9-B961-D331E2BEB599}"/>
    <cellStyle name="Comma 4 2 2 6 3" xfId="10175" xr:uid="{60D29FA9-D599-4627-A67D-E2508A3EF9CA}"/>
    <cellStyle name="Comma 4 2 2 6 3 2" xfId="29402" xr:uid="{9E1A4B0F-427B-4A1F-B172-E4A81C834DD0}"/>
    <cellStyle name="Comma 4 2 2 6 4" xfId="14352" xr:uid="{9112B1E5-8465-4434-9E45-1B269400DA1C}"/>
    <cellStyle name="Comma 4 2 2 6 4 2" xfId="33052" xr:uid="{85A7D17E-C898-4B47-960C-FD4CAC846C3C}"/>
    <cellStyle name="Comma 4 2 2 6 5" xfId="17987" xr:uid="{89E0DB1A-8B0C-4792-8C52-0C27494A35D5}"/>
    <cellStyle name="Comma 4 2 2 6 5 2" xfId="36687" xr:uid="{C0D2A9AF-27E3-4AA0-9977-EF6D84184F22}"/>
    <cellStyle name="Comma 4 2 2 6 6" xfId="22100" xr:uid="{BC210E3D-FC6A-4D39-9125-9848FA12192C}"/>
    <cellStyle name="Comma 4 2 2 6 7" xfId="44591" xr:uid="{D2A8D7C4-4547-4CBE-BD46-A68B205F692D}"/>
    <cellStyle name="Comma 4 2 2 7" xfId="4585" xr:uid="{FF0BBB37-E7CA-4E82-AC0C-81AC1E87CD8F}"/>
    <cellStyle name="Comma 4 2 2 7 2" xfId="23872" xr:uid="{A8632A12-810B-4BA9-91DC-70BD3C41D437}"/>
    <cellStyle name="Comma 4 2 2 8" xfId="8301" xr:uid="{CA790FC0-D855-4E25-B387-BB93E084F0DE}"/>
    <cellStyle name="Comma 4 2 2 8 2" xfId="27536" xr:uid="{F8EEE10B-CCC1-4567-B9BC-A25E204DB4F1}"/>
    <cellStyle name="Comma 4 2 2 9" xfId="12096" xr:uid="{F848241F-72FA-4B53-BCF4-3580C24C0C26}"/>
    <cellStyle name="Comma 4 2 2 9 2" xfId="31161" xr:uid="{DF67D03B-6256-477B-8814-2E7788ADE7D7}"/>
    <cellStyle name="Comma 4 2 3" xfId="626" xr:uid="{CFEE5434-CD66-462C-8F50-88C9FDA08463}"/>
    <cellStyle name="Comma 4 2 3 10" xfId="40442" xr:uid="{34C10D65-9B49-4B5B-AC7E-4DC939615C90}"/>
    <cellStyle name="Comma 4 2 3 11" xfId="20324" xr:uid="{7792B935-BE81-4EF2-ADA6-A5A4C4A02E7C}"/>
    <cellStyle name="Comma 4 2 3 12" xfId="42403" xr:uid="{3F7E96DB-3398-42FA-B44E-F8E4DBB33663}"/>
    <cellStyle name="Comma 4 2 3 13" xfId="42809" xr:uid="{8E6A8311-4762-46BC-A043-A37462B912D6}"/>
    <cellStyle name="Comma 4 2 3 2" xfId="2000" xr:uid="{7C452BCF-4474-419F-BF17-48B109BB1402}"/>
    <cellStyle name="Comma 4 2 3 2 10" xfId="43981" xr:uid="{F2E47FA1-F69B-47B8-A8A7-C9431CE105BE}"/>
    <cellStyle name="Comma 4 2 3 2 2" xfId="4059" xr:uid="{DE6922E9-407A-4D8E-B90E-F4D523EACD22}"/>
    <cellStyle name="Comma 4 2 3 2 2 2" xfId="7740" xr:uid="{1FB69B56-BBD1-4D94-8B50-5E3C8C8913AA}"/>
    <cellStyle name="Comma 4 2 3 2 2 2 2" xfId="27010" xr:uid="{ED20902B-0D6E-49E1-B0E4-BABC060CDDCB}"/>
    <cellStyle name="Comma 4 2 3 2 2 3" xfId="11436" xr:uid="{8156358B-DED8-4087-981B-49D671F4AC7C}"/>
    <cellStyle name="Comma 4 2 3 2 2 3 2" xfId="30663" xr:uid="{48E077F9-B2EC-4E73-915E-B3B49213E491}"/>
    <cellStyle name="Comma 4 2 3 2 2 4" xfId="15613" xr:uid="{254030FA-B529-4127-B8D7-18E2D87869F6}"/>
    <cellStyle name="Comma 4 2 3 2 2 4 2" xfId="34313" xr:uid="{ED7E8EB1-6B8C-464B-BA49-2E4ACCBF8F4E}"/>
    <cellStyle name="Comma 4 2 3 2 2 5" xfId="19248" xr:uid="{AF312546-0220-497D-8F9E-69C14D864D45}"/>
    <cellStyle name="Comma 4 2 3 2 2 5 2" xfId="37948" xr:uid="{B2B6AD17-2BE2-40AC-9AF2-C914770F3900}"/>
    <cellStyle name="Comma 4 2 3 2 2 6" xfId="23361" xr:uid="{8A039189-A742-4B10-A86C-9A9A9B2F79DA}"/>
    <cellStyle name="Comma 4 2 3 2 2 7" xfId="45852" xr:uid="{4FDB451D-4F28-4B13-858C-A5394B95F017}"/>
    <cellStyle name="Comma 4 2 3 2 3" xfId="5859" xr:uid="{D8C1E845-5E00-46A7-A6AA-B22EE1CA06ED}"/>
    <cellStyle name="Comma 4 2 3 2 3 2" xfId="25136" xr:uid="{6E75F240-F0A6-4688-B109-C7D596D636C6}"/>
    <cellStyle name="Comma 4 2 3 2 4" xfId="9568" xr:uid="{0CB8FF32-4D15-4F94-A902-6683ED0D01BD}"/>
    <cellStyle name="Comma 4 2 3 2 4 2" xfId="28797" xr:uid="{432C7B2A-0FDA-46AE-8E7B-AE6AA80231DD}"/>
    <cellStyle name="Comma 4 2 3 2 5" xfId="13750" xr:uid="{D58D86E5-61C4-45CE-84B3-B10ABEFF39B3}"/>
    <cellStyle name="Comma 4 2 3 2 5 2" xfId="32450" xr:uid="{E16B636F-3C36-4F27-8837-02EB2DD05313}"/>
    <cellStyle name="Comma 4 2 3 2 6" xfId="17383" xr:uid="{7359E817-C7E7-488B-B49C-853C49477E02}"/>
    <cellStyle name="Comma 4 2 3 2 6 2" xfId="36083" xr:uid="{DC9B8BC2-192A-4519-BF17-77DCBD6B55DF}"/>
    <cellStyle name="Comma 4 2 3 2 7" xfId="39817" xr:uid="{4DA8E68D-E7D7-4CAD-A610-C6F78D1C6E0A}"/>
    <cellStyle name="Comma 4 2 3 2 8" xfId="41615" xr:uid="{F63FC1C7-418A-4205-8530-2763421E7F8A}"/>
    <cellStyle name="Comma 4 2 3 2 9" xfId="21496" xr:uid="{FB1908AE-0B97-4E25-90A0-EC043E82D44F}"/>
    <cellStyle name="Comma 4 2 3 3" xfId="1434" xr:uid="{5FDB6D31-2E82-4E0C-9165-66A1ADD8FDC7}"/>
    <cellStyle name="Comma 4 2 3 3 10" xfId="43415" xr:uid="{DE12CDA4-E5D3-4032-9883-7E0B4086EF8B}"/>
    <cellStyle name="Comma 4 2 3 3 2" xfId="3493" xr:uid="{5EEB6DBC-9E50-4903-BEC8-CBAA504BC2E3}"/>
    <cellStyle name="Comma 4 2 3 3 2 2" xfId="7174" xr:uid="{91579A4D-E541-4A17-8BDA-4A4C15326440}"/>
    <cellStyle name="Comma 4 2 3 3 2 2 2" xfId="26444" xr:uid="{06C99D04-FBC9-4FB2-90BB-F037158E697C}"/>
    <cellStyle name="Comma 4 2 3 3 2 3" xfId="10870" xr:uid="{B850FC11-4231-499D-982B-EFEC3F902CFD}"/>
    <cellStyle name="Comma 4 2 3 3 2 3 2" xfId="30097" xr:uid="{F7D06B3D-7AC4-488F-844E-F2480CAE6ED1}"/>
    <cellStyle name="Comma 4 2 3 3 2 4" xfId="15047" xr:uid="{EDE4A437-77E0-4BDA-A540-1E21A296C886}"/>
    <cellStyle name="Comma 4 2 3 3 2 4 2" xfId="33747" xr:uid="{851FCAC2-CC3F-4130-965B-345AC9E4BD89}"/>
    <cellStyle name="Comma 4 2 3 3 2 5" xfId="18682" xr:uid="{06BF894C-C4A1-4C5A-AFD8-533152D110C9}"/>
    <cellStyle name="Comma 4 2 3 3 2 5 2" xfId="37382" xr:uid="{DEA1D48D-3A7F-4F8F-8846-27B671138E6C}"/>
    <cellStyle name="Comma 4 2 3 3 2 6" xfId="22795" xr:uid="{AB88404F-B8A8-4BB4-9325-C871799BE61C}"/>
    <cellStyle name="Comma 4 2 3 3 2 7" xfId="45286" xr:uid="{13278508-A718-48A4-88B4-442422346D7F}"/>
    <cellStyle name="Comma 4 2 3 3 3" xfId="5293" xr:uid="{D5E48056-2A8A-4C88-B00B-BA2CA6E5323C}"/>
    <cellStyle name="Comma 4 2 3 3 3 2" xfId="24570" xr:uid="{8877C371-ADF9-42A8-A688-34C55CB19826}"/>
    <cellStyle name="Comma 4 2 3 3 4" xfId="9002" xr:uid="{DF85D20C-F82F-4857-8504-E51AAEE8E7CD}"/>
    <cellStyle name="Comma 4 2 3 3 4 2" xfId="28231" xr:uid="{ADB27874-52F2-435F-81DB-473FA5108124}"/>
    <cellStyle name="Comma 4 2 3 3 5" xfId="13185" xr:uid="{FD36A778-0B4F-44EF-8E32-1512C7898798}"/>
    <cellStyle name="Comma 4 2 3 3 5 2" xfId="31885" xr:uid="{D89CFD7B-9C05-4263-B531-11DE5D28C8B0}"/>
    <cellStyle name="Comma 4 2 3 3 6" xfId="16817" xr:uid="{815AF6B7-32B2-4E81-B198-E6956C6B862E}"/>
    <cellStyle name="Comma 4 2 3 3 6 2" xfId="35517" xr:uid="{A827CF25-33D8-48F6-87F7-0785CA922166}"/>
    <cellStyle name="Comma 4 2 3 3 7" xfId="39251" xr:uid="{AB7E631B-8225-44C5-900E-B1B1A6B4725B}"/>
    <cellStyle name="Comma 4 2 3 3 8" xfId="41049" xr:uid="{DB7B2FFE-8C1D-4F03-A0BA-BD1E259F4669}"/>
    <cellStyle name="Comma 4 2 3 3 9" xfId="20930" xr:uid="{2D847EBF-7B14-42B8-BEF6-24514E0966B5}"/>
    <cellStyle name="Comma 4 2 3 4" xfId="2887" xr:uid="{8C385FE6-A737-45DC-8E59-D156919B8382}"/>
    <cellStyle name="Comma 4 2 3 4 2" xfId="6568" xr:uid="{0FE7CA73-0544-4590-8FF4-35A8041B1FFC}"/>
    <cellStyle name="Comma 4 2 3 4 2 2" xfId="25838" xr:uid="{9AD62541-7261-42F8-8406-5B9A861463C7}"/>
    <cellStyle name="Comma 4 2 3 4 3" xfId="10264" xr:uid="{9B3D0E52-0534-4920-9ADC-38CDB86EBE23}"/>
    <cellStyle name="Comma 4 2 3 4 3 2" xfId="29491" xr:uid="{058D386B-971F-44F1-AF08-51ED26637EB3}"/>
    <cellStyle name="Comma 4 2 3 4 4" xfId="14441" xr:uid="{8D9E72C3-E572-4719-9BF4-9C284F96BACF}"/>
    <cellStyle name="Comma 4 2 3 4 4 2" xfId="33141" xr:uid="{76D393BE-5266-4603-89ED-162B51AE31F4}"/>
    <cellStyle name="Comma 4 2 3 4 5" xfId="18076" xr:uid="{8AC77688-5D4B-4D2B-B933-635F23E181A8}"/>
    <cellStyle name="Comma 4 2 3 4 5 2" xfId="36776" xr:uid="{55B25750-193C-48AB-8667-6ADCC4567AF6}"/>
    <cellStyle name="Comma 4 2 3 4 6" xfId="22189" xr:uid="{0E647921-FA32-4131-819A-14F71FCFC94A}"/>
    <cellStyle name="Comma 4 2 3 4 7" xfId="44680" xr:uid="{EA73AB53-5BA9-4365-B65E-5BC6C9B1E64E}"/>
    <cellStyle name="Comma 4 2 3 5" xfId="4674" xr:uid="{D7C9921C-3919-46FA-AF6D-7D7A58F6888C}"/>
    <cellStyle name="Comma 4 2 3 5 2" xfId="23961" xr:uid="{153A7461-26C7-4631-A8AE-2D4FEFCCBDD1}"/>
    <cellStyle name="Comma 4 2 3 6" xfId="8390" xr:uid="{55EBA54F-49D6-4019-B81C-F9662F1E23DF}"/>
    <cellStyle name="Comma 4 2 3 6 2" xfId="27625" xr:uid="{54C89010-A51C-41DD-B984-7C30960832D4}"/>
    <cellStyle name="Comma 4 2 3 7" xfId="12584" xr:uid="{EA4F0758-E861-4790-98BB-6E0E07BBFF4A}"/>
    <cellStyle name="Comma 4 2 3 7 2" xfId="31284" xr:uid="{56454A15-3561-4086-A4DA-5E04FAC70FD9}"/>
    <cellStyle name="Comma 4 2 3 8" xfId="16211" xr:uid="{81979EA8-4E25-4597-A1B6-22AF354811F0}"/>
    <cellStyle name="Comma 4 2 3 8 2" xfId="34911" xr:uid="{CDB2CD6C-277A-4C03-B0CA-15375496A84C}"/>
    <cellStyle name="Comma 4 2 3 9" xfId="38645" xr:uid="{1D48A411-190A-411E-937B-1B99880E747E}"/>
    <cellStyle name="Comma 4 2 4" xfId="896" xr:uid="{D7576811-C4A1-4CB3-B944-B955BCF245BD}"/>
    <cellStyle name="Comma 4 2 4 10" xfId="40711" xr:uid="{EC6A58F7-AF60-4EA0-B15E-3CF56A2C0D5F}"/>
    <cellStyle name="Comma 4 2 4 11" xfId="20593" xr:uid="{FE943FCA-993F-417D-9F20-DF8C924A0919}"/>
    <cellStyle name="Comma 4 2 4 12" xfId="43078" xr:uid="{6CECC1C1-960F-43DF-A2A3-8A174976D1F9}"/>
    <cellStyle name="Comma 4 2 4 2" xfId="2269" xr:uid="{3001421F-C156-4D88-8930-20AD687DFB57}"/>
    <cellStyle name="Comma 4 2 4 2 10" xfId="44250" xr:uid="{FA21C677-90E3-4F61-B5BF-D64AB5111EB2}"/>
    <cellStyle name="Comma 4 2 4 2 2" xfId="4328" xr:uid="{7FB9CD50-C647-4F8E-BBC4-0AADE1182CF6}"/>
    <cellStyle name="Comma 4 2 4 2 2 2" xfId="8009" xr:uid="{C72187D8-7C2E-40B4-876D-0BD0E88AFAE3}"/>
    <cellStyle name="Comma 4 2 4 2 2 2 2" xfId="27279" xr:uid="{0C1A5F84-B3AA-4572-AF56-6491865CF466}"/>
    <cellStyle name="Comma 4 2 4 2 2 3" xfId="11705" xr:uid="{4F469408-73F6-42B1-8A46-830027D3B6AE}"/>
    <cellStyle name="Comma 4 2 4 2 2 3 2" xfId="30932" xr:uid="{21C528F7-4A8B-464F-AF83-D9AA01620BC2}"/>
    <cellStyle name="Comma 4 2 4 2 2 4" xfId="15882" xr:uid="{AF6B2EC7-E1FC-48F5-B2BE-67F1BE38E0C6}"/>
    <cellStyle name="Comma 4 2 4 2 2 4 2" xfId="34582" xr:uid="{177A1B6F-0568-4322-B71E-100FA7A34297}"/>
    <cellStyle name="Comma 4 2 4 2 2 5" xfId="19517" xr:uid="{59B65198-E19A-4CFF-B0CC-841115F263BF}"/>
    <cellStyle name="Comma 4 2 4 2 2 5 2" xfId="38217" xr:uid="{7EF333D5-CBEB-4FE8-AFDC-FF5FC4AE29DB}"/>
    <cellStyle name="Comma 4 2 4 2 2 6" xfId="23630" xr:uid="{67F54A53-5E20-4495-B7D2-26CD9847DC9B}"/>
    <cellStyle name="Comma 4 2 4 2 2 7" xfId="46121" xr:uid="{9A8009DF-EC6F-4875-B821-39A4613B42F8}"/>
    <cellStyle name="Comma 4 2 4 2 3" xfId="6128" xr:uid="{838DF03E-FB5E-4264-BC13-EFB6F5BB42A4}"/>
    <cellStyle name="Comma 4 2 4 2 3 2" xfId="25405" xr:uid="{E958AF6F-6531-49AB-A59B-672F4B7C978B}"/>
    <cellStyle name="Comma 4 2 4 2 4" xfId="9837" xr:uid="{D75DF3CE-D80F-48C3-A167-64E361CC57E2}"/>
    <cellStyle name="Comma 4 2 4 2 4 2" xfId="29066" xr:uid="{624FE580-C793-4EC9-93A5-54F12F3C4D51}"/>
    <cellStyle name="Comma 4 2 4 2 5" xfId="14019" xr:uid="{8EC76001-BB9E-456D-A756-FB22F4576B9C}"/>
    <cellStyle name="Comma 4 2 4 2 5 2" xfId="32719" xr:uid="{4192D1DF-42E3-40E5-B911-A161280C501E}"/>
    <cellStyle name="Comma 4 2 4 2 6" xfId="17652" xr:uid="{45ABA4E1-DFB3-4A5F-BFB8-26FDB1972FAD}"/>
    <cellStyle name="Comma 4 2 4 2 6 2" xfId="36352" xr:uid="{45812384-F9EF-4E31-AB25-A516AF6C8FDA}"/>
    <cellStyle name="Comma 4 2 4 2 7" xfId="40086" xr:uid="{FDE8F496-C985-4E17-8475-E7BA5069F42B}"/>
    <cellStyle name="Comma 4 2 4 2 8" xfId="41884" xr:uid="{70442A7A-2D56-45B2-AD08-23B9943E9379}"/>
    <cellStyle name="Comma 4 2 4 2 9" xfId="21765" xr:uid="{3D780BA3-9CEA-4F2B-B9F8-BE9B1AC5972F}"/>
    <cellStyle name="Comma 4 2 4 3" xfId="1703" xr:uid="{B96B693F-3539-4225-B259-49E7FAE77909}"/>
    <cellStyle name="Comma 4 2 4 3 10" xfId="43684" xr:uid="{D4E343F8-0BC0-479A-8F70-0781316111F6}"/>
    <cellStyle name="Comma 4 2 4 3 2" xfId="3762" xr:uid="{ADC7EEFF-2BE4-410B-9882-527954ABA001}"/>
    <cellStyle name="Comma 4 2 4 3 2 2" xfId="7443" xr:uid="{3D1722F8-B5D4-436F-87EA-3F46BD74D15B}"/>
    <cellStyle name="Comma 4 2 4 3 2 2 2" xfId="26713" xr:uid="{6617E73D-E0C7-41F5-A486-325F64DC5BA8}"/>
    <cellStyle name="Comma 4 2 4 3 2 3" xfId="11139" xr:uid="{2FC04ECB-BA40-4EAB-BCD5-61850F515EB2}"/>
    <cellStyle name="Comma 4 2 4 3 2 3 2" xfId="30366" xr:uid="{6BBEA743-BD21-49E8-80C5-78D5AAE7764D}"/>
    <cellStyle name="Comma 4 2 4 3 2 4" xfId="15316" xr:uid="{D1531D89-2FCC-4A14-BEAD-209E7A5CB865}"/>
    <cellStyle name="Comma 4 2 4 3 2 4 2" xfId="34016" xr:uid="{171C9511-E911-4ADA-A8FE-A1FB358D1B22}"/>
    <cellStyle name="Comma 4 2 4 3 2 5" xfId="18951" xr:uid="{B2A18986-F3FA-4EF4-81D3-43D7A7640856}"/>
    <cellStyle name="Comma 4 2 4 3 2 5 2" xfId="37651" xr:uid="{1D9E5303-4930-4E78-8EFD-BB5B738F16BB}"/>
    <cellStyle name="Comma 4 2 4 3 2 6" xfId="23064" xr:uid="{64DA39B7-F778-4B96-B339-A3668D0642F7}"/>
    <cellStyle name="Comma 4 2 4 3 2 7" xfId="45555" xr:uid="{82A0A3B6-D507-4491-98DD-3BB538F43B6D}"/>
    <cellStyle name="Comma 4 2 4 3 3" xfId="5562" xr:uid="{5D716447-58FC-4DBD-B384-276C4C81E9BB}"/>
    <cellStyle name="Comma 4 2 4 3 3 2" xfId="24839" xr:uid="{A036CB85-7C3F-4004-8C45-F4E11006017C}"/>
    <cellStyle name="Comma 4 2 4 3 4" xfId="9271" xr:uid="{7423259E-5850-4983-A9EC-BEA2B52D61B5}"/>
    <cellStyle name="Comma 4 2 4 3 4 2" xfId="28500" xr:uid="{C0A7F81D-1B06-41B1-B08B-8AB1A4AD931F}"/>
    <cellStyle name="Comma 4 2 4 3 5" xfId="13454" xr:uid="{1D637BB4-1A8E-4566-B354-11F86937692A}"/>
    <cellStyle name="Comma 4 2 4 3 5 2" xfId="32154" xr:uid="{6B52DFE4-37F2-4CB7-8D41-AB3B3F6CF624}"/>
    <cellStyle name="Comma 4 2 4 3 6" xfId="17086" xr:uid="{364BE0FF-C3CA-4E94-9617-4196FF7E3455}"/>
    <cellStyle name="Comma 4 2 4 3 6 2" xfId="35786" xr:uid="{AF806CE2-6187-4695-89CD-44E12C718232}"/>
    <cellStyle name="Comma 4 2 4 3 7" xfId="39520" xr:uid="{56BA54BE-4519-4A23-AC54-DA22933BBEED}"/>
    <cellStyle name="Comma 4 2 4 3 8" xfId="41318" xr:uid="{7BF4F43C-F713-4925-8B25-1AA3F25FDD12}"/>
    <cellStyle name="Comma 4 2 4 3 9" xfId="21199" xr:uid="{7E1A8405-BD98-4880-B81A-19BDA072C1AD}"/>
    <cellStyle name="Comma 4 2 4 4" xfId="3156" xr:uid="{33C8802A-24B3-4BEC-BF66-989010CCD1A7}"/>
    <cellStyle name="Comma 4 2 4 4 2" xfId="6837" xr:uid="{D40903BF-544D-4CDB-B4DB-22A343A463AA}"/>
    <cellStyle name="Comma 4 2 4 4 2 2" xfId="26107" xr:uid="{9BAC86CF-6C1D-4882-893C-A56B0DA8B25D}"/>
    <cellStyle name="Comma 4 2 4 4 3" xfId="10533" xr:uid="{351303BD-FEAC-478A-A97A-27D156D28B7A}"/>
    <cellStyle name="Comma 4 2 4 4 3 2" xfId="29760" xr:uid="{139F1A72-845A-4F79-A3D0-130E9D8FB1AE}"/>
    <cellStyle name="Comma 4 2 4 4 4" xfId="14710" xr:uid="{1F5CE111-C877-49F4-83D0-AFD1788C5914}"/>
    <cellStyle name="Comma 4 2 4 4 4 2" xfId="33410" xr:uid="{E7053EC1-B42C-4008-96F4-548E9664EC80}"/>
    <cellStyle name="Comma 4 2 4 4 5" xfId="18345" xr:uid="{50366254-22A0-4804-BCA7-E89338B6121E}"/>
    <cellStyle name="Comma 4 2 4 4 5 2" xfId="37045" xr:uid="{11EDAA69-6A45-4964-A124-BECB58820A29}"/>
    <cellStyle name="Comma 4 2 4 4 6" xfId="22458" xr:uid="{9536EF79-CE14-46B7-8BCC-182BE0717BA6}"/>
    <cellStyle name="Comma 4 2 4 4 7" xfId="44949" xr:uid="{923396CB-FD58-48AB-8E45-DEE9B4384742}"/>
    <cellStyle name="Comma 4 2 4 5" xfId="4943" xr:uid="{937855D6-0748-4739-93BE-102673FFC787}"/>
    <cellStyle name="Comma 4 2 4 5 2" xfId="24230" xr:uid="{A166F088-AAE8-44F9-9538-22780F220D8C}"/>
    <cellStyle name="Comma 4 2 4 6" xfId="8659" xr:uid="{C28AE4E8-6A43-4965-B680-5EF4FCFF0392}"/>
    <cellStyle name="Comma 4 2 4 6 2" xfId="27894" xr:uid="{A63CA60C-C435-417E-A635-1AFA7405FF03}"/>
    <cellStyle name="Comma 4 2 4 7" xfId="12849" xr:uid="{40441C2E-7E51-41B8-B6F5-B22FBF087E82}"/>
    <cellStyle name="Comma 4 2 4 7 2" xfId="31549" xr:uid="{A2F7F4FC-2D16-4044-8BD7-0684AF2588DF}"/>
    <cellStyle name="Comma 4 2 4 8" xfId="16480" xr:uid="{EE24CA9C-E717-4606-857B-EE03788E48CC}"/>
    <cellStyle name="Comma 4 2 4 8 2" xfId="35180" xr:uid="{346ED677-9224-4B0F-BB9C-CA5B25898E52}"/>
    <cellStyle name="Comma 4 2 4 9" xfId="38914" xr:uid="{1F283047-16BB-46C2-8015-F10215315D96}"/>
    <cellStyle name="Comma 4 2 5" xfId="1106" xr:uid="{3308C39C-8C3E-42CE-93B1-9FC45E8D42C5}"/>
    <cellStyle name="Comma 4 2 5 10" xfId="43159" xr:uid="{5DA021D2-EB1D-4967-A63B-967E0C33256E}"/>
    <cellStyle name="Comma 4 2 5 2" xfId="3237" xr:uid="{27F4D5EE-0977-48C2-8DE7-8C449CC48396}"/>
    <cellStyle name="Comma 4 2 5 2 2" xfId="6918" xr:uid="{2CD7BDE5-38AF-4FE9-9C2D-8736CF4ADA71}"/>
    <cellStyle name="Comma 4 2 5 2 2 2" xfId="26188" xr:uid="{EDDFCD5A-E5B3-4E0C-8C0F-15F4826505F0}"/>
    <cellStyle name="Comma 4 2 5 2 3" xfId="10614" xr:uid="{770EA56C-4F57-4A04-BBA0-0C413873F5BD}"/>
    <cellStyle name="Comma 4 2 5 2 3 2" xfId="29841" xr:uid="{CC476117-4F4B-4925-A179-BA626F923A71}"/>
    <cellStyle name="Comma 4 2 5 2 4" xfId="14791" xr:uid="{1DC22DB3-F624-4B4F-AC98-F4623E536E54}"/>
    <cellStyle name="Comma 4 2 5 2 4 2" xfId="33491" xr:uid="{14258800-87FC-4248-86F7-0AE770FD3FB3}"/>
    <cellStyle name="Comma 4 2 5 2 5" xfId="18426" xr:uid="{F0990B84-16F6-4486-AC2F-883F01EE1220}"/>
    <cellStyle name="Comma 4 2 5 2 5 2" xfId="37126" xr:uid="{138F0D40-6A73-4B05-B2B6-E3D149319C0B}"/>
    <cellStyle name="Comma 4 2 5 2 6" xfId="22539" xr:uid="{54712CE6-BC79-4A23-BF45-29E3EF6E14E3}"/>
    <cellStyle name="Comma 4 2 5 2 7" xfId="45030" xr:uid="{E045DBEA-3456-4AFD-9B6D-43D44E1A08DB}"/>
    <cellStyle name="Comma 4 2 5 3" xfId="5036" xr:uid="{18B86FF6-6144-4A1D-903C-01FADCBD1B7A}"/>
    <cellStyle name="Comma 4 2 5 3 2" xfId="24314" xr:uid="{4C4716BE-8C5F-411F-B6E7-156BFB38347F}"/>
    <cellStyle name="Comma 4 2 5 4" xfId="8744" xr:uid="{B9A2DE41-A0A5-4017-8F0E-798C2D194666}"/>
    <cellStyle name="Comma 4 2 5 4 2" xfId="27975" xr:uid="{CCE5EA99-464E-4164-B52F-AD0F6F3DC651}"/>
    <cellStyle name="Comma 4 2 5 5" xfId="12929" xr:uid="{29AAF049-7224-44D3-9906-09FB6AEA6B5C}"/>
    <cellStyle name="Comma 4 2 5 5 2" xfId="31629" xr:uid="{A1AE724F-93FB-4428-9D8B-96CFAFFFA692}"/>
    <cellStyle name="Comma 4 2 5 6" xfId="16561" xr:uid="{0DD5041B-5D3A-4B6D-A53A-F84F4891BCF7}"/>
    <cellStyle name="Comma 4 2 5 6 2" xfId="35261" xr:uid="{F38A64D0-8F33-4338-8A0B-051B8A386B50}"/>
    <cellStyle name="Comma 4 2 5 7" xfId="38995" xr:uid="{D21BB158-77EB-4677-B519-68B25AA80176}"/>
    <cellStyle name="Comma 4 2 5 8" xfId="40792" xr:uid="{2128B37F-F8B4-43B4-8235-2AAFAC5C1F64}"/>
    <cellStyle name="Comma 4 2 5 9" xfId="20674" xr:uid="{A5524382-FCFE-407D-883F-E85CDF0BA55D}"/>
    <cellStyle name="Comma 4 2 6" xfId="1811" xr:uid="{F6CBADA6-4EB6-4BB9-A808-45B2F8C030D9}"/>
    <cellStyle name="Comma 4 2 6 10" xfId="43792" xr:uid="{9CF10AE5-18E5-4E74-AC33-DF2F68C58F71}"/>
    <cellStyle name="Comma 4 2 6 2" xfId="3870" xr:uid="{01D30BAD-3E05-4803-B429-0A03986D5B79}"/>
    <cellStyle name="Comma 4 2 6 2 2" xfId="7551" xr:uid="{F40E855D-9586-449C-9CEA-11C08D7C2ED0}"/>
    <cellStyle name="Comma 4 2 6 2 2 2" xfId="26821" xr:uid="{63949921-7424-400B-9848-E7BADDAA19C1}"/>
    <cellStyle name="Comma 4 2 6 2 3" xfId="11247" xr:uid="{37A72C6F-3341-447B-B589-7BEEF1E36AD9}"/>
    <cellStyle name="Comma 4 2 6 2 3 2" xfId="30474" xr:uid="{69B5FCD3-9CD6-48FD-B6E7-7D20AD0437C1}"/>
    <cellStyle name="Comma 4 2 6 2 4" xfId="15424" xr:uid="{53671893-9814-4CE0-B6C7-74F9D962156C}"/>
    <cellStyle name="Comma 4 2 6 2 4 2" xfId="34124" xr:uid="{A2B74D86-C0E6-4C15-8D24-8D17B57A7F46}"/>
    <cellStyle name="Comma 4 2 6 2 5" xfId="19059" xr:uid="{7AFCE5A0-FC74-4FDF-AD4A-5F2F95B63DFA}"/>
    <cellStyle name="Comma 4 2 6 2 5 2" xfId="37759" xr:uid="{4232FC32-DB04-49B2-9267-394795250A15}"/>
    <cellStyle name="Comma 4 2 6 2 6" xfId="23172" xr:uid="{33306ACA-213F-4CA0-B4B4-E8291B27A1A1}"/>
    <cellStyle name="Comma 4 2 6 2 7" xfId="45663" xr:uid="{1F2991FA-97DC-4891-B2B6-FE2DE4867C07}"/>
    <cellStyle name="Comma 4 2 6 3" xfId="5670" xr:uid="{B0476955-8AF9-4F84-BAA9-BA909DF2A12A}"/>
    <cellStyle name="Comma 4 2 6 3 2" xfId="24947" xr:uid="{8329DB08-1FA3-40BA-8E4F-200DE6A8D580}"/>
    <cellStyle name="Comma 4 2 6 4" xfId="9379" xr:uid="{6699778B-B783-4A16-AA92-399ADE1DA62E}"/>
    <cellStyle name="Comma 4 2 6 4 2" xfId="28608" xr:uid="{574EF7A8-38A5-46A7-B0E9-D4E3D2E0AC44}"/>
    <cellStyle name="Comma 4 2 6 5" xfId="13561" xr:uid="{4BFB0A07-7AB2-4FF1-B3E6-C22521D5A40D}"/>
    <cellStyle name="Comma 4 2 6 5 2" xfId="32261" xr:uid="{33231B08-2F3E-4D26-B285-3B133C69F013}"/>
    <cellStyle name="Comma 4 2 6 6" xfId="17194" xr:uid="{E5A0C712-E203-42C8-9B6E-0528A38A190F}"/>
    <cellStyle name="Comma 4 2 6 6 2" xfId="35894" xr:uid="{ED807E3E-F08A-4D06-B063-0DB14DB15B5D}"/>
    <cellStyle name="Comma 4 2 6 7" xfId="39628" xr:uid="{06D33C6E-4002-481B-A088-F17148954560}"/>
    <cellStyle name="Comma 4 2 6 8" xfId="41426" xr:uid="{99EE9324-691C-498A-84ED-0D1E7E4F16D9}"/>
    <cellStyle name="Comma 4 2 6 9" xfId="21307" xr:uid="{97FE57D6-ABC5-495F-9FFC-CE298DBDA4E1}"/>
    <cellStyle name="Comma 4 2 7" xfId="1262" xr:uid="{52546A06-2780-46DB-80EC-5EF48D2258FE}"/>
    <cellStyle name="Comma 4 2 7 10" xfId="43243" xr:uid="{48DCA051-B592-4BBD-892C-4B342D8985E6}"/>
    <cellStyle name="Comma 4 2 7 2" xfId="3321" xr:uid="{2026970E-CA23-49F6-9928-AE10F3FD7C4A}"/>
    <cellStyle name="Comma 4 2 7 2 2" xfId="7002" xr:uid="{58ACACD9-6B36-422F-8F01-D182C9DD4080}"/>
    <cellStyle name="Comma 4 2 7 2 2 2" xfId="26272" xr:uid="{8CEC4C4C-5C12-45CC-BB5C-A68BE87BB1B6}"/>
    <cellStyle name="Comma 4 2 7 2 3" xfId="10698" xr:uid="{65A5E8FA-0B7F-488F-8C03-216471E96D6E}"/>
    <cellStyle name="Comma 4 2 7 2 3 2" xfId="29925" xr:uid="{5C267AD0-17A7-4A92-9E45-81D82FAB3079}"/>
    <cellStyle name="Comma 4 2 7 2 4" xfId="14875" xr:uid="{7C7E7718-70D1-4E24-9294-737751F39490}"/>
    <cellStyle name="Comma 4 2 7 2 4 2" xfId="33575" xr:uid="{A144CBAD-DDA5-49E9-8092-F7275C6424FD}"/>
    <cellStyle name="Comma 4 2 7 2 5" xfId="18510" xr:uid="{B39A3274-B550-4DF8-B9E0-C8B8F9538C82}"/>
    <cellStyle name="Comma 4 2 7 2 5 2" xfId="37210" xr:uid="{6EE21F96-4696-4309-80CB-27E39CF159B7}"/>
    <cellStyle name="Comma 4 2 7 2 6" xfId="22623" xr:uid="{6C329F78-05F2-4401-86B5-F5869D8BF93A}"/>
    <cellStyle name="Comma 4 2 7 2 7" xfId="45114" xr:uid="{916D9115-C5FE-419A-B336-58C095ABF2E4}"/>
    <cellStyle name="Comma 4 2 7 3" xfId="5121" xr:uid="{33198AFA-33B1-47E5-AA8D-99D76F830B2C}"/>
    <cellStyle name="Comma 4 2 7 3 2" xfId="24398" xr:uid="{F0BAF093-A424-4187-A954-1B5E7A9D4753}"/>
    <cellStyle name="Comma 4 2 7 4" xfId="8830" xr:uid="{1B7D2943-8C3D-4233-BA37-2825D2FB97FA}"/>
    <cellStyle name="Comma 4 2 7 4 2" xfId="28059" xr:uid="{AFB9DF8D-185F-4337-8CF5-74A54118770F}"/>
    <cellStyle name="Comma 4 2 7 5" xfId="13013" xr:uid="{737AEAE8-751E-4BC1-AF81-B0FD6D6ACE3F}"/>
    <cellStyle name="Comma 4 2 7 5 2" xfId="31713" xr:uid="{AB1F1DB8-E718-43D7-BA37-244183D07510}"/>
    <cellStyle name="Comma 4 2 7 6" xfId="16645" xr:uid="{82C77263-E769-455D-81F4-8023B27F2E95}"/>
    <cellStyle name="Comma 4 2 7 6 2" xfId="35345" xr:uid="{09C4FE30-40FC-4D31-8F75-DA4F24368BB0}"/>
    <cellStyle name="Comma 4 2 7 7" xfId="39079" xr:uid="{FD28F759-F3B9-416B-B3FA-A62BBCD68203}"/>
    <cellStyle name="Comma 4 2 7 8" xfId="40877" xr:uid="{C4CE5470-13D0-43C7-A9DA-C345560A20EF}"/>
    <cellStyle name="Comma 4 2 7 9" xfId="20758" xr:uid="{68295688-4826-4A20-B0AC-9097C2EFE24F}"/>
    <cellStyle name="Comma 4 2 8" xfId="2696" xr:uid="{7F3A3EC7-C138-4525-880F-85F9F443825F}"/>
    <cellStyle name="Comma 4 2 8 2" xfId="6377" xr:uid="{E18E6F2A-ABBA-4797-82F9-ED54736758A0}"/>
    <cellStyle name="Comma 4 2 8 2 2" xfId="25647" xr:uid="{F2DDFDA8-A38A-4DE9-B18C-0DB4CBFAFF8E}"/>
    <cellStyle name="Comma 4 2 8 3" xfId="10073" xr:uid="{155DF6DF-040A-406E-96C2-B8DFA16709B0}"/>
    <cellStyle name="Comma 4 2 8 3 2" xfId="29300" xr:uid="{8E487A95-1822-415C-BDA3-676383E1BC90}"/>
    <cellStyle name="Comma 4 2 8 4" xfId="14250" xr:uid="{90DF7691-F52A-4ACD-9B36-BCA64C2E3D8E}"/>
    <cellStyle name="Comma 4 2 8 4 2" xfId="32950" xr:uid="{69097C03-10C5-4D6B-9029-C86A00CDDB7D}"/>
    <cellStyle name="Comma 4 2 8 5" xfId="17885" xr:uid="{54BAABD8-9909-4CBC-82EB-A860142D1B34}"/>
    <cellStyle name="Comma 4 2 8 5 2" xfId="36585" xr:uid="{B9E483B0-9093-41D1-9252-EFAF3EF54899}"/>
    <cellStyle name="Comma 4 2 8 6" xfId="21998" xr:uid="{46DDDFF1-262B-4B7D-AAD2-6E2B6D491E4D}"/>
    <cellStyle name="Comma 4 2 8 7" xfId="44489" xr:uid="{8187BAA9-B0D9-4B54-9630-DCB38DF9F9E4}"/>
    <cellStyle name="Comma 4 2 9" xfId="4478" xr:uid="{873B1FE9-AEF1-4C19-BD92-D19AFF6FB804}"/>
    <cellStyle name="Comma 4 2 9 2" xfId="23768" xr:uid="{87087E23-B30A-4CDA-B2CB-BCDB720007F9}"/>
    <cellStyle name="Comma 4 20" xfId="42241" xr:uid="{DA337070-4D92-4386-A612-7A1472F438FC}"/>
    <cellStyle name="Comma 4 21" xfId="42472" xr:uid="{F415F9A6-F953-4BD0-93A1-6F6B9116C018}"/>
    <cellStyle name="Comma 4 22" xfId="42514" xr:uid="{36569365-4AF6-4310-93B5-0487EA0A1BF9}"/>
    <cellStyle name="Comma 4 23" xfId="42617" xr:uid="{D446FDC4-AAE6-4932-B3F1-5DF8BCFACAFC}"/>
    <cellStyle name="Comma 4 24" xfId="46204" xr:uid="{4DBB0EE9-08BC-4D71-A807-5CFEE2670143}"/>
    <cellStyle name="Comma 4 25" xfId="46289" xr:uid="{F2743808-B272-4C6A-A377-80C3FEA47E59}"/>
    <cellStyle name="Comma 4 3" xfId="186" xr:uid="{5C7C7DA8-A18B-41E2-8754-328B07BD0F2B}"/>
    <cellStyle name="Comma 4 3 10" xfId="12097" xr:uid="{1C72F5CF-754D-424E-8E22-05912A1BF4C0}"/>
    <cellStyle name="Comma 4 3 10 2" xfId="31162" xr:uid="{567475DF-87D2-4CD8-954D-A415B17A3F3B}"/>
    <cellStyle name="Comma 4 3 11" xfId="16021" xr:uid="{4D302AD9-1410-44A9-8ADE-A0149821B78C}"/>
    <cellStyle name="Comma 4 3 11 2" xfId="34721" xr:uid="{9196F490-5E15-4386-B087-DE4604F7A550}"/>
    <cellStyle name="Comma 4 3 12" xfId="19692" xr:uid="{952376F3-434C-4EA8-A150-AFF7AF18EAE5}"/>
    <cellStyle name="Comma 4 3 12 2" xfId="38353" xr:uid="{980B5375-F686-4F53-8802-423BD4439A32}"/>
    <cellStyle name="Comma 4 3 13" xfId="38455" xr:uid="{D737F98A-986F-4CBD-8B2F-68D58751CC28}"/>
    <cellStyle name="Comma 4 3 14" xfId="40251" xr:uid="{4319EC6A-B011-4384-84B5-4C27D9848E96}"/>
    <cellStyle name="Comma 4 3 15" xfId="20134" xr:uid="{D46B667B-BD64-46C7-881F-AD91AC1BD609}"/>
    <cellStyle name="Comma 4 3 16" xfId="42186" xr:uid="{A6742604-E658-4EA2-AAAE-981D081B376F}"/>
    <cellStyle name="Comma 4 3 17" xfId="42619" xr:uid="{EDC3A996-58FE-4A27-BF83-F973308BD4A0}"/>
    <cellStyle name="Comma 4 3 18" xfId="46291" xr:uid="{BB83E3C0-C403-4D5B-9C1C-AD302FE59AC5}"/>
    <cellStyle name="Comma 4 3 2" xfId="532" xr:uid="{1C7E799E-A40A-4D19-85F0-8B149CEF8316}"/>
    <cellStyle name="Comma 4 3 2 10" xfId="16123" xr:uid="{EC5543D7-B035-412F-AC61-93C30EA791F3}"/>
    <cellStyle name="Comma 4 3 2 10 2" xfId="34823" xr:uid="{4297287F-D933-4E46-A892-8DF6524A8869}"/>
    <cellStyle name="Comma 4 3 2 11" xfId="38557" xr:uid="{C6DB6DBA-DC07-441D-A445-18F3B1E0608D}"/>
    <cellStyle name="Comma 4 3 2 12" xfId="40354" xr:uid="{D4D27BB8-EE0D-4B9A-BA36-018B7AA630F1}"/>
    <cellStyle name="Comma 4 3 2 13" xfId="20236" xr:uid="{E45DA458-C63D-4C09-B189-5560A23482EE}"/>
    <cellStyle name="Comma 4 3 2 14" xfId="42187" xr:uid="{C0259580-7ACF-4E60-977A-0D788E83F502}"/>
    <cellStyle name="Comma 4 3 2 15" xfId="42721" xr:uid="{D7914D8F-6EF8-410F-9959-A0B32283FC50}"/>
    <cellStyle name="Comma 4 3 2 2" xfId="727" xr:uid="{180451C0-B47F-4C21-B87A-9AFC1BA809F8}"/>
    <cellStyle name="Comma 4 3 2 2 10" xfId="40543" xr:uid="{C2A277EE-0419-4C9E-9769-9BCA6ADE693B}"/>
    <cellStyle name="Comma 4 3 2 2 11" xfId="20425" xr:uid="{47FFEC32-2F27-4851-92C0-FE064A0CA748}"/>
    <cellStyle name="Comma 4 3 2 2 12" xfId="42406" xr:uid="{28A9EA65-7DDC-4491-A6DA-4377A1968472}"/>
    <cellStyle name="Comma 4 3 2 2 13" xfId="42910" xr:uid="{FB1BF59E-3D29-4847-8567-07738AEB2564}"/>
    <cellStyle name="Comma 4 3 2 2 2" xfId="2101" xr:uid="{A6648EBE-F62F-4193-800D-599CCA3DC675}"/>
    <cellStyle name="Comma 4 3 2 2 2 10" xfId="44082" xr:uid="{0D9731CE-E09A-4E7D-8226-CDF8EDAF1A54}"/>
    <cellStyle name="Comma 4 3 2 2 2 2" xfId="4160" xr:uid="{A31FE6E3-028E-4D12-B596-7185E40EF3B0}"/>
    <cellStyle name="Comma 4 3 2 2 2 2 2" xfId="7841" xr:uid="{FAA441A4-DDEC-4D7A-9477-1203F9738813}"/>
    <cellStyle name="Comma 4 3 2 2 2 2 2 2" xfId="27111" xr:uid="{E06054EF-DDFF-4B12-88E5-B177C6B93A13}"/>
    <cellStyle name="Comma 4 3 2 2 2 2 3" xfId="11537" xr:uid="{81F0F177-9AF2-4745-9A35-B0178290155D}"/>
    <cellStyle name="Comma 4 3 2 2 2 2 3 2" xfId="30764" xr:uid="{2B79AF6B-B3F7-45C7-83E9-81C9A825398A}"/>
    <cellStyle name="Comma 4 3 2 2 2 2 4" xfId="15714" xr:uid="{549A841C-4F7F-4995-950E-6A588F516903}"/>
    <cellStyle name="Comma 4 3 2 2 2 2 4 2" xfId="34414" xr:uid="{7CC19867-0105-4C03-AD9E-004D52E839A9}"/>
    <cellStyle name="Comma 4 3 2 2 2 2 5" xfId="19349" xr:uid="{F99ECE9D-E776-4562-B3D7-354F3F776D1B}"/>
    <cellStyle name="Comma 4 3 2 2 2 2 5 2" xfId="38049" xr:uid="{B6BED319-BCBD-445E-A174-22F2CBF38080}"/>
    <cellStyle name="Comma 4 3 2 2 2 2 6" xfId="23462" xr:uid="{D3DC3E86-E69C-4C0D-B2D8-A0D918252DA7}"/>
    <cellStyle name="Comma 4 3 2 2 2 2 7" xfId="45953" xr:uid="{CDFA9C91-AE2D-4B4C-88C1-5A058EB05352}"/>
    <cellStyle name="Comma 4 3 2 2 2 3" xfId="5960" xr:uid="{CE874A98-6F56-4BB5-882D-F652E65C10CE}"/>
    <cellStyle name="Comma 4 3 2 2 2 3 2" xfId="25237" xr:uid="{945631C7-40BD-4286-95F7-C3125E8C9B67}"/>
    <cellStyle name="Comma 4 3 2 2 2 4" xfId="9669" xr:uid="{8925EF6E-A410-4EDA-87B9-E1FB6C7A44A6}"/>
    <cellStyle name="Comma 4 3 2 2 2 4 2" xfId="28898" xr:uid="{5761C2A8-6231-428A-A1D8-796A2A6D6D96}"/>
    <cellStyle name="Comma 4 3 2 2 2 5" xfId="13851" xr:uid="{1068FE18-B017-40EF-809F-1FD9E680841A}"/>
    <cellStyle name="Comma 4 3 2 2 2 5 2" xfId="32551" xr:uid="{185D3245-3142-4F7F-9810-E533F53DACCB}"/>
    <cellStyle name="Comma 4 3 2 2 2 6" xfId="17484" xr:uid="{544FBDBB-6A0A-412E-BB07-1E1949F59C63}"/>
    <cellStyle name="Comma 4 3 2 2 2 6 2" xfId="36184" xr:uid="{98FA83B3-5B25-4502-A739-55594C764E92}"/>
    <cellStyle name="Comma 4 3 2 2 2 7" xfId="39918" xr:uid="{04367214-AB81-4376-8851-E9CE2F0A3E2B}"/>
    <cellStyle name="Comma 4 3 2 2 2 8" xfId="41716" xr:uid="{C8BDFAF8-91CE-42DF-B9FF-5F095F264934}"/>
    <cellStyle name="Comma 4 3 2 2 2 9" xfId="21597" xr:uid="{74D92319-8C11-48AB-8CCE-0B5840984E88}"/>
    <cellStyle name="Comma 4 3 2 2 3" xfId="1535" xr:uid="{0B5087C8-199F-46AD-BF7B-75A8ECE4505A}"/>
    <cellStyle name="Comma 4 3 2 2 3 10" xfId="43516" xr:uid="{841EE354-5DF0-49CB-8D85-7D4D2369F629}"/>
    <cellStyle name="Comma 4 3 2 2 3 2" xfId="3594" xr:uid="{3F6AC9A7-8058-442C-9C6E-7BE6EFA5A5D3}"/>
    <cellStyle name="Comma 4 3 2 2 3 2 2" xfId="7275" xr:uid="{06FBEF19-D6C5-46A8-87F6-2B0B862928E1}"/>
    <cellStyle name="Comma 4 3 2 2 3 2 2 2" xfId="26545" xr:uid="{0B6BC79F-A54B-44A4-9F3B-9003A984FCB7}"/>
    <cellStyle name="Comma 4 3 2 2 3 2 3" xfId="10971" xr:uid="{DA0BE3C2-F7A4-44C6-A443-08B839B1C9F3}"/>
    <cellStyle name="Comma 4 3 2 2 3 2 3 2" xfId="30198" xr:uid="{4D1CC36A-7D03-4AC8-8D23-3E0F3D708648}"/>
    <cellStyle name="Comma 4 3 2 2 3 2 4" xfId="15148" xr:uid="{1CC9F099-C8CB-48B9-A47B-8378969B1426}"/>
    <cellStyle name="Comma 4 3 2 2 3 2 4 2" xfId="33848" xr:uid="{5950D05A-4293-4A15-876C-DD4C814AEA70}"/>
    <cellStyle name="Comma 4 3 2 2 3 2 5" xfId="18783" xr:uid="{5B7823B2-CF0A-4F13-B116-4CC33A86A7C6}"/>
    <cellStyle name="Comma 4 3 2 2 3 2 5 2" xfId="37483" xr:uid="{3BEC67CC-3D3E-4AFA-9EDD-67CF7AC98F72}"/>
    <cellStyle name="Comma 4 3 2 2 3 2 6" xfId="22896" xr:uid="{E249F77E-D8E6-4E15-943F-A5D569EC1B71}"/>
    <cellStyle name="Comma 4 3 2 2 3 2 7" xfId="45387" xr:uid="{7D478C36-2983-43E3-80E3-1CE7D3711E1B}"/>
    <cellStyle name="Comma 4 3 2 2 3 3" xfId="5394" xr:uid="{216F26F4-07D0-4B7E-89ED-192C01997930}"/>
    <cellStyle name="Comma 4 3 2 2 3 3 2" xfId="24671" xr:uid="{35EB74AE-590E-407F-9AA2-A2C2A3D35F0F}"/>
    <cellStyle name="Comma 4 3 2 2 3 4" xfId="9103" xr:uid="{55A6D1AC-DD47-459D-B94E-928E02692E39}"/>
    <cellStyle name="Comma 4 3 2 2 3 4 2" xfId="28332" xr:uid="{46780310-5F7F-467C-B076-6B6F255878F3}"/>
    <cellStyle name="Comma 4 3 2 2 3 5" xfId="13286" xr:uid="{F8B9E938-6096-4BF0-9ABD-B4D7AF93CA19}"/>
    <cellStyle name="Comma 4 3 2 2 3 5 2" xfId="31986" xr:uid="{F3855330-DF41-416F-878F-DF1A6F67AB96}"/>
    <cellStyle name="Comma 4 3 2 2 3 6" xfId="16918" xr:uid="{DA2C830C-AC0F-457C-8E16-38A96CB0971C}"/>
    <cellStyle name="Comma 4 3 2 2 3 6 2" xfId="35618" xr:uid="{78429258-8779-4C70-8199-78754416E825}"/>
    <cellStyle name="Comma 4 3 2 2 3 7" xfId="39352" xr:uid="{680F8F27-2D18-45B6-968A-C501D26A8C5B}"/>
    <cellStyle name="Comma 4 3 2 2 3 8" xfId="41150" xr:uid="{72608A9A-397D-4BAD-A2AF-C2CC634C426C}"/>
    <cellStyle name="Comma 4 3 2 2 3 9" xfId="21031" xr:uid="{A94826EA-2C22-49B2-8A1D-60692D030C1D}"/>
    <cellStyle name="Comma 4 3 2 2 4" xfId="2988" xr:uid="{75346F79-9154-4342-AA29-AD6A14CA4940}"/>
    <cellStyle name="Comma 4 3 2 2 4 2" xfId="6669" xr:uid="{A944D2B8-C4FB-46D5-B76F-D276007B152F}"/>
    <cellStyle name="Comma 4 3 2 2 4 2 2" xfId="25939" xr:uid="{51603FE2-A4E2-4485-9028-6C523855EE43}"/>
    <cellStyle name="Comma 4 3 2 2 4 3" xfId="10365" xr:uid="{187DE821-4187-4EAB-A3DC-684CB5910E6E}"/>
    <cellStyle name="Comma 4 3 2 2 4 3 2" xfId="29592" xr:uid="{4FC19EB4-8062-4B25-9217-A632716CD653}"/>
    <cellStyle name="Comma 4 3 2 2 4 4" xfId="14542" xr:uid="{52885481-5E42-40E6-B911-81CF5A1C52A9}"/>
    <cellStyle name="Comma 4 3 2 2 4 4 2" xfId="33242" xr:uid="{61C4B791-26BE-479A-9362-30D8F53346D3}"/>
    <cellStyle name="Comma 4 3 2 2 4 5" xfId="18177" xr:uid="{1661E161-3EFB-49E4-B265-AE9F0B017F76}"/>
    <cellStyle name="Comma 4 3 2 2 4 5 2" xfId="36877" xr:uid="{6A02C608-A118-425C-A45D-026DB17F0E6A}"/>
    <cellStyle name="Comma 4 3 2 2 4 6" xfId="22290" xr:uid="{E1E475B6-A29C-4233-9227-8CA615267D0A}"/>
    <cellStyle name="Comma 4 3 2 2 4 7" xfId="44781" xr:uid="{9D415C60-9A78-4240-9F18-3F75CD4AAD0C}"/>
    <cellStyle name="Comma 4 3 2 2 5" xfId="4775" xr:uid="{CFBE3591-21D6-45A7-A65C-2A98176D3BC5}"/>
    <cellStyle name="Comma 4 3 2 2 5 2" xfId="24062" xr:uid="{D155AC75-9D78-4EB2-B5E8-0D293CE4AEC0}"/>
    <cellStyle name="Comma 4 3 2 2 6" xfId="8491" xr:uid="{BE07529F-2584-480D-B113-6E7134B39ADC}"/>
    <cellStyle name="Comma 4 3 2 2 6 2" xfId="27726" xr:uid="{31E81BF7-E524-4B02-A350-51F9F77570FB}"/>
    <cellStyle name="Comma 4 3 2 2 7" xfId="12682" xr:uid="{B9BF3BDA-3F6C-47AB-8C89-77B1732805CA}"/>
    <cellStyle name="Comma 4 3 2 2 7 2" xfId="31382" xr:uid="{F979F29D-E39E-428A-BDE3-833F32254D81}"/>
    <cellStyle name="Comma 4 3 2 2 8" xfId="16312" xr:uid="{7FFD43C9-0084-44C2-BB9E-7AECFFD8228D}"/>
    <cellStyle name="Comma 4 3 2 2 8 2" xfId="35012" xr:uid="{6050A5CB-5E1B-4F1B-ACB5-53E1BE27C0AE}"/>
    <cellStyle name="Comma 4 3 2 2 9" xfId="38746" xr:uid="{4796AD73-D5D5-45B1-BE79-FAF402DE023A}"/>
    <cellStyle name="Comma 4 3 2 3" xfId="899" xr:uid="{F2637CB5-616F-48E7-8C76-C86D2CCB85E3}"/>
    <cellStyle name="Comma 4 3 2 3 10" xfId="40714" xr:uid="{C54021AF-D1FE-482A-A10C-6D36418017D0}"/>
    <cellStyle name="Comma 4 3 2 3 11" xfId="20596" xr:uid="{69AAFA4D-A06D-455F-AF79-3AF64E386966}"/>
    <cellStyle name="Comma 4 3 2 3 12" xfId="43081" xr:uid="{0ADFB8A0-E5EB-4DC2-A813-C7EA557F9EE3}"/>
    <cellStyle name="Comma 4 3 2 3 2" xfId="2272" xr:uid="{CD311753-E8B2-4EE3-B091-E6E4170B29AB}"/>
    <cellStyle name="Comma 4 3 2 3 2 10" xfId="44253" xr:uid="{1B776F90-D1E5-493A-9DF8-003B0C8A6568}"/>
    <cellStyle name="Comma 4 3 2 3 2 2" xfId="4331" xr:uid="{5B867D20-627F-4CFD-B310-3C84EA0B6982}"/>
    <cellStyle name="Comma 4 3 2 3 2 2 2" xfId="8012" xr:uid="{A05AC4EC-E34F-404A-9063-CDE49DF814BE}"/>
    <cellStyle name="Comma 4 3 2 3 2 2 2 2" xfId="27282" xr:uid="{B2A5D4AD-795D-4F53-8A7A-EBA51BAC1F31}"/>
    <cellStyle name="Comma 4 3 2 3 2 2 3" xfId="11708" xr:uid="{4BA40FB3-2728-4775-BE1F-0D94A3BEB3F2}"/>
    <cellStyle name="Comma 4 3 2 3 2 2 3 2" xfId="30935" xr:uid="{F162E8A6-2B48-4EF2-B307-71D3A1132758}"/>
    <cellStyle name="Comma 4 3 2 3 2 2 4" xfId="15885" xr:uid="{5B4A4355-062A-4530-9BE6-F5D88CC672CD}"/>
    <cellStyle name="Comma 4 3 2 3 2 2 4 2" xfId="34585" xr:uid="{1CC2CE25-AC8C-426D-8B03-FFB6132756ED}"/>
    <cellStyle name="Comma 4 3 2 3 2 2 5" xfId="19520" xr:uid="{F04C5D72-15B6-4781-A40B-35E0CAAA5A42}"/>
    <cellStyle name="Comma 4 3 2 3 2 2 5 2" xfId="38220" xr:uid="{4289F9B3-5E1F-48FC-9FB8-CA4FFEEC2621}"/>
    <cellStyle name="Comma 4 3 2 3 2 2 6" xfId="23633" xr:uid="{159E0E20-AEDB-4743-A9CA-81992F81895C}"/>
    <cellStyle name="Comma 4 3 2 3 2 2 7" xfId="46124" xr:uid="{F630657E-2213-4699-A542-53218BD571FE}"/>
    <cellStyle name="Comma 4 3 2 3 2 3" xfId="6131" xr:uid="{AD107899-7782-4EC2-9AE6-0932AE9257EB}"/>
    <cellStyle name="Comma 4 3 2 3 2 3 2" xfId="25408" xr:uid="{AEA30225-FA40-43CE-B41E-381D71E4C72C}"/>
    <cellStyle name="Comma 4 3 2 3 2 4" xfId="9840" xr:uid="{C4F79215-3571-48BD-8D8C-B6A860ADAF1D}"/>
    <cellStyle name="Comma 4 3 2 3 2 4 2" xfId="29069" xr:uid="{E036D67B-D2A5-4689-BE82-6014BAFDF875}"/>
    <cellStyle name="Comma 4 3 2 3 2 5" xfId="14022" xr:uid="{D4024B5B-3C43-4DD2-807E-9976EDBB6AC0}"/>
    <cellStyle name="Comma 4 3 2 3 2 5 2" xfId="32722" xr:uid="{6A886DB9-1728-4CEB-BA3F-57EC9115972F}"/>
    <cellStyle name="Comma 4 3 2 3 2 6" xfId="17655" xr:uid="{5B6EDFB7-E293-4E91-A7FE-08182D8AEB6A}"/>
    <cellStyle name="Comma 4 3 2 3 2 6 2" xfId="36355" xr:uid="{C94EEE0D-4006-456A-86C1-E1504A516A7A}"/>
    <cellStyle name="Comma 4 3 2 3 2 7" xfId="40089" xr:uid="{637BD738-CC84-4ED0-A520-24BA818441BC}"/>
    <cellStyle name="Comma 4 3 2 3 2 8" xfId="41887" xr:uid="{00F7B19B-B91D-4822-B22E-0EDF6787982B}"/>
    <cellStyle name="Comma 4 3 2 3 2 9" xfId="21768" xr:uid="{AD0C0DB0-2B30-40F8-90F0-10F7BD7B73DB}"/>
    <cellStyle name="Comma 4 3 2 3 3" xfId="1706" xr:uid="{3E06D8A3-2D7B-419D-BD4B-3D7A11BACB9E}"/>
    <cellStyle name="Comma 4 3 2 3 3 10" xfId="43687" xr:uid="{A101CFB8-C418-4491-B572-C1BAA110C56F}"/>
    <cellStyle name="Comma 4 3 2 3 3 2" xfId="3765" xr:uid="{45873491-365D-404A-89CE-19D9E3393A9C}"/>
    <cellStyle name="Comma 4 3 2 3 3 2 2" xfId="7446" xr:uid="{17A7DB15-8D28-4663-88DB-2D89D1DAD879}"/>
    <cellStyle name="Comma 4 3 2 3 3 2 2 2" xfId="26716" xr:uid="{D4A69A2F-C792-491C-92C3-305D626DA2DE}"/>
    <cellStyle name="Comma 4 3 2 3 3 2 3" xfId="11142" xr:uid="{C4027E1F-E499-482C-AECC-0FF8A33AA34E}"/>
    <cellStyle name="Comma 4 3 2 3 3 2 3 2" xfId="30369" xr:uid="{D763EF97-A54A-4DEF-9665-4E59C87A4B2E}"/>
    <cellStyle name="Comma 4 3 2 3 3 2 4" xfId="15319" xr:uid="{F1C36B89-217B-4DF0-A734-3F826BA6A7FB}"/>
    <cellStyle name="Comma 4 3 2 3 3 2 4 2" xfId="34019" xr:uid="{55EEEEE7-BDE3-4104-890B-3A62E9DC346F}"/>
    <cellStyle name="Comma 4 3 2 3 3 2 5" xfId="18954" xr:uid="{AD0B6254-5438-4214-BA6E-FC57986DE3F8}"/>
    <cellStyle name="Comma 4 3 2 3 3 2 5 2" xfId="37654" xr:uid="{6F04F72A-B098-42BD-B8DB-7CED1BC8F4F5}"/>
    <cellStyle name="Comma 4 3 2 3 3 2 6" xfId="23067" xr:uid="{D5849271-E955-44C9-985C-F1FBE86415C8}"/>
    <cellStyle name="Comma 4 3 2 3 3 2 7" xfId="45558" xr:uid="{0EF4A235-7A0F-4658-B17C-AF01A5470871}"/>
    <cellStyle name="Comma 4 3 2 3 3 3" xfId="5565" xr:uid="{F65340CE-3D12-4B81-B771-57979FD578C8}"/>
    <cellStyle name="Comma 4 3 2 3 3 3 2" xfId="24842" xr:uid="{1FEC3DBA-196A-497A-9662-1AC7353FBEE6}"/>
    <cellStyle name="Comma 4 3 2 3 3 4" xfId="9274" xr:uid="{AE206FBD-FAF4-4243-9A0A-99B07F8E5F88}"/>
    <cellStyle name="Comma 4 3 2 3 3 4 2" xfId="28503" xr:uid="{7E7EC56E-48C3-4023-A0BE-94FB890DFF13}"/>
    <cellStyle name="Comma 4 3 2 3 3 5" xfId="13457" xr:uid="{773C3543-352A-4D2C-8D5F-95E1354169F7}"/>
    <cellStyle name="Comma 4 3 2 3 3 5 2" xfId="32157" xr:uid="{E5448F2C-DA7F-4695-B971-2AC8C8F2F953}"/>
    <cellStyle name="Comma 4 3 2 3 3 6" xfId="17089" xr:uid="{349E1A9A-ACEF-4A15-BE4A-56DD8365DEC2}"/>
    <cellStyle name="Comma 4 3 2 3 3 6 2" xfId="35789" xr:uid="{9768B623-7ADC-45D6-897E-C207F291C704}"/>
    <cellStyle name="Comma 4 3 2 3 3 7" xfId="39523" xr:uid="{1EAAC0E3-8962-430F-9BF7-EA395F40736A}"/>
    <cellStyle name="Comma 4 3 2 3 3 8" xfId="41321" xr:uid="{C181ABAF-E4E2-426C-B856-1CB64BDC7A40}"/>
    <cellStyle name="Comma 4 3 2 3 3 9" xfId="21202" xr:uid="{B4260135-E2E7-4CB2-BC90-7C0E45D0060D}"/>
    <cellStyle name="Comma 4 3 2 3 4" xfId="3159" xr:uid="{4B582582-2ED6-4136-92A6-35E92A11D8F2}"/>
    <cellStyle name="Comma 4 3 2 3 4 2" xfId="6840" xr:uid="{95ADB6C6-1874-4C1B-AC17-02CC06B26D88}"/>
    <cellStyle name="Comma 4 3 2 3 4 2 2" xfId="26110" xr:uid="{656E8DD9-3470-4975-B8B6-36A5F4222F6D}"/>
    <cellStyle name="Comma 4 3 2 3 4 3" xfId="10536" xr:uid="{CA3A3517-D8FD-4DC9-87EC-0F085BEB5F11}"/>
    <cellStyle name="Comma 4 3 2 3 4 3 2" xfId="29763" xr:uid="{1A828579-EAD9-45E2-8B17-B7989BCE18A9}"/>
    <cellStyle name="Comma 4 3 2 3 4 4" xfId="14713" xr:uid="{CC4E3AC8-9E9C-4031-AF49-456B7E1DEB85}"/>
    <cellStyle name="Comma 4 3 2 3 4 4 2" xfId="33413" xr:uid="{7216DD27-4AE0-480E-85D5-DA4BF0EC2581}"/>
    <cellStyle name="Comma 4 3 2 3 4 5" xfId="18348" xr:uid="{183C3559-A6AA-4E81-B83B-49111D99B9CD}"/>
    <cellStyle name="Comma 4 3 2 3 4 5 2" xfId="37048" xr:uid="{1C2A1057-4032-4632-851E-F8AFF9DCDCD0}"/>
    <cellStyle name="Comma 4 3 2 3 4 6" xfId="22461" xr:uid="{44EF3FF2-5CA6-46DE-830C-609BA1BCBFBB}"/>
    <cellStyle name="Comma 4 3 2 3 4 7" xfId="44952" xr:uid="{6F405D7B-F7C7-4843-9E08-6386F4C4A512}"/>
    <cellStyle name="Comma 4 3 2 3 5" xfId="4946" xr:uid="{F6BE435B-59CA-440C-83DB-79377A8421B3}"/>
    <cellStyle name="Comma 4 3 2 3 5 2" xfId="24233" xr:uid="{37E981EF-77C4-400B-AF75-72C09B698941}"/>
    <cellStyle name="Comma 4 3 2 3 6" xfId="8662" xr:uid="{0F9B240A-16C7-4473-BE55-EC4444517F0D}"/>
    <cellStyle name="Comma 4 3 2 3 6 2" xfId="27897" xr:uid="{1B6C7B90-F3EF-4363-92D0-41C04ABB05C3}"/>
    <cellStyle name="Comma 4 3 2 3 7" xfId="12852" xr:uid="{FDAE17B9-7E9E-4C52-948B-20D8A8DFDDD2}"/>
    <cellStyle name="Comma 4 3 2 3 7 2" xfId="31552" xr:uid="{CBD43B6F-0AAB-4FC2-A1E1-B1DE998AD642}"/>
    <cellStyle name="Comma 4 3 2 3 8" xfId="16483" xr:uid="{273132FE-769B-4F7D-9790-A389CCE5A317}"/>
    <cellStyle name="Comma 4 3 2 3 8 2" xfId="35183" xr:uid="{1100026F-A696-4BE1-8202-C06361B3A290}"/>
    <cellStyle name="Comma 4 3 2 3 9" xfId="38917" xr:uid="{C2AD6593-B374-4F24-B820-9C26CCA89E21}"/>
    <cellStyle name="Comma 4 3 2 4" xfId="1912" xr:uid="{EE3D292E-CE27-4869-A772-F88CB9F8F429}"/>
    <cellStyle name="Comma 4 3 2 4 10" xfId="43893" xr:uid="{2A537F60-620F-4E82-A3A5-84357BE3E8FC}"/>
    <cellStyle name="Comma 4 3 2 4 2" xfId="3971" xr:uid="{B92C6210-C227-4765-9B97-C9AA35BAFE88}"/>
    <cellStyle name="Comma 4 3 2 4 2 2" xfId="7652" xr:uid="{42942AF9-7693-4B74-BC6D-16191D040D79}"/>
    <cellStyle name="Comma 4 3 2 4 2 2 2" xfId="26922" xr:uid="{6F055687-553F-42B6-8231-4226F9DC2A30}"/>
    <cellStyle name="Comma 4 3 2 4 2 3" xfId="11348" xr:uid="{D55827E7-3F96-4A95-A363-7BECA01672F0}"/>
    <cellStyle name="Comma 4 3 2 4 2 3 2" xfId="30575" xr:uid="{94CF27F3-16B9-4891-87F6-DB57123D8522}"/>
    <cellStyle name="Comma 4 3 2 4 2 4" xfId="15525" xr:uid="{58DB025E-31FE-4CFF-8079-F0C0ED9B88D2}"/>
    <cellStyle name="Comma 4 3 2 4 2 4 2" xfId="34225" xr:uid="{B5FF5084-1951-4F1D-B2E9-E4A92B361770}"/>
    <cellStyle name="Comma 4 3 2 4 2 5" xfId="19160" xr:uid="{3DBF29F9-A0BA-4F33-8444-DF49A8AB7506}"/>
    <cellStyle name="Comma 4 3 2 4 2 5 2" xfId="37860" xr:uid="{514CD276-707C-4F84-8F9B-99AD80AECC76}"/>
    <cellStyle name="Comma 4 3 2 4 2 6" xfId="23273" xr:uid="{CC00AB2A-4445-4D3B-BCB9-22E1E3D77831}"/>
    <cellStyle name="Comma 4 3 2 4 2 7" xfId="45764" xr:uid="{93A83256-35EA-4EC4-9097-4FF5251756E0}"/>
    <cellStyle name="Comma 4 3 2 4 3" xfId="5771" xr:uid="{3AB11F89-7AB5-41A0-829A-5407785F2418}"/>
    <cellStyle name="Comma 4 3 2 4 3 2" xfId="25048" xr:uid="{9BD9A5EF-E6C6-4765-8B89-3A25F2F0B20D}"/>
    <cellStyle name="Comma 4 3 2 4 4" xfId="9480" xr:uid="{DD351FCC-C3F7-44A6-9B71-949069F2185E}"/>
    <cellStyle name="Comma 4 3 2 4 4 2" xfId="28709" xr:uid="{AE0CABAE-3590-4941-AB8F-782BFF5F62AA}"/>
    <cellStyle name="Comma 4 3 2 4 5" xfId="13662" xr:uid="{26FB8939-402E-491B-80D8-108B9FEA804F}"/>
    <cellStyle name="Comma 4 3 2 4 5 2" xfId="32362" xr:uid="{4C1D4DE5-82FE-4113-999C-FF19EE02CAF7}"/>
    <cellStyle name="Comma 4 3 2 4 6" xfId="17295" xr:uid="{40592E3B-7467-4A03-AF11-3FD7B4F280F1}"/>
    <cellStyle name="Comma 4 3 2 4 6 2" xfId="35995" xr:uid="{8B0349B4-A3EF-4090-9801-99E97222C2D8}"/>
    <cellStyle name="Comma 4 3 2 4 7" xfId="39729" xr:uid="{B982316E-1CE2-4395-876E-D449E8579F43}"/>
    <cellStyle name="Comma 4 3 2 4 8" xfId="41527" xr:uid="{753878D1-5884-45B7-86B2-45DCBBAE9135}"/>
    <cellStyle name="Comma 4 3 2 4 9" xfId="21408" xr:uid="{DAEFE4B7-E6E8-4DDF-923A-60B0F265AE03}"/>
    <cellStyle name="Comma 4 3 2 5" xfId="1348" xr:uid="{0528307A-4A37-49DA-9BDF-99DF3B37C282}"/>
    <cellStyle name="Comma 4 3 2 5 10" xfId="43329" xr:uid="{E867EB19-33FA-408D-81E5-66EBE12C5DB5}"/>
    <cellStyle name="Comma 4 3 2 5 2" xfId="3407" xr:uid="{5F6DA1EC-62DF-4D15-A2E5-0D56F7644213}"/>
    <cellStyle name="Comma 4 3 2 5 2 2" xfId="7088" xr:uid="{EA9984B6-F809-4D99-AFB0-0D861093D1FB}"/>
    <cellStyle name="Comma 4 3 2 5 2 2 2" xfId="26358" xr:uid="{CF32CAB6-087B-4726-9A8E-549E9A2A7251}"/>
    <cellStyle name="Comma 4 3 2 5 2 3" xfId="10784" xr:uid="{E2E9C0D7-32F8-4BDF-863B-ABDA96645D7B}"/>
    <cellStyle name="Comma 4 3 2 5 2 3 2" xfId="30011" xr:uid="{AE70BED6-A254-46A0-BDEA-2CBF66F85D2C}"/>
    <cellStyle name="Comma 4 3 2 5 2 4" xfId="14961" xr:uid="{A874793E-C65B-4D27-8B65-30DF7F4D62B2}"/>
    <cellStyle name="Comma 4 3 2 5 2 4 2" xfId="33661" xr:uid="{B70A0B17-5344-4983-84AC-E67E168E4EAC}"/>
    <cellStyle name="Comma 4 3 2 5 2 5" xfId="18596" xr:uid="{1222EE9E-517A-4444-9E42-D5CC3C6407D0}"/>
    <cellStyle name="Comma 4 3 2 5 2 5 2" xfId="37296" xr:uid="{BE1F587F-3FBD-4B8D-9A32-068186B7F7AD}"/>
    <cellStyle name="Comma 4 3 2 5 2 6" xfId="22709" xr:uid="{48480F83-E44E-4E24-9836-47BC3436B135}"/>
    <cellStyle name="Comma 4 3 2 5 2 7" xfId="45200" xr:uid="{76B8150D-1780-4148-8389-69F44D3E2659}"/>
    <cellStyle name="Comma 4 3 2 5 3" xfId="5207" xr:uid="{43B6A4F2-1E66-4375-AF46-DB1BD6678914}"/>
    <cellStyle name="Comma 4 3 2 5 3 2" xfId="24484" xr:uid="{5F85A60A-BC72-4FB5-A562-ACC24DDFFF0E}"/>
    <cellStyle name="Comma 4 3 2 5 4" xfId="8916" xr:uid="{787D1744-DAEE-46BF-B9D6-F01FBA548C26}"/>
    <cellStyle name="Comma 4 3 2 5 4 2" xfId="28145" xr:uid="{AE4B257E-8793-41A1-9B3A-9DA03FF69E48}"/>
    <cellStyle name="Comma 4 3 2 5 5" xfId="13099" xr:uid="{88F96EFB-BE3D-4754-B8EA-0D52C3FD5D7A}"/>
    <cellStyle name="Comma 4 3 2 5 5 2" xfId="31799" xr:uid="{4245DF3B-593F-4F7D-8E86-E42A35BB210A}"/>
    <cellStyle name="Comma 4 3 2 5 6" xfId="16731" xr:uid="{64D0B868-639E-4DB2-BC32-B491DD80DD36}"/>
    <cellStyle name="Comma 4 3 2 5 6 2" xfId="35431" xr:uid="{508FA8A6-97E0-4DAF-96FD-5FC5F0565566}"/>
    <cellStyle name="Comma 4 3 2 5 7" xfId="39165" xr:uid="{F5F39C5F-A770-4FE6-9929-8ED2B55E65BE}"/>
    <cellStyle name="Comma 4 3 2 5 8" xfId="40963" xr:uid="{623CA8B6-C5C4-4E1B-AE01-A48CB42BCE1F}"/>
    <cellStyle name="Comma 4 3 2 5 9" xfId="20844" xr:uid="{F1CD90FB-1920-4302-9E27-F2A649EC0A78}"/>
    <cellStyle name="Comma 4 3 2 6" xfId="2799" xr:uid="{37386C9B-BB79-43D6-B05F-951B86E44486}"/>
    <cellStyle name="Comma 4 3 2 6 2" xfId="6480" xr:uid="{C2D697F1-D9A2-4881-A5EC-587D9B3D9EA9}"/>
    <cellStyle name="Comma 4 3 2 6 2 2" xfId="25750" xr:uid="{D79459F0-3229-4F7E-BDEA-94AAFA9AAE35}"/>
    <cellStyle name="Comma 4 3 2 6 3" xfId="10176" xr:uid="{938111E0-02B9-4667-B68A-66B3DB7996F6}"/>
    <cellStyle name="Comma 4 3 2 6 3 2" xfId="29403" xr:uid="{456E8759-D99B-4F73-BB6A-6FF9F7F67BE3}"/>
    <cellStyle name="Comma 4 3 2 6 4" xfId="14353" xr:uid="{330B761E-A5E9-4BED-940E-0A4B89BD2473}"/>
    <cellStyle name="Comma 4 3 2 6 4 2" xfId="33053" xr:uid="{1575974B-D7A2-4114-AC62-7B74AFB9C9E9}"/>
    <cellStyle name="Comma 4 3 2 6 5" xfId="17988" xr:uid="{BC94115A-639A-49C4-9B17-1D8455B55148}"/>
    <cellStyle name="Comma 4 3 2 6 5 2" xfId="36688" xr:uid="{F54C521F-70AE-4E58-82AB-CF6E67EA6497}"/>
    <cellStyle name="Comma 4 3 2 6 6" xfId="22101" xr:uid="{F0202695-00F7-4A09-B9C4-4FCE896405CE}"/>
    <cellStyle name="Comma 4 3 2 6 7" xfId="44592" xr:uid="{8360C8C0-E07F-4B5B-B772-4E502797CA72}"/>
    <cellStyle name="Comma 4 3 2 7" xfId="4586" xr:uid="{3D3CAE3F-E07A-4C1D-B137-A8EBD8AE6A65}"/>
    <cellStyle name="Comma 4 3 2 7 2" xfId="23873" xr:uid="{FBBAD0D1-DD29-4C98-BBDB-49FFF01BC13E}"/>
    <cellStyle name="Comma 4 3 2 8" xfId="8302" xr:uid="{B478DE4E-23F2-4856-8345-0DAE7AEABE3B}"/>
    <cellStyle name="Comma 4 3 2 8 2" xfId="27537" xr:uid="{0FA4DF0D-6293-44F8-897B-C3D25B844F02}"/>
    <cellStyle name="Comma 4 3 2 9" xfId="12098" xr:uid="{70F65A68-C6E4-4376-8F12-B0DC2C092DB2}"/>
    <cellStyle name="Comma 4 3 2 9 2" xfId="31163" xr:uid="{14D67709-7669-435F-A5A1-9032F05A491D}"/>
    <cellStyle name="Comma 4 3 3" xfId="627" xr:uid="{CA81BBF5-FF57-4783-AFFB-1C1A02F7A4C8}"/>
    <cellStyle name="Comma 4 3 3 10" xfId="40443" xr:uid="{9ECD009C-11E7-4EE3-9913-F8D88039921A}"/>
    <cellStyle name="Comma 4 3 3 11" xfId="20325" xr:uid="{A43511F7-EEC3-4D80-A444-07E21497F28D}"/>
    <cellStyle name="Comma 4 3 3 12" xfId="42405" xr:uid="{38B5D55E-86FF-4E5E-807A-74A3C30D8F97}"/>
    <cellStyle name="Comma 4 3 3 13" xfId="42810" xr:uid="{76ED0312-6C96-482A-958D-8ECEE069CE76}"/>
    <cellStyle name="Comma 4 3 3 2" xfId="2001" xr:uid="{889099F0-2DB3-4E37-8730-A6F254593AE8}"/>
    <cellStyle name="Comma 4 3 3 2 10" xfId="43982" xr:uid="{174FE28F-6B62-40CA-8AA8-5EB3B410EAD6}"/>
    <cellStyle name="Comma 4 3 3 2 2" xfId="4060" xr:uid="{0C675357-7F72-441D-BBE7-8B4E6C5E9531}"/>
    <cellStyle name="Comma 4 3 3 2 2 2" xfId="7741" xr:uid="{3477EFE1-FEFD-4135-861D-0F47B72675EE}"/>
    <cellStyle name="Comma 4 3 3 2 2 2 2" xfId="27011" xr:uid="{9257609C-3299-41F1-BC13-8A3251E6A31E}"/>
    <cellStyle name="Comma 4 3 3 2 2 3" xfId="11437" xr:uid="{95B48193-03D7-4172-8F32-07EFC9FEB43C}"/>
    <cellStyle name="Comma 4 3 3 2 2 3 2" xfId="30664" xr:uid="{3354461F-D124-4D61-9D41-D8A4A345159A}"/>
    <cellStyle name="Comma 4 3 3 2 2 4" xfId="15614" xr:uid="{97868C23-7FB2-48D4-B73F-EF5D46690CCD}"/>
    <cellStyle name="Comma 4 3 3 2 2 4 2" xfId="34314" xr:uid="{F62B8780-F38D-4370-97CD-8289792E7D6B}"/>
    <cellStyle name="Comma 4 3 3 2 2 5" xfId="19249" xr:uid="{DDF1D3FB-84A8-4CE6-BF54-A071F1B4E2D6}"/>
    <cellStyle name="Comma 4 3 3 2 2 5 2" xfId="37949" xr:uid="{7BFB5215-41FA-4A51-B822-9645974F8487}"/>
    <cellStyle name="Comma 4 3 3 2 2 6" xfId="23362" xr:uid="{151DF890-CC76-467C-8476-6C6919BE8285}"/>
    <cellStyle name="Comma 4 3 3 2 2 7" xfId="45853" xr:uid="{B5134C25-023B-4EFA-B594-AD6D81EAAE9B}"/>
    <cellStyle name="Comma 4 3 3 2 3" xfId="5860" xr:uid="{59FF3562-E5FD-4F11-BEE3-641288A719A1}"/>
    <cellStyle name="Comma 4 3 3 2 3 2" xfId="25137" xr:uid="{0A7D565E-75F9-4252-B3C8-37F4C8504CF5}"/>
    <cellStyle name="Comma 4 3 3 2 4" xfId="9569" xr:uid="{E33D12AA-087D-4BB4-B84E-3C2C6BFFEF8B}"/>
    <cellStyle name="Comma 4 3 3 2 4 2" xfId="28798" xr:uid="{89F67D18-5163-4ACE-8C8A-AC160483AA28}"/>
    <cellStyle name="Comma 4 3 3 2 5" xfId="13751" xr:uid="{07C9BA3F-1DBA-4791-98D5-21178296ED9D}"/>
    <cellStyle name="Comma 4 3 3 2 5 2" xfId="32451" xr:uid="{89B01896-57B3-4D11-B56D-6F59B4281323}"/>
    <cellStyle name="Comma 4 3 3 2 6" xfId="17384" xr:uid="{075BFBA2-6C86-4CED-8217-8E8CEE807B55}"/>
    <cellStyle name="Comma 4 3 3 2 6 2" xfId="36084" xr:uid="{E7A6158C-D40A-465A-A3EC-961814BBC1D4}"/>
    <cellStyle name="Comma 4 3 3 2 7" xfId="39818" xr:uid="{B3E73C3F-F038-49F8-AD5E-849821FC0842}"/>
    <cellStyle name="Comma 4 3 3 2 8" xfId="41616" xr:uid="{947D8C58-1327-4AF0-B9B7-6F36EC58ED9D}"/>
    <cellStyle name="Comma 4 3 3 2 9" xfId="21497" xr:uid="{23FC46AD-6B4B-4385-8157-E95EF76E1F6D}"/>
    <cellStyle name="Comma 4 3 3 3" xfId="1435" xr:uid="{EF28C3C4-361D-4C98-84E4-52729B85B229}"/>
    <cellStyle name="Comma 4 3 3 3 10" xfId="43416" xr:uid="{9CD62E19-86ED-4CC8-9C7D-96FB65AB3989}"/>
    <cellStyle name="Comma 4 3 3 3 2" xfId="3494" xr:uid="{438CE87E-125A-4E58-8993-58F15015685C}"/>
    <cellStyle name="Comma 4 3 3 3 2 2" xfId="7175" xr:uid="{3FFB77EB-733D-4F93-BCF1-82A4E19E13F7}"/>
    <cellStyle name="Comma 4 3 3 3 2 2 2" xfId="26445" xr:uid="{C26CC793-5DA6-4B9D-8664-A715F1DBA095}"/>
    <cellStyle name="Comma 4 3 3 3 2 3" xfId="10871" xr:uid="{4866BFB5-F749-4FEC-A304-71FEAD5FEC74}"/>
    <cellStyle name="Comma 4 3 3 3 2 3 2" xfId="30098" xr:uid="{249FDB88-F286-47B2-B61D-E135A91020F3}"/>
    <cellStyle name="Comma 4 3 3 3 2 4" xfId="15048" xr:uid="{3474B290-673D-49E5-8149-A6F87A5E9EEB}"/>
    <cellStyle name="Comma 4 3 3 3 2 4 2" xfId="33748" xr:uid="{07BEC6DF-F27F-405B-873D-B709BCBA6132}"/>
    <cellStyle name="Comma 4 3 3 3 2 5" xfId="18683" xr:uid="{353E8574-8171-424C-A97C-51F27C0FF962}"/>
    <cellStyle name="Comma 4 3 3 3 2 5 2" xfId="37383" xr:uid="{0B73D94B-64F0-4CBB-8444-135D0D6FE517}"/>
    <cellStyle name="Comma 4 3 3 3 2 6" xfId="22796" xr:uid="{E6601B6E-882A-4EC6-9553-5D2AB52C52EE}"/>
    <cellStyle name="Comma 4 3 3 3 2 7" xfId="45287" xr:uid="{664D0DFF-7088-4ADD-A522-BEDB9D803F9E}"/>
    <cellStyle name="Comma 4 3 3 3 3" xfId="5294" xr:uid="{5B50CA75-DBAF-4525-82AD-06BD6784A7BA}"/>
    <cellStyle name="Comma 4 3 3 3 3 2" xfId="24571" xr:uid="{D582F998-A704-46A5-943E-0420D2FC7777}"/>
    <cellStyle name="Comma 4 3 3 3 4" xfId="9003" xr:uid="{9590B903-C9AB-454A-8A0D-F31068D089C3}"/>
    <cellStyle name="Comma 4 3 3 3 4 2" xfId="28232" xr:uid="{7434F8CA-A665-49F2-87B6-6CF69B0D396C}"/>
    <cellStyle name="Comma 4 3 3 3 5" xfId="13186" xr:uid="{767C391B-F3E9-460B-AED9-D8BE5FD4A77C}"/>
    <cellStyle name="Comma 4 3 3 3 5 2" xfId="31886" xr:uid="{322AD370-342C-4828-B3D7-AF39D5BAFF99}"/>
    <cellStyle name="Comma 4 3 3 3 6" xfId="16818" xr:uid="{AEC50F2C-C31F-41D6-9B7C-1E5B9C45344F}"/>
    <cellStyle name="Comma 4 3 3 3 6 2" xfId="35518" xr:uid="{0881461B-A470-4344-955D-9BF8891C8CE2}"/>
    <cellStyle name="Comma 4 3 3 3 7" xfId="39252" xr:uid="{FDF9F044-8077-48BA-8492-7C68A2E13166}"/>
    <cellStyle name="Comma 4 3 3 3 8" xfId="41050" xr:uid="{AB3BAE05-14E1-4F54-9F02-292B5987F240}"/>
    <cellStyle name="Comma 4 3 3 3 9" xfId="20931" xr:uid="{9BB243D9-41E0-4D6E-94B5-4BC6DAF5B346}"/>
    <cellStyle name="Comma 4 3 3 4" xfId="2888" xr:uid="{09260B59-AE31-44AA-8402-9FFC8C89AC3A}"/>
    <cellStyle name="Comma 4 3 3 4 2" xfId="6569" xr:uid="{D6BC0F6D-2F3C-4B87-A00F-696157221A00}"/>
    <cellStyle name="Comma 4 3 3 4 2 2" xfId="25839" xr:uid="{21E3832D-509A-44AD-B1F6-211564B382FA}"/>
    <cellStyle name="Comma 4 3 3 4 3" xfId="10265" xr:uid="{840AC9C2-1FC0-4A17-9E65-180C36FFBB8B}"/>
    <cellStyle name="Comma 4 3 3 4 3 2" xfId="29492" xr:uid="{807FA482-6835-457D-8C66-958064245468}"/>
    <cellStyle name="Comma 4 3 3 4 4" xfId="14442" xr:uid="{86C09308-CCBD-4E07-9DB0-5BB5E29ABF73}"/>
    <cellStyle name="Comma 4 3 3 4 4 2" xfId="33142" xr:uid="{659D8629-898F-4C2C-9C16-6E8DC13A283C}"/>
    <cellStyle name="Comma 4 3 3 4 5" xfId="18077" xr:uid="{EA5F5EC1-14FF-4D16-9C1A-7A78E818DD55}"/>
    <cellStyle name="Comma 4 3 3 4 5 2" xfId="36777" xr:uid="{8275BFB7-D2D8-4BA0-994D-3746B33C2654}"/>
    <cellStyle name="Comma 4 3 3 4 6" xfId="22190" xr:uid="{3A05FD49-8565-4687-8795-F2575CBF5265}"/>
    <cellStyle name="Comma 4 3 3 4 7" xfId="44681" xr:uid="{21E94E3C-1426-4541-958F-A12BB5704FE0}"/>
    <cellStyle name="Comma 4 3 3 5" xfId="4675" xr:uid="{D1DB95A2-C469-45C8-9BF9-C4B4184E2CE3}"/>
    <cellStyle name="Comma 4 3 3 5 2" xfId="23962" xr:uid="{1F5D4AFC-C0C2-494F-AB32-2A9393CCA2FD}"/>
    <cellStyle name="Comma 4 3 3 6" xfId="8391" xr:uid="{4BB2D50B-AE55-4920-941E-826EF5E54F3E}"/>
    <cellStyle name="Comma 4 3 3 6 2" xfId="27626" xr:uid="{5C779C1A-D119-4626-98B6-2C96375C2869}"/>
    <cellStyle name="Comma 4 3 3 7" xfId="12585" xr:uid="{E488BF78-6BD0-4A4E-8D72-F6F88B8D1620}"/>
    <cellStyle name="Comma 4 3 3 7 2" xfId="31285" xr:uid="{FF0A897E-9779-4366-B339-336F8E13C002}"/>
    <cellStyle name="Comma 4 3 3 8" xfId="16212" xr:uid="{39E9D47D-6B8E-4CCE-B487-E81ED203B154}"/>
    <cellStyle name="Comma 4 3 3 8 2" xfId="34912" xr:uid="{B870C97C-8344-4B87-9C4A-03A5B09B28CD}"/>
    <cellStyle name="Comma 4 3 3 9" xfId="38646" xr:uid="{CADBC9FA-3BDE-4B26-94B1-EE47840E754F}"/>
    <cellStyle name="Comma 4 3 4" xfId="898" xr:uid="{B65A9166-641E-414E-A62D-A920ADF61B40}"/>
    <cellStyle name="Comma 4 3 4 10" xfId="40713" xr:uid="{75B37404-67C6-4DEF-99C7-2607E0460770}"/>
    <cellStyle name="Comma 4 3 4 11" xfId="20595" xr:uid="{55608457-A0EF-4ADA-A3A5-C6CB783B1CE2}"/>
    <cellStyle name="Comma 4 3 4 12" xfId="43080" xr:uid="{44BCDAC2-37E2-4C2C-9709-11CD353E9161}"/>
    <cellStyle name="Comma 4 3 4 2" xfId="2271" xr:uid="{8D6ED88F-113D-40D8-BCCD-8A0817352F2C}"/>
    <cellStyle name="Comma 4 3 4 2 10" xfId="44252" xr:uid="{FD19D83B-E4B1-4F82-B763-AA45E91D8C6F}"/>
    <cellStyle name="Comma 4 3 4 2 2" xfId="4330" xr:uid="{535C83DE-5ABC-4177-AE99-A4C247F646D7}"/>
    <cellStyle name="Comma 4 3 4 2 2 2" xfId="8011" xr:uid="{BA5838CD-4362-4064-8579-0192CA8A97C1}"/>
    <cellStyle name="Comma 4 3 4 2 2 2 2" xfId="27281" xr:uid="{F9C1E984-848B-43EE-B7BF-877BA917D62F}"/>
    <cellStyle name="Comma 4 3 4 2 2 3" xfId="11707" xr:uid="{93B2A1D6-CD12-431E-B3AF-364ED21E893C}"/>
    <cellStyle name="Comma 4 3 4 2 2 3 2" xfId="30934" xr:uid="{69D68244-D20C-4E60-A611-FC52C472135F}"/>
    <cellStyle name="Comma 4 3 4 2 2 4" xfId="15884" xr:uid="{E44177CB-15C8-4FFF-ABDA-280A8B9BDDDF}"/>
    <cellStyle name="Comma 4 3 4 2 2 4 2" xfId="34584" xr:uid="{08A102E2-4444-4F2C-AF4B-12C2056F0947}"/>
    <cellStyle name="Comma 4 3 4 2 2 5" xfId="19519" xr:uid="{A3CEF50C-1DDE-4423-837B-5FB19163747A}"/>
    <cellStyle name="Comma 4 3 4 2 2 5 2" xfId="38219" xr:uid="{100F9A4F-97BA-4F0B-9003-0A0C1730144C}"/>
    <cellStyle name="Comma 4 3 4 2 2 6" xfId="23632" xr:uid="{B547B7D0-02DB-45CB-8AD8-CEC457FFF1EC}"/>
    <cellStyle name="Comma 4 3 4 2 2 7" xfId="46123" xr:uid="{7E0637B8-8D88-4D2C-9719-55E8F85CEAA7}"/>
    <cellStyle name="Comma 4 3 4 2 3" xfId="6130" xr:uid="{FA1E1B39-8494-4EDB-A9A3-A88DE631A863}"/>
    <cellStyle name="Comma 4 3 4 2 3 2" xfId="25407" xr:uid="{6192F6B4-8648-47CE-831F-9200F04B0249}"/>
    <cellStyle name="Comma 4 3 4 2 4" xfId="9839" xr:uid="{A4264BFA-81A0-4B7C-BB96-3CC721348CEE}"/>
    <cellStyle name="Comma 4 3 4 2 4 2" xfId="29068" xr:uid="{66C4FDC3-635B-4B35-86E4-5A9E65ECB854}"/>
    <cellStyle name="Comma 4 3 4 2 5" xfId="14021" xr:uid="{9161BDAD-3056-43F7-B899-233351C4E589}"/>
    <cellStyle name="Comma 4 3 4 2 5 2" xfId="32721" xr:uid="{BF266155-EC8B-4D14-B382-8272921F91D4}"/>
    <cellStyle name="Comma 4 3 4 2 6" xfId="17654" xr:uid="{341281C5-690C-4CA0-97A9-7B5C98F6F392}"/>
    <cellStyle name="Comma 4 3 4 2 6 2" xfId="36354" xr:uid="{5130BAAE-E768-4B1F-A5A5-633B15CAC7EC}"/>
    <cellStyle name="Comma 4 3 4 2 7" xfId="40088" xr:uid="{DFC121F8-F19A-4339-9CA3-A6E5889D721A}"/>
    <cellStyle name="Comma 4 3 4 2 8" xfId="41886" xr:uid="{FDED65FC-30F3-48EB-99BA-FD901BBB1C8C}"/>
    <cellStyle name="Comma 4 3 4 2 9" xfId="21767" xr:uid="{DF7EF340-C581-439E-8A60-9E96DD4F4F61}"/>
    <cellStyle name="Comma 4 3 4 3" xfId="1705" xr:uid="{C0348CC6-3194-4721-8A1F-664CBFA05B5E}"/>
    <cellStyle name="Comma 4 3 4 3 10" xfId="43686" xr:uid="{E5A358CF-6F4D-4426-8057-A300113D9773}"/>
    <cellStyle name="Comma 4 3 4 3 2" xfId="3764" xr:uid="{4CA71DEC-1905-41F1-8C0D-CFA9BE6CD413}"/>
    <cellStyle name="Comma 4 3 4 3 2 2" xfId="7445" xr:uid="{E9DF0C51-6F28-4645-86C9-4187AE61F9B6}"/>
    <cellStyle name="Comma 4 3 4 3 2 2 2" xfId="26715" xr:uid="{610933C2-44F3-4BD9-8CDD-416A4818826D}"/>
    <cellStyle name="Comma 4 3 4 3 2 3" xfId="11141" xr:uid="{6348F2EC-8A5A-4A1E-B9F7-9D90B66A9397}"/>
    <cellStyle name="Comma 4 3 4 3 2 3 2" xfId="30368" xr:uid="{A884F415-1873-4608-B509-4F11A3EC4426}"/>
    <cellStyle name="Comma 4 3 4 3 2 4" xfId="15318" xr:uid="{FE0DF1CF-9050-4DD4-A9BA-87D3BC434591}"/>
    <cellStyle name="Comma 4 3 4 3 2 4 2" xfId="34018" xr:uid="{0A65BBBB-3D82-4BB2-BF1A-D3991C5214F2}"/>
    <cellStyle name="Comma 4 3 4 3 2 5" xfId="18953" xr:uid="{1A3BE8D7-E4FD-4ACA-9025-DDCC67569D0D}"/>
    <cellStyle name="Comma 4 3 4 3 2 5 2" xfId="37653" xr:uid="{895690D9-B884-4A25-BDE2-AE56264109BE}"/>
    <cellStyle name="Comma 4 3 4 3 2 6" xfId="23066" xr:uid="{F422833D-9E30-4279-8016-66894E547B66}"/>
    <cellStyle name="Comma 4 3 4 3 2 7" xfId="45557" xr:uid="{EAE68BA0-88E7-464D-BC85-2CD3B0EDC20F}"/>
    <cellStyle name="Comma 4 3 4 3 3" xfId="5564" xr:uid="{1ABA7827-5242-442D-AF8D-CA1204C8CFAB}"/>
    <cellStyle name="Comma 4 3 4 3 3 2" xfId="24841" xr:uid="{6A9C45D6-8D9E-41B4-99B3-1CE590A9171E}"/>
    <cellStyle name="Comma 4 3 4 3 4" xfId="9273" xr:uid="{AAB9B2AC-6641-4387-99C6-C4724FAC4B41}"/>
    <cellStyle name="Comma 4 3 4 3 4 2" xfId="28502" xr:uid="{D4106DCE-E36D-4524-A414-27F91EF3D0F8}"/>
    <cellStyle name="Comma 4 3 4 3 5" xfId="13456" xr:uid="{052FD98F-3937-4DFE-A473-252E43F4C664}"/>
    <cellStyle name="Comma 4 3 4 3 5 2" xfId="32156" xr:uid="{E442C42C-8AC0-484E-964C-398F0A254F27}"/>
    <cellStyle name="Comma 4 3 4 3 6" xfId="17088" xr:uid="{9FD74949-C28A-40D3-AB00-67924258D7DB}"/>
    <cellStyle name="Comma 4 3 4 3 6 2" xfId="35788" xr:uid="{50298A9D-1EB0-4F5B-81AF-7D75D94A6EE4}"/>
    <cellStyle name="Comma 4 3 4 3 7" xfId="39522" xr:uid="{B01102CC-88F0-479C-A2C0-D7552B622672}"/>
    <cellStyle name="Comma 4 3 4 3 8" xfId="41320" xr:uid="{D09A9933-6BC2-4073-8BC7-059422D78C71}"/>
    <cellStyle name="Comma 4 3 4 3 9" xfId="21201" xr:uid="{187D1C09-668E-4994-9AEB-054B19331537}"/>
    <cellStyle name="Comma 4 3 4 4" xfId="3158" xr:uid="{5590771E-2746-4762-983E-3B36F9C7BE71}"/>
    <cellStyle name="Comma 4 3 4 4 2" xfId="6839" xr:uid="{34F845A3-527A-4FC2-A8DC-04F03D43E480}"/>
    <cellStyle name="Comma 4 3 4 4 2 2" xfId="26109" xr:uid="{7C1DE45D-F144-415F-AC32-6A50896E725C}"/>
    <cellStyle name="Comma 4 3 4 4 3" xfId="10535" xr:uid="{44DCF2DB-5696-45AE-8BAF-D7E9514FCCC0}"/>
    <cellStyle name="Comma 4 3 4 4 3 2" xfId="29762" xr:uid="{290E24CE-6E80-4A48-8D78-0C15D746B379}"/>
    <cellStyle name="Comma 4 3 4 4 4" xfId="14712" xr:uid="{CA01EBE0-AFC0-49FB-A02F-685AB8F6F8EF}"/>
    <cellStyle name="Comma 4 3 4 4 4 2" xfId="33412" xr:uid="{E4523E82-3CF4-42BB-959D-C65C624B46CF}"/>
    <cellStyle name="Comma 4 3 4 4 5" xfId="18347" xr:uid="{E8541BE9-B756-4663-95E6-3E7F7F77328D}"/>
    <cellStyle name="Comma 4 3 4 4 5 2" xfId="37047" xr:uid="{11E52927-44AC-43E5-8DD4-D82DFA9CF432}"/>
    <cellStyle name="Comma 4 3 4 4 6" xfId="22460" xr:uid="{C7160BF9-4DC4-4C0A-9265-4AE94A1F3D7A}"/>
    <cellStyle name="Comma 4 3 4 4 7" xfId="44951" xr:uid="{5DE542B5-D109-4DF6-ABA8-AA0B39EBC682}"/>
    <cellStyle name="Comma 4 3 4 5" xfId="4945" xr:uid="{4A6CCBFE-2996-424E-88FA-D2BC5489CE04}"/>
    <cellStyle name="Comma 4 3 4 5 2" xfId="24232" xr:uid="{088DDC9F-96A3-4F22-BEB6-9B45CDC47E3F}"/>
    <cellStyle name="Comma 4 3 4 6" xfId="8661" xr:uid="{9CA1D78F-E82A-481B-8AE2-8F37011E7C6F}"/>
    <cellStyle name="Comma 4 3 4 6 2" xfId="27896" xr:uid="{89333264-F94E-42AE-8DDB-6BCAFFBA733F}"/>
    <cellStyle name="Comma 4 3 4 7" xfId="12851" xr:uid="{E8608F8E-9AF8-43D1-BC7E-2355E2B34AE1}"/>
    <cellStyle name="Comma 4 3 4 7 2" xfId="31551" xr:uid="{D1B33F86-0FF8-4747-A7CB-CA9E19A4685F}"/>
    <cellStyle name="Comma 4 3 4 8" xfId="16482" xr:uid="{07D96EE1-A672-4DE8-A69D-0A92B91975DA}"/>
    <cellStyle name="Comma 4 3 4 8 2" xfId="35182" xr:uid="{DB5A6050-91DA-4AB9-9FA1-3402DF1DD574}"/>
    <cellStyle name="Comma 4 3 4 9" xfId="38916" xr:uid="{30FAA919-B735-4363-8968-2EC6D0427B99}"/>
    <cellStyle name="Comma 4 3 5" xfId="1812" xr:uid="{0A4EE6FE-B62F-42EC-BC18-5806E26BF0A0}"/>
    <cellStyle name="Comma 4 3 5 10" xfId="43793" xr:uid="{84829971-465D-40FC-A9D6-24621486349E}"/>
    <cellStyle name="Comma 4 3 5 2" xfId="3871" xr:uid="{4F4942FB-D11A-45C2-9511-CBD3F3B9F21F}"/>
    <cellStyle name="Comma 4 3 5 2 2" xfId="7552" xr:uid="{019BAE70-F48D-4BC3-98E3-A7BB21F08D29}"/>
    <cellStyle name="Comma 4 3 5 2 2 2" xfId="26822" xr:uid="{E6317C0B-C180-46DA-9338-AA7248696D5E}"/>
    <cellStyle name="Comma 4 3 5 2 3" xfId="11248" xr:uid="{DCB40224-5823-431B-B3BC-E82468EC3327}"/>
    <cellStyle name="Comma 4 3 5 2 3 2" xfId="30475" xr:uid="{C170AC28-D2F1-4060-B14E-3BD37DA94CD1}"/>
    <cellStyle name="Comma 4 3 5 2 4" xfId="15425" xr:uid="{67ED16B0-5A29-4282-8C07-E8AFE0231813}"/>
    <cellStyle name="Comma 4 3 5 2 4 2" xfId="34125" xr:uid="{F93FCE49-E6B2-4F8B-9D89-B98CD84039B4}"/>
    <cellStyle name="Comma 4 3 5 2 5" xfId="19060" xr:uid="{EF21F616-9A59-45B5-86FD-2BD841563F49}"/>
    <cellStyle name="Comma 4 3 5 2 5 2" xfId="37760" xr:uid="{CE617CA4-A9D9-4B20-908C-30B90D1858BC}"/>
    <cellStyle name="Comma 4 3 5 2 6" xfId="23173" xr:uid="{EF1E7777-7757-4B06-AF0F-D57D1A3AB3A9}"/>
    <cellStyle name="Comma 4 3 5 2 7" xfId="45664" xr:uid="{E34DD172-B75D-4092-8A09-F3E927D0B957}"/>
    <cellStyle name="Comma 4 3 5 3" xfId="5671" xr:uid="{5BA3551E-9429-4443-AE22-68FC0E1BC9E1}"/>
    <cellStyle name="Comma 4 3 5 3 2" xfId="24948" xr:uid="{7BF49161-6666-438C-9318-B869E4C822CB}"/>
    <cellStyle name="Comma 4 3 5 4" xfId="9380" xr:uid="{F9C0F4A0-9CD8-40BC-97CD-3E95E638BEFD}"/>
    <cellStyle name="Comma 4 3 5 4 2" xfId="28609" xr:uid="{A41156D5-15FB-4F71-963D-6D4AFDF9AB55}"/>
    <cellStyle name="Comma 4 3 5 5" xfId="13562" xr:uid="{13EB6F61-B842-480A-847C-E946DC90DE6C}"/>
    <cellStyle name="Comma 4 3 5 5 2" xfId="32262" xr:uid="{94B9FF61-FC9C-4533-BF66-38A765E77F7D}"/>
    <cellStyle name="Comma 4 3 5 6" xfId="17195" xr:uid="{31A3B6F9-B5B0-45AC-A286-343CD3820EEB}"/>
    <cellStyle name="Comma 4 3 5 6 2" xfId="35895" xr:uid="{8084D2C9-5D89-47B4-BDC6-B387DD089C2F}"/>
    <cellStyle name="Comma 4 3 5 7" xfId="39629" xr:uid="{7ADACDD2-A08E-4206-AE4C-4C0B9E44A360}"/>
    <cellStyle name="Comma 4 3 5 8" xfId="41427" xr:uid="{33D1F2EA-32FF-4B30-A3ED-0349FC46B57E}"/>
    <cellStyle name="Comma 4 3 5 9" xfId="21308" xr:uid="{BFF2AB79-260F-43FD-B6C9-59750C6575B1}"/>
    <cellStyle name="Comma 4 3 6" xfId="1218" xr:uid="{521786FB-3819-4DCD-9CDD-C68DDD27ECD1}"/>
    <cellStyle name="Comma 4 3 6 10" xfId="43199" xr:uid="{F968ABF5-D823-4C04-929C-363AA6DDCB6C}"/>
    <cellStyle name="Comma 4 3 6 2" xfId="3277" xr:uid="{7121377E-AE4B-40D4-A60A-75E76FBAD264}"/>
    <cellStyle name="Comma 4 3 6 2 2" xfId="6958" xr:uid="{C86BFED7-B4D6-4AD0-A8CB-C5FD8A044F56}"/>
    <cellStyle name="Comma 4 3 6 2 2 2" xfId="26228" xr:uid="{F0C371C9-1CCE-4147-A6B5-E76D875C9E53}"/>
    <cellStyle name="Comma 4 3 6 2 3" xfId="10654" xr:uid="{DC49BA96-E669-4DE9-BAFB-60A8AEA30B0B}"/>
    <cellStyle name="Comma 4 3 6 2 3 2" xfId="29881" xr:uid="{8AF95F3A-F516-4BFE-948E-1A26F96FF2D0}"/>
    <cellStyle name="Comma 4 3 6 2 4" xfId="14831" xr:uid="{15DD9AC5-F9BB-4110-A67F-591A406A25A8}"/>
    <cellStyle name="Comma 4 3 6 2 4 2" xfId="33531" xr:uid="{DDA0BD84-F575-4911-A3EC-B198A5A9DCC7}"/>
    <cellStyle name="Comma 4 3 6 2 5" xfId="18466" xr:uid="{500DAEE7-54AB-45B0-9DC2-C6B386B6ECC1}"/>
    <cellStyle name="Comma 4 3 6 2 5 2" xfId="37166" xr:uid="{57AA37DB-91B2-46DB-8B93-6DF33DEB3008}"/>
    <cellStyle name="Comma 4 3 6 2 6" xfId="22579" xr:uid="{5E61A9A7-DCB5-4EFC-A49C-4E44F419C633}"/>
    <cellStyle name="Comma 4 3 6 2 7" xfId="45070" xr:uid="{13E12DAE-945A-4FF2-B800-A20DC8407A79}"/>
    <cellStyle name="Comma 4 3 6 3" xfId="5077" xr:uid="{4258600D-E256-4495-B06F-6EB033CB4199}"/>
    <cellStyle name="Comma 4 3 6 3 2" xfId="24354" xr:uid="{C31FE34D-2242-4BE5-8C3D-357222DBABE9}"/>
    <cellStyle name="Comma 4 3 6 4" xfId="8786" xr:uid="{439E4B8B-A923-4916-A414-AB136CD646B2}"/>
    <cellStyle name="Comma 4 3 6 4 2" xfId="28015" xr:uid="{CC0275F1-0420-4D4A-A247-2880931B2CAA}"/>
    <cellStyle name="Comma 4 3 6 5" xfId="12969" xr:uid="{1606D1F6-B930-4B9D-B9FB-CF7479A01F37}"/>
    <cellStyle name="Comma 4 3 6 5 2" xfId="31669" xr:uid="{CCBBA743-CF1E-4AD9-AB7F-A8FDA54654AB}"/>
    <cellStyle name="Comma 4 3 6 6" xfId="16601" xr:uid="{FA919B8F-7689-4CA9-8F13-5291F08DEEC8}"/>
    <cellStyle name="Comma 4 3 6 6 2" xfId="35301" xr:uid="{A13B634B-6042-400E-A2FB-873D13596886}"/>
    <cellStyle name="Comma 4 3 6 7" xfId="39035" xr:uid="{5A1A42CD-BF3B-440C-B570-C82B9F5006A2}"/>
    <cellStyle name="Comma 4 3 6 8" xfId="40833" xr:uid="{8A92F56C-5E7D-44BC-B955-8706AB510EF7}"/>
    <cellStyle name="Comma 4 3 6 9" xfId="20714" xr:uid="{2A3BF79B-B5F5-406A-9BBE-E2C4B2E56D8A}"/>
    <cellStyle name="Comma 4 3 7" xfId="2697" xr:uid="{84B3B387-D601-491A-8CF7-76DF7A1C226D}"/>
    <cellStyle name="Comma 4 3 7 2" xfId="6378" xr:uid="{C3A1F0DB-F45C-4BFB-A77D-A368F984F642}"/>
    <cellStyle name="Comma 4 3 7 2 2" xfId="25648" xr:uid="{1C25E085-4EE8-4F95-A5EE-7B7D102637B3}"/>
    <cellStyle name="Comma 4 3 7 3" xfId="10074" xr:uid="{819C820D-AB3A-45BF-B808-5356E53EB1FD}"/>
    <cellStyle name="Comma 4 3 7 3 2" xfId="29301" xr:uid="{B4FEC7ED-3ED2-4424-8E0E-251637078FAA}"/>
    <cellStyle name="Comma 4 3 7 4" xfId="14251" xr:uid="{4CF73DED-4180-4107-B9EF-073DAF32C410}"/>
    <cellStyle name="Comma 4 3 7 4 2" xfId="32951" xr:uid="{E3B98192-9251-4E4F-BE3C-16A06F22351F}"/>
    <cellStyle name="Comma 4 3 7 5" xfId="17886" xr:uid="{96483F84-8EB3-4ABF-B101-3331712BDC6E}"/>
    <cellStyle name="Comma 4 3 7 5 2" xfId="36586" xr:uid="{3CD89455-42D0-46B5-94BD-F69D9714F663}"/>
    <cellStyle name="Comma 4 3 7 6" xfId="21999" xr:uid="{6AB36240-C0A6-4256-8D08-B68CC2A839ED}"/>
    <cellStyle name="Comma 4 3 7 7" xfId="44490" xr:uid="{05D0E7B6-D4E0-4E63-B5A7-9A8B4158F0FE}"/>
    <cellStyle name="Comma 4 3 8" xfId="4479" xr:uid="{A41E43C4-0D02-4C14-9A67-95854BD70657}"/>
    <cellStyle name="Comma 4 3 8 2" xfId="23769" xr:uid="{29C83B87-499D-4509-8B94-097F27A5C636}"/>
    <cellStyle name="Comma 4 3 9" xfId="8195" xr:uid="{94D77223-0538-4EAA-BA34-B321D7559C1A}"/>
    <cellStyle name="Comma 4 3 9 2" xfId="27434" xr:uid="{53346F41-D45F-4A55-B248-29A73C507B8B}"/>
    <cellStyle name="Comma 4 4" xfId="187" xr:uid="{C5FF81E7-7781-46DD-8453-8123D5CC215B}"/>
    <cellStyle name="Comma 4 4 10" xfId="12099" xr:uid="{5A2B062E-191C-4CD6-9F0F-BCE092061A99}"/>
    <cellStyle name="Comma 4 4 10 2" xfId="31164" xr:uid="{5195672D-5818-4457-92AD-AAEAA612943B}"/>
    <cellStyle name="Comma 4 4 11" xfId="16022" xr:uid="{369B2292-2849-4B6B-A34B-88627A61A1A3}"/>
    <cellStyle name="Comma 4 4 11 2" xfId="34722" xr:uid="{5D1A6EA7-C327-44A1-8FF0-FB2FCD9D7BDD}"/>
    <cellStyle name="Comma 4 4 12" xfId="19693" xr:uid="{3EAEF532-9122-44BB-8618-68DFF0A3588C}"/>
    <cellStyle name="Comma 4 4 12 2" xfId="38354" xr:uid="{A1CA412E-15A8-4CC1-AC63-89B1F75D79FC}"/>
    <cellStyle name="Comma 4 4 13" xfId="38456" xr:uid="{1D96527F-9319-4CE0-874B-478384CA3932}"/>
    <cellStyle name="Comma 4 4 14" xfId="40252" xr:uid="{52C1AAE3-6545-487C-8E6B-8B1A976FFE2D}"/>
    <cellStyle name="Comma 4 4 15" xfId="20135" xr:uid="{E5F0E734-A9B6-4D2A-A076-1FA9BC9D4DE9}"/>
    <cellStyle name="Comma 4 4 16" xfId="42188" xr:uid="{30E35783-8165-4A3D-8069-F59E26577CA5}"/>
    <cellStyle name="Comma 4 4 17" xfId="42620" xr:uid="{0C9F2242-DD74-4437-9213-077D9D2199FE}"/>
    <cellStyle name="Comma 4 4 18" xfId="46292" xr:uid="{BB625141-4898-42FF-86D9-D2F3F885FB06}"/>
    <cellStyle name="Comma 4 4 2" xfId="533" xr:uid="{92415F87-C8F6-435C-B435-4A52366CD256}"/>
    <cellStyle name="Comma 4 4 2 10" xfId="16124" xr:uid="{CA4120EE-C5E7-4307-AEA8-5059087C3B2A}"/>
    <cellStyle name="Comma 4 4 2 10 2" xfId="34824" xr:uid="{4404534D-38FC-4ADB-AA6F-C36F6DAF5358}"/>
    <cellStyle name="Comma 4 4 2 11" xfId="38558" xr:uid="{124B8C64-9AA9-4D2F-A821-D70C30CD00B2}"/>
    <cellStyle name="Comma 4 4 2 12" xfId="40355" xr:uid="{46557312-E639-433F-BF31-4B59AFFC77F4}"/>
    <cellStyle name="Comma 4 4 2 13" xfId="20237" xr:uid="{3AC7E329-9631-4D4C-AE38-63E2B86A8285}"/>
    <cellStyle name="Comma 4 4 2 14" xfId="42189" xr:uid="{C35C198A-4CC2-4B6D-A987-8ECF35CD8AC9}"/>
    <cellStyle name="Comma 4 4 2 15" xfId="42722" xr:uid="{D14899A3-0615-4A0B-933F-E7456C0FC5DD}"/>
    <cellStyle name="Comma 4 4 2 2" xfId="728" xr:uid="{A71148C5-3D40-4376-8990-82B4CAF52A9B}"/>
    <cellStyle name="Comma 4 4 2 2 10" xfId="40544" xr:uid="{1DEF2A0B-E535-4D14-B0F7-DC08AC14E8CC}"/>
    <cellStyle name="Comma 4 4 2 2 11" xfId="20426" xr:uid="{40F4B861-900B-4B7B-A295-7CF7552E10FC}"/>
    <cellStyle name="Comma 4 4 2 2 12" xfId="42408" xr:uid="{266A1B27-1170-4617-A7D6-73E4D0AC0223}"/>
    <cellStyle name="Comma 4 4 2 2 13" xfId="42911" xr:uid="{6DCE85FD-238A-40CF-B72B-B904916E50EC}"/>
    <cellStyle name="Comma 4 4 2 2 2" xfId="2102" xr:uid="{3993A57B-8D95-43E5-B979-6FA7E3CDB167}"/>
    <cellStyle name="Comma 4 4 2 2 2 10" xfId="44083" xr:uid="{95485282-90D1-48A9-8FE0-2A854552E429}"/>
    <cellStyle name="Comma 4 4 2 2 2 2" xfId="4161" xr:uid="{B069D528-74CE-4CED-9AC5-F6BAAB40785F}"/>
    <cellStyle name="Comma 4 4 2 2 2 2 2" xfId="7842" xr:uid="{0535CF5C-C02A-4531-80F1-C48761463C79}"/>
    <cellStyle name="Comma 4 4 2 2 2 2 2 2" xfId="27112" xr:uid="{299AEA41-CED2-485E-B33E-CD2065C9E2AB}"/>
    <cellStyle name="Comma 4 4 2 2 2 2 3" xfId="11538" xr:uid="{49B8078C-69C7-4904-A9D2-4712D335C15D}"/>
    <cellStyle name="Comma 4 4 2 2 2 2 3 2" xfId="30765" xr:uid="{606B216B-3853-4D18-8D52-358D67EC48AB}"/>
    <cellStyle name="Comma 4 4 2 2 2 2 4" xfId="15715" xr:uid="{68EE5089-341A-4F2B-A707-1FCDA5AF0A3B}"/>
    <cellStyle name="Comma 4 4 2 2 2 2 4 2" xfId="34415" xr:uid="{6F592D43-9591-443B-9C72-0A991868D4EA}"/>
    <cellStyle name="Comma 4 4 2 2 2 2 5" xfId="19350" xr:uid="{9276162B-4C18-4F10-BD5F-DC53D3992781}"/>
    <cellStyle name="Comma 4 4 2 2 2 2 5 2" xfId="38050" xr:uid="{54050F4A-4EA5-4002-A5AE-3EEC5B76F70C}"/>
    <cellStyle name="Comma 4 4 2 2 2 2 6" xfId="23463" xr:uid="{9B053E1E-5820-477C-B7B7-058407B1D65E}"/>
    <cellStyle name="Comma 4 4 2 2 2 2 7" xfId="45954" xr:uid="{C78C015B-8D86-46AA-AD58-F6277D11A705}"/>
    <cellStyle name="Comma 4 4 2 2 2 3" xfId="5961" xr:uid="{6481E9B2-9E4B-448E-814B-76C012A9248D}"/>
    <cellStyle name="Comma 4 4 2 2 2 3 2" xfId="25238" xr:uid="{6F2A8E9E-4D44-47E4-A904-2A74946CEE1B}"/>
    <cellStyle name="Comma 4 4 2 2 2 4" xfId="9670" xr:uid="{7C3BF48C-9CB1-4E57-BD89-ADE9365A0DC0}"/>
    <cellStyle name="Comma 4 4 2 2 2 4 2" xfId="28899" xr:uid="{7C0B5A47-A5DD-4F08-BC20-D3AB3AF20BED}"/>
    <cellStyle name="Comma 4 4 2 2 2 5" xfId="13852" xr:uid="{5DE587E0-F55A-40DC-AC58-26007FABD0DA}"/>
    <cellStyle name="Comma 4 4 2 2 2 5 2" xfId="32552" xr:uid="{685ECAB1-7B1C-4785-8C18-7DB894B453C7}"/>
    <cellStyle name="Comma 4 4 2 2 2 6" xfId="17485" xr:uid="{5C87D7A3-D939-4400-A072-D3DD72804699}"/>
    <cellStyle name="Comma 4 4 2 2 2 6 2" xfId="36185" xr:uid="{E0D95EAC-5186-4C05-93FD-EBB4984CCDE3}"/>
    <cellStyle name="Comma 4 4 2 2 2 7" xfId="39919" xr:uid="{BCFD24C4-FE57-466C-9C5B-016BF80CDFFD}"/>
    <cellStyle name="Comma 4 4 2 2 2 8" xfId="41717" xr:uid="{0B5A62C0-7CD6-44D2-90B7-1B2C66427D58}"/>
    <cellStyle name="Comma 4 4 2 2 2 9" xfId="21598" xr:uid="{1288E120-D692-44C6-85C4-8ED2F000A2BC}"/>
    <cellStyle name="Comma 4 4 2 2 3" xfId="1536" xr:uid="{93DABE82-3A26-4576-9337-844FA2EBE9AB}"/>
    <cellStyle name="Comma 4 4 2 2 3 10" xfId="43517" xr:uid="{B7EC5E5B-EA98-4DFD-9EA1-553EC7BECD0F}"/>
    <cellStyle name="Comma 4 4 2 2 3 2" xfId="3595" xr:uid="{3DBD7E64-F132-4859-A230-950B1CD6F245}"/>
    <cellStyle name="Comma 4 4 2 2 3 2 2" xfId="7276" xr:uid="{7CAAD042-9DDA-481D-9752-C65F491B1C09}"/>
    <cellStyle name="Comma 4 4 2 2 3 2 2 2" xfId="26546" xr:uid="{4B787854-8F78-431E-947B-3722EDE03FED}"/>
    <cellStyle name="Comma 4 4 2 2 3 2 3" xfId="10972" xr:uid="{31A8B5FE-5157-4391-B8EE-EF5C58953A68}"/>
    <cellStyle name="Comma 4 4 2 2 3 2 3 2" xfId="30199" xr:uid="{D69F6011-9088-4A2D-99EF-D65610EE75E4}"/>
    <cellStyle name="Comma 4 4 2 2 3 2 4" xfId="15149" xr:uid="{2A6098F0-583C-4427-88EA-26EA4F92CDF5}"/>
    <cellStyle name="Comma 4 4 2 2 3 2 4 2" xfId="33849" xr:uid="{D1901E72-48D1-4C4E-9931-FDDA26E02EDA}"/>
    <cellStyle name="Comma 4 4 2 2 3 2 5" xfId="18784" xr:uid="{8F43389A-1D72-4F40-807C-CF26B22EFECA}"/>
    <cellStyle name="Comma 4 4 2 2 3 2 5 2" xfId="37484" xr:uid="{62F014C0-4D60-45E4-B199-1E93AAC156A8}"/>
    <cellStyle name="Comma 4 4 2 2 3 2 6" xfId="22897" xr:uid="{2582AEDC-D568-4A40-8E6F-BC70998388DE}"/>
    <cellStyle name="Comma 4 4 2 2 3 2 7" xfId="45388" xr:uid="{6C23F430-49F0-4752-8B91-AA50D4E2E2FC}"/>
    <cellStyle name="Comma 4 4 2 2 3 3" xfId="5395" xr:uid="{2499FAF8-5114-49AA-BD3B-1F470BDB7CB7}"/>
    <cellStyle name="Comma 4 4 2 2 3 3 2" xfId="24672" xr:uid="{D3DE1963-2CB4-41A2-912E-FAD02E7D759D}"/>
    <cellStyle name="Comma 4 4 2 2 3 4" xfId="9104" xr:uid="{B3C6AA79-F5E8-4D32-A16E-5F98139C71F4}"/>
    <cellStyle name="Comma 4 4 2 2 3 4 2" xfId="28333" xr:uid="{8312AE1B-CCC0-491D-A4C1-05271C26AC28}"/>
    <cellStyle name="Comma 4 4 2 2 3 5" xfId="13287" xr:uid="{4BC18848-B230-441F-8C89-394A1949F75C}"/>
    <cellStyle name="Comma 4 4 2 2 3 5 2" xfId="31987" xr:uid="{4F0079A4-28CD-4E17-BF93-313FF5CBE313}"/>
    <cellStyle name="Comma 4 4 2 2 3 6" xfId="16919" xr:uid="{FDE15D60-9D19-4841-A01F-00B55118AAFB}"/>
    <cellStyle name="Comma 4 4 2 2 3 6 2" xfId="35619" xr:uid="{7FD3BD24-0EC0-44C6-BF30-98A16B3C778F}"/>
    <cellStyle name="Comma 4 4 2 2 3 7" xfId="39353" xr:uid="{F2443FAE-2F42-4512-8CFE-9982BC86D942}"/>
    <cellStyle name="Comma 4 4 2 2 3 8" xfId="41151" xr:uid="{89A895E1-BC6F-4A09-824C-A22317090D89}"/>
    <cellStyle name="Comma 4 4 2 2 3 9" xfId="21032" xr:uid="{C27B18ED-796B-4C45-92E9-F580D513CB13}"/>
    <cellStyle name="Comma 4 4 2 2 4" xfId="2989" xr:uid="{6E0A2090-FA92-413F-8E27-E240F4C9D5F0}"/>
    <cellStyle name="Comma 4 4 2 2 4 2" xfId="6670" xr:uid="{720D4C03-A8AC-4D14-B9D1-E6744E9D070F}"/>
    <cellStyle name="Comma 4 4 2 2 4 2 2" xfId="25940" xr:uid="{18E68BA1-84D4-4226-9F8A-E0D7216FF58E}"/>
    <cellStyle name="Comma 4 4 2 2 4 3" xfId="10366" xr:uid="{732E04AB-7AC7-44DF-A762-6FB3BCFB010B}"/>
    <cellStyle name="Comma 4 4 2 2 4 3 2" xfId="29593" xr:uid="{60834869-F295-4294-B750-34DDA75CED1D}"/>
    <cellStyle name="Comma 4 4 2 2 4 4" xfId="14543" xr:uid="{D8DA9B04-38D9-4277-B953-622E3BACC888}"/>
    <cellStyle name="Comma 4 4 2 2 4 4 2" xfId="33243" xr:uid="{8FF148B5-0FE7-402D-B801-DCAC89CD13CF}"/>
    <cellStyle name="Comma 4 4 2 2 4 5" xfId="18178" xr:uid="{4C76D3C4-FD0E-456B-87E0-F9D5906337E2}"/>
    <cellStyle name="Comma 4 4 2 2 4 5 2" xfId="36878" xr:uid="{88CB284C-B202-4AAF-94F2-D1B6EF958974}"/>
    <cellStyle name="Comma 4 4 2 2 4 6" xfId="22291" xr:uid="{07B7982B-5913-4A31-B9C1-B2C0B308A8E6}"/>
    <cellStyle name="Comma 4 4 2 2 4 7" xfId="44782" xr:uid="{8B6BCEAC-BA9D-428A-BFB3-B23B9709607E}"/>
    <cellStyle name="Comma 4 4 2 2 5" xfId="4776" xr:uid="{CE0D3F72-7CB0-46BE-8E55-7520B37807AE}"/>
    <cellStyle name="Comma 4 4 2 2 5 2" xfId="24063" xr:uid="{630271F3-4A4D-41D3-8569-A85516A157B9}"/>
    <cellStyle name="Comma 4 4 2 2 6" xfId="8492" xr:uid="{30655178-2A22-4C57-954A-B79BF10CE09D}"/>
    <cellStyle name="Comma 4 4 2 2 6 2" xfId="27727" xr:uid="{825C4DEA-3DBE-4366-89FE-8412CB5A65DD}"/>
    <cellStyle name="Comma 4 4 2 2 7" xfId="12683" xr:uid="{A8E785F6-3788-46D0-8BD8-839823734E0C}"/>
    <cellStyle name="Comma 4 4 2 2 7 2" xfId="31383" xr:uid="{9CBA5564-6377-4552-AC68-20C0F233CC3E}"/>
    <cellStyle name="Comma 4 4 2 2 8" xfId="16313" xr:uid="{FFB76494-DDFD-4463-B12E-B71461AAA6EA}"/>
    <cellStyle name="Comma 4 4 2 2 8 2" xfId="35013" xr:uid="{D9B294C4-6B2A-4CF4-BFBB-9146E0BE6F39}"/>
    <cellStyle name="Comma 4 4 2 2 9" xfId="38747" xr:uid="{F1B17FC2-E7E5-47DA-983C-3783A88FF9C5}"/>
    <cellStyle name="Comma 4 4 2 3" xfId="901" xr:uid="{FD4818AF-6FC2-4D47-8645-0769EB7B66FE}"/>
    <cellStyle name="Comma 4 4 2 3 10" xfId="40716" xr:uid="{BAEA97B1-4632-44B3-BAB2-729462599BDE}"/>
    <cellStyle name="Comma 4 4 2 3 11" xfId="20598" xr:uid="{68B6B111-8395-4958-B82E-01796271B531}"/>
    <cellStyle name="Comma 4 4 2 3 12" xfId="43083" xr:uid="{26D4EA34-CCDC-4C6D-92D0-5B31729DCFC3}"/>
    <cellStyle name="Comma 4 4 2 3 2" xfId="2274" xr:uid="{59B6069C-8101-49B3-81A2-702B75C5E6F3}"/>
    <cellStyle name="Comma 4 4 2 3 2 10" xfId="44255" xr:uid="{21CF8C86-C3B4-4D9D-A04E-936793A81D12}"/>
    <cellStyle name="Comma 4 4 2 3 2 2" xfId="4333" xr:uid="{2098C786-B2D1-4F14-B4A6-7AED5794F942}"/>
    <cellStyle name="Comma 4 4 2 3 2 2 2" xfId="8014" xr:uid="{DE7EA399-C640-4CCC-B28D-9B549A9664D5}"/>
    <cellStyle name="Comma 4 4 2 3 2 2 2 2" xfId="27284" xr:uid="{7AD752A7-47BA-4B56-903D-F17BEA6DA755}"/>
    <cellStyle name="Comma 4 4 2 3 2 2 3" xfId="11710" xr:uid="{251B8100-1A5A-4AC9-AFF2-8F53F6876A0C}"/>
    <cellStyle name="Comma 4 4 2 3 2 2 3 2" xfId="30937" xr:uid="{7EA5F7CF-A256-4676-ACC9-9B4C7CF1EB2F}"/>
    <cellStyle name="Comma 4 4 2 3 2 2 4" xfId="15887" xr:uid="{FF58372B-0F5E-4FEF-8C04-A8E6EEC5B703}"/>
    <cellStyle name="Comma 4 4 2 3 2 2 4 2" xfId="34587" xr:uid="{787064D4-7E70-490B-A61D-DC703A3CA242}"/>
    <cellStyle name="Comma 4 4 2 3 2 2 5" xfId="19522" xr:uid="{1A4BE0FE-BD72-4B0C-9165-783A55BCD558}"/>
    <cellStyle name="Comma 4 4 2 3 2 2 5 2" xfId="38222" xr:uid="{F482F3B8-3F88-4750-88D7-F252387DCF91}"/>
    <cellStyle name="Comma 4 4 2 3 2 2 6" xfId="23635" xr:uid="{03D4257F-1500-4E6D-8B22-547863A34DBA}"/>
    <cellStyle name="Comma 4 4 2 3 2 2 7" xfId="46126" xr:uid="{AE108A72-F77A-4C26-9FF4-1BFE92A7F907}"/>
    <cellStyle name="Comma 4 4 2 3 2 3" xfId="6133" xr:uid="{27A4E82C-C8B1-4BBE-AD80-C2B89B7D6E13}"/>
    <cellStyle name="Comma 4 4 2 3 2 3 2" xfId="25410" xr:uid="{AE0E2972-8A80-4EFA-B32B-5BC87AA56729}"/>
    <cellStyle name="Comma 4 4 2 3 2 4" xfId="9842" xr:uid="{7A735FE7-582E-40AC-9403-1E4DA3A35E6B}"/>
    <cellStyle name="Comma 4 4 2 3 2 4 2" xfId="29071" xr:uid="{2DB342CC-B3EB-4FBA-8509-4A3CA41B6BBC}"/>
    <cellStyle name="Comma 4 4 2 3 2 5" xfId="14024" xr:uid="{0315362A-E9BC-4E05-9E70-156BB3F0B968}"/>
    <cellStyle name="Comma 4 4 2 3 2 5 2" xfId="32724" xr:uid="{28A98D37-F3AB-4CC4-9690-AC1580EEAD3E}"/>
    <cellStyle name="Comma 4 4 2 3 2 6" xfId="17657" xr:uid="{40C4CD84-5238-439E-B22F-714898F4BF08}"/>
    <cellStyle name="Comma 4 4 2 3 2 6 2" xfId="36357" xr:uid="{D162D847-3D82-4995-8C0A-A3D4B07055DE}"/>
    <cellStyle name="Comma 4 4 2 3 2 7" xfId="40091" xr:uid="{CA7BBC4E-4F81-4457-ACF8-4822064D3FE4}"/>
    <cellStyle name="Comma 4 4 2 3 2 8" xfId="41889" xr:uid="{C1FD0269-C73F-4124-B05A-C67E0DEE21B4}"/>
    <cellStyle name="Comma 4 4 2 3 2 9" xfId="21770" xr:uid="{A76E8C8B-9A5E-4873-9C83-7AB41DBB88F1}"/>
    <cellStyle name="Comma 4 4 2 3 3" xfId="1708" xr:uid="{5FB914E7-4516-45A3-ABDA-BBF177729549}"/>
    <cellStyle name="Comma 4 4 2 3 3 10" xfId="43689" xr:uid="{563289CA-1FE9-4D2C-8065-C13C3D6A7464}"/>
    <cellStyle name="Comma 4 4 2 3 3 2" xfId="3767" xr:uid="{24A51C52-569D-47D4-8160-AE7417A207F2}"/>
    <cellStyle name="Comma 4 4 2 3 3 2 2" xfId="7448" xr:uid="{D1318ADD-A5E9-433D-B2F1-283E3F3C2A0C}"/>
    <cellStyle name="Comma 4 4 2 3 3 2 2 2" xfId="26718" xr:uid="{CF4C4E69-E48C-422B-944E-4E254C40DC18}"/>
    <cellStyle name="Comma 4 4 2 3 3 2 3" xfId="11144" xr:uid="{89E58C95-FFF0-4BF8-87CF-CA940D4EE5A6}"/>
    <cellStyle name="Comma 4 4 2 3 3 2 3 2" xfId="30371" xr:uid="{A60EAEC2-BFB9-4C87-BAD3-654BCAFA4F61}"/>
    <cellStyle name="Comma 4 4 2 3 3 2 4" xfId="15321" xr:uid="{013FA5CB-A341-4809-8336-DB963CC41836}"/>
    <cellStyle name="Comma 4 4 2 3 3 2 4 2" xfId="34021" xr:uid="{A5667636-4DD1-43B2-9113-58447FB236F3}"/>
    <cellStyle name="Comma 4 4 2 3 3 2 5" xfId="18956" xr:uid="{C2CD09B6-8D39-43C6-AF50-D57F45D52139}"/>
    <cellStyle name="Comma 4 4 2 3 3 2 5 2" xfId="37656" xr:uid="{369D7250-8C74-427C-8D43-FFF18853C241}"/>
    <cellStyle name="Comma 4 4 2 3 3 2 6" xfId="23069" xr:uid="{6F713156-A237-4A5C-9DD0-041AAF0C4F47}"/>
    <cellStyle name="Comma 4 4 2 3 3 2 7" xfId="45560" xr:uid="{44E4DA49-38D7-4C6B-AF6E-20EE6F8F3FE3}"/>
    <cellStyle name="Comma 4 4 2 3 3 3" xfId="5567" xr:uid="{CD653755-C2D3-4375-9F23-3CCD5FDFE6C7}"/>
    <cellStyle name="Comma 4 4 2 3 3 3 2" xfId="24844" xr:uid="{DD2787F7-60F6-4531-8FCD-A13E912090B0}"/>
    <cellStyle name="Comma 4 4 2 3 3 4" xfId="9276" xr:uid="{49773B7A-4FAC-4805-B02E-17CA0F0CF4A8}"/>
    <cellStyle name="Comma 4 4 2 3 3 4 2" xfId="28505" xr:uid="{579254AC-E440-4027-AC01-AB38BBA1C846}"/>
    <cellStyle name="Comma 4 4 2 3 3 5" xfId="13459" xr:uid="{DB5566AA-9B63-4075-8709-2397E410BE34}"/>
    <cellStyle name="Comma 4 4 2 3 3 5 2" xfId="32159" xr:uid="{9C0F0729-B398-42D7-8C3E-1C66B486F41F}"/>
    <cellStyle name="Comma 4 4 2 3 3 6" xfId="17091" xr:uid="{A9BE035B-A4E7-41FC-975D-EF1D48CF46EE}"/>
    <cellStyle name="Comma 4 4 2 3 3 6 2" xfId="35791" xr:uid="{F7165FC4-439D-40F6-9774-CA7445DDD230}"/>
    <cellStyle name="Comma 4 4 2 3 3 7" xfId="39525" xr:uid="{095246B2-0D46-4207-9691-CC11CD7FDD24}"/>
    <cellStyle name="Comma 4 4 2 3 3 8" xfId="41323" xr:uid="{79669839-D675-4EB3-AD42-2E2FC085E06B}"/>
    <cellStyle name="Comma 4 4 2 3 3 9" xfId="21204" xr:uid="{3D017280-4BDD-4916-B107-7C23B187F21D}"/>
    <cellStyle name="Comma 4 4 2 3 4" xfId="3161" xr:uid="{E08364D0-814B-4A77-8D9D-2E6AA0F94A0C}"/>
    <cellStyle name="Comma 4 4 2 3 4 2" xfId="6842" xr:uid="{1D3BAFAC-A427-4036-BDBD-AFC51EED36FA}"/>
    <cellStyle name="Comma 4 4 2 3 4 2 2" xfId="26112" xr:uid="{E4E30941-AB1A-4577-B1BB-B2EE8DC7C330}"/>
    <cellStyle name="Comma 4 4 2 3 4 3" xfId="10538" xr:uid="{B111D26F-651B-4598-8D1C-9AC08DB2D491}"/>
    <cellStyle name="Comma 4 4 2 3 4 3 2" xfId="29765" xr:uid="{55A07A29-2023-415E-8C5C-321DFD9FFF2B}"/>
    <cellStyle name="Comma 4 4 2 3 4 4" xfId="14715" xr:uid="{A89ABFB2-0468-488E-9128-5FB8A6A4203D}"/>
    <cellStyle name="Comma 4 4 2 3 4 4 2" xfId="33415" xr:uid="{63CC050F-965F-43BC-9995-7C7885E3A33C}"/>
    <cellStyle name="Comma 4 4 2 3 4 5" xfId="18350" xr:uid="{E01B2EC2-66CD-4853-90D8-F71F6F91414D}"/>
    <cellStyle name="Comma 4 4 2 3 4 5 2" xfId="37050" xr:uid="{F505D600-9023-44C9-9FD5-07BD9050295F}"/>
    <cellStyle name="Comma 4 4 2 3 4 6" xfId="22463" xr:uid="{11E09131-C196-40BC-B1F9-FC3183E56F47}"/>
    <cellStyle name="Comma 4 4 2 3 4 7" xfId="44954" xr:uid="{843582E0-4B70-454A-B3A4-27E55F9773DE}"/>
    <cellStyle name="Comma 4 4 2 3 5" xfId="4948" xr:uid="{5C4C4C7B-6111-4648-92C9-0755AF5AD331}"/>
    <cellStyle name="Comma 4 4 2 3 5 2" xfId="24235" xr:uid="{D686463B-0D17-4D7A-B81B-D5EF5E6E0F99}"/>
    <cellStyle name="Comma 4 4 2 3 6" xfId="8664" xr:uid="{683E7CC1-6602-430C-A959-8B1460B38554}"/>
    <cellStyle name="Comma 4 4 2 3 6 2" xfId="27899" xr:uid="{5C34D79F-9F2C-42B4-9F76-1C6823FD88EE}"/>
    <cellStyle name="Comma 4 4 2 3 7" xfId="12854" xr:uid="{C4DC7EE4-F17B-4296-AC34-D9553E1287A5}"/>
    <cellStyle name="Comma 4 4 2 3 7 2" xfId="31554" xr:uid="{2EB056D9-5E08-45DD-89C5-398681D73B98}"/>
    <cellStyle name="Comma 4 4 2 3 8" xfId="16485" xr:uid="{26B6D08F-E512-457E-AB23-910AC062AB13}"/>
    <cellStyle name="Comma 4 4 2 3 8 2" xfId="35185" xr:uid="{92A05DDE-54B5-4005-B542-D6257C98D3FD}"/>
    <cellStyle name="Comma 4 4 2 3 9" xfId="38919" xr:uid="{329F3B30-BF2F-463D-982B-B9C857D12656}"/>
    <cellStyle name="Comma 4 4 2 4" xfId="1913" xr:uid="{AF175DA9-86F2-4D77-AB98-5DF85296984D}"/>
    <cellStyle name="Comma 4 4 2 4 10" xfId="43894" xr:uid="{DCA0AD30-C3A8-4037-B8B3-378EE3BF734B}"/>
    <cellStyle name="Comma 4 4 2 4 2" xfId="3972" xr:uid="{170C2E65-60EA-45F3-A1DA-7D9707C4BBCD}"/>
    <cellStyle name="Comma 4 4 2 4 2 2" xfId="7653" xr:uid="{3A6E7808-6CFA-40F6-93AF-F6F69132D4BD}"/>
    <cellStyle name="Comma 4 4 2 4 2 2 2" xfId="26923" xr:uid="{74420DE8-C0CB-40B0-8EFA-C65D67853A96}"/>
    <cellStyle name="Comma 4 4 2 4 2 3" xfId="11349" xr:uid="{381518D6-71B0-4F4A-BB45-101DCC837929}"/>
    <cellStyle name="Comma 4 4 2 4 2 3 2" xfId="30576" xr:uid="{CC2795B8-F852-40DB-B639-BCEAB856CAF4}"/>
    <cellStyle name="Comma 4 4 2 4 2 4" xfId="15526" xr:uid="{1E18E75E-3015-4343-BFD9-3B7D71EEB51A}"/>
    <cellStyle name="Comma 4 4 2 4 2 4 2" xfId="34226" xr:uid="{16465379-5A21-47FA-AFE4-0F1A2448A574}"/>
    <cellStyle name="Comma 4 4 2 4 2 5" xfId="19161" xr:uid="{73825877-C22C-4A71-A1EA-BA164E13904C}"/>
    <cellStyle name="Comma 4 4 2 4 2 5 2" xfId="37861" xr:uid="{7DB1AA42-57C5-4978-A7A8-FE3ABE5737E7}"/>
    <cellStyle name="Comma 4 4 2 4 2 6" xfId="23274" xr:uid="{38C53046-7E32-4546-B6D0-A1111073C482}"/>
    <cellStyle name="Comma 4 4 2 4 2 7" xfId="45765" xr:uid="{837CC954-397C-4B05-ADA4-9DF097C400CF}"/>
    <cellStyle name="Comma 4 4 2 4 3" xfId="5772" xr:uid="{F5919F69-2C45-448C-9FE1-EDAE5A3DEA53}"/>
    <cellStyle name="Comma 4 4 2 4 3 2" xfId="25049" xr:uid="{1054EC0E-C01E-4F84-8188-5476167E61CE}"/>
    <cellStyle name="Comma 4 4 2 4 4" xfId="9481" xr:uid="{9B13A291-526A-4827-A293-532F8706AFFA}"/>
    <cellStyle name="Comma 4 4 2 4 4 2" xfId="28710" xr:uid="{ACF8130C-1556-4C78-99AA-4546599716AD}"/>
    <cellStyle name="Comma 4 4 2 4 5" xfId="13663" xr:uid="{163FFB88-BB61-4179-8682-6C292B2D54E8}"/>
    <cellStyle name="Comma 4 4 2 4 5 2" xfId="32363" xr:uid="{98476AEC-F621-46E2-A6D3-1247089D878E}"/>
    <cellStyle name="Comma 4 4 2 4 6" xfId="17296" xr:uid="{6B72580C-765F-4D19-A2BC-FBA3A9FBAA15}"/>
    <cellStyle name="Comma 4 4 2 4 6 2" xfId="35996" xr:uid="{D31FC613-862A-457F-8F16-3442B5339D97}"/>
    <cellStyle name="Comma 4 4 2 4 7" xfId="39730" xr:uid="{924AE52D-C1B0-4C63-9875-8C12F20DDB30}"/>
    <cellStyle name="Comma 4 4 2 4 8" xfId="41528" xr:uid="{94E9E2E1-EF17-4383-991B-7D4A2DC5033E}"/>
    <cellStyle name="Comma 4 4 2 4 9" xfId="21409" xr:uid="{C10C0D8B-B669-4B29-B219-AAB2FBF628AE}"/>
    <cellStyle name="Comma 4 4 2 5" xfId="1349" xr:uid="{FC0344D0-07D4-4D1D-ADEF-DC8FFDFB1E10}"/>
    <cellStyle name="Comma 4 4 2 5 10" xfId="43330" xr:uid="{C9B94B72-42B2-4787-B6EF-282949E15083}"/>
    <cellStyle name="Comma 4 4 2 5 2" xfId="3408" xr:uid="{91140165-3906-4954-9AD0-255B66FCA759}"/>
    <cellStyle name="Comma 4 4 2 5 2 2" xfId="7089" xr:uid="{F70C4728-4F87-4F83-8AE1-39B8443460A0}"/>
    <cellStyle name="Comma 4 4 2 5 2 2 2" xfId="26359" xr:uid="{06A4BD34-BCE5-4110-A70B-4756ADA49C9E}"/>
    <cellStyle name="Comma 4 4 2 5 2 3" xfId="10785" xr:uid="{A1767959-9278-4A14-8CDF-151516390DF1}"/>
    <cellStyle name="Comma 4 4 2 5 2 3 2" xfId="30012" xr:uid="{0EC26995-9BAA-48BF-A371-54BA7E58E878}"/>
    <cellStyle name="Comma 4 4 2 5 2 4" xfId="14962" xr:uid="{A2FBF7CC-CE95-4C8A-B9C7-EE6B6E290A57}"/>
    <cellStyle name="Comma 4 4 2 5 2 4 2" xfId="33662" xr:uid="{C5E5D285-4244-4AE8-8FA9-DAA838066F90}"/>
    <cellStyle name="Comma 4 4 2 5 2 5" xfId="18597" xr:uid="{6CE46396-3487-4F7E-8940-9FE51E2FAD32}"/>
    <cellStyle name="Comma 4 4 2 5 2 5 2" xfId="37297" xr:uid="{4ACDA6E6-860D-45A5-A0F4-ECAE8B193AEC}"/>
    <cellStyle name="Comma 4 4 2 5 2 6" xfId="22710" xr:uid="{3EC5EAE5-3665-484E-847B-09E6A59A9B9A}"/>
    <cellStyle name="Comma 4 4 2 5 2 7" xfId="45201" xr:uid="{F1F2BD3C-3B83-4679-A7A4-EA32957F20D7}"/>
    <cellStyle name="Comma 4 4 2 5 3" xfId="5208" xr:uid="{755AC753-869C-4217-95E6-E29D06E53BEE}"/>
    <cellStyle name="Comma 4 4 2 5 3 2" xfId="24485" xr:uid="{861D667E-5C04-4D9E-8114-7E026F4B00FE}"/>
    <cellStyle name="Comma 4 4 2 5 4" xfId="8917" xr:uid="{064E664C-5FEE-410F-A654-B3A38FD72940}"/>
    <cellStyle name="Comma 4 4 2 5 4 2" xfId="28146" xr:uid="{F0D8D979-8D20-4EF5-935E-FF04E3148D88}"/>
    <cellStyle name="Comma 4 4 2 5 5" xfId="13100" xr:uid="{8EDFCF58-95CC-413A-947D-1645A71949F9}"/>
    <cellStyle name="Comma 4 4 2 5 5 2" xfId="31800" xr:uid="{93B02AB8-8ED5-42D2-84B6-0B8AC8D0A07C}"/>
    <cellStyle name="Comma 4 4 2 5 6" xfId="16732" xr:uid="{C3F91E88-EB3C-4E7F-B369-9F229618F385}"/>
    <cellStyle name="Comma 4 4 2 5 6 2" xfId="35432" xr:uid="{B5396366-831E-4551-890B-921DF0F534D9}"/>
    <cellStyle name="Comma 4 4 2 5 7" xfId="39166" xr:uid="{2F70A30F-27B1-4CA7-AD5C-27303C68D8FE}"/>
    <cellStyle name="Comma 4 4 2 5 8" xfId="40964" xr:uid="{744856D8-DCA6-4065-869D-55FF69935AEF}"/>
    <cellStyle name="Comma 4 4 2 5 9" xfId="20845" xr:uid="{2ED7DB5A-424A-4135-8504-E977DE39F3CD}"/>
    <cellStyle name="Comma 4 4 2 6" xfId="2800" xr:uid="{3BAD2F58-3196-4194-94D8-B39887C7936D}"/>
    <cellStyle name="Comma 4 4 2 6 2" xfId="6481" xr:uid="{01F02238-B9CA-4D84-A5BD-122973474B4E}"/>
    <cellStyle name="Comma 4 4 2 6 2 2" xfId="25751" xr:uid="{1EE5F944-1B9C-4F15-9305-9208032BF26E}"/>
    <cellStyle name="Comma 4 4 2 6 3" xfId="10177" xr:uid="{92631B72-E793-4F15-A365-3DDB80D05417}"/>
    <cellStyle name="Comma 4 4 2 6 3 2" xfId="29404" xr:uid="{803D9160-08A8-463E-A321-5931B38EC033}"/>
    <cellStyle name="Comma 4 4 2 6 4" xfId="14354" xr:uid="{2F29AE26-8F32-486B-BC45-8598160F992A}"/>
    <cellStyle name="Comma 4 4 2 6 4 2" xfId="33054" xr:uid="{2299D1AB-1D71-45AA-9C18-3149841F9311}"/>
    <cellStyle name="Comma 4 4 2 6 5" xfId="17989" xr:uid="{417DC5DF-F92E-4E9E-8C7F-3D410D767DCA}"/>
    <cellStyle name="Comma 4 4 2 6 5 2" xfId="36689" xr:uid="{E00B4862-E7B7-4A5E-87A3-8BAC1674EF32}"/>
    <cellStyle name="Comma 4 4 2 6 6" xfId="22102" xr:uid="{EEE2929E-F830-4E19-B13A-E6DDAAF3A2B6}"/>
    <cellStyle name="Comma 4 4 2 6 7" xfId="44593" xr:uid="{FD52287E-CC8A-46B6-9A0C-223178D5E179}"/>
    <cellStyle name="Comma 4 4 2 7" xfId="4587" xr:uid="{9B36E8F0-59A7-454A-B7C1-256755E0FBBE}"/>
    <cellStyle name="Comma 4 4 2 7 2" xfId="23874" xr:uid="{5A537B87-47C1-4B24-8A79-C68EA7E2FD3E}"/>
    <cellStyle name="Comma 4 4 2 8" xfId="8303" xr:uid="{8331E0F4-20BA-4A8F-BDE1-DB4C2EDF9490}"/>
    <cellStyle name="Comma 4 4 2 8 2" xfId="27538" xr:uid="{9164EC42-CCC7-4055-98AE-8E71BB94E650}"/>
    <cellStyle name="Comma 4 4 2 9" xfId="12100" xr:uid="{31BA25D8-2228-428C-84BA-166C2397ABCC}"/>
    <cellStyle name="Comma 4 4 2 9 2" xfId="31165" xr:uid="{E64E5418-281E-4AD2-84C4-A27AC996326F}"/>
    <cellStyle name="Comma 4 4 3" xfId="628" xr:uid="{092E3DD0-4660-455F-AA45-7A16753F0448}"/>
    <cellStyle name="Comma 4 4 3 10" xfId="40444" xr:uid="{582AC413-12AF-4AFF-87FD-F4B3F24A5F1A}"/>
    <cellStyle name="Comma 4 4 3 11" xfId="20326" xr:uid="{478C8F27-211D-4DB9-BA0D-FED1193BA35B}"/>
    <cellStyle name="Comma 4 4 3 12" xfId="42407" xr:uid="{22308226-5E78-41C1-AE4A-EDFB47BA040F}"/>
    <cellStyle name="Comma 4 4 3 13" xfId="42811" xr:uid="{D03DC1A8-AD54-44F6-85FD-31CEC6D8CB89}"/>
    <cellStyle name="Comma 4 4 3 2" xfId="2002" xr:uid="{3AA32B60-1480-4922-921B-22F0349335C3}"/>
    <cellStyle name="Comma 4 4 3 2 10" xfId="43983" xr:uid="{8D5528E1-F445-4EA4-919F-D63F8A174830}"/>
    <cellStyle name="Comma 4 4 3 2 2" xfId="4061" xr:uid="{B5FB249A-FA73-4030-B5B0-F6EB97B50D19}"/>
    <cellStyle name="Comma 4 4 3 2 2 2" xfId="7742" xr:uid="{18E12930-8315-45A6-A1A1-0DA81E9C9A7D}"/>
    <cellStyle name="Comma 4 4 3 2 2 2 2" xfId="27012" xr:uid="{786382BB-CC85-49D4-A82D-7BBCAB94F9B2}"/>
    <cellStyle name="Comma 4 4 3 2 2 3" xfId="11438" xr:uid="{659957D2-E7D8-4D3C-BE25-A786E81296C2}"/>
    <cellStyle name="Comma 4 4 3 2 2 3 2" xfId="30665" xr:uid="{47133E26-770D-4CB2-AB89-527B956EA83B}"/>
    <cellStyle name="Comma 4 4 3 2 2 4" xfId="15615" xr:uid="{E767979B-4C6B-4327-8A27-38BA3B737AD5}"/>
    <cellStyle name="Comma 4 4 3 2 2 4 2" xfId="34315" xr:uid="{48792A31-B895-499D-8464-090DEDCCD158}"/>
    <cellStyle name="Comma 4 4 3 2 2 5" xfId="19250" xr:uid="{10D917D1-6578-41DB-91D2-64DDD1A4A175}"/>
    <cellStyle name="Comma 4 4 3 2 2 5 2" xfId="37950" xr:uid="{D81F1A60-C4DF-4DA8-A930-55A1056DF663}"/>
    <cellStyle name="Comma 4 4 3 2 2 6" xfId="23363" xr:uid="{F55132F8-E78A-4098-9BA5-F8A56D886739}"/>
    <cellStyle name="Comma 4 4 3 2 2 7" xfId="45854" xr:uid="{A5BBC115-318C-4641-9950-CA148FDD2859}"/>
    <cellStyle name="Comma 4 4 3 2 3" xfId="5861" xr:uid="{3F279290-3F16-41E8-89F3-488E0AD4D5D3}"/>
    <cellStyle name="Comma 4 4 3 2 3 2" xfId="25138" xr:uid="{C5E4D565-F8A5-4251-9670-2F0195EF175C}"/>
    <cellStyle name="Comma 4 4 3 2 4" xfId="9570" xr:uid="{0C195765-5845-482A-8F1A-A6EBF93D4C2B}"/>
    <cellStyle name="Comma 4 4 3 2 4 2" xfId="28799" xr:uid="{35E3C7CD-4AE2-414D-AF9F-6C68EC30E200}"/>
    <cellStyle name="Comma 4 4 3 2 5" xfId="13752" xr:uid="{4C525334-40BC-48AF-99B3-37FBF7B567B5}"/>
    <cellStyle name="Comma 4 4 3 2 5 2" xfId="32452" xr:uid="{EE15DEC7-39A4-4115-B370-CDD5C6E5C73C}"/>
    <cellStyle name="Comma 4 4 3 2 6" xfId="17385" xr:uid="{2ADB5961-848A-4A4C-B259-8F3872071F15}"/>
    <cellStyle name="Comma 4 4 3 2 6 2" xfId="36085" xr:uid="{F9B5BBEB-6DF2-414B-A8BE-187B17F41C28}"/>
    <cellStyle name="Comma 4 4 3 2 7" xfId="39819" xr:uid="{A39ED26D-A5A7-4F1F-9380-B9D31CBF500A}"/>
    <cellStyle name="Comma 4 4 3 2 8" xfId="41617" xr:uid="{9F55CE07-CC7D-44FD-8540-8082DB243191}"/>
    <cellStyle name="Comma 4 4 3 2 9" xfId="21498" xr:uid="{A7825C00-BD4F-46CA-B9C9-5D178B3C345C}"/>
    <cellStyle name="Comma 4 4 3 3" xfId="1436" xr:uid="{976D44DB-0238-4BDF-A771-DD54242044A5}"/>
    <cellStyle name="Comma 4 4 3 3 10" xfId="43417" xr:uid="{D4B2C15C-91AB-46F9-9576-1924DCBDEBA7}"/>
    <cellStyle name="Comma 4 4 3 3 2" xfId="3495" xr:uid="{2D80F3BA-28F5-4077-B344-54E8EEFE6F5A}"/>
    <cellStyle name="Comma 4 4 3 3 2 2" xfId="7176" xr:uid="{2FCBFC90-E4A7-446E-8BCA-7F1474577E76}"/>
    <cellStyle name="Comma 4 4 3 3 2 2 2" xfId="26446" xr:uid="{0343BC1B-6240-4E15-ADD7-C8C29D139F93}"/>
    <cellStyle name="Comma 4 4 3 3 2 3" xfId="10872" xr:uid="{00BD6C7B-BC22-4F22-A816-7B418ADDF075}"/>
    <cellStyle name="Comma 4 4 3 3 2 3 2" xfId="30099" xr:uid="{66C60C0B-3541-47C8-A370-7F79270906E8}"/>
    <cellStyle name="Comma 4 4 3 3 2 4" xfId="15049" xr:uid="{74B79C27-2727-411B-A4DD-8391FA71BC9B}"/>
    <cellStyle name="Comma 4 4 3 3 2 4 2" xfId="33749" xr:uid="{2E16906A-A98C-4AEC-8C1F-7C19D74D6054}"/>
    <cellStyle name="Comma 4 4 3 3 2 5" xfId="18684" xr:uid="{FC4A56D8-3C36-4D03-BA40-61AE1F23E82B}"/>
    <cellStyle name="Comma 4 4 3 3 2 5 2" xfId="37384" xr:uid="{D6B43839-5E45-47C3-B890-B747D26ED505}"/>
    <cellStyle name="Comma 4 4 3 3 2 6" xfId="22797" xr:uid="{B9D5BCFD-5144-4AE8-923B-BC48F55CD747}"/>
    <cellStyle name="Comma 4 4 3 3 2 7" xfId="45288" xr:uid="{7B14E912-9A80-4EEE-8154-B190515816AB}"/>
    <cellStyle name="Comma 4 4 3 3 3" xfId="5295" xr:uid="{33B5A81F-1A34-4AB2-A3F8-BF5571E3B0C9}"/>
    <cellStyle name="Comma 4 4 3 3 3 2" xfId="24572" xr:uid="{EBF787A9-3EE9-4586-905A-00DCDB5C0D1F}"/>
    <cellStyle name="Comma 4 4 3 3 4" xfId="9004" xr:uid="{885921BE-A863-4668-826E-1350F6F344FF}"/>
    <cellStyle name="Comma 4 4 3 3 4 2" xfId="28233" xr:uid="{91FD0076-4F53-4F75-927D-D0704543D546}"/>
    <cellStyle name="Comma 4 4 3 3 5" xfId="13187" xr:uid="{A8F76778-06CF-4868-9035-01375DDC57B5}"/>
    <cellStyle name="Comma 4 4 3 3 5 2" xfId="31887" xr:uid="{31027571-CDA8-4066-97CA-CF5BE87C3BC6}"/>
    <cellStyle name="Comma 4 4 3 3 6" xfId="16819" xr:uid="{30485845-B3FA-4A8E-8B6F-3F5B158BC6B9}"/>
    <cellStyle name="Comma 4 4 3 3 6 2" xfId="35519" xr:uid="{4DBBB762-AA0F-4E63-A398-290627D3D0A4}"/>
    <cellStyle name="Comma 4 4 3 3 7" xfId="39253" xr:uid="{A8266DB6-9A63-41FB-9923-4F88A222DD45}"/>
    <cellStyle name="Comma 4 4 3 3 8" xfId="41051" xr:uid="{D28FE306-DC3F-4049-984A-7ADEB754D435}"/>
    <cellStyle name="Comma 4 4 3 3 9" xfId="20932" xr:uid="{F1CD3A3D-56CE-4B48-9CE3-37FEB2B66382}"/>
    <cellStyle name="Comma 4 4 3 4" xfId="2889" xr:uid="{690293D1-E7B9-45C6-9791-A578248FB99D}"/>
    <cellStyle name="Comma 4 4 3 4 2" xfId="6570" xr:uid="{973D6BA7-BB60-4EE6-8442-F1D707E26D9A}"/>
    <cellStyle name="Comma 4 4 3 4 2 2" xfId="25840" xr:uid="{5EDD4814-70A5-48FE-8478-205999CECE23}"/>
    <cellStyle name="Comma 4 4 3 4 3" xfId="10266" xr:uid="{4D2FA170-B78A-437D-930D-DE1CC38F68B7}"/>
    <cellStyle name="Comma 4 4 3 4 3 2" xfId="29493" xr:uid="{F8AAF6E4-0E06-4F15-A99B-5E244082BB11}"/>
    <cellStyle name="Comma 4 4 3 4 4" xfId="14443" xr:uid="{9925F269-8233-4DCE-A34D-EAB4ADF3F14F}"/>
    <cellStyle name="Comma 4 4 3 4 4 2" xfId="33143" xr:uid="{8222CA4D-BB07-4C1F-8209-463A85034CCA}"/>
    <cellStyle name="Comma 4 4 3 4 5" xfId="18078" xr:uid="{3AAD250A-8A41-4E32-9893-AE7B2FFACECC}"/>
    <cellStyle name="Comma 4 4 3 4 5 2" xfId="36778" xr:uid="{95ABAD2B-C6E9-43A4-BB75-3B6B9FBFB7D0}"/>
    <cellStyle name="Comma 4 4 3 4 6" xfId="22191" xr:uid="{2728AEC4-755F-4C90-B662-D1025A72C30D}"/>
    <cellStyle name="Comma 4 4 3 4 7" xfId="44682" xr:uid="{DF496824-70D9-4601-847B-61150866556D}"/>
    <cellStyle name="Comma 4 4 3 5" xfId="4676" xr:uid="{C7FED739-7C98-4D1D-AA66-A506FEF612C8}"/>
    <cellStyle name="Comma 4 4 3 5 2" xfId="23963" xr:uid="{8B409E11-A8E9-49CB-9F89-5A4AA40CCD86}"/>
    <cellStyle name="Comma 4 4 3 6" xfId="8392" xr:uid="{701C78E6-8087-4F4C-A6BB-F272D1E6F55A}"/>
    <cellStyle name="Comma 4 4 3 6 2" xfId="27627" xr:uid="{A1C1E764-A552-41B6-AD86-D9EE1EA0429C}"/>
    <cellStyle name="Comma 4 4 3 7" xfId="12586" xr:uid="{852C3381-D1BC-47CA-B56A-DC8D55FBD08D}"/>
    <cellStyle name="Comma 4 4 3 7 2" xfId="31286" xr:uid="{5D86FA1C-3870-490C-A3AB-65633A001925}"/>
    <cellStyle name="Comma 4 4 3 8" xfId="16213" xr:uid="{2A23F615-0E2C-4D69-946D-C32326934018}"/>
    <cellStyle name="Comma 4 4 3 8 2" xfId="34913" xr:uid="{7CE52472-3ACB-4172-8B61-08B5169BDE1B}"/>
    <cellStyle name="Comma 4 4 3 9" xfId="38647" xr:uid="{BF83E515-332A-42CA-8131-63E6663132D2}"/>
    <cellStyle name="Comma 4 4 4" xfId="900" xr:uid="{3A436CC7-3A08-42AE-BDFE-36E738153BB9}"/>
    <cellStyle name="Comma 4 4 4 10" xfId="40715" xr:uid="{3E8D3F1D-43AF-4CA4-906C-D6EABC66E1A0}"/>
    <cellStyle name="Comma 4 4 4 11" xfId="20597" xr:uid="{EF78281D-B167-49AA-8B45-9B77AEBA14DC}"/>
    <cellStyle name="Comma 4 4 4 12" xfId="43082" xr:uid="{CC079CBD-C568-4A03-AFD6-B14A0052144E}"/>
    <cellStyle name="Comma 4 4 4 2" xfId="2273" xr:uid="{74B9524B-D673-4AB8-B26E-E08E1674D257}"/>
    <cellStyle name="Comma 4 4 4 2 10" xfId="44254" xr:uid="{4C8CDCF0-D0C8-4D8E-8DA7-A8BCA136B77B}"/>
    <cellStyle name="Comma 4 4 4 2 2" xfId="4332" xr:uid="{8CF057F6-7A80-42F8-81C9-DF241310A82C}"/>
    <cellStyle name="Comma 4 4 4 2 2 2" xfId="8013" xr:uid="{CD1D0E6A-5594-4CA7-91E1-8C3BFC69CD6B}"/>
    <cellStyle name="Comma 4 4 4 2 2 2 2" xfId="27283" xr:uid="{7167D4B9-FD48-410E-BA97-A2B177540F44}"/>
    <cellStyle name="Comma 4 4 4 2 2 3" xfId="11709" xr:uid="{5B1048C2-BD3F-4B06-B52E-0FC51E8978D0}"/>
    <cellStyle name="Comma 4 4 4 2 2 3 2" xfId="30936" xr:uid="{CEE1918B-975F-4980-AE80-4A805D9D6FF8}"/>
    <cellStyle name="Comma 4 4 4 2 2 4" xfId="15886" xr:uid="{0520B5B7-3200-4889-8B7D-FCF7E0C037E3}"/>
    <cellStyle name="Comma 4 4 4 2 2 4 2" xfId="34586" xr:uid="{65AADE73-C09B-47E3-BE96-BF1AB2525AF3}"/>
    <cellStyle name="Comma 4 4 4 2 2 5" xfId="19521" xr:uid="{02A78DBB-47F7-4ABA-9982-B8153F33C253}"/>
    <cellStyle name="Comma 4 4 4 2 2 5 2" xfId="38221" xr:uid="{9D2D8A44-69EA-4406-8976-F8B22CA8C0E8}"/>
    <cellStyle name="Comma 4 4 4 2 2 6" xfId="23634" xr:uid="{C88D6C69-4F7A-4401-BC2F-15C869FF9E33}"/>
    <cellStyle name="Comma 4 4 4 2 2 7" xfId="46125" xr:uid="{1ED1DE5B-80F0-488B-9264-DE95DEED1C44}"/>
    <cellStyle name="Comma 4 4 4 2 3" xfId="6132" xr:uid="{D9C328C3-AC2F-429F-B507-0DB2771D9761}"/>
    <cellStyle name="Comma 4 4 4 2 3 2" xfId="25409" xr:uid="{BA4A6007-AE1C-49E6-86B7-263AECB30155}"/>
    <cellStyle name="Comma 4 4 4 2 4" xfId="9841" xr:uid="{D557B743-0637-438D-AEB7-4EA015F8B520}"/>
    <cellStyle name="Comma 4 4 4 2 4 2" xfId="29070" xr:uid="{D710E602-74F1-4881-BC32-1E8CE9437B4A}"/>
    <cellStyle name="Comma 4 4 4 2 5" xfId="14023" xr:uid="{A724A100-8D7D-4411-B6D9-30E3D24DFA28}"/>
    <cellStyle name="Comma 4 4 4 2 5 2" xfId="32723" xr:uid="{AE792AA6-4074-4958-94AD-10098EC6678C}"/>
    <cellStyle name="Comma 4 4 4 2 6" xfId="17656" xr:uid="{D04AA570-759A-43D6-ADF4-2E0DACB4B073}"/>
    <cellStyle name="Comma 4 4 4 2 6 2" xfId="36356" xr:uid="{B9BD0BBB-31D5-4A96-815C-18746690709C}"/>
    <cellStyle name="Comma 4 4 4 2 7" xfId="40090" xr:uid="{FB691DD6-B584-4473-B07F-11618E7EFE0C}"/>
    <cellStyle name="Comma 4 4 4 2 8" xfId="41888" xr:uid="{5DF00F5F-360F-4D7E-9710-93C98038DD6E}"/>
    <cellStyle name="Comma 4 4 4 2 9" xfId="21769" xr:uid="{1C485AB6-12EB-48CD-8956-B50EE2FE9FED}"/>
    <cellStyle name="Comma 4 4 4 3" xfId="1707" xr:uid="{AF8D66C2-0415-484C-8ECF-28B10E474CB0}"/>
    <cellStyle name="Comma 4 4 4 3 10" xfId="43688" xr:uid="{80D91784-6373-407A-9331-B087EDC129A0}"/>
    <cellStyle name="Comma 4 4 4 3 2" xfId="3766" xr:uid="{877929B7-ABC7-484F-999E-2D6E2A26CED9}"/>
    <cellStyle name="Comma 4 4 4 3 2 2" xfId="7447" xr:uid="{06B80F58-624A-48E6-BB16-CD7755FF636B}"/>
    <cellStyle name="Comma 4 4 4 3 2 2 2" xfId="26717" xr:uid="{76E5D5A5-EB0E-4BBC-9257-67378B69C7A3}"/>
    <cellStyle name="Comma 4 4 4 3 2 3" xfId="11143" xr:uid="{3F575ECD-F43F-4869-8296-E6A4D9E310E2}"/>
    <cellStyle name="Comma 4 4 4 3 2 3 2" xfId="30370" xr:uid="{00FF5146-2B58-4C71-910E-F066EC2B3253}"/>
    <cellStyle name="Comma 4 4 4 3 2 4" xfId="15320" xr:uid="{5A7A3AFB-A608-4405-87E5-877EF54DAD42}"/>
    <cellStyle name="Comma 4 4 4 3 2 4 2" xfId="34020" xr:uid="{477CD207-6B91-42A8-92F8-CA01749D4C65}"/>
    <cellStyle name="Comma 4 4 4 3 2 5" xfId="18955" xr:uid="{66929EF5-782F-4D74-B2E1-A7185395EA97}"/>
    <cellStyle name="Comma 4 4 4 3 2 5 2" xfId="37655" xr:uid="{31BED7F1-E21E-44F5-9213-153DB8745310}"/>
    <cellStyle name="Comma 4 4 4 3 2 6" xfId="23068" xr:uid="{243DB7DC-7779-4C78-9E6C-E4B92FE228B0}"/>
    <cellStyle name="Comma 4 4 4 3 2 7" xfId="45559" xr:uid="{39020728-4946-435E-861A-F34358817023}"/>
    <cellStyle name="Comma 4 4 4 3 3" xfId="5566" xr:uid="{3C38C80B-0079-4908-87FB-D4CE15CFFF80}"/>
    <cellStyle name="Comma 4 4 4 3 3 2" xfId="24843" xr:uid="{627C8BC4-EDB5-4F6F-9E48-30DA5AE0DA6E}"/>
    <cellStyle name="Comma 4 4 4 3 4" xfId="9275" xr:uid="{EA7E033E-AFD4-43A7-8AD1-2B31DAD4EF3F}"/>
    <cellStyle name="Comma 4 4 4 3 4 2" xfId="28504" xr:uid="{336D4DF2-403F-4663-8CC7-6807744EC52C}"/>
    <cellStyle name="Comma 4 4 4 3 5" xfId="13458" xr:uid="{C366B0B8-9A98-404B-8E11-E24E5D53CB1A}"/>
    <cellStyle name="Comma 4 4 4 3 5 2" xfId="32158" xr:uid="{E7A67BBA-6883-44F2-A153-32BA92E84E24}"/>
    <cellStyle name="Comma 4 4 4 3 6" xfId="17090" xr:uid="{413A6015-BCBD-4AB7-A25D-CF33F709142D}"/>
    <cellStyle name="Comma 4 4 4 3 6 2" xfId="35790" xr:uid="{715E11F5-669C-499A-A28C-62531F11E5C6}"/>
    <cellStyle name="Comma 4 4 4 3 7" xfId="39524" xr:uid="{9B583A69-7FD5-4A97-B0D8-47D8780BA3F1}"/>
    <cellStyle name="Comma 4 4 4 3 8" xfId="41322" xr:uid="{1E624421-BF1C-4144-B8C1-3797465F11BB}"/>
    <cellStyle name="Comma 4 4 4 3 9" xfId="21203" xr:uid="{DF469A78-96EB-4326-83CB-2C0DBF31C56D}"/>
    <cellStyle name="Comma 4 4 4 4" xfId="3160" xr:uid="{C4137E8E-D40B-4940-9F96-5BB50123BEE6}"/>
    <cellStyle name="Comma 4 4 4 4 2" xfId="6841" xr:uid="{A239AF11-246C-4711-994F-F604D3C0CEF7}"/>
    <cellStyle name="Comma 4 4 4 4 2 2" xfId="26111" xr:uid="{835EB7F6-0915-4AA5-94C9-070FD607AB68}"/>
    <cellStyle name="Comma 4 4 4 4 3" xfId="10537" xr:uid="{448EB639-DF30-4CF4-893C-195BB3E7FA68}"/>
    <cellStyle name="Comma 4 4 4 4 3 2" xfId="29764" xr:uid="{9FFC0F05-6C88-490A-AA0D-3B26C4671ACF}"/>
    <cellStyle name="Comma 4 4 4 4 4" xfId="14714" xr:uid="{5245D0FC-DC32-4F6C-BBCA-6C6C015C4588}"/>
    <cellStyle name="Comma 4 4 4 4 4 2" xfId="33414" xr:uid="{1B781202-C640-4AE4-8CDA-07ABAC4D082E}"/>
    <cellStyle name="Comma 4 4 4 4 5" xfId="18349" xr:uid="{3EC7C933-14D3-4024-ADD0-E1C04AD5657C}"/>
    <cellStyle name="Comma 4 4 4 4 5 2" xfId="37049" xr:uid="{34F1D08F-1936-40DB-8794-465C63773790}"/>
    <cellStyle name="Comma 4 4 4 4 6" xfId="22462" xr:uid="{2FE136F5-2B5C-4697-95B1-B920B0D5C9AE}"/>
    <cellStyle name="Comma 4 4 4 4 7" xfId="44953" xr:uid="{011B7075-801E-4900-8DF5-0714B1A4424E}"/>
    <cellStyle name="Comma 4 4 4 5" xfId="4947" xr:uid="{ED078804-1BF4-4A04-956A-D76F9AFE492F}"/>
    <cellStyle name="Comma 4 4 4 5 2" xfId="24234" xr:uid="{AA384038-FCF4-4AC3-8191-CB48C8B8BC60}"/>
    <cellStyle name="Comma 4 4 4 6" xfId="8663" xr:uid="{75972519-1EAB-4527-B4B3-F329B57C7F98}"/>
    <cellStyle name="Comma 4 4 4 6 2" xfId="27898" xr:uid="{1A8F4CA5-6917-46D6-96DB-97FAEE69B928}"/>
    <cellStyle name="Comma 4 4 4 7" xfId="12853" xr:uid="{DB4B218F-8024-431B-89D9-9757F88DB809}"/>
    <cellStyle name="Comma 4 4 4 7 2" xfId="31553" xr:uid="{0CEBB498-5EAA-43FB-AC98-CCD9B670BE29}"/>
    <cellStyle name="Comma 4 4 4 8" xfId="16484" xr:uid="{0A20499D-578A-416D-A26E-D89FE583D3D9}"/>
    <cellStyle name="Comma 4 4 4 8 2" xfId="35184" xr:uid="{D2004788-558C-41CE-9573-F24B2C6DE4B2}"/>
    <cellStyle name="Comma 4 4 4 9" xfId="38918" xr:uid="{9F0B8570-F98B-43EC-B887-E0877B7F1D3B}"/>
    <cellStyle name="Comma 4 4 5" xfId="1813" xr:uid="{DABB9BEE-5540-4D2E-8B94-0A9BD25561DD}"/>
    <cellStyle name="Comma 4 4 5 10" xfId="43794" xr:uid="{8D3F94D1-8D70-4596-B576-B2343006E511}"/>
    <cellStyle name="Comma 4 4 5 2" xfId="3872" xr:uid="{E7869DFF-4D05-4774-A701-16EA607A1D40}"/>
    <cellStyle name="Comma 4 4 5 2 2" xfId="7553" xr:uid="{AFB96CB2-3B0F-411A-9647-1A60E1A8F36C}"/>
    <cellStyle name="Comma 4 4 5 2 2 2" xfId="26823" xr:uid="{A7FBBA3B-B0D3-410C-A394-09D07F43E5BE}"/>
    <cellStyle name="Comma 4 4 5 2 3" xfId="11249" xr:uid="{902DBAE4-DD9C-4EF7-9084-8921DD1457A7}"/>
    <cellStyle name="Comma 4 4 5 2 3 2" xfId="30476" xr:uid="{5181C8BB-F5F4-457D-89C5-4E06A9EC8CA7}"/>
    <cellStyle name="Comma 4 4 5 2 4" xfId="15426" xr:uid="{7311C722-D42E-4F8F-8901-08C80C876BB9}"/>
    <cellStyle name="Comma 4 4 5 2 4 2" xfId="34126" xr:uid="{C06D3248-178E-4B70-BE4D-DE53C9094EDF}"/>
    <cellStyle name="Comma 4 4 5 2 5" xfId="19061" xr:uid="{473F2381-0E0D-4FFF-8893-9CF2AFE01EE9}"/>
    <cellStyle name="Comma 4 4 5 2 5 2" xfId="37761" xr:uid="{F9C21B2C-FE74-4FEC-9661-3FEFCCFA9B82}"/>
    <cellStyle name="Comma 4 4 5 2 6" xfId="23174" xr:uid="{D8EAD449-5CA3-4452-ADB7-B95049D2DE7B}"/>
    <cellStyle name="Comma 4 4 5 2 7" xfId="45665" xr:uid="{BC26895C-E6FC-4F2D-84A1-B69BB0316C2F}"/>
    <cellStyle name="Comma 4 4 5 3" xfId="5672" xr:uid="{7B98339D-B1B0-4011-BA76-07332BBC46ED}"/>
    <cellStyle name="Comma 4 4 5 3 2" xfId="24949" xr:uid="{3FFFC254-98BA-4A5A-A281-17676E45A2D7}"/>
    <cellStyle name="Comma 4 4 5 4" xfId="9381" xr:uid="{6CCF2EDF-BB42-4B07-9880-175BEC46736C}"/>
    <cellStyle name="Comma 4 4 5 4 2" xfId="28610" xr:uid="{C38E2E4B-B868-43B0-A7B5-0DE5BD4290AF}"/>
    <cellStyle name="Comma 4 4 5 5" xfId="13563" xr:uid="{A358E08F-49BE-45D3-A079-1286C0E4832F}"/>
    <cellStyle name="Comma 4 4 5 5 2" xfId="32263" xr:uid="{666BD454-D500-4187-98EE-3D4432F414EF}"/>
    <cellStyle name="Comma 4 4 5 6" xfId="17196" xr:uid="{56284EF6-BC83-4F7B-B249-44265429F856}"/>
    <cellStyle name="Comma 4 4 5 6 2" xfId="35896" xr:uid="{63C69E94-484B-4DBD-BA6D-53C77F00E287}"/>
    <cellStyle name="Comma 4 4 5 7" xfId="39630" xr:uid="{C0B4B14C-2471-4654-8D61-FAF8CBE32450}"/>
    <cellStyle name="Comma 4 4 5 8" xfId="41428" xr:uid="{A188196C-B3DC-4452-9167-5D5A6D7EE421}"/>
    <cellStyle name="Comma 4 4 5 9" xfId="21309" xr:uid="{7A962AAF-666F-4A8F-AE6A-FDC2FC62629E}"/>
    <cellStyle name="Comma 4 4 6" xfId="1260" xr:uid="{27AFD7FF-21DE-4DD9-861D-C10D1785CB06}"/>
    <cellStyle name="Comma 4 4 6 10" xfId="43241" xr:uid="{2BFE666A-B15E-4E0A-B960-D9C215B891BF}"/>
    <cellStyle name="Comma 4 4 6 2" xfId="3319" xr:uid="{7D2B9882-FB55-4BA9-AF5A-914C28A1E36D}"/>
    <cellStyle name="Comma 4 4 6 2 2" xfId="7000" xr:uid="{63F3C935-12ED-44D2-8D8F-F520ED6E1F64}"/>
    <cellStyle name="Comma 4 4 6 2 2 2" xfId="26270" xr:uid="{73184145-579B-431C-9BC2-1804AA8D978E}"/>
    <cellStyle name="Comma 4 4 6 2 3" xfId="10696" xr:uid="{EF7CA253-0D9F-472B-87C8-68BCCBD9655B}"/>
    <cellStyle name="Comma 4 4 6 2 3 2" xfId="29923" xr:uid="{7E379FC0-A1C4-4EF5-B71E-CC00712C16F9}"/>
    <cellStyle name="Comma 4 4 6 2 4" xfId="14873" xr:uid="{E6152403-AD91-4D7F-B10F-A2C88A4B4C30}"/>
    <cellStyle name="Comma 4 4 6 2 4 2" xfId="33573" xr:uid="{F4DFBC9F-5258-466B-AA7A-1CB92C4B678F}"/>
    <cellStyle name="Comma 4 4 6 2 5" xfId="18508" xr:uid="{604C7E8F-B38C-4491-A775-F447C814C67E}"/>
    <cellStyle name="Comma 4 4 6 2 5 2" xfId="37208" xr:uid="{F3E3CC29-FB86-4981-AC5C-E11B3C802229}"/>
    <cellStyle name="Comma 4 4 6 2 6" xfId="22621" xr:uid="{D15F96C7-EE87-4942-9381-C79443CE4CF8}"/>
    <cellStyle name="Comma 4 4 6 2 7" xfId="45112" xr:uid="{182677DD-2A4E-4284-98E5-C021D72F69CC}"/>
    <cellStyle name="Comma 4 4 6 3" xfId="5119" xr:uid="{27AA251C-EAFD-453B-A8BC-626A8417C7E7}"/>
    <cellStyle name="Comma 4 4 6 3 2" xfId="24396" xr:uid="{75A2FDDC-3472-4BBB-93B9-D9CB1CC494DF}"/>
    <cellStyle name="Comma 4 4 6 4" xfId="8828" xr:uid="{51700F26-9E42-44EB-9F60-0A7B2B9D14A6}"/>
    <cellStyle name="Comma 4 4 6 4 2" xfId="28057" xr:uid="{BC00D5BF-C52B-4BB0-AFD9-21762CBD7AB4}"/>
    <cellStyle name="Comma 4 4 6 5" xfId="13011" xr:uid="{13E40EEE-F958-4C24-9C46-17F98F1CDFC0}"/>
    <cellStyle name="Comma 4 4 6 5 2" xfId="31711" xr:uid="{9EAAA4DD-D288-4FCE-A67C-7E55BE521857}"/>
    <cellStyle name="Comma 4 4 6 6" xfId="16643" xr:uid="{C371C88D-28F9-4ECE-B0F8-80A740CBEEEE}"/>
    <cellStyle name="Comma 4 4 6 6 2" xfId="35343" xr:uid="{5C249646-5DF6-4357-B2C4-3F6E60D249C8}"/>
    <cellStyle name="Comma 4 4 6 7" xfId="39077" xr:uid="{03FA8245-DA39-403C-B4ED-A9F1BA81A803}"/>
    <cellStyle name="Comma 4 4 6 8" xfId="40875" xr:uid="{4C2981DE-2670-4339-8AC5-C27403C448AC}"/>
    <cellStyle name="Comma 4 4 6 9" xfId="20756" xr:uid="{25C67C06-F472-4DE3-9416-53F7BAE15C7B}"/>
    <cellStyle name="Comma 4 4 7" xfId="2698" xr:uid="{082ED122-5726-4083-A484-6E801F7D4F47}"/>
    <cellStyle name="Comma 4 4 7 2" xfId="6379" xr:uid="{73B8CDA7-9BDB-4EB8-B441-C1FCFE954233}"/>
    <cellStyle name="Comma 4 4 7 2 2" xfId="25649" xr:uid="{285EA321-D45A-4940-B1CB-CA5A96CDB319}"/>
    <cellStyle name="Comma 4 4 7 3" xfId="10075" xr:uid="{620769CF-46FC-4A9C-BFA8-FE220A7D32C2}"/>
    <cellStyle name="Comma 4 4 7 3 2" xfId="29302" xr:uid="{B5BEE198-2E2F-4FF0-A70E-3DE595398F02}"/>
    <cellStyle name="Comma 4 4 7 4" xfId="14252" xr:uid="{D5EAA8DD-88EE-4228-A140-99F30A330086}"/>
    <cellStyle name="Comma 4 4 7 4 2" xfId="32952" xr:uid="{EC7B5178-0C56-4006-BE94-EB374CD6703A}"/>
    <cellStyle name="Comma 4 4 7 5" xfId="17887" xr:uid="{B36ED4AF-86A1-4BA1-88D1-1A7E3BEE7851}"/>
    <cellStyle name="Comma 4 4 7 5 2" xfId="36587" xr:uid="{CA407E14-50C1-42DB-9E8B-D7F62F66623C}"/>
    <cellStyle name="Comma 4 4 7 6" xfId="22000" xr:uid="{BE1C1C3F-B6D9-4EEF-8974-BB46C2A110F7}"/>
    <cellStyle name="Comma 4 4 7 7" xfId="44491" xr:uid="{2FB948BF-7CB5-433E-B357-7A5DFCF6DC40}"/>
    <cellStyle name="Comma 4 4 8" xfId="4480" xr:uid="{E3D2D0BD-0942-4D21-9FC2-9530616E59E3}"/>
    <cellStyle name="Comma 4 4 8 2" xfId="23770" xr:uid="{F5F21050-BFB3-46E4-BE00-71692F8E78E0}"/>
    <cellStyle name="Comma 4 4 9" xfId="8196" xr:uid="{C25C8251-C3BA-4FFE-A1D8-7983B1CE4A16}"/>
    <cellStyle name="Comma 4 4 9 2" xfId="27435" xr:uid="{06DBC8A8-1BA5-469A-ABF9-F86841A99E30}"/>
    <cellStyle name="Comma 4 5" xfId="188" xr:uid="{F4F0663E-6506-495D-B773-B262C9A152D8}"/>
    <cellStyle name="Comma 4 5 10" xfId="12101" xr:uid="{C92014B3-E10F-4F01-8D05-D3EBC8563A2F}"/>
    <cellStyle name="Comma 4 5 10 2" xfId="31166" xr:uid="{AB2F20F2-9B15-4AFE-8A67-A74D212C5F7E}"/>
    <cellStyle name="Comma 4 5 11" xfId="16023" xr:uid="{BDC3A394-87B2-40E6-A21F-36EDB2B509FE}"/>
    <cellStyle name="Comma 4 5 11 2" xfId="34723" xr:uid="{36BDAF0D-ED32-40C4-B861-955FA303AEA6}"/>
    <cellStyle name="Comma 4 5 12" xfId="19694" xr:uid="{ACD0BAD3-6672-4F5A-8322-C89D36C9D3CC}"/>
    <cellStyle name="Comma 4 5 12 2" xfId="38355" xr:uid="{423B0487-37AF-4E54-A731-B8C6582EC4DA}"/>
    <cellStyle name="Comma 4 5 13" xfId="38457" xr:uid="{C6ECDD21-E106-46C8-930F-1CB7712293EA}"/>
    <cellStyle name="Comma 4 5 14" xfId="40253" xr:uid="{7F5D6431-05A8-453C-A8C2-269A94F22E60}"/>
    <cellStyle name="Comma 4 5 15" xfId="20136" xr:uid="{CDCDF184-5D67-4EC2-B91E-9B549FAB018B}"/>
    <cellStyle name="Comma 4 5 16" xfId="42190" xr:uid="{E5F402E6-C7CC-4ED8-9073-50123A48A558}"/>
    <cellStyle name="Comma 4 5 17" xfId="42621" xr:uid="{EA62B070-B29E-4704-8163-A01031AB637A}"/>
    <cellStyle name="Comma 4 5 18" xfId="46293" xr:uid="{0B6BAEF8-057B-4740-AADC-F14E572D9CB2}"/>
    <cellStyle name="Comma 4 5 2" xfId="534" xr:uid="{C47F1E0A-B45D-4050-86CD-8976B195A505}"/>
    <cellStyle name="Comma 4 5 2 10" xfId="16125" xr:uid="{9134C280-02F7-435E-978F-5EEBCAB20382}"/>
    <cellStyle name="Comma 4 5 2 10 2" xfId="34825" xr:uid="{A51C770F-5F88-4646-8112-764D371CF42C}"/>
    <cellStyle name="Comma 4 5 2 11" xfId="38559" xr:uid="{AA620F85-3153-4078-8A93-B4922DB94F82}"/>
    <cellStyle name="Comma 4 5 2 12" xfId="40356" xr:uid="{927073D9-8001-415D-9355-B1023F1EBC3B}"/>
    <cellStyle name="Comma 4 5 2 13" xfId="20238" xr:uid="{4F6D0677-BB3A-4AF7-9791-21D5A30BA05F}"/>
    <cellStyle name="Comma 4 5 2 14" xfId="42191" xr:uid="{3E0732E6-4848-4448-9417-9C286F5D2C85}"/>
    <cellStyle name="Comma 4 5 2 15" xfId="42723" xr:uid="{AADD5C22-8B33-432B-8659-FD0AEA568BC4}"/>
    <cellStyle name="Comma 4 5 2 2" xfId="729" xr:uid="{B7D9262A-FDA7-4F55-8FEF-1528908CE59E}"/>
    <cellStyle name="Comma 4 5 2 2 10" xfId="40545" xr:uid="{CD2AA494-FBCE-4242-A64E-EFAE0B94DD80}"/>
    <cellStyle name="Comma 4 5 2 2 11" xfId="20427" xr:uid="{C1089215-6659-4465-8F89-57500279E80D}"/>
    <cellStyle name="Comma 4 5 2 2 12" xfId="42410" xr:uid="{F866844C-81E5-4ADA-AB11-79AAAB96B0D1}"/>
    <cellStyle name="Comma 4 5 2 2 13" xfId="42912" xr:uid="{6F0EF640-A59B-425D-9027-68342F66D28C}"/>
    <cellStyle name="Comma 4 5 2 2 2" xfId="2103" xr:uid="{F55BAC37-A42B-4427-8589-CCA4B9147C8E}"/>
    <cellStyle name="Comma 4 5 2 2 2 10" xfId="44084" xr:uid="{D401C562-E2F2-40EC-98DB-75D69B372FC0}"/>
    <cellStyle name="Comma 4 5 2 2 2 2" xfId="4162" xr:uid="{CB0A42AE-B648-4BCD-8E11-BCCF19CE93B6}"/>
    <cellStyle name="Comma 4 5 2 2 2 2 2" xfId="7843" xr:uid="{522BFAAD-DB5A-4A1E-961D-40214A8116D3}"/>
    <cellStyle name="Comma 4 5 2 2 2 2 2 2" xfId="27113" xr:uid="{44B0EDA1-433D-473E-9FA6-FC971C451810}"/>
    <cellStyle name="Comma 4 5 2 2 2 2 3" xfId="11539" xr:uid="{4F16BB85-EB2B-47E3-A512-ADFCCFDE9C1C}"/>
    <cellStyle name="Comma 4 5 2 2 2 2 3 2" xfId="30766" xr:uid="{1BF17EF3-95FA-4E33-BF30-6581EC7B095D}"/>
    <cellStyle name="Comma 4 5 2 2 2 2 4" xfId="15716" xr:uid="{358A59B2-3AEA-412B-9DCF-4BEF825BD940}"/>
    <cellStyle name="Comma 4 5 2 2 2 2 4 2" xfId="34416" xr:uid="{C3F10107-D591-422A-90DD-09FE039BAF45}"/>
    <cellStyle name="Comma 4 5 2 2 2 2 5" xfId="19351" xr:uid="{1AE9EA2C-2B83-48E7-BDF1-1CF32A7D8038}"/>
    <cellStyle name="Comma 4 5 2 2 2 2 5 2" xfId="38051" xr:uid="{1CC45C27-354C-462B-9C03-F61944A051FE}"/>
    <cellStyle name="Comma 4 5 2 2 2 2 6" xfId="23464" xr:uid="{EEB0253E-1590-43D3-9CB5-533026804C45}"/>
    <cellStyle name="Comma 4 5 2 2 2 2 7" xfId="45955" xr:uid="{79215133-5238-49BE-B8C0-86C02947CFB5}"/>
    <cellStyle name="Comma 4 5 2 2 2 3" xfId="5962" xr:uid="{A70420F6-0D40-43C2-B5BC-5624BAEC2349}"/>
    <cellStyle name="Comma 4 5 2 2 2 3 2" xfId="25239" xr:uid="{6FCB4662-9EBA-4F4F-8DB9-6B44E096715D}"/>
    <cellStyle name="Comma 4 5 2 2 2 4" xfId="9671" xr:uid="{110A367D-86A8-4F7C-9879-31423D161973}"/>
    <cellStyle name="Comma 4 5 2 2 2 4 2" xfId="28900" xr:uid="{E1EBF152-AB4B-4AA3-919E-732130E1EBB6}"/>
    <cellStyle name="Comma 4 5 2 2 2 5" xfId="13853" xr:uid="{89365088-E491-4EAB-A6F6-BA4240B50192}"/>
    <cellStyle name="Comma 4 5 2 2 2 5 2" xfId="32553" xr:uid="{3B5A52C3-13A0-4C10-8212-A766306CA997}"/>
    <cellStyle name="Comma 4 5 2 2 2 6" xfId="17486" xr:uid="{81623D1D-AE22-4859-B29A-57F105CF4C7B}"/>
    <cellStyle name="Comma 4 5 2 2 2 6 2" xfId="36186" xr:uid="{7AE310A8-2739-4503-893A-AC10B2DA821E}"/>
    <cellStyle name="Comma 4 5 2 2 2 7" xfId="39920" xr:uid="{CA47B2E9-2063-44BB-9803-2A7B37FA8411}"/>
    <cellStyle name="Comma 4 5 2 2 2 8" xfId="41718" xr:uid="{AE602EA2-A3B3-4097-99A3-211D734A90F2}"/>
    <cellStyle name="Comma 4 5 2 2 2 9" xfId="21599" xr:uid="{57156B9B-B17B-480A-8448-071D91837E16}"/>
    <cellStyle name="Comma 4 5 2 2 3" xfId="1537" xr:uid="{C697A776-8C7A-4C3F-B543-E8F9C7BCC067}"/>
    <cellStyle name="Comma 4 5 2 2 3 10" xfId="43518" xr:uid="{A774A0CC-92FB-4502-8DB4-FFA05758D476}"/>
    <cellStyle name="Comma 4 5 2 2 3 2" xfId="3596" xr:uid="{9E1F570E-0843-4DC6-876D-9232F37E69DB}"/>
    <cellStyle name="Comma 4 5 2 2 3 2 2" xfId="7277" xr:uid="{2462E83E-16AA-48A2-BC52-F86A3C3755E5}"/>
    <cellStyle name="Comma 4 5 2 2 3 2 2 2" xfId="26547" xr:uid="{26F12E8D-620B-4462-8696-3D7B033C7ED5}"/>
    <cellStyle name="Comma 4 5 2 2 3 2 3" xfId="10973" xr:uid="{BE94876D-3A6D-4ABC-8A0E-368F3BDB0FEC}"/>
    <cellStyle name="Comma 4 5 2 2 3 2 3 2" xfId="30200" xr:uid="{0E92B1C1-D6CA-4464-90FE-9EA40D9B3445}"/>
    <cellStyle name="Comma 4 5 2 2 3 2 4" xfId="15150" xr:uid="{6A345D1A-BF10-4D89-9278-D53029FD857D}"/>
    <cellStyle name="Comma 4 5 2 2 3 2 4 2" xfId="33850" xr:uid="{B1EEAD06-F9BB-4722-910F-02992EC2811C}"/>
    <cellStyle name="Comma 4 5 2 2 3 2 5" xfId="18785" xr:uid="{3C6BFCCB-60F9-46E7-A4BB-1E730B5D8704}"/>
    <cellStyle name="Comma 4 5 2 2 3 2 5 2" xfId="37485" xr:uid="{119B352C-542A-4D9D-B2E7-E83EBE8D9538}"/>
    <cellStyle name="Comma 4 5 2 2 3 2 6" xfId="22898" xr:uid="{F2EEAF67-A3B2-4665-A2EF-64CDF7473870}"/>
    <cellStyle name="Comma 4 5 2 2 3 2 7" xfId="45389" xr:uid="{4FD3DE35-13EF-46BC-BA5D-1EF565951E29}"/>
    <cellStyle name="Comma 4 5 2 2 3 3" xfId="5396" xr:uid="{869C39DF-3988-47DB-9FCD-815669755444}"/>
    <cellStyle name="Comma 4 5 2 2 3 3 2" xfId="24673" xr:uid="{90778CEE-E268-4B94-B4C0-0A3F37A91302}"/>
    <cellStyle name="Comma 4 5 2 2 3 4" xfId="9105" xr:uid="{FAB7B80C-FD03-44E4-A96D-395C608671DB}"/>
    <cellStyle name="Comma 4 5 2 2 3 4 2" xfId="28334" xr:uid="{25E28AE1-6D46-4C6A-BC88-4EBA0F6548E3}"/>
    <cellStyle name="Comma 4 5 2 2 3 5" xfId="13288" xr:uid="{6010717A-8B9C-48A9-BD8B-41533AF5BB05}"/>
    <cellStyle name="Comma 4 5 2 2 3 5 2" xfId="31988" xr:uid="{4090BECA-AE01-4E70-9C83-0A2CB0E5AF94}"/>
    <cellStyle name="Comma 4 5 2 2 3 6" xfId="16920" xr:uid="{4EA6EAD6-AA1E-4F51-B3E2-9D929AA24737}"/>
    <cellStyle name="Comma 4 5 2 2 3 6 2" xfId="35620" xr:uid="{20B20925-5356-4B70-A081-59C3BFCA9E3F}"/>
    <cellStyle name="Comma 4 5 2 2 3 7" xfId="39354" xr:uid="{2933C6F2-A273-4A7C-8BC8-87248AD82B3C}"/>
    <cellStyle name="Comma 4 5 2 2 3 8" xfId="41152" xr:uid="{F5C3BE72-CC2A-4BD3-9341-1C751B47D3E8}"/>
    <cellStyle name="Comma 4 5 2 2 3 9" xfId="21033" xr:uid="{8840DF86-A1B1-40EA-85DB-5D59115587D4}"/>
    <cellStyle name="Comma 4 5 2 2 4" xfId="2990" xr:uid="{95EEAC36-ED00-4942-93B2-A9A636E5F347}"/>
    <cellStyle name="Comma 4 5 2 2 4 2" xfId="6671" xr:uid="{7BCCF533-EC44-4767-92D3-140C038C698A}"/>
    <cellStyle name="Comma 4 5 2 2 4 2 2" xfId="25941" xr:uid="{2F3BFB0D-B724-4713-96AF-4E1F1C369DCA}"/>
    <cellStyle name="Comma 4 5 2 2 4 3" xfId="10367" xr:uid="{B85788DD-A44B-49D7-BC87-4F7A59A6DAC4}"/>
    <cellStyle name="Comma 4 5 2 2 4 3 2" xfId="29594" xr:uid="{ADEFF0F9-BBE8-46F4-8BEC-B1E3410C9626}"/>
    <cellStyle name="Comma 4 5 2 2 4 4" xfId="14544" xr:uid="{4A720453-B7CA-49CC-8A63-F5A453288E3E}"/>
    <cellStyle name="Comma 4 5 2 2 4 4 2" xfId="33244" xr:uid="{4F08AF71-CB42-4213-9ABD-EC0D8BC9B431}"/>
    <cellStyle name="Comma 4 5 2 2 4 5" xfId="18179" xr:uid="{31B751FB-DD44-4935-82E9-42969D29F362}"/>
    <cellStyle name="Comma 4 5 2 2 4 5 2" xfId="36879" xr:uid="{A862E90C-1972-4C66-A272-AAEF9419DC26}"/>
    <cellStyle name="Comma 4 5 2 2 4 6" xfId="22292" xr:uid="{0D097CE2-5335-4BA2-AF1E-EBC644DAC6C0}"/>
    <cellStyle name="Comma 4 5 2 2 4 7" xfId="44783" xr:uid="{99737F02-482F-4837-B0E0-2E2DDCF5B2FB}"/>
    <cellStyle name="Comma 4 5 2 2 5" xfId="4777" xr:uid="{38ED9163-8E6C-4E30-9369-A50D60B84132}"/>
    <cellStyle name="Comma 4 5 2 2 5 2" xfId="24064" xr:uid="{0A217916-37E4-43E8-A5C2-2C616FEDE409}"/>
    <cellStyle name="Comma 4 5 2 2 6" xfId="8493" xr:uid="{1B659613-4125-4515-99CB-954412179DED}"/>
    <cellStyle name="Comma 4 5 2 2 6 2" xfId="27728" xr:uid="{34496666-A57F-44BB-B4E0-89398B914A8E}"/>
    <cellStyle name="Comma 4 5 2 2 7" xfId="12684" xr:uid="{5F66BEF0-62D6-4200-BFAA-E0F9501EADDB}"/>
    <cellStyle name="Comma 4 5 2 2 7 2" xfId="31384" xr:uid="{4067A3FA-AD27-4F26-93F1-0928D3541825}"/>
    <cellStyle name="Comma 4 5 2 2 8" xfId="16314" xr:uid="{6B13AF09-0C30-4D82-8C84-0BF810B63919}"/>
    <cellStyle name="Comma 4 5 2 2 8 2" xfId="35014" xr:uid="{C835C3E6-3317-4FD6-9F72-17F582357065}"/>
    <cellStyle name="Comma 4 5 2 2 9" xfId="38748" xr:uid="{5C11FE24-DCC1-4843-8D63-965F8C5E76C0}"/>
    <cellStyle name="Comma 4 5 2 3" xfId="903" xr:uid="{667CB1FF-98E8-423B-AA63-34F5AB80CA65}"/>
    <cellStyle name="Comma 4 5 2 3 10" xfId="40718" xr:uid="{09D690AC-743F-464B-8DD0-DEA69FC76EF3}"/>
    <cellStyle name="Comma 4 5 2 3 11" xfId="20600" xr:uid="{A6FE67B5-AD8C-4BAE-ABAE-F817F0EB27B7}"/>
    <cellStyle name="Comma 4 5 2 3 12" xfId="43085" xr:uid="{8199CC2B-3C54-4465-8DC2-7C91B88167D0}"/>
    <cellStyle name="Comma 4 5 2 3 2" xfId="2276" xr:uid="{D7546A25-10E4-4F14-A837-63D80EA4C204}"/>
    <cellStyle name="Comma 4 5 2 3 2 10" xfId="44257" xr:uid="{A39E8589-473C-47AB-876B-E3CD6A4358EA}"/>
    <cellStyle name="Comma 4 5 2 3 2 2" xfId="4335" xr:uid="{855DA9C0-F1D1-4693-8927-13A874B3DE26}"/>
    <cellStyle name="Comma 4 5 2 3 2 2 2" xfId="8016" xr:uid="{0C5271EB-3DB2-41CB-A129-815F5C2DB06B}"/>
    <cellStyle name="Comma 4 5 2 3 2 2 2 2" xfId="27286" xr:uid="{EF35DBE2-FFCD-4905-B5F0-0A72FBF12EE8}"/>
    <cellStyle name="Comma 4 5 2 3 2 2 3" xfId="11712" xr:uid="{E357EAB7-B16B-4E45-90B6-6B6B35FB0BE0}"/>
    <cellStyle name="Comma 4 5 2 3 2 2 3 2" xfId="30939" xr:uid="{B8FBC297-FC7B-4151-8C2A-6DDE9089675B}"/>
    <cellStyle name="Comma 4 5 2 3 2 2 4" xfId="15889" xr:uid="{3866293A-0657-406C-A770-18D9BEC8B074}"/>
    <cellStyle name="Comma 4 5 2 3 2 2 4 2" xfId="34589" xr:uid="{3015D49B-75D0-4C60-A13F-75728C6F3AB0}"/>
    <cellStyle name="Comma 4 5 2 3 2 2 5" xfId="19524" xr:uid="{2EE0D63C-5FCB-42BF-8631-EC2291A32C78}"/>
    <cellStyle name="Comma 4 5 2 3 2 2 5 2" xfId="38224" xr:uid="{0EB63555-4201-460B-9C66-FB68ECDC29D4}"/>
    <cellStyle name="Comma 4 5 2 3 2 2 6" xfId="23637" xr:uid="{46975ED5-82CE-47E9-925D-213E47052A9E}"/>
    <cellStyle name="Comma 4 5 2 3 2 2 7" xfId="46128" xr:uid="{8EDDA273-34B8-4C21-B6DB-D0774069C9EE}"/>
    <cellStyle name="Comma 4 5 2 3 2 3" xfId="6135" xr:uid="{191465A4-5015-4933-A9F9-589B2B2762C5}"/>
    <cellStyle name="Comma 4 5 2 3 2 3 2" xfId="25412" xr:uid="{1A7E16A7-1B6E-4945-B939-89D6EB62A3AA}"/>
    <cellStyle name="Comma 4 5 2 3 2 4" xfId="9844" xr:uid="{CF4614A8-CB1E-4002-B852-F5BF6C291111}"/>
    <cellStyle name="Comma 4 5 2 3 2 4 2" xfId="29073" xr:uid="{F5DBCB01-C09D-4D97-A8C3-8C33D26E01A5}"/>
    <cellStyle name="Comma 4 5 2 3 2 5" xfId="14026" xr:uid="{F411704C-CC00-44C0-9F02-B33F8D209F70}"/>
    <cellStyle name="Comma 4 5 2 3 2 5 2" xfId="32726" xr:uid="{18625EA4-F1A3-4930-88C7-2096C1664FB2}"/>
    <cellStyle name="Comma 4 5 2 3 2 6" xfId="17659" xr:uid="{4FC634A0-9644-43F6-B51B-AA569749B3CB}"/>
    <cellStyle name="Comma 4 5 2 3 2 6 2" xfId="36359" xr:uid="{4C132EB1-FD74-45AB-98C2-541C5D0B4220}"/>
    <cellStyle name="Comma 4 5 2 3 2 7" xfId="40093" xr:uid="{3FBC9550-75DC-438E-BA97-5694B408237E}"/>
    <cellStyle name="Comma 4 5 2 3 2 8" xfId="41891" xr:uid="{7C6E28BF-A3E5-47E4-A65D-BFAAB85E687A}"/>
    <cellStyle name="Comma 4 5 2 3 2 9" xfId="21772" xr:uid="{854AADC9-9725-4A03-84F9-DD16FDE8C957}"/>
    <cellStyle name="Comma 4 5 2 3 3" xfId="1710" xr:uid="{3CDE6E5E-2B18-444D-8B4E-DD2B0FBE3919}"/>
    <cellStyle name="Comma 4 5 2 3 3 10" xfId="43691" xr:uid="{48B01D63-B293-4C00-A85A-96BA18184C72}"/>
    <cellStyle name="Comma 4 5 2 3 3 2" xfId="3769" xr:uid="{FDE2B7C3-3401-4844-BDB3-E15E6CA01710}"/>
    <cellStyle name="Comma 4 5 2 3 3 2 2" xfId="7450" xr:uid="{4AF06255-08EF-4B5B-B375-C539F74CF9C0}"/>
    <cellStyle name="Comma 4 5 2 3 3 2 2 2" xfId="26720" xr:uid="{089DD6BD-22A6-492E-9C0C-CE5E955EA49D}"/>
    <cellStyle name="Comma 4 5 2 3 3 2 3" xfId="11146" xr:uid="{CC1567BD-4CA3-413F-91AC-BA8E0C746860}"/>
    <cellStyle name="Comma 4 5 2 3 3 2 3 2" xfId="30373" xr:uid="{45802662-84CC-45FA-BBAD-25245A3588E3}"/>
    <cellStyle name="Comma 4 5 2 3 3 2 4" xfId="15323" xr:uid="{D34CAF62-142A-4229-BDE2-BB66FE47AF01}"/>
    <cellStyle name="Comma 4 5 2 3 3 2 4 2" xfId="34023" xr:uid="{73E3A93F-BBEC-46B7-BB44-E6EB7155BBCA}"/>
    <cellStyle name="Comma 4 5 2 3 3 2 5" xfId="18958" xr:uid="{9B462981-2DBA-4698-8F4F-BAFC1F4D1B89}"/>
    <cellStyle name="Comma 4 5 2 3 3 2 5 2" xfId="37658" xr:uid="{8F233975-054F-467F-AF56-4841F9FA42CF}"/>
    <cellStyle name="Comma 4 5 2 3 3 2 6" xfId="23071" xr:uid="{397982DD-4A94-4CA9-B164-CAD997CADD5D}"/>
    <cellStyle name="Comma 4 5 2 3 3 2 7" xfId="45562" xr:uid="{981DCB0E-6FF7-4B17-A1C5-8CED1DC352A0}"/>
    <cellStyle name="Comma 4 5 2 3 3 3" xfId="5569" xr:uid="{79C4457A-BF6D-41AB-B415-E2578BDBD3D9}"/>
    <cellStyle name="Comma 4 5 2 3 3 3 2" xfId="24846" xr:uid="{D74353A4-7271-47EC-A670-6742285CEF13}"/>
    <cellStyle name="Comma 4 5 2 3 3 4" xfId="9278" xr:uid="{0088E444-8B76-4BE4-BD18-DCB3F3E15713}"/>
    <cellStyle name="Comma 4 5 2 3 3 4 2" xfId="28507" xr:uid="{C42F173D-0DCD-4B29-9F91-15FFF504D9CA}"/>
    <cellStyle name="Comma 4 5 2 3 3 5" xfId="13461" xr:uid="{98B4437F-2499-4AAC-8D17-5114208DFFC4}"/>
    <cellStyle name="Comma 4 5 2 3 3 5 2" xfId="32161" xr:uid="{3CBDE99D-2253-44D0-AB59-8820E617E717}"/>
    <cellStyle name="Comma 4 5 2 3 3 6" xfId="17093" xr:uid="{22B06F94-19C3-4EE4-AF3A-4E7B4E2B0F3C}"/>
    <cellStyle name="Comma 4 5 2 3 3 6 2" xfId="35793" xr:uid="{C3716F46-EA2D-429A-A990-3F224222BDFC}"/>
    <cellStyle name="Comma 4 5 2 3 3 7" xfId="39527" xr:uid="{4A54556A-15BA-409C-AED2-10133186F284}"/>
    <cellStyle name="Comma 4 5 2 3 3 8" xfId="41325" xr:uid="{6E7D775F-9D99-42FC-84B1-BBB3CAA9D2BC}"/>
    <cellStyle name="Comma 4 5 2 3 3 9" xfId="21206" xr:uid="{6D30F4B5-E329-459F-96FE-63F310BD9DA1}"/>
    <cellStyle name="Comma 4 5 2 3 4" xfId="3163" xr:uid="{FE46B5FA-C2E5-4F8B-83D5-06469867251D}"/>
    <cellStyle name="Comma 4 5 2 3 4 2" xfId="6844" xr:uid="{72E9BAF1-CAB8-403A-8E2A-0DABB00C378F}"/>
    <cellStyle name="Comma 4 5 2 3 4 2 2" xfId="26114" xr:uid="{D609B3EE-7D17-4BDE-8051-5716A8B6CA76}"/>
    <cellStyle name="Comma 4 5 2 3 4 3" xfId="10540" xr:uid="{08420B07-5193-4342-B140-312E20A9B9A8}"/>
    <cellStyle name="Comma 4 5 2 3 4 3 2" xfId="29767" xr:uid="{2F45D808-B8F8-4D0A-B8ED-9A614442460D}"/>
    <cellStyle name="Comma 4 5 2 3 4 4" xfId="14717" xr:uid="{3B62784B-7F45-4F3D-B65B-5782D8309AE4}"/>
    <cellStyle name="Comma 4 5 2 3 4 4 2" xfId="33417" xr:uid="{046F744A-70DE-4254-AD9D-798CD7A6B8FA}"/>
    <cellStyle name="Comma 4 5 2 3 4 5" xfId="18352" xr:uid="{BA290B28-F1E7-4132-BFBC-E08CEA685438}"/>
    <cellStyle name="Comma 4 5 2 3 4 5 2" xfId="37052" xr:uid="{8BCB0663-B2F6-4D30-AB56-F2DAE54E45ED}"/>
    <cellStyle name="Comma 4 5 2 3 4 6" xfId="22465" xr:uid="{087F79F2-6249-4F7C-A9E2-CC4FBB78B304}"/>
    <cellStyle name="Comma 4 5 2 3 4 7" xfId="44956" xr:uid="{75EF738D-DE67-467C-B1B9-CC41672D562A}"/>
    <cellStyle name="Comma 4 5 2 3 5" xfId="4950" xr:uid="{862E90BB-63A3-42C0-9779-B7B4AF4DD6F2}"/>
    <cellStyle name="Comma 4 5 2 3 5 2" xfId="24237" xr:uid="{F5DD609F-00D6-4841-B250-68164AEBEB33}"/>
    <cellStyle name="Comma 4 5 2 3 6" xfId="8666" xr:uid="{62E6DFD2-0D25-47FF-B218-D6A6FA9ABD80}"/>
    <cellStyle name="Comma 4 5 2 3 6 2" xfId="27901" xr:uid="{A09F7006-709C-443F-97D1-5B624AB3C6F4}"/>
    <cellStyle name="Comma 4 5 2 3 7" xfId="12856" xr:uid="{883028CB-2D59-46AD-8463-F8E41215A5F3}"/>
    <cellStyle name="Comma 4 5 2 3 7 2" xfId="31556" xr:uid="{F7D16EFD-CDE3-4F30-BC27-BFAD43160510}"/>
    <cellStyle name="Comma 4 5 2 3 8" xfId="16487" xr:uid="{0C61C62E-FF26-415D-AF4A-BA6A94A025D4}"/>
    <cellStyle name="Comma 4 5 2 3 8 2" xfId="35187" xr:uid="{DAD839AE-0168-4A10-81C2-E341F2616A41}"/>
    <cellStyle name="Comma 4 5 2 3 9" xfId="38921" xr:uid="{6A58FE4C-BDEA-42E9-B123-98C2E333EB38}"/>
    <cellStyle name="Comma 4 5 2 4" xfId="1914" xr:uid="{96FF6931-090C-4FDF-B92E-880E3A979EBF}"/>
    <cellStyle name="Comma 4 5 2 4 10" xfId="43895" xr:uid="{6046F10F-5A60-4D0B-8B19-91AFCF4D6502}"/>
    <cellStyle name="Comma 4 5 2 4 2" xfId="3973" xr:uid="{885FB898-F801-42D0-B6E3-EF56016C4279}"/>
    <cellStyle name="Comma 4 5 2 4 2 2" xfId="7654" xr:uid="{91E6999A-10F8-485A-A29A-B3AB53671066}"/>
    <cellStyle name="Comma 4 5 2 4 2 2 2" xfId="26924" xr:uid="{2C15BE3A-3DD5-4EA6-98BC-B2CB648E79AE}"/>
    <cellStyle name="Comma 4 5 2 4 2 3" xfId="11350" xr:uid="{748C9D9F-E9CA-4AFF-A740-CC971BBE4859}"/>
    <cellStyle name="Comma 4 5 2 4 2 3 2" xfId="30577" xr:uid="{63C3AE17-A411-4B76-8E81-64773DA4CB5F}"/>
    <cellStyle name="Comma 4 5 2 4 2 4" xfId="15527" xr:uid="{5FA7D842-A551-4D4A-ADB2-F6C08DC74BB3}"/>
    <cellStyle name="Comma 4 5 2 4 2 4 2" xfId="34227" xr:uid="{E2831454-6C3E-4290-8B81-00C76CB41D04}"/>
    <cellStyle name="Comma 4 5 2 4 2 5" xfId="19162" xr:uid="{9A435C6B-B758-4422-A02C-0BD431777E78}"/>
    <cellStyle name="Comma 4 5 2 4 2 5 2" xfId="37862" xr:uid="{A45A555F-FD39-464B-8EF9-9904C75DA94F}"/>
    <cellStyle name="Comma 4 5 2 4 2 6" xfId="23275" xr:uid="{BFB1FC42-7D7E-4A08-8722-873AA3738CC5}"/>
    <cellStyle name="Comma 4 5 2 4 2 7" xfId="45766" xr:uid="{379B4C9B-1B32-4DB0-9269-DE82E893B625}"/>
    <cellStyle name="Comma 4 5 2 4 3" xfId="5773" xr:uid="{FD9A6834-65B9-4828-BB3E-5C9BE536F9CB}"/>
    <cellStyle name="Comma 4 5 2 4 3 2" xfId="25050" xr:uid="{D6F718DB-6E34-45A2-A87D-073391BEFFC4}"/>
    <cellStyle name="Comma 4 5 2 4 4" xfId="9482" xr:uid="{DF62B045-B57F-41D2-831F-23BE1433D97E}"/>
    <cellStyle name="Comma 4 5 2 4 4 2" xfId="28711" xr:uid="{FE26016D-A5E1-4F3B-BF38-1DFF2AE3EDF7}"/>
    <cellStyle name="Comma 4 5 2 4 5" xfId="13664" xr:uid="{E8D0938D-0D30-4624-B2B7-A0D669F3D424}"/>
    <cellStyle name="Comma 4 5 2 4 5 2" xfId="32364" xr:uid="{C6FF6872-B94E-418F-BFCB-3B1D95E7C47A}"/>
    <cellStyle name="Comma 4 5 2 4 6" xfId="17297" xr:uid="{B254AB7E-DF63-4337-AB06-DA04F30CDA39}"/>
    <cellStyle name="Comma 4 5 2 4 6 2" xfId="35997" xr:uid="{9E5EDD43-06F9-40C7-987C-1934E438A607}"/>
    <cellStyle name="Comma 4 5 2 4 7" xfId="39731" xr:uid="{18139755-BB3A-4C28-B4DD-2E7AB1DF6368}"/>
    <cellStyle name="Comma 4 5 2 4 8" xfId="41529" xr:uid="{F359190C-7D67-4D30-A1CA-7E400B3205B6}"/>
    <cellStyle name="Comma 4 5 2 4 9" xfId="21410" xr:uid="{197F46D5-EE9F-4A38-A677-EDA7D0927791}"/>
    <cellStyle name="Comma 4 5 2 5" xfId="1350" xr:uid="{C6033F35-02C0-4EF3-911A-B899EDC1066D}"/>
    <cellStyle name="Comma 4 5 2 5 10" xfId="43331" xr:uid="{9BA041AF-E53E-43E0-956C-16FBFE9ED4F7}"/>
    <cellStyle name="Comma 4 5 2 5 2" xfId="3409" xr:uid="{DB28865F-7D8E-4B30-8486-6A475A85C9CA}"/>
    <cellStyle name="Comma 4 5 2 5 2 2" xfId="7090" xr:uid="{14F5584D-65DA-4ADE-8567-63710564F0E4}"/>
    <cellStyle name="Comma 4 5 2 5 2 2 2" xfId="26360" xr:uid="{61EBC350-814A-4DAD-98DB-150257D83613}"/>
    <cellStyle name="Comma 4 5 2 5 2 3" xfId="10786" xr:uid="{AAB5762E-2A00-4BD5-B459-854F74D2652B}"/>
    <cellStyle name="Comma 4 5 2 5 2 3 2" xfId="30013" xr:uid="{26BCEEE7-E119-4207-AAB9-0B362EA98885}"/>
    <cellStyle name="Comma 4 5 2 5 2 4" xfId="14963" xr:uid="{6A1C5A84-95B4-4476-B891-0DBDEF3F49C4}"/>
    <cellStyle name="Comma 4 5 2 5 2 4 2" xfId="33663" xr:uid="{CC938E36-397F-45C4-B2D4-0C8A1A271391}"/>
    <cellStyle name="Comma 4 5 2 5 2 5" xfId="18598" xr:uid="{8CC084B7-DEC6-46F2-A830-9292AF51C758}"/>
    <cellStyle name="Comma 4 5 2 5 2 5 2" xfId="37298" xr:uid="{EAA3520E-991C-4D02-BA8E-83EA915ABE19}"/>
    <cellStyle name="Comma 4 5 2 5 2 6" xfId="22711" xr:uid="{E923D560-3FC4-4598-AA52-91258025F6A3}"/>
    <cellStyle name="Comma 4 5 2 5 2 7" xfId="45202" xr:uid="{38A76D88-5084-4719-998B-CB91852BBABB}"/>
    <cellStyle name="Comma 4 5 2 5 3" xfId="5209" xr:uid="{6A035BCB-971E-42B6-B6E4-C5E5F22FECF8}"/>
    <cellStyle name="Comma 4 5 2 5 3 2" xfId="24486" xr:uid="{29EE00A5-E1AB-4373-A2EF-BA1C49E4A9DD}"/>
    <cellStyle name="Comma 4 5 2 5 4" xfId="8918" xr:uid="{4E1C53CC-E12A-4136-8EA8-4BB8884EF3A0}"/>
    <cellStyle name="Comma 4 5 2 5 4 2" xfId="28147" xr:uid="{0032C3D0-BAD0-446D-B54A-E9E0ED9C2845}"/>
    <cellStyle name="Comma 4 5 2 5 5" xfId="13101" xr:uid="{9CBAD744-1A7D-4FB8-8294-608CD2B1AD75}"/>
    <cellStyle name="Comma 4 5 2 5 5 2" xfId="31801" xr:uid="{28586792-359F-4211-B2DD-A13016DC925F}"/>
    <cellStyle name="Comma 4 5 2 5 6" xfId="16733" xr:uid="{C4D776DF-CAD4-484C-B0E8-A16AB293540C}"/>
    <cellStyle name="Comma 4 5 2 5 6 2" xfId="35433" xr:uid="{1CA515B0-3BE4-490B-BBDD-CCAA70980319}"/>
    <cellStyle name="Comma 4 5 2 5 7" xfId="39167" xr:uid="{6E8B6F91-6B8D-40B2-BAC2-2C9460404D1D}"/>
    <cellStyle name="Comma 4 5 2 5 8" xfId="40965" xr:uid="{304DBCDC-CA67-45CF-A421-94739B7E8611}"/>
    <cellStyle name="Comma 4 5 2 5 9" xfId="20846" xr:uid="{D57E7ED5-8C30-4376-B180-284B4FDE4EFA}"/>
    <cellStyle name="Comma 4 5 2 6" xfId="2801" xr:uid="{D9E5372C-A6F7-4B57-8C21-C1B4C305A30C}"/>
    <cellStyle name="Comma 4 5 2 6 2" xfId="6482" xr:uid="{D9AEF07E-3027-49A9-9E9C-0444F0396551}"/>
    <cellStyle name="Comma 4 5 2 6 2 2" xfId="25752" xr:uid="{2CFD64BE-9498-4C64-9113-5CCDD5CA1EFD}"/>
    <cellStyle name="Comma 4 5 2 6 3" xfId="10178" xr:uid="{85E8D999-E779-4591-9274-A7C77F18E9F8}"/>
    <cellStyle name="Comma 4 5 2 6 3 2" xfId="29405" xr:uid="{9E3E65E6-8EFC-4E37-BBFF-2838A753BCFE}"/>
    <cellStyle name="Comma 4 5 2 6 4" xfId="14355" xr:uid="{4FC4A215-FD3C-451E-95AD-84D762D2EA43}"/>
    <cellStyle name="Comma 4 5 2 6 4 2" xfId="33055" xr:uid="{458A940D-7EBC-4C04-B3AA-6EA88B2B6204}"/>
    <cellStyle name="Comma 4 5 2 6 5" xfId="17990" xr:uid="{D779EB71-C413-4D04-9419-0793ADA73185}"/>
    <cellStyle name="Comma 4 5 2 6 5 2" xfId="36690" xr:uid="{FA3567CD-FA42-4A16-9286-B4828B971DBC}"/>
    <cellStyle name="Comma 4 5 2 6 6" xfId="22103" xr:uid="{73F9DEA2-75F3-4BCE-8114-AD03C566608D}"/>
    <cellStyle name="Comma 4 5 2 6 7" xfId="44594" xr:uid="{66896968-2C49-4A49-859B-8364F0EEE6CF}"/>
    <cellStyle name="Comma 4 5 2 7" xfId="4588" xr:uid="{3FC2BE86-FDFB-43E6-ADAB-2628C1B29CE2}"/>
    <cellStyle name="Comma 4 5 2 7 2" xfId="23875" xr:uid="{F0537B2C-4D2A-494B-8636-CF1088A7D447}"/>
    <cellStyle name="Comma 4 5 2 8" xfId="8304" xr:uid="{D440A72E-A3C7-44BA-9188-097DD97A9BE9}"/>
    <cellStyle name="Comma 4 5 2 8 2" xfId="27539" xr:uid="{638A1CC7-648E-47E7-8768-9F37B9276D23}"/>
    <cellStyle name="Comma 4 5 2 9" xfId="12102" xr:uid="{C7752381-8C0B-46F3-AD38-7DCD1EB3D0D8}"/>
    <cellStyle name="Comma 4 5 2 9 2" xfId="31167" xr:uid="{EFCD1624-4287-49CE-A747-959F8941DE25}"/>
    <cellStyle name="Comma 4 5 3" xfId="629" xr:uid="{54525D44-88B6-4B14-AF8E-C1B46FA9D9BB}"/>
    <cellStyle name="Comma 4 5 3 10" xfId="40445" xr:uid="{0DBA335F-181E-439E-B3FE-6B25451DC894}"/>
    <cellStyle name="Comma 4 5 3 11" xfId="20327" xr:uid="{DBC1F986-13BD-4179-B4A9-7F9627FD02FE}"/>
    <cellStyle name="Comma 4 5 3 12" xfId="42409" xr:uid="{F12A9A31-C7BB-4AD7-A3B8-DDD0FBC1B357}"/>
    <cellStyle name="Comma 4 5 3 13" xfId="42812" xr:uid="{9F3000E5-EF9C-43D5-BB58-10F12E7AAAAE}"/>
    <cellStyle name="Comma 4 5 3 2" xfId="2003" xr:uid="{9AA553AF-36E9-433C-9A7C-5371E6280156}"/>
    <cellStyle name="Comma 4 5 3 2 10" xfId="43984" xr:uid="{792B04A5-3395-400A-97F3-3469EB5B7E55}"/>
    <cellStyle name="Comma 4 5 3 2 2" xfId="4062" xr:uid="{E410BF03-250E-4E77-9356-82353CA85705}"/>
    <cellStyle name="Comma 4 5 3 2 2 2" xfId="7743" xr:uid="{4D25A617-5807-4D96-8C5E-78C7F847D6E1}"/>
    <cellStyle name="Comma 4 5 3 2 2 2 2" xfId="27013" xr:uid="{E34386F1-EE98-43F4-B624-F0352AA94F2E}"/>
    <cellStyle name="Comma 4 5 3 2 2 3" xfId="11439" xr:uid="{D8098982-7D75-4CE0-A702-662810FF20AC}"/>
    <cellStyle name="Comma 4 5 3 2 2 3 2" xfId="30666" xr:uid="{D4DA8EB6-9842-435F-81F5-AC1BE2775229}"/>
    <cellStyle name="Comma 4 5 3 2 2 4" xfId="15616" xr:uid="{8BCE5D91-EC46-490F-A797-37A1D7B9DD70}"/>
    <cellStyle name="Comma 4 5 3 2 2 4 2" xfId="34316" xr:uid="{A18A97CF-E8D1-471B-8358-F5F70841C994}"/>
    <cellStyle name="Comma 4 5 3 2 2 5" xfId="19251" xr:uid="{3D87AC71-8E68-45D4-B6FB-2770614261F5}"/>
    <cellStyle name="Comma 4 5 3 2 2 5 2" xfId="37951" xr:uid="{A4C45644-2193-4017-8712-385BB82F832A}"/>
    <cellStyle name="Comma 4 5 3 2 2 6" xfId="23364" xr:uid="{93155AEE-E7D6-484A-8887-07811BAA0D6F}"/>
    <cellStyle name="Comma 4 5 3 2 2 7" xfId="45855" xr:uid="{7B64EB5C-DC6A-4EAB-8C3F-B9CF84D32D57}"/>
    <cellStyle name="Comma 4 5 3 2 3" xfId="5862" xr:uid="{081BF36C-B8B7-4465-AED2-0195B5E1D9A1}"/>
    <cellStyle name="Comma 4 5 3 2 3 2" xfId="25139" xr:uid="{5AEC0729-2B5F-419F-9590-219676B424BB}"/>
    <cellStyle name="Comma 4 5 3 2 4" xfId="9571" xr:uid="{C0B55944-9B8F-4C48-B32F-8A5135FD85AF}"/>
    <cellStyle name="Comma 4 5 3 2 4 2" xfId="28800" xr:uid="{DE71A75A-68E7-4BDD-8D2B-7E2500DAA1E4}"/>
    <cellStyle name="Comma 4 5 3 2 5" xfId="13753" xr:uid="{E18C71CA-AB02-4CE7-A612-C66B7DB9F963}"/>
    <cellStyle name="Comma 4 5 3 2 5 2" xfId="32453" xr:uid="{78ED1DC2-3F6D-48BE-B616-1ABDE6C89C6D}"/>
    <cellStyle name="Comma 4 5 3 2 6" xfId="17386" xr:uid="{62CC1C3E-2125-4105-B96D-C029BB20EBD2}"/>
    <cellStyle name="Comma 4 5 3 2 6 2" xfId="36086" xr:uid="{933E1884-3A46-4986-A6E4-B22302B865D6}"/>
    <cellStyle name="Comma 4 5 3 2 7" xfId="39820" xr:uid="{143D94F6-A4FC-45C7-8E20-5BD7F373FB3E}"/>
    <cellStyle name="Comma 4 5 3 2 8" xfId="41618" xr:uid="{66BE2353-F4D7-43CE-A257-435EA07333B1}"/>
    <cellStyle name="Comma 4 5 3 2 9" xfId="21499" xr:uid="{DA300A67-C44A-45B7-8066-583EFC8E5F09}"/>
    <cellStyle name="Comma 4 5 3 3" xfId="1437" xr:uid="{BEA9504F-3A0E-4332-9515-AC413E6E98CE}"/>
    <cellStyle name="Comma 4 5 3 3 10" xfId="43418" xr:uid="{2CA107C1-23B0-4076-8BDC-86F446924187}"/>
    <cellStyle name="Comma 4 5 3 3 2" xfId="3496" xr:uid="{8724E7BE-4CB1-4880-B002-71CBC0F46E87}"/>
    <cellStyle name="Comma 4 5 3 3 2 2" xfId="7177" xr:uid="{9805BCDA-E1E3-49E5-922C-EBE32FB7E09F}"/>
    <cellStyle name="Comma 4 5 3 3 2 2 2" xfId="26447" xr:uid="{C4E4B637-AC4F-4A74-A501-E86956388E5F}"/>
    <cellStyle name="Comma 4 5 3 3 2 3" xfId="10873" xr:uid="{9BC40B34-28CB-4786-8DB2-A1E2D23A3E72}"/>
    <cellStyle name="Comma 4 5 3 3 2 3 2" xfId="30100" xr:uid="{AB15910E-A58C-4C9D-A4D8-6F7AF750696E}"/>
    <cellStyle name="Comma 4 5 3 3 2 4" xfId="15050" xr:uid="{9EF85FED-2F43-45DC-A92F-1D123A5C3E2D}"/>
    <cellStyle name="Comma 4 5 3 3 2 4 2" xfId="33750" xr:uid="{443F4015-D452-44F0-8160-CC8C39416520}"/>
    <cellStyle name="Comma 4 5 3 3 2 5" xfId="18685" xr:uid="{AE5EA7C2-B7A3-477E-AFAD-0D2EABE8E114}"/>
    <cellStyle name="Comma 4 5 3 3 2 5 2" xfId="37385" xr:uid="{160E9D1D-EBA0-4AA2-B05C-35C9A7FC96C7}"/>
    <cellStyle name="Comma 4 5 3 3 2 6" xfId="22798" xr:uid="{92BE6001-6572-41EE-B599-9B3108D5CC3B}"/>
    <cellStyle name="Comma 4 5 3 3 2 7" xfId="45289" xr:uid="{E3D3E3B4-C457-4C8D-9CCE-41F74F8AEC58}"/>
    <cellStyle name="Comma 4 5 3 3 3" xfId="5296" xr:uid="{AEBBAEA2-17BD-45CA-800D-F132EEE9824D}"/>
    <cellStyle name="Comma 4 5 3 3 3 2" xfId="24573" xr:uid="{A52A8F7B-79A3-4DFC-ABA1-BBE3E72B487A}"/>
    <cellStyle name="Comma 4 5 3 3 4" xfId="9005" xr:uid="{9A7805B9-3B14-4AF4-84DB-F3E68F1EBD90}"/>
    <cellStyle name="Comma 4 5 3 3 4 2" xfId="28234" xr:uid="{AE8E6C7C-1537-4AE2-AFFC-E9B885D50BDF}"/>
    <cellStyle name="Comma 4 5 3 3 5" xfId="13188" xr:uid="{276C0266-1847-47F4-A4D9-71751DEF1A9C}"/>
    <cellStyle name="Comma 4 5 3 3 5 2" xfId="31888" xr:uid="{2A8B34E0-4B67-41B2-AEFE-489383895D9E}"/>
    <cellStyle name="Comma 4 5 3 3 6" xfId="16820" xr:uid="{05E8D0B5-3534-4C07-82E5-87B4A0A3EB05}"/>
    <cellStyle name="Comma 4 5 3 3 6 2" xfId="35520" xr:uid="{7D0CEA31-14AF-4A2E-922C-22F99361DFD3}"/>
    <cellStyle name="Comma 4 5 3 3 7" xfId="39254" xr:uid="{53D02A3B-E279-4E63-ACBD-69DB1BA75549}"/>
    <cellStyle name="Comma 4 5 3 3 8" xfId="41052" xr:uid="{453F781A-9D7C-423F-B6D0-011A9FCCCFAD}"/>
    <cellStyle name="Comma 4 5 3 3 9" xfId="20933" xr:uid="{A53EC5AF-B92E-48A7-AAD0-A53FD4C44F79}"/>
    <cellStyle name="Comma 4 5 3 4" xfId="2890" xr:uid="{5A86DF0B-5826-4E2C-80B6-12C43F809BFC}"/>
    <cellStyle name="Comma 4 5 3 4 2" xfId="6571" xr:uid="{F296DBF0-68F1-4D57-B5D2-7AB1E592B362}"/>
    <cellStyle name="Comma 4 5 3 4 2 2" xfId="25841" xr:uid="{B2788283-BBE1-4DF6-A552-B23A0F3799D2}"/>
    <cellStyle name="Comma 4 5 3 4 3" xfId="10267" xr:uid="{266A4C3E-4FE3-408E-BC58-7602BA7CB041}"/>
    <cellStyle name="Comma 4 5 3 4 3 2" xfId="29494" xr:uid="{7811F326-8393-4DB8-9530-F3524748B327}"/>
    <cellStyle name="Comma 4 5 3 4 4" xfId="14444" xr:uid="{80979594-A1ED-45DF-9E07-F802AA9C31F6}"/>
    <cellStyle name="Comma 4 5 3 4 4 2" xfId="33144" xr:uid="{CDC93EA8-EA1E-48E8-AB20-929727CB16B0}"/>
    <cellStyle name="Comma 4 5 3 4 5" xfId="18079" xr:uid="{098DAC63-0F54-44AC-A6E0-85542E348306}"/>
    <cellStyle name="Comma 4 5 3 4 5 2" xfId="36779" xr:uid="{2150521A-E315-4CD1-83F0-CF74E57ADF2B}"/>
    <cellStyle name="Comma 4 5 3 4 6" xfId="22192" xr:uid="{8C832462-6C28-4090-8D08-730FCF03C719}"/>
    <cellStyle name="Comma 4 5 3 4 7" xfId="44683" xr:uid="{BACD177A-4DC7-4387-B6C0-5BB1F3E5494D}"/>
    <cellStyle name="Comma 4 5 3 5" xfId="4677" xr:uid="{D3315BA3-640A-44C3-8DE4-DDC63291AA75}"/>
    <cellStyle name="Comma 4 5 3 5 2" xfId="23964" xr:uid="{0FBE7D33-C6D5-4A3C-83D4-AD63DBA6F286}"/>
    <cellStyle name="Comma 4 5 3 6" xfId="8393" xr:uid="{D18E2472-2E6B-4FCF-9787-000A11599B4F}"/>
    <cellStyle name="Comma 4 5 3 6 2" xfId="27628" xr:uid="{5619111A-A57F-48BE-B328-6C0C8DDBCD1B}"/>
    <cellStyle name="Comma 4 5 3 7" xfId="12587" xr:uid="{38B5F3AE-9CC1-4039-B259-7F3A20620EEA}"/>
    <cellStyle name="Comma 4 5 3 7 2" xfId="31287" xr:uid="{A358E019-BAD5-4921-873F-A1BAC2AA19EE}"/>
    <cellStyle name="Comma 4 5 3 8" xfId="16214" xr:uid="{6846744B-8654-4383-842F-F3457E219CF1}"/>
    <cellStyle name="Comma 4 5 3 8 2" xfId="34914" xr:uid="{277744BB-A630-4837-A989-FA6BEBE12EBE}"/>
    <cellStyle name="Comma 4 5 3 9" xfId="38648" xr:uid="{A1C91ADE-189E-471B-BEA5-4C03926C9E77}"/>
    <cellStyle name="Comma 4 5 4" xfId="902" xr:uid="{C504584E-1A58-475B-85CC-4973B020E3DE}"/>
    <cellStyle name="Comma 4 5 4 10" xfId="40717" xr:uid="{BE35EB1A-A106-4599-A369-F4AF19FC1AFD}"/>
    <cellStyle name="Comma 4 5 4 11" xfId="20599" xr:uid="{0AD7E1B8-D29C-4A01-9BD6-FCCA58876848}"/>
    <cellStyle name="Comma 4 5 4 12" xfId="43084" xr:uid="{74D1B024-2B5D-44C3-A7C0-65456521120F}"/>
    <cellStyle name="Comma 4 5 4 2" xfId="2275" xr:uid="{A3301346-7686-467C-A749-E42CBBFF9943}"/>
    <cellStyle name="Comma 4 5 4 2 10" xfId="44256" xr:uid="{EA78517A-5650-479A-B41F-65981BA349B5}"/>
    <cellStyle name="Comma 4 5 4 2 2" xfId="4334" xr:uid="{D472F2D7-64A0-4058-AD0D-6222E61B1314}"/>
    <cellStyle name="Comma 4 5 4 2 2 2" xfId="8015" xr:uid="{60332E6E-2306-4BB3-8486-4A07FEA7E8BC}"/>
    <cellStyle name="Comma 4 5 4 2 2 2 2" xfId="27285" xr:uid="{6A5D5AB8-A653-46FA-A3AA-B08FE69C7B22}"/>
    <cellStyle name="Comma 4 5 4 2 2 3" xfId="11711" xr:uid="{53E7B6CF-C9B0-4AFF-8397-C419CAD874D4}"/>
    <cellStyle name="Comma 4 5 4 2 2 3 2" xfId="30938" xr:uid="{56121FAD-3623-4C00-8E41-3B7ED18EB61C}"/>
    <cellStyle name="Comma 4 5 4 2 2 4" xfId="15888" xr:uid="{F87F3263-5E68-4E15-8BFB-44A86C4DB053}"/>
    <cellStyle name="Comma 4 5 4 2 2 4 2" xfId="34588" xr:uid="{3DE243B5-E0D2-4F6A-925F-FB233FC19DD8}"/>
    <cellStyle name="Comma 4 5 4 2 2 5" xfId="19523" xr:uid="{5659E15E-3662-450E-95ED-DEFF1870F840}"/>
    <cellStyle name="Comma 4 5 4 2 2 5 2" xfId="38223" xr:uid="{9BAC6624-D534-4A30-A823-72931DEBB913}"/>
    <cellStyle name="Comma 4 5 4 2 2 6" xfId="23636" xr:uid="{AF70FBB8-9DE5-4365-A174-98622E696727}"/>
    <cellStyle name="Comma 4 5 4 2 2 7" xfId="46127" xr:uid="{D1CA86F7-D668-4A7B-8712-73906ACAA73D}"/>
    <cellStyle name="Comma 4 5 4 2 3" xfId="6134" xr:uid="{0A597177-CFC3-4BCD-AA6B-96F09B92974F}"/>
    <cellStyle name="Comma 4 5 4 2 3 2" xfId="25411" xr:uid="{F346F03C-598C-4F19-8E68-6F8AC0933B9B}"/>
    <cellStyle name="Comma 4 5 4 2 4" xfId="9843" xr:uid="{9DB7D368-6F0A-4228-B25F-5CC9031A53F8}"/>
    <cellStyle name="Comma 4 5 4 2 4 2" xfId="29072" xr:uid="{76121D5C-5766-4078-B6E6-5D26307D2200}"/>
    <cellStyle name="Comma 4 5 4 2 5" xfId="14025" xr:uid="{69142A18-A92E-41A0-B55C-4672DF777E50}"/>
    <cellStyle name="Comma 4 5 4 2 5 2" xfId="32725" xr:uid="{48793A31-A594-471A-8135-7B1FF425CE8D}"/>
    <cellStyle name="Comma 4 5 4 2 6" xfId="17658" xr:uid="{69C002AD-B6DA-4EDF-B35C-C774720F8224}"/>
    <cellStyle name="Comma 4 5 4 2 6 2" xfId="36358" xr:uid="{17AAF54C-3147-462E-A029-621081C4CA26}"/>
    <cellStyle name="Comma 4 5 4 2 7" xfId="40092" xr:uid="{0884C851-BFB1-49BF-99AD-88B219B148A9}"/>
    <cellStyle name="Comma 4 5 4 2 8" xfId="41890" xr:uid="{C3280128-71C2-4D05-95A1-7646CBA0AC73}"/>
    <cellStyle name="Comma 4 5 4 2 9" xfId="21771" xr:uid="{06A18780-E819-419C-81E9-32CAC37A6BE6}"/>
    <cellStyle name="Comma 4 5 4 3" xfId="1709" xr:uid="{1B0F7491-0BA9-45C5-89AC-D77BBB5AAEA5}"/>
    <cellStyle name="Comma 4 5 4 3 10" xfId="43690" xr:uid="{794FF981-3A0F-4AC7-95F1-E114B2B262FF}"/>
    <cellStyle name="Comma 4 5 4 3 2" xfId="3768" xr:uid="{63D69A32-DB5F-47D6-B9DC-A22E1BD8BAA6}"/>
    <cellStyle name="Comma 4 5 4 3 2 2" xfId="7449" xr:uid="{204923F0-4F6C-4BD1-A604-10BA1316B648}"/>
    <cellStyle name="Comma 4 5 4 3 2 2 2" xfId="26719" xr:uid="{A6467E94-00D0-4DCF-B076-A9888DB1FE89}"/>
    <cellStyle name="Comma 4 5 4 3 2 3" xfId="11145" xr:uid="{1BE74D79-FA68-4B66-8E10-C83768AF1AF5}"/>
    <cellStyle name="Comma 4 5 4 3 2 3 2" xfId="30372" xr:uid="{8761685E-C0C1-44D7-89CD-628BEAE94EB3}"/>
    <cellStyle name="Comma 4 5 4 3 2 4" xfId="15322" xr:uid="{3813599F-B2C1-44EF-936A-CC905B74D3FA}"/>
    <cellStyle name="Comma 4 5 4 3 2 4 2" xfId="34022" xr:uid="{817F43DF-8D09-4B5A-A075-A39ADB07BAA7}"/>
    <cellStyle name="Comma 4 5 4 3 2 5" xfId="18957" xr:uid="{0CE6ACC7-F6DB-4935-BE80-E97AC5205129}"/>
    <cellStyle name="Comma 4 5 4 3 2 5 2" xfId="37657" xr:uid="{D1F882DC-55E4-4C52-A046-8C8BFC3D41D0}"/>
    <cellStyle name="Comma 4 5 4 3 2 6" xfId="23070" xr:uid="{DDBB0E76-01E1-4B92-8825-234494179704}"/>
    <cellStyle name="Comma 4 5 4 3 2 7" xfId="45561" xr:uid="{1155C4EC-C0C2-4883-9F11-EDD85700272D}"/>
    <cellStyle name="Comma 4 5 4 3 3" xfId="5568" xr:uid="{5C4D3F40-DA12-4798-9449-AFEF3052E548}"/>
    <cellStyle name="Comma 4 5 4 3 3 2" xfId="24845" xr:uid="{10A3C114-AF6C-41FD-B70C-5C3D5550F39D}"/>
    <cellStyle name="Comma 4 5 4 3 4" xfId="9277" xr:uid="{478AFA24-90AF-4B05-8341-EF219CCFECF4}"/>
    <cellStyle name="Comma 4 5 4 3 4 2" xfId="28506" xr:uid="{46A0234C-EE98-455B-9C20-4CC5BBE9684D}"/>
    <cellStyle name="Comma 4 5 4 3 5" xfId="13460" xr:uid="{9024143A-DE12-4D52-836B-D97AFAFA2BB2}"/>
    <cellStyle name="Comma 4 5 4 3 5 2" xfId="32160" xr:uid="{100CF56C-1529-412E-BAF4-F7864BC8C4CA}"/>
    <cellStyle name="Comma 4 5 4 3 6" xfId="17092" xr:uid="{A814DFF5-252D-4575-BB47-699EB7A2A168}"/>
    <cellStyle name="Comma 4 5 4 3 6 2" xfId="35792" xr:uid="{1CF5D5A7-1BFF-4EDC-A38B-CE12AFB7E6E2}"/>
    <cellStyle name="Comma 4 5 4 3 7" xfId="39526" xr:uid="{886CB55F-BCA4-4053-9934-6D2A100A5DBB}"/>
    <cellStyle name="Comma 4 5 4 3 8" xfId="41324" xr:uid="{D11C54CB-2D40-4B73-AFA9-EA51EE25347E}"/>
    <cellStyle name="Comma 4 5 4 3 9" xfId="21205" xr:uid="{377F83D4-09B4-46CE-80D8-639EB1D0AE39}"/>
    <cellStyle name="Comma 4 5 4 4" xfId="3162" xr:uid="{40F90422-FB2B-43E3-B49B-83BC662868EF}"/>
    <cellStyle name="Comma 4 5 4 4 2" xfId="6843" xr:uid="{0F70A291-66B4-4274-A0FB-E75F6D564EF7}"/>
    <cellStyle name="Comma 4 5 4 4 2 2" xfId="26113" xr:uid="{B695E543-A7A4-4F3F-8EC3-720F222782B4}"/>
    <cellStyle name="Comma 4 5 4 4 3" xfId="10539" xr:uid="{8BBEED53-9EEB-4CDC-B588-882539BB3CCB}"/>
    <cellStyle name="Comma 4 5 4 4 3 2" xfId="29766" xr:uid="{E9CA616A-9E8F-41FC-AC40-740E5BEBF13F}"/>
    <cellStyle name="Comma 4 5 4 4 4" xfId="14716" xr:uid="{A7C582A0-0D2A-4427-BC1D-B7241D3C8FFB}"/>
    <cellStyle name="Comma 4 5 4 4 4 2" xfId="33416" xr:uid="{AC3C1A73-F795-4DA4-AF5E-7CB59B5EB02B}"/>
    <cellStyle name="Comma 4 5 4 4 5" xfId="18351" xr:uid="{99D48707-441D-4773-AA76-51B098215A4B}"/>
    <cellStyle name="Comma 4 5 4 4 5 2" xfId="37051" xr:uid="{0C2AA7C2-F277-4F59-8DB3-0E65880FDAE0}"/>
    <cellStyle name="Comma 4 5 4 4 6" xfId="22464" xr:uid="{399F5025-4ADC-40BF-AB4C-7B2A24437B33}"/>
    <cellStyle name="Comma 4 5 4 4 7" xfId="44955" xr:uid="{95E5FB23-F4F0-413B-9F21-ECC10852955C}"/>
    <cellStyle name="Comma 4 5 4 5" xfId="4949" xr:uid="{C8C303B3-1049-41A9-975F-006F87D9C267}"/>
    <cellStyle name="Comma 4 5 4 5 2" xfId="24236" xr:uid="{28435C7C-72AA-41D6-9179-E9620F95804A}"/>
    <cellStyle name="Comma 4 5 4 6" xfId="8665" xr:uid="{63E849CC-B29E-4CD2-B54E-D6EC1D8BC9E4}"/>
    <cellStyle name="Comma 4 5 4 6 2" xfId="27900" xr:uid="{DF576783-1EBC-405A-9887-E1963059BB62}"/>
    <cellStyle name="Comma 4 5 4 7" xfId="12855" xr:uid="{82C48D43-5864-41CA-8EB1-C07A29BC965A}"/>
    <cellStyle name="Comma 4 5 4 7 2" xfId="31555" xr:uid="{6BEAF263-D2AD-4ED4-BB89-5E8B2C2E4964}"/>
    <cellStyle name="Comma 4 5 4 8" xfId="16486" xr:uid="{F9490AA0-0301-4404-9CD7-CD37B69B7AF8}"/>
    <cellStyle name="Comma 4 5 4 8 2" xfId="35186" xr:uid="{86D927CC-523B-4432-A93B-30F7924C5267}"/>
    <cellStyle name="Comma 4 5 4 9" xfId="38920" xr:uid="{7ED8C879-588C-41A0-9FA0-0942B1DCF317}"/>
    <cellStyle name="Comma 4 5 5" xfId="1814" xr:uid="{88AE70CE-63FF-42BE-814B-61678E019A37}"/>
    <cellStyle name="Comma 4 5 5 10" xfId="43795" xr:uid="{2910F6D8-60E3-410F-90F9-75265D46E3E4}"/>
    <cellStyle name="Comma 4 5 5 2" xfId="3873" xr:uid="{EDA713A5-C550-4EE2-A7D4-018D557F4451}"/>
    <cellStyle name="Comma 4 5 5 2 2" xfId="7554" xr:uid="{CE7D1768-63D8-4C62-8418-9964832454CF}"/>
    <cellStyle name="Comma 4 5 5 2 2 2" xfId="26824" xr:uid="{AAEDEDB6-57AD-4040-B2BF-FC6C867E9757}"/>
    <cellStyle name="Comma 4 5 5 2 3" xfId="11250" xr:uid="{F5B85F3A-145A-484B-AA0D-36CE57D770E7}"/>
    <cellStyle name="Comma 4 5 5 2 3 2" xfId="30477" xr:uid="{688EAD0E-81D2-4DBD-B06E-98F36F10BB4A}"/>
    <cellStyle name="Comma 4 5 5 2 4" xfId="15427" xr:uid="{C959E90F-1F66-426D-9A77-41D69A96CC6C}"/>
    <cellStyle name="Comma 4 5 5 2 4 2" xfId="34127" xr:uid="{392DD01B-A401-4398-8942-AA9390F3F32B}"/>
    <cellStyle name="Comma 4 5 5 2 5" xfId="19062" xr:uid="{23E84103-10B2-43F4-82ED-A93DEBBA8C7D}"/>
    <cellStyle name="Comma 4 5 5 2 5 2" xfId="37762" xr:uid="{B7EB8552-1AFE-409E-A96F-10F4D0327C26}"/>
    <cellStyle name="Comma 4 5 5 2 6" xfId="23175" xr:uid="{8153CE8F-49FE-4615-B39C-6B2A9AFCB0EA}"/>
    <cellStyle name="Comma 4 5 5 2 7" xfId="45666" xr:uid="{B9B5A1CE-D8DE-4854-9411-15738601A812}"/>
    <cellStyle name="Comma 4 5 5 3" xfId="5673" xr:uid="{84D7F49C-0106-45E4-9646-74E3724C1B3D}"/>
    <cellStyle name="Comma 4 5 5 3 2" xfId="24950" xr:uid="{19429FFC-F3C4-4E37-8843-7933B719B5E9}"/>
    <cellStyle name="Comma 4 5 5 4" xfId="9382" xr:uid="{FB35CB2E-6559-4320-A9A6-D95E0E060B36}"/>
    <cellStyle name="Comma 4 5 5 4 2" xfId="28611" xr:uid="{4B28F492-7417-4A34-9268-A9225520228B}"/>
    <cellStyle name="Comma 4 5 5 5" xfId="13564" xr:uid="{4C532A6B-0CD3-4B84-86A1-16D199366F4A}"/>
    <cellStyle name="Comma 4 5 5 5 2" xfId="32264" xr:uid="{7E7D5E63-1A84-4D21-B23B-F572389F9628}"/>
    <cellStyle name="Comma 4 5 5 6" xfId="17197" xr:uid="{0900159A-EB05-41F0-AC03-2857D1675782}"/>
    <cellStyle name="Comma 4 5 5 6 2" xfId="35897" xr:uid="{602FDF0B-2AC0-416C-AA35-83AA40338539}"/>
    <cellStyle name="Comma 4 5 5 7" xfId="39631" xr:uid="{E6CB2E87-3A9A-4F09-977F-7455B8898FD6}"/>
    <cellStyle name="Comma 4 5 5 8" xfId="41429" xr:uid="{CED797B9-D938-41FA-A396-266A59B0505C}"/>
    <cellStyle name="Comma 4 5 5 9" xfId="21310" xr:uid="{271BCE07-A472-4FCE-A0C7-13DFBA7C59B3}"/>
    <cellStyle name="Comma 4 5 6" xfId="1216" xr:uid="{35517B0A-E9F6-4435-9B4A-758F67F1DA3C}"/>
    <cellStyle name="Comma 4 5 6 10" xfId="43197" xr:uid="{FEC72BAE-8C52-4C41-A3E1-853732882E4E}"/>
    <cellStyle name="Comma 4 5 6 2" xfId="3275" xr:uid="{50E9F251-1D18-4D1B-BADB-6DAF26330AE6}"/>
    <cellStyle name="Comma 4 5 6 2 2" xfId="6956" xr:uid="{FEE5E512-1D36-495A-AE0D-2BD1050ECC06}"/>
    <cellStyle name="Comma 4 5 6 2 2 2" xfId="26226" xr:uid="{749C11BB-DEB0-4FB0-9411-DA3F257B7DF2}"/>
    <cellStyle name="Comma 4 5 6 2 3" xfId="10652" xr:uid="{06D91A06-AFB3-4B0E-A517-DFEF4E1FDF6D}"/>
    <cellStyle name="Comma 4 5 6 2 3 2" xfId="29879" xr:uid="{65519B55-CF4F-4F01-968C-5A04CDD6AB4C}"/>
    <cellStyle name="Comma 4 5 6 2 4" xfId="14829" xr:uid="{EBE777E2-F7F0-4B79-AF3C-4CCE309E3AFC}"/>
    <cellStyle name="Comma 4 5 6 2 4 2" xfId="33529" xr:uid="{74A99F8A-071E-4B10-ABB9-1D94CAAC1BC7}"/>
    <cellStyle name="Comma 4 5 6 2 5" xfId="18464" xr:uid="{222FACD2-8B9C-430C-B2C0-4363E95056D7}"/>
    <cellStyle name="Comma 4 5 6 2 5 2" xfId="37164" xr:uid="{77434453-7C30-4E3C-9803-11914E0528BF}"/>
    <cellStyle name="Comma 4 5 6 2 6" xfId="22577" xr:uid="{519FF123-B29B-4AE3-98EC-14DA1B07F222}"/>
    <cellStyle name="Comma 4 5 6 2 7" xfId="45068" xr:uid="{7142A4F2-A78C-4FA0-A640-29AC9203A4EF}"/>
    <cellStyle name="Comma 4 5 6 3" xfId="5075" xr:uid="{32CA0F97-15C0-43D1-A8AA-71717469590E}"/>
    <cellStyle name="Comma 4 5 6 3 2" xfId="24352" xr:uid="{360F97EA-7D25-45A6-825A-3435A34A8CAD}"/>
    <cellStyle name="Comma 4 5 6 4" xfId="8784" xr:uid="{72321BD6-12AF-47B3-BD40-8E9C5B00C039}"/>
    <cellStyle name="Comma 4 5 6 4 2" xfId="28013" xr:uid="{5845525D-AC99-4224-A4C9-E0153AA29DD6}"/>
    <cellStyle name="Comma 4 5 6 5" xfId="12967" xr:uid="{48B4C9E8-B79B-40D7-9CE5-521FC76C83AD}"/>
    <cellStyle name="Comma 4 5 6 5 2" xfId="31667" xr:uid="{CD5E21A7-88EC-40D6-8B22-8B5321F28460}"/>
    <cellStyle name="Comma 4 5 6 6" xfId="16599" xr:uid="{FF5A3D13-CD01-4667-BC2D-D423AD7FC671}"/>
    <cellStyle name="Comma 4 5 6 6 2" xfId="35299" xr:uid="{834AFA75-2627-478C-BF70-BF98C12E08E5}"/>
    <cellStyle name="Comma 4 5 6 7" xfId="39033" xr:uid="{7539F3A4-4AAC-49F4-B4F3-EFBE5B892491}"/>
    <cellStyle name="Comma 4 5 6 8" xfId="40831" xr:uid="{0DE56C10-5846-496C-9440-28CBCBCD429D}"/>
    <cellStyle name="Comma 4 5 6 9" xfId="20712" xr:uid="{0098143B-2FD1-4DA2-B6DD-1B068E937CC8}"/>
    <cellStyle name="Comma 4 5 7" xfId="2699" xr:uid="{FF656624-B15D-4D5B-9A21-277C2361CDED}"/>
    <cellStyle name="Comma 4 5 7 2" xfId="6380" xr:uid="{80117D0F-9CE5-4FCD-8C73-B963A70924CA}"/>
    <cellStyle name="Comma 4 5 7 2 2" xfId="25650" xr:uid="{03781ADC-8779-4454-BF6E-31ACD11E2A80}"/>
    <cellStyle name="Comma 4 5 7 3" xfId="10076" xr:uid="{E1C168EC-5093-4F41-96F0-7B68B7BB5AB2}"/>
    <cellStyle name="Comma 4 5 7 3 2" xfId="29303" xr:uid="{97229E2B-D273-4071-85CB-87F60DB54434}"/>
    <cellStyle name="Comma 4 5 7 4" xfId="14253" xr:uid="{38903D0B-29D3-4E84-8B21-B6B0F424399A}"/>
    <cellStyle name="Comma 4 5 7 4 2" xfId="32953" xr:uid="{2DB93AF2-06CA-45D9-A012-C3134A864DE1}"/>
    <cellStyle name="Comma 4 5 7 5" xfId="17888" xr:uid="{6E3BB772-6E29-41CB-80C6-9ACCF73EC712}"/>
    <cellStyle name="Comma 4 5 7 5 2" xfId="36588" xr:uid="{D1DE9980-B0BC-47FC-A727-6156AC1D8678}"/>
    <cellStyle name="Comma 4 5 7 6" xfId="22001" xr:uid="{0442F3E4-1A84-4EBF-95A7-191B409CC73F}"/>
    <cellStyle name="Comma 4 5 7 7" xfId="44492" xr:uid="{06EE630C-C167-4A2B-BB6C-1A2367B86C4F}"/>
    <cellStyle name="Comma 4 5 8" xfId="4481" xr:uid="{4FC7AA65-985E-487E-993E-A42FAD811B61}"/>
    <cellStyle name="Comma 4 5 8 2" xfId="23771" xr:uid="{677788B2-7BE0-4388-A04E-52B25EE974DB}"/>
    <cellStyle name="Comma 4 5 9" xfId="8197" xr:uid="{810E4E8D-D2E0-4C60-80C2-DDB5714248B9}"/>
    <cellStyle name="Comma 4 5 9 2" xfId="27436" xr:uid="{77F8DF22-7453-47CE-886D-839A7F5D9AE1}"/>
    <cellStyle name="Comma 4 6" xfId="189" xr:uid="{B657FD8C-60A7-4B3C-B24D-12EF39EE83F7}"/>
    <cellStyle name="Comma 4 6 10" xfId="12103" xr:uid="{F9278EA0-C6D9-4989-8412-7342E4F81945}"/>
    <cellStyle name="Comma 4 6 10 2" xfId="31168" xr:uid="{7A88AD9D-207E-400B-B224-1CEA0928AA46}"/>
    <cellStyle name="Comma 4 6 11" xfId="16024" xr:uid="{4C728135-23A3-4CE0-A1E6-C248C0F3878B}"/>
    <cellStyle name="Comma 4 6 11 2" xfId="34724" xr:uid="{6F81A9CC-D847-4C7C-82A1-01B28C234B6C}"/>
    <cellStyle name="Comma 4 6 12" xfId="38458" xr:uid="{3E10B997-F2C3-48CD-B1DF-C2CD2D581C84}"/>
    <cellStyle name="Comma 4 6 13" xfId="40254" xr:uid="{97C452FB-B966-455E-BA8A-C5B9CEE87904}"/>
    <cellStyle name="Comma 4 6 14" xfId="20137" xr:uid="{089D44BA-902A-40CB-A35E-A6245FFEBD71}"/>
    <cellStyle name="Comma 4 6 15" xfId="42192" xr:uid="{FCF06F8D-10F7-4134-B5DF-40D283B63D05}"/>
    <cellStyle name="Comma 4 6 16" xfId="42622" xr:uid="{7A794C50-3DD3-4594-89F7-2BA94CE48B69}"/>
    <cellStyle name="Comma 4 6 2" xfId="535" xr:uid="{81EE6E57-B545-40E7-BDF7-3829F209A99A}"/>
    <cellStyle name="Comma 4 6 2 10" xfId="16126" xr:uid="{3B2E4C8E-E26F-410A-AF22-2226309ACF18}"/>
    <cellStyle name="Comma 4 6 2 10 2" xfId="34826" xr:uid="{7461F9D5-5A0D-47DA-A1FB-19E23F73B064}"/>
    <cellStyle name="Comma 4 6 2 11" xfId="38560" xr:uid="{8443B723-5DC9-43CB-A3C2-CE3ED7B0CAF1}"/>
    <cellStyle name="Comma 4 6 2 12" xfId="40357" xr:uid="{0CE79FD4-F1EF-4FC5-A3C2-B9145205DE72}"/>
    <cellStyle name="Comma 4 6 2 13" xfId="20239" xr:uid="{6523435E-95E4-4EBD-8392-81509B93337D}"/>
    <cellStyle name="Comma 4 6 2 14" xfId="42193" xr:uid="{A4DEE9E4-E596-48D4-BE6C-BF5722DEB2A0}"/>
    <cellStyle name="Comma 4 6 2 15" xfId="42724" xr:uid="{4F0950EC-C823-4356-ADC4-4940CB2A93E5}"/>
    <cellStyle name="Comma 4 6 2 2" xfId="730" xr:uid="{84C30615-8842-48DF-A044-796D5F680EDD}"/>
    <cellStyle name="Comma 4 6 2 2 10" xfId="40546" xr:uid="{FA6DED4B-68D0-4334-B5EE-34843B8D93B6}"/>
    <cellStyle name="Comma 4 6 2 2 11" xfId="20428" xr:uid="{A870793D-3641-45F8-812E-925C329357FC}"/>
    <cellStyle name="Comma 4 6 2 2 12" xfId="42412" xr:uid="{B8233303-79FE-43C4-BE44-73CCF5DA20D3}"/>
    <cellStyle name="Comma 4 6 2 2 13" xfId="42913" xr:uid="{7953494D-CDC4-40F5-80A0-029B618E8771}"/>
    <cellStyle name="Comma 4 6 2 2 2" xfId="2104" xr:uid="{7835C4E6-6361-45BC-9960-B59B7D777E0D}"/>
    <cellStyle name="Comma 4 6 2 2 2 10" xfId="44085" xr:uid="{A514F235-9FCC-49EC-83F6-D2DC71087EFF}"/>
    <cellStyle name="Comma 4 6 2 2 2 2" xfId="4163" xr:uid="{4BA2D4F6-2253-48EE-A15B-EA8E2C5075B2}"/>
    <cellStyle name="Comma 4 6 2 2 2 2 2" xfId="7844" xr:uid="{D40015CA-A5FA-4D3A-9CC6-A1E49C36986D}"/>
    <cellStyle name="Comma 4 6 2 2 2 2 2 2" xfId="27114" xr:uid="{312F8CE3-75D7-4B0A-966F-3F41231E3503}"/>
    <cellStyle name="Comma 4 6 2 2 2 2 3" xfId="11540" xr:uid="{84F05FC9-2BF6-414D-A28A-F4799AEBF95D}"/>
    <cellStyle name="Comma 4 6 2 2 2 2 3 2" xfId="30767" xr:uid="{95CEBA99-891C-4087-AA32-DCDA3EA5A0E7}"/>
    <cellStyle name="Comma 4 6 2 2 2 2 4" xfId="15717" xr:uid="{4F3CB6BE-B50B-4C0B-A217-C72BF30E18FB}"/>
    <cellStyle name="Comma 4 6 2 2 2 2 4 2" xfId="34417" xr:uid="{3D3FCCB4-9AEF-4473-AB58-25DF43094A27}"/>
    <cellStyle name="Comma 4 6 2 2 2 2 5" xfId="19352" xr:uid="{DB2DB694-675E-4FE0-8AAB-FC40EFE9A8E5}"/>
    <cellStyle name="Comma 4 6 2 2 2 2 5 2" xfId="38052" xr:uid="{073840D5-67E1-410C-85B4-6A2466D99200}"/>
    <cellStyle name="Comma 4 6 2 2 2 2 6" xfId="23465" xr:uid="{80D955D9-9FD3-4E13-A047-6B4384D15BA5}"/>
    <cellStyle name="Comma 4 6 2 2 2 2 7" xfId="45956" xr:uid="{27C08A77-AD0D-4226-BAA3-568A7B3D5664}"/>
    <cellStyle name="Comma 4 6 2 2 2 3" xfId="5963" xr:uid="{E333D2F6-3524-4973-BD46-E005547D8B9C}"/>
    <cellStyle name="Comma 4 6 2 2 2 3 2" xfId="25240" xr:uid="{13156454-7B1E-4A64-BDE1-E6063B7DF53D}"/>
    <cellStyle name="Comma 4 6 2 2 2 4" xfId="9672" xr:uid="{FA3A1128-6FC7-4B77-9AF5-B35F3647E3D3}"/>
    <cellStyle name="Comma 4 6 2 2 2 4 2" xfId="28901" xr:uid="{8E3DA08E-C140-4BCF-8671-B601969F4A04}"/>
    <cellStyle name="Comma 4 6 2 2 2 5" xfId="13854" xr:uid="{19FACB45-79FD-4103-B096-F4CEE6E966EF}"/>
    <cellStyle name="Comma 4 6 2 2 2 5 2" xfId="32554" xr:uid="{0CB7BE87-B548-4D70-A555-E5DE9877D609}"/>
    <cellStyle name="Comma 4 6 2 2 2 6" xfId="17487" xr:uid="{0F34590F-AA5D-4477-B8C0-5179B4039B46}"/>
    <cellStyle name="Comma 4 6 2 2 2 6 2" xfId="36187" xr:uid="{A700A2D3-79EF-4D91-A8ED-4EC1050EFEEB}"/>
    <cellStyle name="Comma 4 6 2 2 2 7" xfId="39921" xr:uid="{AFDB2326-3879-4400-8807-06810C52822F}"/>
    <cellStyle name="Comma 4 6 2 2 2 8" xfId="41719" xr:uid="{0BD577A8-0DFA-4D7C-9054-11B1A15A3799}"/>
    <cellStyle name="Comma 4 6 2 2 2 9" xfId="21600" xr:uid="{32196DC0-E820-4AB3-BCBF-92A38AF93D59}"/>
    <cellStyle name="Comma 4 6 2 2 3" xfId="1538" xr:uid="{7F9125E4-4EC9-41E1-A6C3-BB516208B1FC}"/>
    <cellStyle name="Comma 4 6 2 2 3 10" xfId="43519" xr:uid="{342CA936-E761-4BBF-869E-85332CF7A3CA}"/>
    <cellStyle name="Comma 4 6 2 2 3 2" xfId="3597" xr:uid="{86D4D774-9893-4FB0-85B9-4AFC42C02EDC}"/>
    <cellStyle name="Comma 4 6 2 2 3 2 2" xfId="7278" xr:uid="{4F459C48-98D5-4BC8-B9E0-79E2EAF86CB9}"/>
    <cellStyle name="Comma 4 6 2 2 3 2 2 2" xfId="26548" xr:uid="{1AE053B9-F4D2-4659-989D-C04B370DCD76}"/>
    <cellStyle name="Comma 4 6 2 2 3 2 3" xfId="10974" xr:uid="{6E79D581-ECF5-4611-A93E-E2DED8D295E4}"/>
    <cellStyle name="Comma 4 6 2 2 3 2 3 2" xfId="30201" xr:uid="{903D5513-C5C1-4FA6-9F27-905D24528324}"/>
    <cellStyle name="Comma 4 6 2 2 3 2 4" xfId="15151" xr:uid="{A4B3CB6C-F51A-491E-B331-17E74D5C175D}"/>
    <cellStyle name="Comma 4 6 2 2 3 2 4 2" xfId="33851" xr:uid="{1983468B-530B-49C5-861C-53F8E29DC08B}"/>
    <cellStyle name="Comma 4 6 2 2 3 2 5" xfId="18786" xr:uid="{E1095F97-D388-4C91-874F-E3330A83D7E2}"/>
    <cellStyle name="Comma 4 6 2 2 3 2 5 2" xfId="37486" xr:uid="{91C52526-2488-4E32-87E2-E75FB509221E}"/>
    <cellStyle name="Comma 4 6 2 2 3 2 6" xfId="22899" xr:uid="{F511BD74-A99A-43F1-BFC4-509655FF9779}"/>
    <cellStyle name="Comma 4 6 2 2 3 2 7" xfId="45390" xr:uid="{14D49E88-0CAC-4530-B69E-3FC734F56B75}"/>
    <cellStyle name="Comma 4 6 2 2 3 3" xfId="5397" xr:uid="{0AD5443D-14AA-4BD9-B537-A8C288D7B36A}"/>
    <cellStyle name="Comma 4 6 2 2 3 3 2" xfId="24674" xr:uid="{FA69B7A3-C480-4D3F-B65C-CA2869D9A845}"/>
    <cellStyle name="Comma 4 6 2 2 3 4" xfId="9106" xr:uid="{EAE841D9-A553-401B-98D2-C91CC2B99A4E}"/>
    <cellStyle name="Comma 4 6 2 2 3 4 2" xfId="28335" xr:uid="{B1CB8FF9-5882-4110-9E69-B4A4D880B85E}"/>
    <cellStyle name="Comma 4 6 2 2 3 5" xfId="13289" xr:uid="{11F92738-51CC-4F68-8BF0-608E7250BDDB}"/>
    <cellStyle name="Comma 4 6 2 2 3 5 2" xfId="31989" xr:uid="{0D37E168-FE9A-4739-8D82-9730832DADEE}"/>
    <cellStyle name="Comma 4 6 2 2 3 6" xfId="16921" xr:uid="{D6BE9790-4E2A-4E17-A5FE-DC30D60BA3FB}"/>
    <cellStyle name="Comma 4 6 2 2 3 6 2" xfId="35621" xr:uid="{E550FC86-568C-4B8A-AC2B-688654824544}"/>
    <cellStyle name="Comma 4 6 2 2 3 7" xfId="39355" xr:uid="{13B5296F-3D5A-4A90-B7B1-1CF228B9948E}"/>
    <cellStyle name="Comma 4 6 2 2 3 8" xfId="41153" xr:uid="{0275A767-9F46-4B75-8304-C3399A6F6145}"/>
    <cellStyle name="Comma 4 6 2 2 3 9" xfId="21034" xr:uid="{E747A1A4-005A-4F17-92A2-8CD41400E402}"/>
    <cellStyle name="Comma 4 6 2 2 4" xfId="2991" xr:uid="{FE72943E-E84D-4712-ADA3-47C211009EB5}"/>
    <cellStyle name="Comma 4 6 2 2 4 2" xfId="6672" xr:uid="{0818E3E0-6C21-46A2-B17A-4C2D09F97A01}"/>
    <cellStyle name="Comma 4 6 2 2 4 2 2" xfId="25942" xr:uid="{8EB95261-5D52-4EA4-8FBE-16A9F01D13FB}"/>
    <cellStyle name="Comma 4 6 2 2 4 3" xfId="10368" xr:uid="{533C2679-2A9C-4B8E-B8AC-917618A40781}"/>
    <cellStyle name="Comma 4 6 2 2 4 3 2" xfId="29595" xr:uid="{2743DC72-3CB9-4863-BE9B-64215B53255C}"/>
    <cellStyle name="Comma 4 6 2 2 4 4" xfId="14545" xr:uid="{1ADE4099-BD8B-4551-B297-83707F212932}"/>
    <cellStyle name="Comma 4 6 2 2 4 4 2" xfId="33245" xr:uid="{B43CDB29-04D3-4C3D-9275-AF3E21181190}"/>
    <cellStyle name="Comma 4 6 2 2 4 5" xfId="18180" xr:uid="{499A768C-9E58-41EE-982B-5EECFE50A159}"/>
    <cellStyle name="Comma 4 6 2 2 4 5 2" xfId="36880" xr:uid="{955311E3-0599-4362-A6D5-5B5651416895}"/>
    <cellStyle name="Comma 4 6 2 2 4 6" xfId="22293" xr:uid="{EFB8E760-9E61-4307-9188-7982737B3493}"/>
    <cellStyle name="Comma 4 6 2 2 4 7" xfId="44784" xr:uid="{9ED60CDC-7FE5-44BB-8067-1062E5164199}"/>
    <cellStyle name="Comma 4 6 2 2 5" xfId="4778" xr:uid="{FFC24620-3AD3-4FB9-AC71-37036C5899BA}"/>
    <cellStyle name="Comma 4 6 2 2 5 2" xfId="24065" xr:uid="{A34FA5B4-B521-402C-9DFE-49D10385C04B}"/>
    <cellStyle name="Comma 4 6 2 2 6" xfId="8494" xr:uid="{E633F2FE-08F0-4A65-8941-99676D9297D1}"/>
    <cellStyle name="Comma 4 6 2 2 6 2" xfId="27729" xr:uid="{C1A96762-243E-49EE-9017-E2DFEB0DE53D}"/>
    <cellStyle name="Comma 4 6 2 2 7" xfId="12685" xr:uid="{8D2567A8-7085-4FB7-9C0C-8B184A20DDCC}"/>
    <cellStyle name="Comma 4 6 2 2 7 2" xfId="31385" xr:uid="{301DA9A4-2381-4BF6-915F-272EECDECEC1}"/>
    <cellStyle name="Comma 4 6 2 2 8" xfId="16315" xr:uid="{77CDC324-CEAB-48F7-9D61-F04D176A78A2}"/>
    <cellStyle name="Comma 4 6 2 2 8 2" xfId="35015" xr:uid="{4E4B5F67-7719-49AE-95FB-E8FF487FDE14}"/>
    <cellStyle name="Comma 4 6 2 2 9" xfId="38749" xr:uid="{A4029759-D8F9-4387-A747-823C17766280}"/>
    <cellStyle name="Comma 4 6 2 3" xfId="905" xr:uid="{A3B3DE56-BD35-46E5-B427-B18431F65F94}"/>
    <cellStyle name="Comma 4 6 2 3 10" xfId="40720" xr:uid="{F3AD62D7-A688-4A5D-94CD-BE316DE39632}"/>
    <cellStyle name="Comma 4 6 2 3 11" xfId="20602" xr:uid="{06376FAC-626E-41AD-B7DF-D3C69B8AC97D}"/>
    <cellStyle name="Comma 4 6 2 3 12" xfId="43087" xr:uid="{333F5A4D-79A3-43BC-B2B1-3D37A560D78B}"/>
    <cellStyle name="Comma 4 6 2 3 2" xfId="2278" xr:uid="{6DCEBDCF-B709-46E7-B6EA-AA8E02C10A5A}"/>
    <cellStyle name="Comma 4 6 2 3 2 10" xfId="44259" xr:uid="{C4F94549-7E1B-4C98-8CCB-0237F5FBC86D}"/>
    <cellStyle name="Comma 4 6 2 3 2 2" xfId="4337" xr:uid="{A412D6F3-FDC6-4BD3-8AF8-3127A242B19F}"/>
    <cellStyle name="Comma 4 6 2 3 2 2 2" xfId="8018" xr:uid="{A6DA27A7-DC42-41EC-A319-1842E2B8F3D2}"/>
    <cellStyle name="Comma 4 6 2 3 2 2 2 2" xfId="27288" xr:uid="{F9C2B14D-0A4F-4F41-9D75-24CE295A7F6C}"/>
    <cellStyle name="Comma 4 6 2 3 2 2 3" xfId="11714" xr:uid="{DE4CAA96-0EB4-4C0E-B574-9309B976C443}"/>
    <cellStyle name="Comma 4 6 2 3 2 2 3 2" xfId="30941" xr:uid="{DEA355F1-F74E-4CF9-B0BC-4F6FBA9FB761}"/>
    <cellStyle name="Comma 4 6 2 3 2 2 4" xfId="15891" xr:uid="{6DD11892-A08C-48E5-8518-6E0DA7C72DEF}"/>
    <cellStyle name="Comma 4 6 2 3 2 2 4 2" xfId="34591" xr:uid="{6C8A612D-D936-4501-A775-B4A419F75AF7}"/>
    <cellStyle name="Comma 4 6 2 3 2 2 5" xfId="19526" xr:uid="{4BB2EF23-7E02-48F6-B785-9DCA41E210F3}"/>
    <cellStyle name="Comma 4 6 2 3 2 2 5 2" xfId="38226" xr:uid="{3D5F16A3-A043-455B-9ECD-736773A6A55B}"/>
    <cellStyle name="Comma 4 6 2 3 2 2 6" xfId="23639" xr:uid="{102A8B83-CA80-4D9F-9F06-6C3B22140391}"/>
    <cellStyle name="Comma 4 6 2 3 2 2 7" xfId="46130" xr:uid="{BA70A781-5A86-4804-83A0-ECB99AF6E6FE}"/>
    <cellStyle name="Comma 4 6 2 3 2 3" xfId="6137" xr:uid="{E59A9A2D-1258-4562-B9F4-5A2E815BB434}"/>
    <cellStyle name="Comma 4 6 2 3 2 3 2" xfId="25414" xr:uid="{44A02D3B-D20D-410C-AE81-DBDED872DA5C}"/>
    <cellStyle name="Comma 4 6 2 3 2 4" xfId="9846" xr:uid="{C61C3A32-464B-4EA4-8C95-F593F31CA178}"/>
    <cellStyle name="Comma 4 6 2 3 2 4 2" xfId="29075" xr:uid="{E661098E-9039-46C6-B155-5C7EC299DB38}"/>
    <cellStyle name="Comma 4 6 2 3 2 5" xfId="14028" xr:uid="{699BD0AB-B8D7-42A8-8587-9F9934547C7D}"/>
    <cellStyle name="Comma 4 6 2 3 2 5 2" xfId="32728" xr:uid="{EC39562A-FB7C-48D9-B203-9573B152D409}"/>
    <cellStyle name="Comma 4 6 2 3 2 6" xfId="17661" xr:uid="{B2498784-7B3F-486B-B9B4-E8FDC97CCCB5}"/>
    <cellStyle name="Comma 4 6 2 3 2 6 2" xfId="36361" xr:uid="{249AEA69-8158-442E-B1FC-FFC7064B725F}"/>
    <cellStyle name="Comma 4 6 2 3 2 7" xfId="40095" xr:uid="{95E35CE1-8D69-4838-B39E-A2C2A73063D9}"/>
    <cellStyle name="Comma 4 6 2 3 2 8" xfId="41893" xr:uid="{5251B9F7-1446-4462-95A9-E4A3DD8E74E3}"/>
    <cellStyle name="Comma 4 6 2 3 2 9" xfId="21774" xr:uid="{FD51999B-914B-40CF-86A6-E0FA20A0EBE8}"/>
    <cellStyle name="Comma 4 6 2 3 3" xfId="1712" xr:uid="{2E09F0C7-D869-4DED-A59F-4870CFE3F7DF}"/>
    <cellStyle name="Comma 4 6 2 3 3 10" xfId="43693" xr:uid="{AA4C43E2-B4E7-4ADE-A712-B9D3EBD5DC3F}"/>
    <cellStyle name="Comma 4 6 2 3 3 2" xfId="3771" xr:uid="{C970C36D-DF66-4924-914B-F4B8DE1A2EE5}"/>
    <cellStyle name="Comma 4 6 2 3 3 2 2" xfId="7452" xr:uid="{F2EC55A2-664D-479A-885B-FA520832A84B}"/>
    <cellStyle name="Comma 4 6 2 3 3 2 2 2" xfId="26722" xr:uid="{C22AF971-C025-44BA-9A67-9DA452CEE6B9}"/>
    <cellStyle name="Comma 4 6 2 3 3 2 3" xfId="11148" xr:uid="{680241D5-56BB-4E67-B7D5-F01E30FD2D03}"/>
    <cellStyle name="Comma 4 6 2 3 3 2 3 2" xfId="30375" xr:uid="{1798ACF7-4D0E-4267-BFCF-C064923DE015}"/>
    <cellStyle name="Comma 4 6 2 3 3 2 4" xfId="15325" xr:uid="{A66F783A-67C8-46BE-BD68-B21A85946C4B}"/>
    <cellStyle name="Comma 4 6 2 3 3 2 4 2" xfId="34025" xr:uid="{1EDDBD00-D127-4101-B4CA-90DDD8B4B0DC}"/>
    <cellStyle name="Comma 4 6 2 3 3 2 5" xfId="18960" xr:uid="{129960C4-14AC-4624-AF5F-4011B61F26C1}"/>
    <cellStyle name="Comma 4 6 2 3 3 2 5 2" xfId="37660" xr:uid="{4CC938ED-EC21-4987-B4DC-4A2AF564181E}"/>
    <cellStyle name="Comma 4 6 2 3 3 2 6" xfId="23073" xr:uid="{E7EE77BC-53D2-4E67-B8B0-92EE218C4440}"/>
    <cellStyle name="Comma 4 6 2 3 3 2 7" xfId="45564" xr:uid="{5E874223-EB97-468E-8D91-305CD4D218D0}"/>
    <cellStyle name="Comma 4 6 2 3 3 3" xfId="5571" xr:uid="{D4D6DB04-84FC-4038-876F-5CD4825915B0}"/>
    <cellStyle name="Comma 4 6 2 3 3 3 2" xfId="24848" xr:uid="{5E4F2D90-4DC9-4186-9062-76B42156ABE9}"/>
    <cellStyle name="Comma 4 6 2 3 3 4" xfId="9280" xr:uid="{838B6E5F-2101-41DC-BA52-F9B4D0D731C6}"/>
    <cellStyle name="Comma 4 6 2 3 3 4 2" xfId="28509" xr:uid="{3AA81548-1BCC-47A0-BD17-FFCB914E234F}"/>
    <cellStyle name="Comma 4 6 2 3 3 5" xfId="13463" xr:uid="{BE3E61AC-6322-47D6-A82B-579A88C0D737}"/>
    <cellStyle name="Comma 4 6 2 3 3 5 2" xfId="32163" xr:uid="{BCF0C922-0094-4CAD-A29E-A19D5FDCAD06}"/>
    <cellStyle name="Comma 4 6 2 3 3 6" xfId="17095" xr:uid="{93CC1D86-8984-4CDF-AD22-28A4CDB528E4}"/>
    <cellStyle name="Comma 4 6 2 3 3 6 2" xfId="35795" xr:uid="{95017B14-0471-418C-8541-365555D7C499}"/>
    <cellStyle name="Comma 4 6 2 3 3 7" xfId="39529" xr:uid="{B56B3852-CC92-4F52-BDAA-E355D6CAC54A}"/>
    <cellStyle name="Comma 4 6 2 3 3 8" xfId="41327" xr:uid="{60BAC10A-ABCA-4A17-B7E9-807E058FB534}"/>
    <cellStyle name="Comma 4 6 2 3 3 9" xfId="21208" xr:uid="{D4DB24DC-CA5D-4035-B8A3-76A1B6A1B62E}"/>
    <cellStyle name="Comma 4 6 2 3 4" xfId="3165" xr:uid="{9FCEC0CE-E79D-471F-9BA1-5688097C87DF}"/>
    <cellStyle name="Comma 4 6 2 3 4 2" xfId="6846" xr:uid="{B347F16C-A647-4834-8A91-BD36F783BD95}"/>
    <cellStyle name="Comma 4 6 2 3 4 2 2" xfId="26116" xr:uid="{11D4FAFA-2944-4CB3-A738-8B9989F32BB5}"/>
    <cellStyle name="Comma 4 6 2 3 4 3" xfId="10542" xr:uid="{6B3E3F41-A1D6-4696-A786-D87C4E60E2DF}"/>
    <cellStyle name="Comma 4 6 2 3 4 3 2" xfId="29769" xr:uid="{3152E4B7-24B9-46DF-A95F-CFE1D2C279AF}"/>
    <cellStyle name="Comma 4 6 2 3 4 4" xfId="14719" xr:uid="{8EA05962-16D7-43AB-B6A1-72CD6074DF21}"/>
    <cellStyle name="Comma 4 6 2 3 4 4 2" xfId="33419" xr:uid="{BC35FA63-2DC6-441C-B43D-6A57C5C454FC}"/>
    <cellStyle name="Comma 4 6 2 3 4 5" xfId="18354" xr:uid="{1DE961C4-672C-4811-928A-83EAF7ED00DE}"/>
    <cellStyle name="Comma 4 6 2 3 4 5 2" xfId="37054" xr:uid="{36DDB627-179B-48CA-B7B4-70B96ABEAA0A}"/>
    <cellStyle name="Comma 4 6 2 3 4 6" xfId="22467" xr:uid="{F2D2D9CA-5C9F-4055-9F4B-C04EEAC12E62}"/>
    <cellStyle name="Comma 4 6 2 3 4 7" xfId="44958" xr:uid="{ACD6625D-F999-4CAF-99DD-5912C2C5FABC}"/>
    <cellStyle name="Comma 4 6 2 3 5" xfId="4952" xr:uid="{B0F4CC3C-7F44-4238-9252-0CE175D403A3}"/>
    <cellStyle name="Comma 4 6 2 3 5 2" xfId="24239" xr:uid="{AC7D8A7B-6B8E-47CD-AA73-F46A810853FA}"/>
    <cellStyle name="Comma 4 6 2 3 6" xfId="8668" xr:uid="{4719D67C-7B2B-41B3-9269-30DC7B79F56E}"/>
    <cellStyle name="Comma 4 6 2 3 6 2" xfId="27903" xr:uid="{A268CE91-DC64-4CF4-8F50-DD80305E55BE}"/>
    <cellStyle name="Comma 4 6 2 3 7" xfId="12858" xr:uid="{E87DB257-D52F-4422-9B94-48BD25B96C2C}"/>
    <cellStyle name="Comma 4 6 2 3 7 2" xfId="31558" xr:uid="{7261C9D2-0D1A-40AE-883C-FB104C7498E6}"/>
    <cellStyle name="Comma 4 6 2 3 8" xfId="16489" xr:uid="{93458027-8995-4821-A79F-FF1624D80DEF}"/>
    <cellStyle name="Comma 4 6 2 3 8 2" xfId="35189" xr:uid="{4BDA212F-6588-42D2-BC71-D389AD5A9736}"/>
    <cellStyle name="Comma 4 6 2 3 9" xfId="38923" xr:uid="{062F815D-B007-4F0B-A81E-A23B418E6046}"/>
    <cellStyle name="Comma 4 6 2 4" xfId="1915" xr:uid="{2DF72167-EC06-44E6-B526-130488D6304D}"/>
    <cellStyle name="Comma 4 6 2 4 10" xfId="43896" xr:uid="{DEC465B6-6216-4880-967B-1467307F9DE4}"/>
    <cellStyle name="Comma 4 6 2 4 2" xfId="3974" xr:uid="{BCC2907E-DABB-4BF1-B7F3-439800B69BDE}"/>
    <cellStyle name="Comma 4 6 2 4 2 2" xfId="7655" xr:uid="{C7117078-C883-4C3A-8C22-936F4983E149}"/>
    <cellStyle name="Comma 4 6 2 4 2 2 2" xfId="26925" xr:uid="{CBB829D4-25CC-40DD-B74B-5F227DF64078}"/>
    <cellStyle name="Comma 4 6 2 4 2 3" xfId="11351" xr:uid="{405D80CC-AD0E-4BC3-A658-73C0266F90F5}"/>
    <cellStyle name="Comma 4 6 2 4 2 3 2" xfId="30578" xr:uid="{CAEDF7E7-8C99-4FD8-8ACC-BE1D9E3461C0}"/>
    <cellStyle name="Comma 4 6 2 4 2 4" xfId="15528" xr:uid="{D951CD93-E5EB-45FB-9927-D393F9652570}"/>
    <cellStyle name="Comma 4 6 2 4 2 4 2" xfId="34228" xr:uid="{FE46BEE7-1251-40D3-BBF7-F7BA9D1D32F3}"/>
    <cellStyle name="Comma 4 6 2 4 2 5" xfId="19163" xr:uid="{FBB29FCF-A0F0-4661-A612-4FC306B892E5}"/>
    <cellStyle name="Comma 4 6 2 4 2 5 2" xfId="37863" xr:uid="{21B88D53-94E7-4FBF-8A3F-85527D768441}"/>
    <cellStyle name="Comma 4 6 2 4 2 6" xfId="23276" xr:uid="{EE6B54EF-B623-49E7-8B15-24AE45BA4A14}"/>
    <cellStyle name="Comma 4 6 2 4 2 7" xfId="45767" xr:uid="{D4A0F37A-6B6D-473A-8DED-19F4AF6192A6}"/>
    <cellStyle name="Comma 4 6 2 4 3" xfId="5774" xr:uid="{3168C489-FD10-400E-AD11-37D737D69FB3}"/>
    <cellStyle name="Comma 4 6 2 4 3 2" xfId="25051" xr:uid="{3EB62061-7005-40D0-9D11-4C7115F5C440}"/>
    <cellStyle name="Comma 4 6 2 4 4" xfId="9483" xr:uid="{463C0693-2E16-4197-8BE9-B082D947DBF3}"/>
    <cellStyle name="Comma 4 6 2 4 4 2" xfId="28712" xr:uid="{D96F043D-E8EB-4B84-86C0-78F0EFEFF94A}"/>
    <cellStyle name="Comma 4 6 2 4 5" xfId="13665" xr:uid="{454677A7-F4EB-4AD1-B64C-3CB6D0E2A45D}"/>
    <cellStyle name="Comma 4 6 2 4 5 2" xfId="32365" xr:uid="{4C9F3A1C-2541-4796-A887-F2CB3A5BC0A4}"/>
    <cellStyle name="Comma 4 6 2 4 6" xfId="17298" xr:uid="{25E8266B-4D23-4AEB-9B1D-98A82ED4772B}"/>
    <cellStyle name="Comma 4 6 2 4 6 2" xfId="35998" xr:uid="{0FF9E1FA-7C2D-4D67-9178-755CF6F16A5A}"/>
    <cellStyle name="Comma 4 6 2 4 7" xfId="39732" xr:uid="{859F68A6-27B4-49F5-AB60-EF2980930275}"/>
    <cellStyle name="Comma 4 6 2 4 8" xfId="41530" xr:uid="{4B4DC7F9-ED3F-445F-ABD9-F7C0B8BF0433}"/>
    <cellStyle name="Comma 4 6 2 4 9" xfId="21411" xr:uid="{9E76759B-85BD-4239-B09F-C8C68D7327F2}"/>
    <cellStyle name="Comma 4 6 2 5" xfId="1351" xr:uid="{0660D15F-4027-4A16-8A9B-663866445BF7}"/>
    <cellStyle name="Comma 4 6 2 5 10" xfId="43332" xr:uid="{BBDAFF61-EBC5-4B02-A694-62F558403EBC}"/>
    <cellStyle name="Comma 4 6 2 5 2" xfId="3410" xr:uid="{8EF7803E-DB1B-4C0D-8C7F-142B723E0DA5}"/>
    <cellStyle name="Comma 4 6 2 5 2 2" xfId="7091" xr:uid="{717B29FE-2DD1-4400-9409-4B152AE221FE}"/>
    <cellStyle name="Comma 4 6 2 5 2 2 2" xfId="26361" xr:uid="{A08B7B94-8BF9-4F44-B9C0-C35D3218968B}"/>
    <cellStyle name="Comma 4 6 2 5 2 3" xfId="10787" xr:uid="{AA55626D-0FF5-438A-9D3A-D99AA174C9DA}"/>
    <cellStyle name="Comma 4 6 2 5 2 3 2" xfId="30014" xr:uid="{E417C157-D353-411B-B57B-1AB1DE88D175}"/>
    <cellStyle name="Comma 4 6 2 5 2 4" xfId="14964" xr:uid="{162AB349-ADEE-4649-85B2-6D27A7EA861C}"/>
    <cellStyle name="Comma 4 6 2 5 2 4 2" xfId="33664" xr:uid="{8B2D7CCD-08F0-4743-9C20-B2D7BC0BA866}"/>
    <cellStyle name="Comma 4 6 2 5 2 5" xfId="18599" xr:uid="{9F6A161B-B7AE-4369-8D5D-408BFAF3FAF2}"/>
    <cellStyle name="Comma 4 6 2 5 2 5 2" xfId="37299" xr:uid="{26779F9C-4FE7-464E-AE58-CE9969DA5EA2}"/>
    <cellStyle name="Comma 4 6 2 5 2 6" xfId="22712" xr:uid="{4E2BFD0A-35C0-485A-9C3C-3EC4D641BEED}"/>
    <cellStyle name="Comma 4 6 2 5 2 7" xfId="45203" xr:uid="{859FD634-ADA3-4C22-A2CF-EF399F27B60E}"/>
    <cellStyle name="Comma 4 6 2 5 3" xfId="5210" xr:uid="{543C2F0A-8B3D-483B-964F-03DE82176F0D}"/>
    <cellStyle name="Comma 4 6 2 5 3 2" xfId="24487" xr:uid="{DF86BEA6-0F85-45BB-8CC9-427A69157A62}"/>
    <cellStyle name="Comma 4 6 2 5 4" xfId="8919" xr:uid="{78B8ACBC-404A-49F0-B81B-93AA3C6C00A5}"/>
    <cellStyle name="Comma 4 6 2 5 4 2" xfId="28148" xr:uid="{3023C204-C150-4BE0-8061-2C9167328415}"/>
    <cellStyle name="Comma 4 6 2 5 5" xfId="13102" xr:uid="{C85AB68E-2DE6-4293-815A-00BF1E8FCAF9}"/>
    <cellStyle name="Comma 4 6 2 5 5 2" xfId="31802" xr:uid="{B1C00DF9-6947-4B36-9AED-A8F7984311C5}"/>
    <cellStyle name="Comma 4 6 2 5 6" xfId="16734" xr:uid="{123D0646-8F97-43AD-9E1C-95996EA9693F}"/>
    <cellStyle name="Comma 4 6 2 5 6 2" xfId="35434" xr:uid="{2ED963F6-77F1-4ADF-A08C-194D668CE4C0}"/>
    <cellStyle name="Comma 4 6 2 5 7" xfId="39168" xr:uid="{8CBF0673-FB9D-4AA2-AE19-5125A403B0CA}"/>
    <cellStyle name="Comma 4 6 2 5 8" xfId="40966" xr:uid="{94BBBC5E-9CE7-458A-940F-EBF86FB4ADE6}"/>
    <cellStyle name="Comma 4 6 2 5 9" xfId="20847" xr:uid="{D7C80E70-9A87-4D66-8307-A5158F72831F}"/>
    <cellStyle name="Comma 4 6 2 6" xfId="2802" xr:uid="{1E90EBEF-ACEB-477E-92FC-69E8F20A8825}"/>
    <cellStyle name="Comma 4 6 2 6 2" xfId="6483" xr:uid="{A7628BAE-1EFB-47AB-AF6E-2C31A1296121}"/>
    <cellStyle name="Comma 4 6 2 6 2 2" xfId="25753" xr:uid="{D9B9C243-F45B-424A-BB56-04F5C013C65F}"/>
    <cellStyle name="Comma 4 6 2 6 3" xfId="10179" xr:uid="{41B85B58-F4CC-4A4E-943A-24E0DBAF5960}"/>
    <cellStyle name="Comma 4 6 2 6 3 2" xfId="29406" xr:uid="{5963CBEE-525F-454D-9070-49400BDBE238}"/>
    <cellStyle name="Comma 4 6 2 6 4" xfId="14356" xr:uid="{F6D5B77D-F8B0-4C73-ACFD-0C5ADB19CD28}"/>
    <cellStyle name="Comma 4 6 2 6 4 2" xfId="33056" xr:uid="{AADB8824-9EA1-4690-9961-C9C1F9254430}"/>
    <cellStyle name="Comma 4 6 2 6 5" xfId="17991" xr:uid="{36CF6C3D-FB57-47FE-BD70-445415E2CEA2}"/>
    <cellStyle name="Comma 4 6 2 6 5 2" xfId="36691" xr:uid="{C9828212-A031-4A72-96B9-627D755950C0}"/>
    <cellStyle name="Comma 4 6 2 6 6" xfId="22104" xr:uid="{02E86376-0F96-4FD5-A799-C5A3C58F681A}"/>
    <cellStyle name="Comma 4 6 2 6 7" xfId="44595" xr:uid="{D90280F9-4349-46AC-B831-5B417F3A657A}"/>
    <cellStyle name="Comma 4 6 2 7" xfId="4589" xr:uid="{3DFD95E9-8E76-4366-8A6E-063947BE6438}"/>
    <cellStyle name="Comma 4 6 2 7 2" xfId="23876" xr:uid="{7151CCCE-77ED-450E-BB9C-031561A55C41}"/>
    <cellStyle name="Comma 4 6 2 8" xfId="8305" xr:uid="{138E7B25-1E73-4DBC-82FE-23B2B677E55C}"/>
    <cellStyle name="Comma 4 6 2 8 2" xfId="27540" xr:uid="{54114599-438E-4011-A2BD-FCA6F0FEA57C}"/>
    <cellStyle name="Comma 4 6 2 9" xfId="12104" xr:uid="{F28C1065-F7E6-4248-BB20-0BAB11263C10}"/>
    <cellStyle name="Comma 4 6 2 9 2" xfId="31169" xr:uid="{FBFCB256-CADB-445A-B37E-29BDC23D9E7A}"/>
    <cellStyle name="Comma 4 6 3" xfId="630" xr:uid="{D4F5659D-8CEF-4DFA-8C81-3EFB80852978}"/>
    <cellStyle name="Comma 4 6 3 10" xfId="40446" xr:uid="{06E5EA77-D80F-47AF-BC11-3B53A5CEEC47}"/>
    <cellStyle name="Comma 4 6 3 11" xfId="20328" xr:uid="{54516675-0BBA-48DB-A3CE-FB0725E4DC46}"/>
    <cellStyle name="Comma 4 6 3 12" xfId="42411" xr:uid="{0ED61DF1-845C-4286-A32C-F27404B034FE}"/>
    <cellStyle name="Comma 4 6 3 13" xfId="42813" xr:uid="{B8917611-5A43-4E4D-8D0F-9247A661AEBD}"/>
    <cellStyle name="Comma 4 6 3 2" xfId="2004" xr:uid="{B56AAF70-2782-48C5-B91A-1C2C2AF30923}"/>
    <cellStyle name="Comma 4 6 3 2 10" xfId="43985" xr:uid="{34B47455-7D79-4381-86DF-6CC6CBA9E802}"/>
    <cellStyle name="Comma 4 6 3 2 2" xfId="4063" xr:uid="{5946B52E-30D0-49EE-9F1D-0D0808CFB41B}"/>
    <cellStyle name="Comma 4 6 3 2 2 2" xfId="7744" xr:uid="{6A7A1201-51AC-40B9-91B4-9A6508C80622}"/>
    <cellStyle name="Comma 4 6 3 2 2 2 2" xfId="27014" xr:uid="{E3F72825-7B55-44BB-A1E2-D873D845C2C3}"/>
    <cellStyle name="Comma 4 6 3 2 2 3" xfId="11440" xr:uid="{19857844-0BF5-4684-9494-04D595C63626}"/>
    <cellStyle name="Comma 4 6 3 2 2 3 2" xfId="30667" xr:uid="{FE83084B-2BDF-4D44-9801-6CC01CD08F0F}"/>
    <cellStyle name="Comma 4 6 3 2 2 4" xfId="15617" xr:uid="{08F9DB0E-64F3-41C6-8041-D397C187A3D5}"/>
    <cellStyle name="Comma 4 6 3 2 2 4 2" xfId="34317" xr:uid="{33D4077B-C491-4F31-A50A-F0EB595F1880}"/>
    <cellStyle name="Comma 4 6 3 2 2 5" xfId="19252" xr:uid="{959F3AF2-788F-43EF-A76B-184A26AF3BF4}"/>
    <cellStyle name="Comma 4 6 3 2 2 5 2" xfId="37952" xr:uid="{B05BA574-0885-4BE5-9B47-5EAA356B7F40}"/>
    <cellStyle name="Comma 4 6 3 2 2 6" xfId="23365" xr:uid="{D81F451E-30EE-46AE-AA20-E373A22FD018}"/>
    <cellStyle name="Comma 4 6 3 2 2 7" xfId="45856" xr:uid="{93283E89-84BE-4AB4-9D1A-01219EF21712}"/>
    <cellStyle name="Comma 4 6 3 2 3" xfId="5863" xr:uid="{85CCAEED-EDE2-41C1-93C4-854593D6144A}"/>
    <cellStyle name="Comma 4 6 3 2 3 2" xfId="25140" xr:uid="{8ADDBE49-25B1-4275-BAC7-2841E6E3BF35}"/>
    <cellStyle name="Comma 4 6 3 2 4" xfId="9572" xr:uid="{703AE965-6396-41C0-A966-932F846D9C2A}"/>
    <cellStyle name="Comma 4 6 3 2 4 2" xfId="28801" xr:uid="{64D0EFCA-8551-4E6D-9666-CCCCF9BCBF5F}"/>
    <cellStyle name="Comma 4 6 3 2 5" xfId="13754" xr:uid="{EF98DF79-A7F1-4A39-83D7-D2DA5AD6E716}"/>
    <cellStyle name="Comma 4 6 3 2 5 2" xfId="32454" xr:uid="{C63C8DEB-7296-4C9B-B3B5-610AED8343FD}"/>
    <cellStyle name="Comma 4 6 3 2 6" xfId="17387" xr:uid="{74B46EAC-08E2-4C62-B7B4-0A7E63E94539}"/>
    <cellStyle name="Comma 4 6 3 2 6 2" xfId="36087" xr:uid="{F84125DD-C8F9-4D49-807F-EC8830B2863B}"/>
    <cellStyle name="Comma 4 6 3 2 7" xfId="39821" xr:uid="{8A248157-C49B-43E5-885F-2A6CEF9E631F}"/>
    <cellStyle name="Comma 4 6 3 2 8" xfId="41619" xr:uid="{FE60600D-D1DC-4B5C-BC65-519B0ABB20AE}"/>
    <cellStyle name="Comma 4 6 3 2 9" xfId="21500" xr:uid="{7D6EA761-554B-40C2-B5B2-EF1B7C03054B}"/>
    <cellStyle name="Comma 4 6 3 3" xfId="1438" xr:uid="{AE0D4446-E42D-4F8E-BEAB-AC1DE4FE2578}"/>
    <cellStyle name="Comma 4 6 3 3 10" xfId="43419" xr:uid="{F18A66CE-C9FD-4FBB-B5C8-BEE6CF0A9F06}"/>
    <cellStyle name="Comma 4 6 3 3 2" xfId="3497" xr:uid="{33676BA0-48F2-491B-8D90-64517DD4EC49}"/>
    <cellStyle name="Comma 4 6 3 3 2 2" xfId="7178" xr:uid="{5C59FF38-24C7-457C-8E64-A8551F354C7C}"/>
    <cellStyle name="Comma 4 6 3 3 2 2 2" xfId="26448" xr:uid="{525821B6-CA0D-4DD6-9FC7-225972080E61}"/>
    <cellStyle name="Comma 4 6 3 3 2 3" xfId="10874" xr:uid="{41258582-4B52-425D-A29D-318BEE18822B}"/>
    <cellStyle name="Comma 4 6 3 3 2 3 2" xfId="30101" xr:uid="{99A4C769-9D65-4C85-8305-F8C2464CCB83}"/>
    <cellStyle name="Comma 4 6 3 3 2 4" xfId="15051" xr:uid="{38ECE32A-90C3-4BE9-94AB-577A92DD0CF7}"/>
    <cellStyle name="Comma 4 6 3 3 2 4 2" xfId="33751" xr:uid="{B0BFD7A3-BC0B-4241-8E01-95BE8AE06B95}"/>
    <cellStyle name="Comma 4 6 3 3 2 5" xfId="18686" xr:uid="{C74AFDC5-0673-411C-8DC7-BCAE72FE7C63}"/>
    <cellStyle name="Comma 4 6 3 3 2 5 2" xfId="37386" xr:uid="{DAAF3F26-A821-49DE-AC40-8A00FFB82FA9}"/>
    <cellStyle name="Comma 4 6 3 3 2 6" xfId="22799" xr:uid="{37DED44F-2E7D-424C-B5F1-F75B80A0CFEF}"/>
    <cellStyle name="Comma 4 6 3 3 2 7" xfId="45290" xr:uid="{4BB2A87E-48C2-40DD-872C-7C0B83B0BBD4}"/>
    <cellStyle name="Comma 4 6 3 3 3" xfId="5297" xr:uid="{266887CE-CD0A-4275-AB4B-6EDE0C957E33}"/>
    <cellStyle name="Comma 4 6 3 3 3 2" xfId="24574" xr:uid="{806C7970-34ED-4EDF-BE6D-497B84E29AE6}"/>
    <cellStyle name="Comma 4 6 3 3 4" xfId="9006" xr:uid="{47518B80-0D8B-4A9F-8F64-55498B853D43}"/>
    <cellStyle name="Comma 4 6 3 3 4 2" xfId="28235" xr:uid="{A08656FF-A681-4229-BE87-730F69F187EF}"/>
    <cellStyle name="Comma 4 6 3 3 5" xfId="13189" xr:uid="{7769716F-BEE9-4ED1-8A91-473C3609684D}"/>
    <cellStyle name="Comma 4 6 3 3 5 2" xfId="31889" xr:uid="{FD296430-2200-4713-B61C-7F0EF3A56449}"/>
    <cellStyle name="Comma 4 6 3 3 6" xfId="16821" xr:uid="{A732EFA6-A56D-4C29-8E05-EFB188B13015}"/>
    <cellStyle name="Comma 4 6 3 3 6 2" xfId="35521" xr:uid="{70672A36-1C45-4479-B8D4-62C4E1FE1B96}"/>
    <cellStyle name="Comma 4 6 3 3 7" xfId="39255" xr:uid="{C769C74B-33AA-4F74-A757-58C400D4A9B4}"/>
    <cellStyle name="Comma 4 6 3 3 8" xfId="41053" xr:uid="{CBBF0067-DD97-4B9A-A4E8-DF7A6A670584}"/>
    <cellStyle name="Comma 4 6 3 3 9" xfId="20934" xr:uid="{F297C9AF-E176-4A30-9D0C-170FAA24EB96}"/>
    <cellStyle name="Comma 4 6 3 4" xfId="2891" xr:uid="{E30D7F67-BE4D-4611-88B8-CEA778CD2971}"/>
    <cellStyle name="Comma 4 6 3 4 2" xfId="6572" xr:uid="{FEA07283-91D2-4DAF-847F-AD9F92387A4F}"/>
    <cellStyle name="Comma 4 6 3 4 2 2" xfId="25842" xr:uid="{ED7E086B-9437-4132-994A-5996C19A99C9}"/>
    <cellStyle name="Comma 4 6 3 4 3" xfId="10268" xr:uid="{49459D14-3FC3-4A59-BA77-E6B7402359A4}"/>
    <cellStyle name="Comma 4 6 3 4 3 2" xfId="29495" xr:uid="{EF8DC34F-D083-4308-ADB2-F37EB7B21288}"/>
    <cellStyle name="Comma 4 6 3 4 4" xfId="14445" xr:uid="{041145D5-3DEA-4AE3-9B13-DE8F4D2E7850}"/>
    <cellStyle name="Comma 4 6 3 4 4 2" xfId="33145" xr:uid="{0ADB837D-9612-47E8-A6D1-A2757E493DE4}"/>
    <cellStyle name="Comma 4 6 3 4 5" xfId="18080" xr:uid="{B8FB7AC6-EA77-4D85-8F3A-E931CE20CEE9}"/>
    <cellStyle name="Comma 4 6 3 4 5 2" xfId="36780" xr:uid="{9EBC8AE3-3FC9-4C9D-A7BC-58DC5EF194B7}"/>
    <cellStyle name="Comma 4 6 3 4 6" xfId="22193" xr:uid="{6616D825-2F8C-4DD9-AD94-CF36AF93C8D0}"/>
    <cellStyle name="Comma 4 6 3 4 7" xfId="44684" xr:uid="{09F31FBB-3117-4020-BF44-722C713270D6}"/>
    <cellStyle name="Comma 4 6 3 5" xfId="4678" xr:uid="{98A4FE7B-AFC1-4E1F-8B01-D5477F828C74}"/>
    <cellStyle name="Comma 4 6 3 5 2" xfId="23965" xr:uid="{5A2575BE-6BDE-46B7-92C5-FC84D75EE272}"/>
    <cellStyle name="Comma 4 6 3 6" xfId="8394" xr:uid="{EA53633E-CA7C-434D-AF77-D1C0C281E629}"/>
    <cellStyle name="Comma 4 6 3 6 2" xfId="27629" xr:uid="{60040623-A5EE-49A5-804B-7A431F2DB43C}"/>
    <cellStyle name="Comma 4 6 3 7" xfId="12588" xr:uid="{C1FF2D3A-C731-46CA-8A93-DC0EA3EC7838}"/>
    <cellStyle name="Comma 4 6 3 7 2" xfId="31288" xr:uid="{4FA13D63-5BDC-40F8-80AA-289DA1F20BD1}"/>
    <cellStyle name="Comma 4 6 3 8" xfId="16215" xr:uid="{63A737F1-DAFC-4293-B55B-7A148F20974E}"/>
    <cellStyle name="Comma 4 6 3 8 2" xfId="34915" xr:uid="{CB02580F-C7B6-4EA2-81E9-75714818F73A}"/>
    <cellStyle name="Comma 4 6 3 9" xfId="38649" xr:uid="{046CB502-19F3-47B3-8F9C-412C7CAAD5C9}"/>
    <cellStyle name="Comma 4 6 4" xfId="904" xr:uid="{E1899A98-DE31-49E0-BBEC-AF85BF4E5D32}"/>
    <cellStyle name="Comma 4 6 4 10" xfId="40719" xr:uid="{02345F6D-FB3B-4400-8AD7-34334AB3537C}"/>
    <cellStyle name="Comma 4 6 4 11" xfId="20601" xr:uid="{5123811D-0EA6-4EC4-BA28-67A6D5DC5FB0}"/>
    <cellStyle name="Comma 4 6 4 12" xfId="43086" xr:uid="{B57A88B0-485F-47E9-8DF1-6F197E38BBE5}"/>
    <cellStyle name="Comma 4 6 4 2" xfId="2277" xr:uid="{A82EB9B5-BE20-4148-9270-08147302E9D9}"/>
    <cellStyle name="Comma 4 6 4 2 10" xfId="44258" xr:uid="{642EB53E-1BB5-4E5C-83D2-686D9B6DDCB3}"/>
    <cellStyle name="Comma 4 6 4 2 2" xfId="4336" xr:uid="{F3BB32AE-C4FC-4E98-AF17-17B8D51E78C6}"/>
    <cellStyle name="Comma 4 6 4 2 2 2" xfId="8017" xr:uid="{AE14698B-5B9C-402C-B484-F19E6CEB3AAF}"/>
    <cellStyle name="Comma 4 6 4 2 2 2 2" xfId="27287" xr:uid="{84260928-DD3F-4CA6-803A-B3D7497EEBB7}"/>
    <cellStyle name="Comma 4 6 4 2 2 3" xfId="11713" xr:uid="{0BCF86CB-6CDE-4DAE-A65F-91ED9CC1CCCA}"/>
    <cellStyle name="Comma 4 6 4 2 2 3 2" xfId="30940" xr:uid="{291A4E6F-9771-4B96-9854-904C6ABEE7EE}"/>
    <cellStyle name="Comma 4 6 4 2 2 4" xfId="15890" xr:uid="{4171A3FD-F5A0-40F7-BAEB-53513DDF7C3F}"/>
    <cellStyle name="Comma 4 6 4 2 2 4 2" xfId="34590" xr:uid="{EA06287A-95EA-4112-97AA-C9ED7B18C563}"/>
    <cellStyle name="Comma 4 6 4 2 2 5" xfId="19525" xr:uid="{8D8ACB19-1ED5-4DC2-87B6-0DE4059AD9D4}"/>
    <cellStyle name="Comma 4 6 4 2 2 5 2" xfId="38225" xr:uid="{C6297BD3-2788-41BD-9084-B6ED5E2FFE7A}"/>
    <cellStyle name="Comma 4 6 4 2 2 6" xfId="23638" xr:uid="{D13B3799-4903-4725-8AA9-5EBE67EE8DA9}"/>
    <cellStyle name="Comma 4 6 4 2 2 7" xfId="46129" xr:uid="{B54851E2-D516-4403-A669-822131F744A3}"/>
    <cellStyle name="Comma 4 6 4 2 3" xfId="6136" xr:uid="{7F003DAF-53F8-4046-A661-349BBE2D6333}"/>
    <cellStyle name="Comma 4 6 4 2 3 2" xfId="25413" xr:uid="{C3E38A75-B182-4BFD-8564-734B92FCC03B}"/>
    <cellStyle name="Comma 4 6 4 2 4" xfId="9845" xr:uid="{653BE6D1-DE75-45F3-9137-BC8F851EB590}"/>
    <cellStyle name="Comma 4 6 4 2 4 2" xfId="29074" xr:uid="{C7FC6E36-B4FD-414C-9E5D-26C571E428C2}"/>
    <cellStyle name="Comma 4 6 4 2 5" xfId="14027" xr:uid="{87D3E0BE-A15F-4ACD-944C-8F859973BD8E}"/>
    <cellStyle name="Comma 4 6 4 2 5 2" xfId="32727" xr:uid="{E8B30F3B-535C-4F35-B32B-F69B111FCA25}"/>
    <cellStyle name="Comma 4 6 4 2 6" xfId="17660" xr:uid="{3B018214-19BD-48EA-A8F4-28613EC94FA6}"/>
    <cellStyle name="Comma 4 6 4 2 6 2" xfId="36360" xr:uid="{E43309EE-AAD7-4F8D-8744-05B998581E30}"/>
    <cellStyle name="Comma 4 6 4 2 7" xfId="40094" xr:uid="{ACEC0D60-FC09-4146-B7CD-6CF3F7F8D2DE}"/>
    <cellStyle name="Comma 4 6 4 2 8" xfId="41892" xr:uid="{6460D13B-6CCF-4650-B917-1476E25B302C}"/>
    <cellStyle name="Comma 4 6 4 2 9" xfId="21773" xr:uid="{957B161B-179A-4301-AA27-161EBF6566D8}"/>
    <cellStyle name="Comma 4 6 4 3" xfId="1711" xr:uid="{10429932-0ABA-4DAB-8ECC-6051516DEC51}"/>
    <cellStyle name="Comma 4 6 4 3 10" xfId="43692" xr:uid="{FB9544A2-7D0D-49DC-B763-F2C54A44E894}"/>
    <cellStyle name="Comma 4 6 4 3 2" xfId="3770" xr:uid="{F14D774F-91E1-4FB4-B75F-EB96F16D4F15}"/>
    <cellStyle name="Comma 4 6 4 3 2 2" xfId="7451" xr:uid="{833E7D75-CEDF-497D-9719-D6006F40040B}"/>
    <cellStyle name="Comma 4 6 4 3 2 2 2" xfId="26721" xr:uid="{7ADBE49D-2400-4D01-BB53-3C880BE34BB9}"/>
    <cellStyle name="Comma 4 6 4 3 2 3" xfId="11147" xr:uid="{EE57B521-17C1-418B-B265-DE17522E1174}"/>
    <cellStyle name="Comma 4 6 4 3 2 3 2" xfId="30374" xr:uid="{01849940-CA12-4C81-B339-433069AEEBE8}"/>
    <cellStyle name="Comma 4 6 4 3 2 4" xfId="15324" xr:uid="{85B061C3-C118-42DC-8FDF-F4EA6C403262}"/>
    <cellStyle name="Comma 4 6 4 3 2 4 2" xfId="34024" xr:uid="{6511F476-C707-4563-BBD3-A588621C5F44}"/>
    <cellStyle name="Comma 4 6 4 3 2 5" xfId="18959" xr:uid="{3051514D-DFE7-46C1-AE45-E4641D2F6BAA}"/>
    <cellStyle name="Comma 4 6 4 3 2 5 2" xfId="37659" xr:uid="{0B1F4729-15B7-4004-86CD-DC7D0BC9E2B2}"/>
    <cellStyle name="Comma 4 6 4 3 2 6" xfId="23072" xr:uid="{1A134890-92A4-4A7F-8694-7661B156AA23}"/>
    <cellStyle name="Comma 4 6 4 3 2 7" xfId="45563" xr:uid="{716AABAD-3EA5-49D5-928B-FF566D28717C}"/>
    <cellStyle name="Comma 4 6 4 3 3" xfId="5570" xr:uid="{1CB84ED3-A302-42A2-9746-D7B8C9D95ACC}"/>
    <cellStyle name="Comma 4 6 4 3 3 2" xfId="24847" xr:uid="{2D72132E-2A9A-4059-9B13-A9817CC39FB2}"/>
    <cellStyle name="Comma 4 6 4 3 4" xfId="9279" xr:uid="{970E0322-9EB7-428B-8046-F888998C0CED}"/>
    <cellStyle name="Comma 4 6 4 3 4 2" xfId="28508" xr:uid="{7F742386-7666-4B56-968C-2036C2CDFFD6}"/>
    <cellStyle name="Comma 4 6 4 3 5" xfId="13462" xr:uid="{77FDEF1E-E406-4039-A36C-B6EA35483D28}"/>
    <cellStyle name="Comma 4 6 4 3 5 2" xfId="32162" xr:uid="{2D3F39CE-3D54-4008-82F7-A93CD63CC48D}"/>
    <cellStyle name="Comma 4 6 4 3 6" xfId="17094" xr:uid="{BA5ACA9B-3C7D-499E-A4D5-79C920400A4D}"/>
    <cellStyle name="Comma 4 6 4 3 6 2" xfId="35794" xr:uid="{3357FF69-C747-40A6-85D6-E1E8C2FE1B78}"/>
    <cellStyle name="Comma 4 6 4 3 7" xfId="39528" xr:uid="{3EE4B99A-FBC4-4212-84C5-38E5D6E1EAE2}"/>
    <cellStyle name="Comma 4 6 4 3 8" xfId="41326" xr:uid="{5F51516A-C0EF-4A12-B4B4-CF03708E46F8}"/>
    <cellStyle name="Comma 4 6 4 3 9" xfId="21207" xr:uid="{F692D8E7-0E38-4C98-AF2A-F265128375F7}"/>
    <cellStyle name="Comma 4 6 4 4" xfId="3164" xr:uid="{F50EBF23-2FFF-49FA-BEEA-B36E522A5D78}"/>
    <cellStyle name="Comma 4 6 4 4 2" xfId="6845" xr:uid="{3BA3F2E4-B492-484D-BAB5-6CF4B1AE8D54}"/>
    <cellStyle name="Comma 4 6 4 4 2 2" xfId="26115" xr:uid="{B61A4BCB-3E46-4048-91ED-574F95F20E09}"/>
    <cellStyle name="Comma 4 6 4 4 3" xfId="10541" xr:uid="{8E49BAE4-296E-4CB0-B076-278D1A6FE7BC}"/>
    <cellStyle name="Comma 4 6 4 4 3 2" xfId="29768" xr:uid="{AF4EE10E-9F1A-408A-A9FF-42C3571BD4E5}"/>
    <cellStyle name="Comma 4 6 4 4 4" xfId="14718" xr:uid="{C780888E-DECF-4341-9AAF-51B135CC7589}"/>
    <cellStyle name="Comma 4 6 4 4 4 2" xfId="33418" xr:uid="{C42E542C-0D86-4469-AD03-AA760A47646B}"/>
    <cellStyle name="Comma 4 6 4 4 5" xfId="18353" xr:uid="{1CB6D947-D6EC-438B-A8A3-201664B7D3D2}"/>
    <cellStyle name="Comma 4 6 4 4 5 2" xfId="37053" xr:uid="{CBF0A954-56E6-46E1-AF72-BB243F37FAA2}"/>
    <cellStyle name="Comma 4 6 4 4 6" xfId="22466" xr:uid="{FEC75E1B-F0F9-45FF-998B-BABF3F90FFD3}"/>
    <cellStyle name="Comma 4 6 4 4 7" xfId="44957" xr:uid="{B153F894-A617-480F-AA81-3051FD84A2DB}"/>
    <cellStyle name="Comma 4 6 4 5" xfId="4951" xr:uid="{055CBA91-6EF7-4720-925A-1E9E237BE712}"/>
    <cellStyle name="Comma 4 6 4 5 2" xfId="24238" xr:uid="{53E41574-346D-4C90-AB57-0376FAA71771}"/>
    <cellStyle name="Comma 4 6 4 6" xfId="8667" xr:uid="{F00BE52E-8592-4D74-9B05-4B60D8BFB824}"/>
    <cellStyle name="Comma 4 6 4 6 2" xfId="27902" xr:uid="{BA0689A2-58F6-4A32-80F6-782833D986F1}"/>
    <cellStyle name="Comma 4 6 4 7" xfId="12857" xr:uid="{A9D61DEB-EA95-49B4-ACC2-2FCE24756AA5}"/>
    <cellStyle name="Comma 4 6 4 7 2" xfId="31557" xr:uid="{A2099766-B233-4069-A8CA-E716AE399B45}"/>
    <cellStyle name="Comma 4 6 4 8" xfId="16488" xr:uid="{A15EFC0E-B170-4C95-BED8-8C075990AA6B}"/>
    <cellStyle name="Comma 4 6 4 8 2" xfId="35188" xr:uid="{5F3733E6-AA64-4C0A-BFF4-A4F31455FC3F}"/>
    <cellStyle name="Comma 4 6 4 9" xfId="38922" xr:uid="{9383F8DB-428B-413F-99CA-5EF3F93F2618}"/>
    <cellStyle name="Comma 4 6 5" xfId="1815" xr:uid="{F44DF776-F4DA-49A2-BD2D-6508BDC619D4}"/>
    <cellStyle name="Comma 4 6 5 10" xfId="43796" xr:uid="{EEC068A5-CBC4-4E59-8CED-F7FC3D0A5849}"/>
    <cellStyle name="Comma 4 6 5 2" xfId="3874" xr:uid="{873E899F-4909-46A5-A97D-79BBFABE5AC5}"/>
    <cellStyle name="Comma 4 6 5 2 2" xfId="7555" xr:uid="{AFE68E8A-5926-40BD-A8A5-E716688B627D}"/>
    <cellStyle name="Comma 4 6 5 2 2 2" xfId="26825" xr:uid="{A85A4FC3-6FC6-423F-9B21-B5A8F89D25C7}"/>
    <cellStyle name="Comma 4 6 5 2 3" xfId="11251" xr:uid="{E34971F1-D6BC-4119-919C-5EB4AC16A14C}"/>
    <cellStyle name="Comma 4 6 5 2 3 2" xfId="30478" xr:uid="{6E5DE5D4-CB0E-425B-A49F-95D5FCB61426}"/>
    <cellStyle name="Comma 4 6 5 2 4" xfId="15428" xr:uid="{950FB579-CECD-454D-985F-05A0EAE41546}"/>
    <cellStyle name="Comma 4 6 5 2 4 2" xfId="34128" xr:uid="{5D3110EB-7A18-4086-8B8D-9115AC122851}"/>
    <cellStyle name="Comma 4 6 5 2 5" xfId="19063" xr:uid="{47D562A9-9CEA-484B-83C2-AB390A472FA7}"/>
    <cellStyle name="Comma 4 6 5 2 5 2" xfId="37763" xr:uid="{5571347B-BA0D-4A44-9247-3EE9EF99808A}"/>
    <cellStyle name="Comma 4 6 5 2 6" xfId="23176" xr:uid="{1B3D78DD-8A3C-416C-80FF-A7C4345195C8}"/>
    <cellStyle name="Comma 4 6 5 2 7" xfId="45667" xr:uid="{038A9B11-58C1-4955-8E32-953A4B71BEE9}"/>
    <cellStyle name="Comma 4 6 5 3" xfId="5674" xr:uid="{EF23D2F5-9319-4C13-A48E-16F203286776}"/>
    <cellStyle name="Comma 4 6 5 3 2" xfId="24951" xr:uid="{70AC91B2-D21D-4A7B-8830-E0785679CC9D}"/>
    <cellStyle name="Comma 4 6 5 4" xfId="9383" xr:uid="{EAC661C3-8C4E-457B-95D6-B6A6340EC170}"/>
    <cellStyle name="Comma 4 6 5 4 2" xfId="28612" xr:uid="{45D8BC78-16FB-4A95-9C05-7389BA87F3F6}"/>
    <cellStyle name="Comma 4 6 5 5" xfId="13565" xr:uid="{82D9CDD2-8E86-4720-8E25-54E41E2A0AA4}"/>
    <cellStyle name="Comma 4 6 5 5 2" xfId="32265" xr:uid="{46B65AA6-6082-4CA5-9B0F-1C7502A3D774}"/>
    <cellStyle name="Comma 4 6 5 6" xfId="17198" xr:uid="{EE0FEB8C-DEF4-41C6-9FCA-AB9D991B5000}"/>
    <cellStyle name="Comma 4 6 5 6 2" xfId="35898" xr:uid="{ED50CCDA-C3AA-4F21-8A3C-999D17A773DF}"/>
    <cellStyle name="Comma 4 6 5 7" xfId="39632" xr:uid="{5B10907F-744B-4B1B-B162-2A22F3A6FEDE}"/>
    <cellStyle name="Comma 4 6 5 8" xfId="41430" xr:uid="{A5E8392C-C51E-45DB-A00B-9EB29049FAD4}"/>
    <cellStyle name="Comma 4 6 5 9" xfId="21311" xr:uid="{393A0DF7-1A41-4926-8F49-2FDD62BD3E4F}"/>
    <cellStyle name="Comma 4 6 6" xfId="1258" xr:uid="{5683CABD-8804-41CD-BF07-A9F74785621B}"/>
    <cellStyle name="Comma 4 6 6 10" xfId="43239" xr:uid="{44C5B026-9A96-438E-8F61-5AD1CEEBAA32}"/>
    <cellStyle name="Comma 4 6 6 2" xfId="3317" xr:uid="{0C4154FE-74E2-4E19-AA9B-0B287A960FB2}"/>
    <cellStyle name="Comma 4 6 6 2 2" xfId="6998" xr:uid="{0D151BAB-1011-43C3-962F-6C474F4FDE23}"/>
    <cellStyle name="Comma 4 6 6 2 2 2" xfId="26268" xr:uid="{D8D2EC02-4097-40E6-A9B3-6B6B4014E2D6}"/>
    <cellStyle name="Comma 4 6 6 2 3" xfId="10694" xr:uid="{9A2AE537-3C4C-4C55-A357-28B9544B8F3F}"/>
    <cellStyle name="Comma 4 6 6 2 3 2" xfId="29921" xr:uid="{C5E8A983-3343-4CBC-9152-F5F6ECAD30CA}"/>
    <cellStyle name="Comma 4 6 6 2 4" xfId="14871" xr:uid="{B2AF8970-075C-477F-B9D8-27941A78AA23}"/>
    <cellStyle name="Comma 4 6 6 2 4 2" xfId="33571" xr:uid="{5DDBA5FF-8559-472E-9226-086FF886F6B2}"/>
    <cellStyle name="Comma 4 6 6 2 5" xfId="18506" xr:uid="{6A9FB30A-C149-477E-BC40-1F66203A8B19}"/>
    <cellStyle name="Comma 4 6 6 2 5 2" xfId="37206" xr:uid="{C3563313-6712-47D1-9D41-E72F82EA79C0}"/>
    <cellStyle name="Comma 4 6 6 2 6" xfId="22619" xr:uid="{F18D7DF1-4A42-4ADD-BC3F-44264D8953E8}"/>
    <cellStyle name="Comma 4 6 6 2 7" xfId="45110" xr:uid="{0D47E73B-E0D2-4825-8303-4557FC1D12A1}"/>
    <cellStyle name="Comma 4 6 6 3" xfId="5117" xr:uid="{B907E4EE-DB63-491C-BF9B-6CF3843B988F}"/>
    <cellStyle name="Comma 4 6 6 3 2" xfId="24394" xr:uid="{5DDC471D-A001-4529-BC2D-BA38854D20D8}"/>
    <cellStyle name="Comma 4 6 6 4" xfId="8826" xr:uid="{E9BD4DA4-60DF-4216-B6E6-338D583F81A2}"/>
    <cellStyle name="Comma 4 6 6 4 2" xfId="28055" xr:uid="{7244F63C-8829-4787-AE14-0390B79D3DA7}"/>
    <cellStyle name="Comma 4 6 6 5" xfId="13009" xr:uid="{6CDDBF64-8E40-4C63-90DC-E71E0ABF5D47}"/>
    <cellStyle name="Comma 4 6 6 5 2" xfId="31709" xr:uid="{4878FBF9-78BB-484F-923E-05191ED13D69}"/>
    <cellStyle name="Comma 4 6 6 6" xfId="16641" xr:uid="{E5CDB10C-CBC7-4C2E-9C32-90CE8F24BE47}"/>
    <cellStyle name="Comma 4 6 6 6 2" xfId="35341" xr:uid="{1C1EFAD9-2545-44E7-97D0-BFC8D024493F}"/>
    <cellStyle name="Comma 4 6 6 7" xfId="39075" xr:uid="{E1542C37-DBCC-4410-BC50-063493932065}"/>
    <cellStyle name="Comma 4 6 6 8" xfId="40873" xr:uid="{45AD7C88-9DE8-4F09-988E-589CECB1238A}"/>
    <cellStyle name="Comma 4 6 6 9" xfId="20754" xr:uid="{62C01A93-5711-4EAE-93FC-6328F5643248}"/>
    <cellStyle name="Comma 4 6 7" xfId="2700" xr:uid="{C65DD495-4568-48D1-90D6-06DCACD0BFFA}"/>
    <cellStyle name="Comma 4 6 7 2" xfId="6381" xr:uid="{85002E4F-755D-4023-9701-4C04A493C05D}"/>
    <cellStyle name="Comma 4 6 7 2 2" xfId="25651" xr:uid="{681DB4D0-8D90-45D7-8F94-A6B0E712A248}"/>
    <cellStyle name="Comma 4 6 7 3" xfId="10077" xr:uid="{B6BD1F4D-817C-464E-96E5-19DA9DCE45BD}"/>
    <cellStyle name="Comma 4 6 7 3 2" xfId="29304" xr:uid="{710771CD-23A6-4D25-AC1A-8D01C7954C0A}"/>
    <cellStyle name="Comma 4 6 7 4" xfId="14254" xr:uid="{BFAF3B9B-1491-474A-B699-B186419D523A}"/>
    <cellStyle name="Comma 4 6 7 4 2" xfId="32954" xr:uid="{DA071ED5-1E51-4F8D-97DA-EE7B13840543}"/>
    <cellStyle name="Comma 4 6 7 5" xfId="17889" xr:uid="{75BB3A1B-CCEF-4110-897A-E4F96D8F5777}"/>
    <cellStyle name="Comma 4 6 7 5 2" xfId="36589" xr:uid="{17FD2354-3BD5-4EC9-B445-96A57FCE0ADC}"/>
    <cellStyle name="Comma 4 6 7 6" xfId="22002" xr:uid="{DE649FCC-3528-44FD-A93A-F830C11D586C}"/>
    <cellStyle name="Comma 4 6 7 7" xfId="44493" xr:uid="{61641252-45A9-4326-9399-44C3A2FA7F29}"/>
    <cellStyle name="Comma 4 6 8" xfId="4482" xr:uid="{4695C1CE-DE95-4100-B876-858181FFCEC2}"/>
    <cellStyle name="Comma 4 6 8 2" xfId="23772" xr:uid="{6196C9E9-C352-4D60-883D-6F682360A57D}"/>
    <cellStyle name="Comma 4 6 9" xfId="8198" xr:uid="{7B157D2F-A967-4149-9ABA-88CCB594CAE6}"/>
    <cellStyle name="Comma 4 6 9 2" xfId="27437" xr:uid="{4A97941C-0144-4BBD-8C81-4FB864DEC469}"/>
    <cellStyle name="Comma 4 7" xfId="530" xr:uid="{4A41648D-A75B-4A32-B593-5CCCEF4FE524}"/>
    <cellStyle name="Comma 4 7 10" xfId="16121" xr:uid="{ABDF9F99-0354-40ED-B4B5-8CFCE7DAEA8E}"/>
    <cellStyle name="Comma 4 7 10 2" xfId="34821" xr:uid="{A3E53889-324F-4CE1-AD61-893F790D18AA}"/>
    <cellStyle name="Comma 4 7 11" xfId="38555" xr:uid="{0748829C-369E-41A8-A512-F270B7DF1A02}"/>
    <cellStyle name="Comma 4 7 12" xfId="40352" xr:uid="{D317DD42-BD85-4FD4-988C-A186CA1E8D6F}"/>
    <cellStyle name="Comma 4 7 13" xfId="20234" xr:uid="{5461C39D-252E-49DB-B264-33843683256B}"/>
    <cellStyle name="Comma 4 7 14" xfId="42194" xr:uid="{2B8EFA24-43A1-465F-AE59-F8586AA3C154}"/>
    <cellStyle name="Comma 4 7 15" xfId="42719" xr:uid="{6B23B4F9-03F8-4875-A0F7-FB955469EEE3}"/>
    <cellStyle name="Comma 4 7 2" xfId="725" xr:uid="{18FBC4D5-8E54-49E0-AD5C-4863A3CC99AC}"/>
    <cellStyle name="Comma 4 7 2 10" xfId="40541" xr:uid="{0833F706-3144-44D4-A4D4-2ED655413156}"/>
    <cellStyle name="Comma 4 7 2 11" xfId="20423" xr:uid="{998B2211-8771-43B5-91EE-D320FCF1F3BE}"/>
    <cellStyle name="Comma 4 7 2 12" xfId="42413" xr:uid="{D6872216-4232-431D-91C8-35134C6E2A03}"/>
    <cellStyle name="Comma 4 7 2 13" xfId="42908" xr:uid="{D0D78C39-C12D-45A9-B6B5-5FD83834EB77}"/>
    <cellStyle name="Comma 4 7 2 2" xfId="2099" xr:uid="{1B856C6D-1B4E-4000-A287-FF0790847019}"/>
    <cellStyle name="Comma 4 7 2 2 10" xfId="44080" xr:uid="{55206584-C077-469C-B550-6B8E3AD5F683}"/>
    <cellStyle name="Comma 4 7 2 2 2" xfId="4158" xr:uid="{2C87F4EE-A52C-4DA9-9094-A58702D1E7FA}"/>
    <cellStyle name="Comma 4 7 2 2 2 2" xfId="7839" xr:uid="{293DAF27-D922-46B4-AD50-3E3F8D910DAE}"/>
    <cellStyle name="Comma 4 7 2 2 2 2 2" xfId="27109" xr:uid="{5997193C-B77D-4355-91AE-39F183D6EA5A}"/>
    <cellStyle name="Comma 4 7 2 2 2 3" xfId="11535" xr:uid="{0A0C6C40-87D6-4527-BE32-F4F87FF40415}"/>
    <cellStyle name="Comma 4 7 2 2 2 3 2" xfId="30762" xr:uid="{8EF96EC2-6CE2-4DA7-80F2-DC5164F79C52}"/>
    <cellStyle name="Comma 4 7 2 2 2 4" xfId="15712" xr:uid="{BDE06F02-2A28-4283-AA3A-C6B3601E591A}"/>
    <cellStyle name="Comma 4 7 2 2 2 4 2" xfId="34412" xr:uid="{2B2134B2-8302-4C2F-9A2A-574A71BDFE04}"/>
    <cellStyle name="Comma 4 7 2 2 2 5" xfId="19347" xr:uid="{B2A58E00-F0FC-44CF-965F-F77200CBFF9F}"/>
    <cellStyle name="Comma 4 7 2 2 2 5 2" xfId="38047" xr:uid="{3A72120A-567D-403B-B889-CDD44F6C5AFB}"/>
    <cellStyle name="Comma 4 7 2 2 2 6" xfId="23460" xr:uid="{FA692643-2BC9-455B-B257-BF630729193F}"/>
    <cellStyle name="Comma 4 7 2 2 2 7" xfId="45951" xr:uid="{7C475A3F-F88E-414A-B780-E014323FCC47}"/>
    <cellStyle name="Comma 4 7 2 2 3" xfId="5958" xr:uid="{007AB10E-8C00-4A56-B4B6-6B7B0DDF493B}"/>
    <cellStyle name="Comma 4 7 2 2 3 2" xfId="25235" xr:uid="{3FC4F5B3-DA65-4615-8122-A77B1F0F901D}"/>
    <cellStyle name="Comma 4 7 2 2 4" xfId="9667" xr:uid="{63CD65DE-D307-4668-83E7-3AE2F766B694}"/>
    <cellStyle name="Comma 4 7 2 2 4 2" xfId="28896" xr:uid="{1067BB7F-29D9-4AF0-A2A7-4B201A959D45}"/>
    <cellStyle name="Comma 4 7 2 2 5" xfId="13849" xr:uid="{43983711-D346-4BD4-91AE-A80D6C624284}"/>
    <cellStyle name="Comma 4 7 2 2 5 2" xfId="32549" xr:uid="{911C081E-1DE1-4165-9733-6ADAD49B9A6E}"/>
    <cellStyle name="Comma 4 7 2 2 6" xfId="17482" xr:uid="{6DBB9307-A5D6-4072-9BEB-5DDD72D5822B}"/>
    <cellStyle name="Comma 4 7 2 2 6 2" xfId="36182" xr:uid="{3CC1C5D7-B62B-4B6E-AE8B-1AA54C4EE0DB}"/>
    <cellStyle name="Comma 4 7 2 2 7" xfId="39916" xr:uid="{9C21CDCC-086C-421E-9928-F07790D6E4B7}"/>
    <cellStyle name="Comma 4 7 2 2 8" xfId="41714" xr:uid="{595E9063-9DF2-4473-B314-77FF0521C829}"/>
    <cellStyle name="Comma 4 7 2 2 9" xfId="21595" xr:uid="{D05D21FA-284E-4A3A-A877-DDC10D030CBC}"/>
    <cellStyle name="Comma 4 7 2 3" xfId="1533" xr:uid="{733F59C7-B96A-4D58-B6F3-8004D2F5DF2D}"/>
    <cellStyle name="Comma 4 7 2 3 10" xfId="43514" xr:uid="{170797F3-7974-49A8-A8A6-D167487491E7}"/>
    <cellStyle name="Comma 4 7 2 3 2" xfId="3592" xr:uid="{FECE677F-F772-40D2-BBBE-5FD9E71E3D69}"/>
    <cellStyle name="Comma 4 7 2 3 2 2" xfId="7273" xr:uid="{8B7D88F5-9C61-472F-9A70-6EE8C5E0C0C1}"/>
    <cellStyle name="Comma 4 7 2 3 2 2 2" xfId="26543" xr:uid="{4D7BAC76-E170-4A24-8D7C-4D581992B44A}"/>
    <cellStyle name="Comma 4 7 2 3 2 3" xfId="10969" xr:uid="{ACAD785E-34E8-4B9E-B3A6-0DE77913BAA4}"/>
    <cellStyle name="Comma 4 7 2 3 2 3 2" xfId="30196" xr:uid="{CEAF3F4B-7565-4396-A943-428602E8BA16}"/>
    <cellStyle name="Comma 4 7 2 3 2 4" xfId="15146" xr:uid="{23298F33-ACFA-477C-8ED1-45BC1F6B5DC1}"/>
    <cellStyle name="Comma 4 7 2 3 2 4 2" xfId="33846" xr:uid="{7FC98B11-207F-4D95-A849-AD42CE1D46F4}"/>
    <cellStyle name="Comma 4 7 2 3 2 5" xfId="18781" xr:uid="{111D3D8B-E102-4785-BF6D-5487903DDF94}"/>
    <cellStyle name="Comma 4 7 2 3 2 5 2" xfId="37481" xr:uid="{0D1C08A5-B653-49B4-93CE-27D1F4D32C52}"/>
    <cellStyle name="Comma 4 7 2 3 2 6" xfId="22894" xr:uid="{A56AC1C6-C1BD-42DA-99A2-AEBE6A9B103F}"/>
    <cellStyle name="Comma 4 7 2 3 2 7" xfId="45385" xr:uid="{499E810D-7CBC-483B-952E-7781EBCD8349}"/>
    <cellStyle name="Comma 4 7 2 3 3" xfId="5392" xr:uid="{FBD1A480-26AB-46A8-9968-6C449A5551D8}"/>
    <cellStyle name="Comma 4 7 2 3 3 2" xfId="24669" xr:uid="{57A15EA9-CD83-40A9-BC3B-A10B5757CFD1}"/>
    <cellStyle name="Comma 4 7 2 3 4" xfId="9101" xr:uid="{77E58AA0-1C44-468B-89E3-BF2556E951EF}"/>
    <cellStyle name="Comma 4 7 2 3 4 2" xfId="28330" xr:uid="{732D07A4-62BD-466E-A26F-CBC09C85689D}"/>
    <cellStyle name="Comma 4 7 2 3 5" xfId="13284" xr:uid="{76ED4C81-9FE7-4097-9669-5063B99DE4F2}"/>
    <cellStyle name="Comma 4 7 2 3 5 2" xfId="31984" xr:uid="{D8C23729-DF72-468D-BA7F-13E6A6D3560E}"/>
    <cellStyle name="Comma 4 7 2 3 6" xfId="16916" xr:uid="{18435008-42F8-4FF4-8018-999951812EE8}"/>
    <cellStyle name="Comma 4 7 2 3 6 2" xfId="35616" xr:uid="{EC1A1DF1-4B6B-4B09-840C-237FED9BC0A6}"/>
    <cellStyle name="Comma 4 7 2 3 7" xfId="39350" xr:uid="{0F448466-F776-40FC-8376-94923343DB61}"/>
    <cellStyle name="Comma 4 7 2 3 8" xfId="41148" xr:uid="{124DB30E-5BE1-47B7-B5E1-FBA58D01461C}"/>
    <cellStyle name="Comma 4 7 2 3 9" xfId="21029" xr:uid="{0F04895C-E1F1-439D-BB62-EC06A4A3CF25}"/>
    <cellStyle name="Comma 4 7 2 4" xfId="2986" xr:uid="{C0D492B6-97C1-4092-A1BF-026756F03F91}"/>
    <cellStyle name="Comma 4 7 2 4 2" xfId="6667" xr:uid="{0499C492-15AB-4621-8C7E-55C8BD5D0E16}"/>
    <cellStyle name="Comma 4 7 2 4 2 2" xfId="25937" xr:uid="{6502013B-C935-407E-8FD7-15D577B7B7C5}"/>
    <cellStyle name="Comma 4 7 2 4 3" xfId="10363" xr:uid="{5BA3103C-7BA8-4A4B-86F0-42B85ACD4962}"/>
    <cellStyle name="Comma 4 7 2 4 3 2" xfId="29590" xr:uid="{F01331C4-D8E7-4396-A4D3-AF7622E7A336}"/>
    <cellStyle name="Comma 4 7 2 4 4" xfId="14540" xr:uid="{B8279373-6A5D-4514-A08C-26708B476457}"/>
    <cellStyle name="Comma 4 7 2 4 4 2" xfId="33240" xr:uid="{72CE1191-316E-4F0B-ADD3-D3F2813C8774}"/>
    <cellStyle name="Comma 4 7 2 4 5" xfId="18175" xr:uid="{A4C04568-777F-4CF8-8E58-41C7201BEDBC}"/>
    <cellStyle name="Comma 4 7 2 4 5 2" xfId="36875" xr:uid="{A88A1F15-C3A5-432C-81C4-C8855D98125F}"/>
    <cellStyle name="Comma 4 7 2 4 6" xfId="22288" xr:uid="{362FB31F-2C95-49AD-8BE9-786EDDF2FFE7}"/>
    <cellStyle name="Comma 4 7 2 4 7" xfId="44779" xr:uid="{4BE002D8-3119-4263-82BB-6971B74D4D0D}"/>
    <cellStyle name="Comma 4 7 2 5" xfId="4773" xr:uid="{CE81CDC1-6409-4D36-A8D2-DC02786E56DC}"/>
    <cellStyle name="Comma 4 7 2 5 2" xfId="24060" xr:uid="{01793B56-6DBC-4F6B-9145-8CEE11F269D2}"/>
    <cellStyle name="Comma 4 7 2 6" xfId="8489" xr:uid="{29B1A302-40F4-46ED-A30F-8274F4F549E8}"/>
    <cellStyle name="Comma 4 7 2 6 2" xfId="27724" xr:uid="{E10CBFE2-1E2C-4C3C-A563-A41F177525E4}"/>
    <cellStyle name="Comma 4 7 2 7" xfId="12680" xr:uid="{0FAAD4E2-6046-471F-8A94-F44BBB6C5A73}"/>
    <cellStyle name="Comma 4 7 2 7 2" xfId="31380" xr:uid="{8FD890E7-6DE8-4786-A7FE-8EC62A409BB9}"/>
    <cellStyle name="Comma 4 7 2 8" xfId="16310" xr:uid="{53291200-342C-48EF-8704-65086E1FF840}"/>
    <cellStyle name="Comma 4 7 2 8 2" xfId="35010" xr:uid="{190856E2-BABB-497C-8CE3-B2A825552C0C}"/>
    <cellStyle name="Comma 4 7 2 9" xfId="38744" xr:uid="{6BD86639-B3C2-4DFD-8856-38A875DAC21E}"/>
    <cellStyle name="Comma 4 7 3" xfId="906" xr:uid="{6363C078-310C-4D59-A5BE-A9EE74787758}"/>
    <cellStyle name="Comma 4 7 3 10" xfId="40721" xr:uid="{ACDB141A-3AF6-40FC-B83F-83A10F6C9EB5}"/>
    <cellStyle name="Comma 4 7 3 11" xfId="20603" xr:uid="{08E99EF5-96D0-427D-A485-E64FC7F4E19F}"/>
    <cellStyle name="Comma 4 7 3 12" xfId="43088" xr:uid="{1C1D719D-D62D-48CA-A5EA-9DAC06FF8502}"/>
    <cellStyle name="Comma 4 7 3 2" xfId="2279" xr:uid="{76B85573-B2F1-4B88-9835-BEDEA13ED614}"/>
    <cellStyle name="Comma 4 7 3 2 10" xfId="44260" xr:uid="{34101413-7B62-40F6-B471-A6C9ACBEF8E4}"/>
    <cellStyle name="Comma 4 7 3 2 2" xfId="4338" xr:uid="{3B5F720A-A195-4260-B001-EC4B19D729C6}"/>
    <cellStyle name="Comma 4 7 3 2 2 2" xfId="8019" xr:uid="{3AC79AD6-996D-4A12-BECF-31329E2C022D}"/>
    <cellStyle name="Comma 4 7 3 2 2 2 2" xfId="27289" xr:uid="{009C8AC2-9A14-4BDA-A190-71769B397771}"/>
    <cellStyle name="Comma 4 7 3 2 2 3" xfId="11715" xr:uid="{B504D344-05A9-437A-A6A1-172F3C4703B6}"/>
    <cellStyle name="Comma 4 7 3 2 2 3 2" xfId="30942" xr:uid="{9F6D9D00-A8CB-4508-B9F5-95EBC8498A17}"/>
    <cellStyle name="Comma 4 7 3 2 2 4" xfId="15892" xr:uid="{D47F67F9-ADB2-4479-B0FA-36DF15EC8F40}"/>
    <cellStyle name="Comma 4 7 3 2 2 4 2" xfId="34592" xr:uid="{0D9AE887-7006-4251-9819-EB5B53EE7271}"/>
    <cellStyle name="Comma 4 7 3 2 2 5" xfId="19527" xr:uid="{B3BBF1E8-3359-459D-A3ED-902BCB5C9534}"/>
    <cellStyle name="Comma 4 7 3 2 2 5 2" xfId="38227" xr:uid="{3B6B11D2-75D5-4BFA-B4C2-5084592F9530}"/>
    <cellStyle name="Comma 4 7 3 2 2 6" xfId="23640" xr:uid="{BEC22C17-83EE-4A01-8848-5CE0129558A4}"/>
    <cellStyle name="Comma 4 7 3 2 2 7" xfId="46131" xr:uid="{2F2C7747-E894-49A3-B66C-0158BE212BC9}"/>
    <cellStyle name="Comma 4 7 3 2 3" xfId="6138" xr:uid="{057113A1-A609-4D5B-8E34-C8705B6A7815}"/>
    <cellStyle name="Comma 4 7 3 2 3 2" xfId="25415" xr:uid="{BF1C951D-4B42-416D-814E-11C1835CE914}"/>
    <cellStyle name="Comma 4 7 3 2 4" xfId="9847" xr:uid="{45247FB6-FD11-4F5E-A5BA-F93F5A187CB0}"/>
    <cellStyle name="Comma 4 7 3 2 4 2" xfId="29076" xr:uid="{970EA5B7-2BA2-47CB-A7AE-C1D596E7AFF3}"/>
    <cellStyle name="Comma 4 7 3 2 5" xfId="14029" xr:uid="{86E453B8-24ED-4789-AFAA-75E297823E2E}"/>
    <cellStyle name="Comma 4 7 3 2 5 2" xfId="32729" xr:uid="{D677AB53-40F2-4F7A-849D-D34CA0D333EA}"/>
    <cellStyle name="Comma 4 7 3 2 6" xfId="17662" xr:uid="{7E6F1C6B-25A2-46A4-A1E8-4189BA63BD0A}"/>
    <cellStyle name="Comma 4 7 3 2 6 2" xfId="36362" xr:uid="{85797E4F-20FF-4786-B457-39E18130D18A}"/>
    <cellStyle name="Comma 4 7 3 2 7" xfId="40096" xr:uid="{73DABB69-E9E8-4186-A0F4-8EED4CD9F668}"/>
    <cellStyle name="Comma 4 7 3 2 8" xfId="41894" xr:uid="{618DB7D8-344C-4AA4-A034-B588D86E01C3}"/>
    <cellStyle name="Comma 4 7 3 2 9" xfId="21775" xr:uid="{6203B51E-32FC-4BA3-98DE-49BE63E19367}"/>
    <cellStyle name="Comma 4 7 3 3" xfId="1713" xr:uid="{5BC1FCC7-84A0-4A9C-9BF8-E15D71E669F8}"/>
    <cellStyle name="Comma 4 7 3 3 10" xfId="43694" xr:uid="{2D53D402-A2FA-4E64-A23D-F31708999838}"/>
    <cellStyle name="Comma 4 7 3 3 2" xfId="3772" xr:uid="{2CB30D31-7F5D-4B7D-807F-77E0D66D6C69}"/>
    <cellStyle name="Comma 4 7 3 3 2 2" xfId="7453" xr:uid="{7567D7A2-B236-49DF-A65C-89080D1568E4}"/>
    <cellStyle name="Comma 4 7 3 3 2 2 2" xfId="26723" xr:uid="{CAE0376E-716D-47EB-B17D-2CE4DCE08732}"/>
    <cellStyle name="Comma 4 7 3 3 2 3" xfId="11149" xr:uid="{1F9B5A7E-4FDC-4AB5-A785-C64ADA521CDD}"/>
    <cellStyle name="Comma 4 7 3 3 2 3 2" xfId="30376" xr:uid="{EB2D58E2-5A39-49A5-9C01-EF5E837F6A97}"/>
    <cellStyle name="Comma 4 7 3 3 2 4" xfId="15326" xr:uid="{3E82EDDD-6AD5-4629-ACDC-C5C0F6AB6D4C}"/>
    <cellStyle name="Comma 4 7 3 3 2 4 2" xfId="34026" xr:uid="{A16F640A-DA16-4D59-BDD1-3F694B6FB84C}"/>
    <cellStyle name="Comma 4 7 3 3 2 5" xfId="18961" xr:uid="{2123EA53-7A3A-4B4E-BA6B-1CB4B04E9752}"/>
    <cellStyle name="Comma 4 7 3 3 2 5 2" xfId="37661" xr:uid="{A9974EF4-CBBE-4F48-BAF2-63B60D6E5123}"/>
    <cellStyle name="Comma 4 7 3 3 2 6" xfId="23074" xr:uid="{A1F8F69D-9A14-4261-944D-151039939016}"/>
    <cellStyle name="Comma 4 7 3 3 2 7" xfId="45565" xr:uid="{DFD071D6-16B5-4E77-B112-7A0F9D36EFAA}"/>
    <cellStyle name="Comma 4 7 3 3 3" xfId="5572" xr:uid="{5B0CC42A-453F-4A50-801F-67125D311301}"/>
    <cellStyle name="Comma 4 7 3 3 3 2" xfId="24849" xr:uid="{B276D01A-AF26-40C9-9153-2C63E4226C96}"/>
    <cellStyle name="Comma 4 7 3 3 4" xfId="9281" xr:uid="{A0C1B1D4-627F-4493-9F87-746EEDEEB55A}"/>
    <cellStyle name="Comma 4 7 3 3 4 2" xfId="28510" xr:uid="{CBF09069-D338-43D2-A6E3-1AD370DB1A15}"/>
    <cellStyle name="Comma 4 7 3 3 5" xfId="13464" xr:uid="{DC34F6F8-49CB-4B52-9434-DD93B9310A94}"/>
    <cellStyle name="Comma 4 7 3 3 5 2" xfId="32164" xr:uid="{26C94600-C1D8-44BD-83DB-0CF5CD3F1A09}"/>
    <cellStyle name="Comma 4 7 3 3 6" xfId="17096" xr:uid="{4A4ED391-AD78-4FDD-9217-8D26F3E4C87D}"/>
    <cellStyle name="Comma 4 7 3 3 6 2" xfId="35796" xr:uid="{DBBB7C05-450F-467A-B993-A62876750814}"/>
    <cellStyle name="Comma 4 7 3 3 7" xfId="39530" xr:uid="{99594BFC-ABD5-41CD-BDB9-CB5F4E433EBB}"/>
    <cellStyle name="Comma 4 7 3 3 8" xfId="41328" xr:uid="{816A8664-727C-4A9D-9BCC-1A66EB2A73DE}"/>
    <cellStyle name="Comma 4 7 3 3 9" xfId="21209" xr:uid="{86B76774-0237-4C38-8993-8219A83A1955}"/>
    <cellStyle name="Comma 4 7 3 4" xfId="3166" xr:uid="{9E87FA86-43A9-4D67-BF21-45068C8DE5CA}"/>
    <cellStyle name="Comma 4 7 3 4 2" xfId="6847" xr:uid="{B8FFE360-3302-4EAF-A5DC-DB7B0E018949}"/>
    <cellStyle name="Comma 4 7 3 4 2 2" xfId="26117" xr:uid="{05B4A914-0177-4DFD-A668-C0AC70ADB5CD}"/>
    <cellStyle name="Comma 4 7 3 4 3" xfId="10543" xr:uid="{67FA2C22-07B6-42D2-876B-2DB1C6EC322C}"/>
    <cellStyle name="Comma 4 7 3 4 3 2" xfId="29770" xr:uid="{3AD54750-82AC-40E2-BAE5-A8A9320E7BBE}"/>
    <cellStyle name="Comma 4 7 3 4 4" xfId="14720" xr:uid="{4078C17B-F6B1-49F0-865B-21415BA81CFC}"/>
    <cellStyle name="Comma 4 7 3 4 4 2" xfId="33420" xr:uid="{382A5955-353E-4050-B2FD-2C571C4D1B3E}"/>
    <cellStyle name="Comma 4 7 3 4 5" xfId="18355" xr:uid="{CEBD24CD-8D3B-4872-B8FE-5809BB8DFE31}"/>
    <cellStyle name="Comma 4 7 3 4 5 2" xfId="37055" xr:uid="{6F38B6B9-85F1-484A-9B7F-0D0F0CD1FFCC}"/>
    <cellStyle name="Comma 4 7 3 4 6" xfId="22468" xr:uid="{C2B79301-811E-42F1-A6EC-E945BB32030E}"/>
    <cellStyle name="Comma 4 7 3 4 7" xfId="44959" xr:uid="{1AB5815A-E513-4599-BF06-3B73DCA3C8B3}"/>
    <cellStyle name="Comma 4 7 3 5" xfId="4953" xr:uid="{A40A7030-4EAF-4C7A-9286-30ED4DB1D757}"/>
    <cellStyle name="Comma 4 7 3 5 2" xfId="24240" xr:uid="{D137A4D0-38C7-4BC9-B6D9-A17CA6EA868E}"/>
    <cellStyle name="Comma 4 7 3 6" xfId="8669" xr:uid="{BF652AA4-FF0D-4FB1-BE2D-79C55B42041C}"/>
    <cellStyle name="Comma 4 7 3 6 2" xfId="27904" xr:uid="{03A7FB39-9589-4867-96DB-D2FFFCE4EA1C}"/>
    <cellStyle name="Comma 4 7 3 7" xfId="12859" xr:uid="{2607EB71-D0B2-4D2B-BD5D-8B9D4D282393}"/>
    <cellStyle name="Comma 4 7 3 7 2" xfId="31559" xr:uid="{63437C7C-951B-4AC6-8A7B-440B7A9944C1}"/>
    <cellStyle name="Comma 4 7 3 8" xfId="16490" xr:uid="{4970C573-0196-48F4-8C4C-A8F78064EE17}"/>
    <cellStyle name="Comma 4 7 3 8 2" xfId="35190" xr:uid="{0B1A3E59-5457-4121-B502-058A89B7558D}"/>
    <cellStyle name="Comma 4 7 3 9" xfId="38924" xr:uid="{709AAA97-9C66-4D19-BB15-B93D7CE2F49C}"/>
    <cellStyle name="Comma 4 7 4" xfId="1910" xr:uid="{340B255E-F88C-42D6-9585-EAE674B2D559}"/>
    <cellStyle name="Comma 4 7 4 10" xfId="43891" xr:uid="{26F81276-D7D1-4C66-B391-82722377E26F}"/>
    <cellStyle name="Comma 4 7 4 2" xfId="3969" xr:uid="{85A21EEB-8C75-4370-9F71-54B2C825A124}"/>
    <cellStyle name="Comma 4 7 4 2 2" xfId="7650" xr:uid="{9ABB08D5-3B89-4B14-B3B5-F5097BFAF04E}"/>
    <cellStyle name="Comma 4 7 4 2 2 2" xfId="26920" xr:uid="{A629C0DD-3534-494F-8E5E-DD67CE30016A}"/>
    <cellStyle name="Comma 4 7 4 2 3" xfId="11346" xr:uid="{9A61672E-9492-4601-BB0C-6451C0E621A3}"/>
    <cellStyle name="Comma 4 7 4 2 3 2" xfId="30573" xr:uid="{B501DA13-BBAC-4A6C-AF4C-11C87E48EE3F}"/>
    <cellStyle name="Comma 4 7 4 2 4" xfId="15523" xr:uid="{5E2C1AE5-A070-41F9-8223-C4346BE27BCB}"/>
    <cellStyle name="Comma 4 7 4 2 4 2" xfId="34223" xr:uid="{E513FC7E-91CF-458F-A210-273C74F17B2B}"/>
    <cellStyle name="Comma 4 7 4 2 5" xfId="19158" xr:uid="{34B3A376-D7DD-4308-891F-6568219D0430}"/>
    <cellStyle name="Comma 4 7 4 2 5 2" xfId="37858" xr:uid="{F91D0672-825B-47DB-9DD2-7F99E04352C5}"/>
    <cellStyle name="Comma 4 7 4 2 6" xfId="23271" xr:uid="{07F12FA7-B736-495B-96D9-78FE29772C0D}"/>
    <cellStyle name="Comma 4 7 4 2 7" xfId="45762" xr:uid="{E22356E0-4C9C-46E4-9CA1-95650C1B0DB1}"/>
    <cellStyle name="Comma 4 7 4 3" xfId="5769" xr:uid="{F857866A-8822-4421-B1D4-980277E4B0BE}"/>
    <cellStyle name="Comma 4 7 4 3 2" xfId="25046" xr:uid="{F52DEF54-98AE-4215-84C6-847D4AAF560E}"/>
    <cellStyle name="Comma 4 7 4 4" xfId="9478" xr:uid="{D14AE464-B494-49F5-8CFD-2B2295BD8488}"/>
    <cellStyle name="Comma 4 7 4 4 2" xfId="28707" xr:uid="{11C73324-AD54-4AD0-8E50-77FF618077E9}"/>
    <cellStyle name="Comma 4 7 4 5" xfId="13660" xr:uid="{66571EFD-4D2C-4976-A394-FCC56749F8D0}"/>
    <cellStyle name="Comma 4 7 4 5 2" xfId="32360" xr:uid="{4CD2CF27-E7B7-4D8B-84FD-00FBDAF2FE64}"/>
    <cellStyle name="Comma 4 7 4 6" xfId="17293" xr:uid="{2EAFEEA9-11EC-40AE-B62B-AE501291E41D}"/>
    <cellStyle name="Comma 4 7 4 6 2" xfId="35993" xr:uid="{FA5EFA9B-145F-4F3E-8C99-94BB9E3C69DA}"/>
    <cellStyle name="Comma 4 7 4 7" xfId="39727" xr:uid="{E248930B-74BF-47C2-9D2D-92B1C1BFE996}"/>
    <cellStyle name="Comma 4 7 4 8" xfId="41525" xr:uid="{9B43ACDF-639D-4305-9E9E-834DF17C7CC9}"/>
    <cellStyle name="Comma 4 7 4 9" xfId="21406" xr:uid="{CC5D4FC6-86E5-4CB7-A5AB-01A644C2202A}"/>
    <cellStyle name="Comma 4 7 5" xfId="1346" xr:uid="{B30AA833-9498-40A0-966D-0E20AE32F412}"/>
    <cellStyle name="Comma 4 7 5 10" xfId="43327" xr:uid="{88362A4D-955D-4E35-9304-1DB76C2BE69B}"/>
    <cellStyle name="Comma 4 7 5 2" xfId="3405" xr:uid="{73646B90-328D-4487-B8CC-7D9B90D6EA73}"/>
    <cellStyle name="Comma 4 7 5 2 2" xfId="7086" xr:uid="{827F6DA6-A4AD-407E-9893-3ACD06B9C865}"/>
    <cellStyle name="Comma 4 7 5 2 2 2" xfId="26356" xr:uid="{68D79BA6-0D92-45FB-B757-BB2A0015135C}"/>
    <cellStyle name="Comma 4 7 5 2 3" xfId="10782" xr:uid="{C33A6F06-6413-4813-8FBE-5F4E9FBB7BAB}"/>
    <cellStyle name="Comma 4 7 5 2 3 2" xfId="30009" xr:uid="{B107B4A1-C967-4631-AF79-978464EFCAEE}"/>
    <cellStyle name="Comma 4 7 5 2 4" xfId="14959" xr:uid="{57450F52-9C49-4778-B59C-03FAEC2A9F51}"/>
    <cellStyle name="Comma 4 7 5 2 4 2" xfId="33659" xr:uid="{7D306AB4-6654-41A8-A34C-D6D264D77A53}"/>
    <cellStyle name="Comma 4 7 5 2 5" xfId="18594" xr:uid="{647C2BE2-5BD0-4639-B263-3F146965345F}"/>
    <cellStyle name="Comma 4 7 5 2 5 2" xfId="37294" xr:uid="{5F7F4FCE-47BE-435A-BCCA-25339074B739}"/>
    <cellStyle name="Comma 4 7 5 2 6" xfId="22707" xr:uid="{A29AD2EC-D44B-4265-8C67-5E18C6AB5C86}"/>
    <cellStyle name="Comma 4 7 5 2 7" xfId="45198" xr:uid="{A4C8DE51-6174-429A-B7A7-3311CED482CB}"/>
    <cellStyle name="Comma 4 7 5 3" xfId="5205" xr:uid="{CDD3AF15-5BAA-4A5D-AF16-A3AB6AC04789}"/>
    <cellStyle name="Comma 4 7 5 3 2" xfId="24482" xr:uid="{84350EA9-184A-4B20-AD2A-395DD165589B}"/>
    <cellStyle name="Comma 4 7 5 4" xfId="8914" xr:uid="{9C8B0D15-5B12-4120-ADCE-99330E79B861}"/>
    <cellStyle name="Comma 4 7 5 4 2" xfId="28143" xr:uid="{A44EE62B-4A99-44C0-AAB5-7014E22C47FF}"/>
    <cellStyle name="Comma 4 7 5 5" xfId="13097" xr:uid="{AEF22AC2-1CB0-4512-B385-7C62547371B1}"/>
    <cellStyle name="Comma 4 7 5 5 2" xfId="31797" xr:uid="{21425721-D5EA-4D23-A0BB-8BEF2CBAFB4B}"/>
    <cellStyle name="Comma 4 7 5 6" xfId="16729" xr:uid="{6C38A00C-A5BB-4B72-88E3-1DCC9746BE4C}"/>
    <cellStyle name="Comma 4 7 5 6 2" xfId="35429" xr:uid="{FB7F60AE-17DF-4FCD-B3E5-3B17ABC5973B}"/>
    <cellStyle name="Comma 4 7 5 7" xfId="39163" xr:uid="{A7FDEF20-5F94-45F2-918E-6AF7389D9804}"/>
    <cellStyle name="Comma 4 7 5 8" xfId="40961" xr:uid="{283C0F1F-4EA8-4E10-867A-317501BA8799}"/>
    <cellStyle name="Comma 4 7 5 9" xfId="20842" xr:uid="{FDF5DCAA-4BD0-4897-9B96-26408A9F4CF5}"/>
    <cellStyle name="Comma 4 7 6" xfId="2797" xr:uid="{367FC156-96DB-45C7-B0DF-47ACEF1F654C}"/>
    <cellStyle name="Comma 4 7 6 2" xfId="6478" xr:uid="{E4BC9D22-1D53-4A51-86BA-F25FBBDF8FAC}"/>
    <cellStyle name="Comma 4 7 6 2 2" xfId="25748" xr:uid="{67E5577F-7FDF-41B2-880A-9B1F9E1F818C}"/>
    <cellStyle name="Comma 4 7 6 3" xfId="10174" xr:uid="{F2167855-E09E-404A-8A38-DE68A97E356E}"/>
    <cellStyle name="Comma 4 7 6 3 2" xfId="29401" xr:uid="{1319CEB5-C61F-4320-A568-2ECCE06BA4C8}"/>
    <cellStyle name="Comma 4 7 6 4" xfId="14351" xr:uid="{833E7991-AD17-4243-BE9C-1256A0017090}"/>
    <cellStyle name="Comma 4 7 6 4 2" xfId="33051" xr:uid="{DB1BB586-F187-4449-AB92-D1568A442B16}"/>
    <cellStyle name="Comma 4 7 6 5" xfId="17986" xr:uid="{EA43D931-CE06-4E44-84DA-971FFBECE6F1}"/>
    <cellStyle name="Comma 4 7 6 5 2" xfId="36686" xr:uid="{D7181FC3-1BD1-4A95-95B2-4787CA0D91FD}"/>
    <cellStyle name="Comma 4 7 6 6" xfId="22099" xr:uid="{27B0C017-ED2E-4626-BE91-0B555A72B624}"/>
    <cellStyle name="Comma 4 7 6 7" xfId="44590" xr:uid="{4532C132-D14A-4896-B7DA-EE021B3AF334}"/>
    <cellStyle name="Comma 4 7 7" xfId="4584" xr:uid="{725E0C9F-4E57-4071-A573-15487E58013D}"/>
    <cellStyle name="Comma 4 7 7 2" xfId="23871" xr:uid="{4D14F82F-0373-4430-B077-9E938081F359}"/>
    <cellStyle name="Comma 4 7 8" xfId="8300" xr:uid="{A08F9BB6-942D-4942-9393-F37652778224}"/>
    <cellStyle name="Comma 4 7 8 2" xfId="27535" xr:uid="{13750D2B-A8BB-4359-82F9-3766CD112991}"/>
    <cellStyle name="Comma 4 7 9" xfId="12105" xr:uid="{5A1AF791-D177-48A6-BD26-18A9B2DE6CD6}"/>
    <cellStyle name="Comma 4 7 9 2" xfId="31170" xr:uid="{F2AC92AA-0D79-4388-BA52-27F340F63670}"/>
    <cellStyle name="Comma 4 8" xfId="1015" xr:uid="{CC425821-A68E-4815-B97E-25782B68F12F}"/>
    <cellStyle name="Comma 4 8 10" xfId="42401" xr:uid="{303168B4-E85A-4B10-B84E-B26AD1E894EB}"/>
    <cellStyle name="Comma 4 8 11" xfId="43139" xr:uid="{08FA1B66-8451-42CC-926A-4C2A9A828317}"/>
    <cellStyle name="Comma 4 8 2" xfId="3217" xr:uid="{A43346E9-32FB-420F-82CC-B1721B38EFF5}"/>
    <cellStyle name="Comma 4 8 2 2" xfId="6898" xr:uid="{71F52EFF-D3A5-4E4F-BB2B-E5753F5A5B59}"/>
    <cellStyle name="Comma 4 8 2 2 2" xfId="26168" xr:uid="{2205304A-2EA2-4BF4-9ADF-C5641B9800EF}"/>
    <cellStyle name="Comma 4 8 2 3" xfId="10594" xr:uid="{564D5CAB-6F18-4F1A-89DA-2252BDA0BB83}"/>
    <cellStyle name="Comma 4 8 2 3 2" xfId="29821" xr:uid="{E2595FF0-7261-48BF-9C0D-B5326747CA9B}"/>
    <cellStyle name="Comma 4 8 2 4" xfId="14771" xr:uid="{77F78F4A-C160-4E84-8DAA-F02BA1E6B951}"/>
    <cellStyle name="Comma 4 8 2 4 2" xfId="33471" xr:uid="{DB283B3A-C229-4110-B790-A75F7F3E405A}"/>
    <cellStyle name="Comma 4 8 2 5" xfId="18406" xr:uid="{5B440FAB-85A7-43EF-AF0D-F2F57F5E3160}"/>
    <cellStyle name="Comma 4 8 2 5 2" xfId="37106" xr:uid="{81087E7D-BA66-4868-B7C0-C7B9BD11C65C}"/>
    <cellStyle name="Comma 4 8 2 6" xfId="22519" xr:uid="{D5BFA13F-A630-460D-8C25-689007CA7D2F}"/>
    <cellStyle name="Comma 4 8 2 7" xfId="45010" xr:uid="{DA9DE69E-E56A-4A4C-8B2D-9F1690593542}"/>
    <cellStyle name="Comma 4 8 3" xfId="5011" xr:uid="{61FAC1B8-A974-4928-80BF-19E31DCC2856}"/>
    <cellStyle name="Comma 4 8 3 2" xfId="24293" xr:uid="{AB587714-4725-43D0-A3B3-62B1A788757C}"/>
    <cellStyle name="Comma 4 8 4" xfId="8723" xr:uid="{7A759AB9-57FC-4F37-A68C-EA09ABDAF1F6}"/>
    <cellStyle name="Comma 4 8 4 2" xfId="27955" xr:uid="{95EF751C-31D4-4D13-8469-7532D371C4B0}"/>
    <cellStyle name="Comma 4 8 5" xfId="12910" xr:uid="{5453AB09-28EC-4552-95E7-64707DCF108F}"/>
    <cellStyle name="Comma 4 8 5 2" xfId="31610" xr:uid="{B2F58C08-A15C-4BD3-A9FC-5F6F5AC795EE}"/>
    <cellStyle name="Comma 4 8 6" xfId="16541" xr:uid="{C75DDABA-EBC3-4EEB-A440-C552203CB89D}"/>
    <cellStyle name="Comma 4 8 6 2" xfId="35241" xr:uid="{D1E97D4C-9262-4D11-ABBC-0F08E00EA88A}"/>
    <cellStyle name="Comma 4 8 7" xfId="38975" xr:uid="{04FCC4CD-0020-4C7D-A140-6724E79EE624}"/>
    <cellStyle name="Comma 4 8 8" xfId="40772" xr:uid="{CD65D633-D556-4FCE-B683-6D1473507790}"/>
    <cellStyle name="Comma 4 8 9" xfId="20654" xr:uid="{367BD19A-299D-4D97-B1E5-FD317E17B69C}"/>
    <cellStyle name="Comma 4 9" xfId="2453" xr:uid="{FFE2691C-6767-4456-B423-9A0FE30A03A6}"/>
    <cellStyle name="Comma 4 9 2" xfId="2622" xr:uid="{3A6E5F0C-53BC-4386-81B4-C36E92A187CE}"/>
    <cellStyle name="Comma 4 9 2 2" xfId="6303" xr:uid="{7532C36B-F1A8-49B1-8CE9-2F446836E3F7}"/>
    <cellStyle name="Comma 4 9 2 2 2" xfId="25573" xr:uid="{4287BB76-070F-48D2-B881-4271AFE56BEA}"/>
    <cellStyle name="Comma 4 9 2 3" xfId="44415" xr:uid="{8D47D34A-78FF-422F-A8CD-D99B3C7791D3}"/>
    <cellStyle name="Comma 4 9 3" xfId="6232" xr:uid="{B2FC9267-8CBF-433A-8DAF-1342FC34EB85}"/>
    <cellStyle name="Comma 4 9 3 2" xfId="25504" xr:uid="{ABB9C01D-5904-4EF9-9B56-F5D91964266E}"/>
    <cellStyle name="Comma 4 9 4" xfId="4501" xr:uid="{D5218C88-BEB7-41D1-859B-A83257B3FDFA}"/>
    <cellStyle name="Comma 4 9 4 2" xfId="23789" xr:uid="{A20513E2-A249-429B-9822-1A079A469522}"/>
    <cellStyle name="Comma 4 9 5" xfId="38453" xr:uid="{DCC1BA0C-3D4D-4ED6-8636-28FB9B20C4F7}"/>
    <cellStyle name="Comma 4 9 6" xfId="40249" xr:uid="{CD52C15F-209E-4620-9D49-ED6659158C9A}"/>
    <cellStyle name="Comma 4 9 7" xfId="44348" xr:uid="{F2CCFA4E-788F-46A6-BB6E-AC1BD62BF9B7}"/>
    <cellStyle name="Comma 40" xfId="20044" xr:uid="{B095D520-9CBC-4CDC-80A8-6C854685973C}"/>
    <cellStyle name="Comma 40 2" xfId="38370" xr:uid="{646BF7ED-6FC4-4C6E-BBE4-53F6F017ED72}"/>
    <cellStyle name="Comma 41" xfId="20046" xr:uid="{C3621B72-F943-4E51-A0D1-A306C9B29C1C}"/>
    <cellStyle name="Comma 41 2" xfId="8110" xr:uid="{E5BE2E9A-1D4C-4E67-933C-FAA3E542A8A8}"/>
    <cellStyle name="Comma 41 2 2" xfId="40163" xr:uid="{BA9B6DED-EA92-4734-9A63-96B65E3B39B6}"/>
    <cellStyle name="Comma 41 2 3" xfId="41961" xr:uid="{BC7DF41F-0196-4DF8-8E0A-317F23CB56E3}"/>
    <cellStyle name="Comma 41 2 4" xfId="27356" xr:uid="{FABBCCB9-F7D4-4B43-B6C8-E5F8FEEEC271}"/>
    <cellStyle name="Comma 41 3" xfId="38371" xr:uid="{4D5F55DC-F08C-4C14-A195-D4DB7DE47EE5}"/>
    <cellStyle name="Comma 42" xfId="20048" xr:uid="{607CE75A-DC8F-4009-A67B-65E6AA4EE330}"/>
    <cellStyle name="Comma 42 2" xfId="38372" xr:uid="{B74EA1D4-13CF-4951-93F7-51C8258CA13F}"/>
    <cellStyle name="Comma 42 3" xfId="46192" xr:uid="{C40E939B-9A4C-44A4-87E8-6952717A6B91}"/>
    <cellStyle name="Comma 43" xfId="20050" xr:uid="{73A3A0C6-FD7D-4AFE-AFD2-69673A576DDD}"/>
    <cellStyle name="Comma 43 2" xfId="38373" xr:uid="{2CFC0ECE-8126-4183-8E22-DF3E92377E6C}"/>
    <cellStyle name="Comma 44" xfId="12106" xr:uid="{93D3A1EE-C795-49BB-92E6-FC8D7319ACB5}"/>
    <cellStyle name="Comma 44 2" xfId="12107" xr:uid="{3C053EDC-3AB5-42C1-A967-EAFC966B010C}"/>
    <cellStyle name="Comma 44 2 2" xfId="31172" xr:uid="{AC504640-7C49-4C6A-9025-052EBF1CDE8F}"/>
    <cellStyle name="Comma 44 2 3" xfId="42196" xr:uid="{B8D6054D-FB63-4D93-A9F9-4BEFA76ED3CF}"/>
    <cellStyle name="Comma 44 3" xfId="31171" xr:uid="{13B000A1-6FE2-4C07-AB09-4691AC1894AA}"/>
    <cellStyle name="Comma 44 4" xfId="42195" xr:uid="{900BF9A9-CB41-4502-94E4-A608C8CA0D1E}"/>
    <cellStyle name="Comma 45" xfId="20052" xr:uid="{1CB1C77E-3E5E-4A72-8C74-1D2FDA72EC23}"/>
    <cellStyle name="Comma 45 2" xfId="38374" xr:uid="{485C102A-4925-4FFC-8397-05878A8DD543}"/>
    <cellStyle name="Comma 46" xfId="20054" xr:uid="{831FAF22-6003-4CEE-B59E-B31EC377F1BC}"/>
    <cellStyle name="Comma 46 2" xfId="38375" xr:uid="{35E4219B-D5D0-4BF6-84D2-52C6E487E508}"/>
    <cellStyle name="Comma 47" xfId="20059" xr:uid="{1373AD68-EF8F-4E1B-AD49-DD73B4DB4A7C}"/>
    <cellStyle name="Comma 47 2" xfId="38376" xr:uid="{DAD757AB-98D8-473D-AD3A-CBA4E35D669B}"/>
    <cellStyle name="Comma 48" xfId="40172" xr:uid="{29152AD9-E486-403F-9760-DD61F39AB01D}"/>
    <cellStyle name="Comma 49" xfId="40799" xr:uid="{31A4B1AA-2683-4CBF-87F8-A452999F9EB2}"/>
    <cellStyle name="Comma 5" xfId="190" xr:uid="{1B6F78B9-2A71-4179-B66F-3956B67B6ECE}"/>
    <cellStyle name="Comma 5 10" xfId="12108" xr:uid="{8AF54736-2656-4F61-820C-0867D50ACEF8}"/>
    <cellStyle name="Comma 5 10 2" xfId="31173" xr:uid="{6AFBC6E0-422C-49CE-9FD8-867DCF17BCC5}"/>
    <cellStyle name="Comma 5 11" xfId="16025" xr:uid="{BE4AA147-29C7-4F85-B699-75C0F6DFCAB4}"/>
    <cellStyle name="Comma 5 11 2" xfId="34725" xr:uid="{79EAF912-1EA1-4135-BCE4-706473968482}"/>
    <cellStyle name="Comma 5 12" xfId="19695" xr:uid="{08D92971-5D12-40DA-9815-9536F9FBC96C}"/>
    <cellStyle name="Comma 5 12 2" xfId="38356" xr:uid="{0B65FE72-54D3-4C52-B838-3BA9C05D8A45}"/>
    <cellStyle name="Comma 5 13" xfId="20138" xr:uid="{43D0576D-B083-4827-8415-5A6D3E1EA615}"/>
    <cellStyle name="Comma 5 14" xfId="41988" xr:uid="{329D07E7-34F4-42C6-B9DE-351B44CF4FA7}"/>
    <cellStyle name="Comma 5 15" xfId="42023" xr:uid="{CC6E3ED4-9D02-451E-A694-46FD0923E78E}"/>
    <cellStyle name="Comma 5 16" xfId="42197" xr:uid="{4859E993-E653-4782-BCE0-9481D4A88A11}"/>
    <cellStyle name="Comma 5 17" xfId="42448" xr:uid="{29351FDA-AB6B-498C-B9AC-308D431360C4}"/>
    <cellStyle name="Comma 5 18" xfId="42475" xr:uid="{99792566-B66F-4EC4-AC2E-990DFEF6A74B}"/>
    <cellStyle name="Comma 5 19" xfId="42516" xr:uid="{614A69BF-5036-4329-A047-B952064EA6CA}"/>
    <cellStyle name="Comma 5 2" xfId="191" xr:uid="{9C81B4F7-BA16-4722-83C9-FE3766ADA8BA}"/>
    <cellStyle name="Comma 5 2 10" xfId="8200" xr:uid="{2844BB76-E6B9-4233-8EF1-E6064E670AE2}"/>
    <cellStyle name="Comma 5 2 10 2" xfId="27439" xr:uid="{8B64C86D-A9D0-46B3-B8C1-D05D5168D509}"/>
    <cellStyle name="Comma 5 2 11" xfId="12109" xr:uid="{7C06D580-3690-46D6-B34F-3CFE374AC2BD}"/>
    <cellStyle name="Comma 5 2 11 2" xfId="31174" xr:uid="{6DA5A956-0144-4A96-A700-8E6B7D710991}"/>
    <cellStyle name="Comma 5 2 12" xfId="16026" xr:uid="{3D652933-8785-4166-A8D8-579068317070}"/>
    <cellStyle name="Comma 5 2 12 2" xfId="34726" xr:uid="{B663839B-3191-4F36-BC99-2B31EF5AE947}"/>
    <cellStyle name="Comma 5 2 13" xfId="19696" xr:uid="{5F0EA11E-D6AC-4D70-BB52-B4FBAC0E5155}"/>
    <cellStyle name="Comma 5 2 13 2" xfId="38357" xr:uid="{8CC8ACA1-6A03-44E8-9ADC-E71A0BE4AA56}"/>
    <cellStyle name="Comma 5 2 14" xfId="38460" xr:uid="{C64983C6-A843-46E9-9D02-6C335984A410}"/>
    <cellStyle name="Comma 5 2 15" xfId="40256" xr:uid="{9E8911BF-8BC1-4B79-B95A-56976A3C26C3}"/>
    <cellStyle name="Comma 5 2 16" xfId="20139" xr:uid="{2A91A013-A8D6-4CF0-B6C7-EB71C510CEE0}"/>
    <cellStyle name="Comma 5 2 17" xfId="42198" xr:uid="{62309138-8FC1-42C4-BC6C-08539D1FECC2}"/>
    <cellStyle name="Comma 5 2 18" xfId="42624" xr:uid="{4A157932-59D3-45E6-A261-2B2826E2F39B}"/>
    <cellStyle name="Comma 5 2 19" xfId="46295" xr:uid="{DB52B6A8-9474-4644-A55D-441CC8EBD1C2}"/>
    <cellStyle name="Comma 5 2 2" xfId="536" xr:uid="{956669E2-530D-4FCB-AC40-41322D810622}"/>
    <cellStyle name="Comma 5 2 2 10" xfId="8306" xr:uid="{8EECFCC1-8594-4CBC-8C9B-6405C438DE51}"/>
    <cellStyle name="Comma 5 2 2 10 2" xfId="27541" xr:uid="{EB096072-B461-4E71-B9E5-CAEA5AFA7759}"/>
    <cellStyle name="Comma 5 2 2 11" xfId="12110" xr:uid="{9DE13492-DDDE-4809-9914-74BF9A1A81B2}"/>
    <cellStyle name="Comma 5 2 2 11 2" xfId="31175" xr:uid="{173EE897-334D-4E01-83CD-DC4E1C7FD820}"/>
    <cellStyle name="Comma 5 2 2 12" xfId="16127" xr:uid="{44314B95-2DC5-4C95-95E4-5BB635074B17}"/>
    <cellStyle name="Comma 5 2 2 12 2" xfId="34827" xr:uid="{D8D5E9A3-F90E-4047-8525-57A5420A1992}"/>
    <cellStyle name="Comma 5 2 2 13" xfId="38561" xr:uid="{D476CBAC-DF0F-43EB-BD34-A324298C6228}"/>
    <cellStyle name="Comma 5 2 2 14" xfId="40358" xr:uid="{CDF4537A-1A34-4391-A9B9-C483690BB6A1}"/>
    <cellStyle name="Comma 5 2 2 15" xfId="20240" xr:uid="{EBAF92C9-897A-4511-97BE-D1B00C78A3D1}"/>
    <cellStyle name="Comma 5 2 2 16" xfId="42199" xr:uid="{8D29FFF6-0790-467F-AF49-E7831EB9BEDF}"/>
    <cellStyle name="Comma 5 2 2 17" xfId="42725" xr:uid="{1AEFBE3A-0813-4900-8336-EA0CA59CB301}"/>
    <cellStyle name="Comma 5 2 2 2" xfId="731" xr:uid="{06D88755-67AA-4A8E-8218-A226D1EB1D85}"/>
    <cellStyle name="Comma 5 2 2 2 10" xfId="38750" xr:uid="{551962D2-F1DE-4872-BFE1-23CAE7D56C9A}"/>
    <cellStyle name="Comma 5 2 2 2 11" xfId="40547" xr:uid="{8CE6A069-B0EA-4181-8CAB-714AEEF7FB61}"/>
    <cellStyle name="Comma 5 2 2 2 12" xfId="20429" xr:uid="{F8D02673-092C-4060-8F89-1877C5474A69}"/>
    <cellStyle name="Comma 5 2 2 2 13" xfId="42414" xr:uid="{393BD41C-427D-4BA8-B27D-4C79BFC3E411}"/>
    <cellStyle name="Comma 5 2 2 2 14" xfId="42914" xr:uid="{C4D11AE8-46F2-4335-B4EF-F21649CE65D6}"/>
    <cellStyle name="Comma 5 2 2 2 2" xfId="1080" xr:uid="{235C5EBF-90F1-42E2-B13B-FA3B48AD0084}"/>
    <cellStyle name="Comma 5 2 2 2 2 10" xfId="43150" xr:uid="{85EAE965-543A-4889-8189-1696CFE9730A}"/>
    <cellStyle name="Comma 5 2 2 2 2 2" xfId="3228" xr:uid="{5C199FD7-7850-49DC-8684-1541FFDE98DA}"/>
    <cellStyle name="Comma 5 2 2 2 2 2 2" xfId="6909" xr:uid="{72DD0010-6B6D-4134-99DB-79115E940CF0}"/>
    <cellStyle name="Comma 5 2 2 2 2 2 2 2" xfId="26179" xr:uid="{99047DE9-8F05-4702-9C08-25F4A8AFF960}"/>
    <cellStyle name="Comma 5 2 2 2 2 2 3" xfId="10605" xr:uid="{85BED41F-CFF4-4E16-9094-8D2817605E26}"/>
    <cellStyle name="Comma 5 2 2 2 2 2 3 2" xfId="29832" xr:uid="{27410300-1459-49AC-A6CD-4D5D1D82E9DB}"/>
    <cellStyle name="Comma 5 2 2 2 2 2 4" xfId="14782" xr:uid="{368D9F6A-9DE9-48BC-83CD-B9F3FE2FD1E2}"/>
    <cellStyle name="Comma 5 2 2 2 2 2 4 2" xfId="33482" xr:uid="{E8A25201-9480-4B61-8652-C7DFF0A4555E}"/>
    <cellStyle name="Comma 5 2 2 2 2 2 5" xfId="18417" xr:uid="{114DBDEB-78DF-495B-9332-96E0471D67B7}"/>
    <cellStyle name="Comma 5 2 2 2 2 2 5 2" xfId="37117" xr:uid="{25CC2E23-FE89-46D9-9546-9D9C48C3E4FA}"/>
    <cellStyle name="Comma 5 2 2 2 2 2 6" xfId="22530" xr:uid="{B6EA2329-C507-4B12-AA41-BC0171C25D4D}"/>
    <cellStyle name="Comma 5 2 2 2 2 2 7" xfId="45021" xr:uid="{7236B159-9A97-4440-A4A8-DD948976B91C}"/>
    <cellStyle name="Comma 5 2 2 2 2 3" xfId="5025" xr:uid="{0CB45949-CD27-42C5-94BB-696C41D0A441}"/>
    <cellStyle name="Comma 5 2 2 2 2 3 2" xfId="24304" xr:uid="{923DF40A-5D80-4C87-A170-CCE838D33F7B}"/>
    <cellStyle name="Comma 5 2 2 2 2 4" xfId="8735" xr:uid="{824B4DDE-4052-418C-8335-0062DF2FABEA}"/>
    <cellStyle name="Comma 5 2 2 2 2 4 2" xfId="27966" xr:uid="{5E9BE80C-D3A6-4A69-9946-D7F9E4FBE396}"/>
    <cellStyle name="Comma 5 2 2 2 2 5" xfId="12920" xr:uid="{9530BB7B-C1DB-4B5C-B722-A380DFCB7A58}"/>
    <cellStyle name="Comma 5 2 2 2 2 5 2" xfId="31620" xr:uid="{3758EB14-319D-418F-AA66-FA1814FDBCDD}"/>
    <cellStyle name="Comma 5 2 2 2 2 6" xfId="16552" xr:uid="{A206AEB9-AF43-4AD8-9F73-9C4FC16FF569}"/>
    <cellStyle name="Comma 5 2 2 2 2 6 2" xfId="35252" xr:uid="{A448A170-922F-4D48-94B4-D55300F8D2EA}"/>
    <cellStyle name="Comma 5 2 2 2 2 7" xfId="38986" xr:uid="{97F25A4D-AADB-4F3B-A5C7-18E8C6383531}"/>
    <cellStyle name="Comma 5 2 2 2 2 8" xfId="40783" xr:uid="{FE2F3F8B-20C2-4034-AD4A-66CE3894D127}"/>
    <cellStyle name="Comma 5 2 2 2 2 9" xfId="20665" xr:uid="{957C8F55-53CA-4698-A891-4FF921DBA4C6}"/>
    <cellStyle name="Comma 5 2 2 2 3" xfId="2105" xr:uid="{4855FA69-AB6E-4571-BA54-C35543249895}"/>
    <cellStyle name="Comma 5 2 2 2 3 10" xfId="44086" xr:uid="{6DB127EB-381A-4D33-9141-28DD80DE9E99}"/>
    <cellStyle name="Comma 5 2 2 2 3 2" xfId="4164" xr:uid="{89749270-ADD0-44F6-ADA9-758B6E177731}"/>
    <cellStyle name="Comma 5 2 2 2 3 2 2" xfId="7845" xr:uid="{D8BA843C-0938-4553-BAF0-7FDAD0EBE877}"/>
    <cellStyle name="Comma 5 2 2 2 3 2 2 2" xfId="27115" xr:uid="{8FAFC916-524C-46FB-816B-03BF4CDD0D0C}"/>
    <cellStyle name="Comma 5 2 2 2 3 2 3" xfId="11541" xr:uid="{4A31C6F5-31E1-410C-81C4-8B406650511D}"/>
    <cellStyle name="Comma 5 2 2 2 3 2 3 2" xfId="30768" xr:uid="{EC08D263-9C67-4BB7-99DA-A498F32B51BA}"/>
    <cellStyle name="Comma 5 2 2 2 3 2 4" xfId="15718" xr:uid="{023EF515-A6FF-45AC-A6BA-980C647F2B68}"/>
    <cellStyle name="Comma 5 2 2 2 3 2 4 2" xfId="34418" xr:uid="{52C8009D-6B25-4880-88E2-82851328ECBD}"/>
    <cellStyle name="Comma 5 2 2 2 3 2 5" xfId="19353" xr:uid="{2B017D81-1763-496B-A915-CF9B1E7D53E9}"/>
    <cellStyle name="Comma 5 2 2 2 3 2 5 2" xfId="38053" xr:uid="{838229D8-D701-4293-9805-7611A1E7CEA1}"/>
    <cellStyle name="Comma 5 2 2 2 3 2 6" xfId="23466" xr:uid="{0DF3FE56-6A3F-4D29-B626-B543BDCE6996}"/>
    <cellStyle name="Comma 5 2 2 2 3 2 7" xfId="45957" xr:uid="{F3507850-EF66-44AF-A4CB-B0564C312E87}"/>
    <cellStyle name="Comma 5 2 2 2 3 3" xfId="5964" xr:uid="{9DF2D682-4DA8-4716-8625-41D21A818AEE}"/>
    <cellStyle name="Comma 5 2 2 2 3 3 2" xfId="25241" xr:uid="{78EEB8BB-FD72-4DE0-BC97-04C544E909E0}"/>
    <cellStyle name="Comma 5 2 2 2 3 4" xfId="9673" xr:uid="{C23C8BF9-A5EA-4539-8622-28917B987CC2}"/>
    <cellStyle name="Comma 5 2 2 2 3 4 2" xfId="28902" xr:uid="{50144471-020C-4D30-866C-43537F18BFF8}"/>
    <cellStyle name="Comma 5 2 2 2 3 5" xfId="13855" xr:uid="{7A0564E0-ED74-4DEE-8821-19DF25944D3C}"/>
    <cellStyle name="Comma 5 2 2 2 3 5 2" xfId="32555" xr:uid="{AC89F540-D6A1-4F13-BFC3-49523801FBED}"/>
    <cellStyle name="Comma 5 2 2 2 3 6" xfId="17488" xr:uid="{6AE36312-2079-45BC-8388-912338084D32}"/>
    <cellStyle name="Comma 5 2 2 2 3 6 2" xfId="36188" xr:uid="{E9A25DDF-E557-4BF7-BB37-D43DEC4029FB}"/>
    <cellStyle name="Comma 5 2 2 2 3 7" xfId="39922" xr:uid="{2210660A-737B-4538-9830-1494E7AF3CF5}"/>
    <cellStyle name="Comma 5 2 2 2 3 8" xfId="41720" xr:uid="{B482BEA1-8E5E-4619-8F1B-8DEEC30FFC9B}"/>
    <cellStyle name="Comma 5 2 2 2 3 9" xfId="21601" xr:uid="{C72626CD-544D-4BED-A1FA-2BAB354DDDE3}"/>
    <cellStyle name="Comma 5 2 2 2 4" xfId="1539" xr:uid="{CDCD69A6-E987-474B-B2AC-C91B0E7B618A}"/>
    <cellStyle name="Comma 5 2 2 2 4 10" xfId="43520" xr:uid="{4677D3BE-1703-4940-A6B9-DF101F9F8704}"/>
    <cellStyle name="Comma 5 2 2 2 4 2" xfId="3598" xr:uid="{A12FF540-46BE-48CB-AA07-FC192D8E5D67}"/>
    <cellStyle name="Comma 5 2 2 2 4 2 2" xfId="7279" xr:uid="{72960A0F-57CC-49AA-82B3-A7E31767A380}"/>
    <cellStyle name="Comma 5 2 2 2 4 2 2 2" xfId="26549" xr:uid="{9F0A1488-BE11-467C-BF13-CFB6D9BA0793}"/>
    <cellStyle name="Comma 5 2 2 2 4 2 3" xfId="10975" xr:uid="{384FCBFB-5119-4F9C-B975-DFB45316C5E7}"/>
    <cellStyle name="Comma 5 2 2 2 4 2 3 2" xfId="30202" xr:uid="{6CBB60F8-CDEE-477A-9DB8-B57B9452CE3D}"/>
    <cellStyle name="Comma 5 2 2 2 4 2 4" xfId="15152" xr:uid="{0A98F9DA-DA9B-4A61-AACC-15CA33F7B902}"/>
    <cellStyle name="Comma 5 2 2 2 4 2 4 2" xfId="33852" xr:uid="{50A4920C-2675-40FA-8FE5-342BBD8BCC31}"/>
    <cellStyle name="Comma 5 2 2 2 4 2 5" xfId="18787" xr:uid="{AF9E61BA-BA10-4934-B339-C0F6E06B7660}"/>
    <cellStyle name="Comma 5 2 2 2 4 2 5 2" xfId="37487" xr:uid="{8016712F-E91F-478C-93A3-6605875505E4}"/>
    <cellStyle name="Comma 5 2 2 2 4 2 6" xfId="22900" xr:uid="{F57F1908-1C52-4287-A820-EA2CE2B52DA0}"/>
    <cellStyle name="Comma 5 2 2 2 4 2 7" xfId="45391" xr:uid="{32206C04-E0A0-4E7B-8850-263E7DD299C8}"/>
    <cellStyle name="Comma 5 2 2 2 4 3" xfId="5398" xr:uid="{AD9254F6-33D2-4DA1-B3ED-412A23A27778}"/>
    <cellStyle name="Comma 5 2 2 2 4 3 2" xfId="24675" xr:uid="{AE3669B0-A872-4DEC-836A-2854DF8D6714}"/>
    <cellStyle name="Comma 5 2 2 2 4 4" xfId="9107" xr:uid="{DDB04A0F-CA7A-4322-A405-71CC6593C479}"/>
    <cellStyle name="Comma 5 2 2 2 4 4 2" xfId="28336" xr:uid="{51ED8A29-0B76-4834-B669-29FD351C7A22}"/>
    <cellStyle name="Comma 5 2 2 2 4 5" xfId="13290" xr:uid="{C818A3FA-C5EF-44FF-B31A-1233622494B4}"/>
    <cellStyle name="Comma 5 2 2 2 4 5 2" xfId="31990" xr:uid="{4E0FA5C8-77A2-49DD-B07C-6103638FCBEE}"/>
    <cellStyle name="Comma 5 2 2 2 4 6" xfId="16922" xr:uid="{B8C9E410-1696-4D09-96E9-C2D75634E232}"/>
    <cellStyle name="Comma 5 2 2 2 4 6 2" xfId="35622" xr:uid="{85F02B88-1095-4A13-9A73-3884C92C9532}"/>
    <cellStyle name="Comma 5 2 2 2 4 7" xfId="39356" xr:uid="{C2581C89-E15C-47E3-A97C-8EA4FF8AA925}"/>
    <cellStyle name="Comma 5 2 2 2 4 8" xfId="41154" xr:uid="{E5599050-78BE-4DDC-B12D-3251891257EB}"/>
    <cellStyle name="Comma 5 2 2 2 4 9" xfId="21035" xr:uid="{3E3BB40A-F126-4DC9-BCF6-9D95819A0B8C}"/>
    <cellStyle name="Comma 5 2 2 2 5" xfId="2992" xr:uid="{8D5853C8-1B84-4E0A-9236-F3CC173D8DDD}"/>
    <cellStyle name="Comma 5 2 2 2 5 2" xfId="6673" xr:uid="{ED888837-5DAA-4123-A79C-94CB42858AC1}"/>
    <cellStyle name="Comma 5 2 2 2 5 2 2" xfId="25943" xr:uid="{94BFF0E1-4EE4-4BFC-90B7-FF4279BC9D82}"/>
    <cellStyle name="Comma 5 2 2 2 5 3" xfId="10369" xr:uid="{3E8A7807-9253-42BF-8F8B-E540CBDBFAC4}"/>
    <cellStyle name="Comma 5 2 2 2 5 3 2" xfId="29596" xr:uid="{4ADEF46D-6B8E-46B3-BD8F-6ED637A2210D}"/>
    <cellStyle name="Comma 5 2 2 2 5 4" xfId="14546" xr:uid="{4DFC4844-CB60-4985-9D47-A65478704DEC}"/>
    <cellStyle name="Comma 5 2 2 2 5 4 2" xfId="33246" xr:uid="{AA377F5D-EAC1-4176-BC94-FD5871289107}"/>
    <cellStyle name="Comma 5 2 2 2 5 5" xfId="18181" xr:uid="{86C0C912-8E0D-49E1-8F60-DFB591527702}"/>
    <cellStyle name="Comma 5 2 2 2 5 5 2" xfId="36881" xr:uid="{E0EB3C6A-40AD-4231-92A9-6695CAB9F8B7}"/>
    <cellStyle name="Comma 5 2 2 2 5 6" xfId="22294" xr:uid="{C05E52BB-6C3D-4AF6-ACBA-3A5ACF42ECF6}"/>
    <cellStyle name="Comma 5 2 2 2 5 7" xfId="44785" xr:uid="{6517ED47-83F9-4E26-8ADB-F94D90496AF1}"/>
    <cellStyle name="Comma 5 2 2 2 6" xfId="4779" xr:uid="{D0831BB6-209F-45D9-9608-5898F5683A48}"/>
    <cellStyle name="Comma 5 2 2 2 6 2" xfId="24066" xr:uid="{DDFF4F3D-1572-40D4-B8A7-3753FFEECC19}"/>
    <cellStyle name="Comma 5 2 2 2 7" xfId="8495" xr:uid="{2264FCCF-0B44-44A7-8E02-D7BE3A842F3F}"/>
    <cellStyle name="Comma 5 2 2 2 7 2" xfId="27730" xr:uid="{3978A054-29A6-4BA8-BDC7-21224B56FC47}"/>
    <cellStyle name="Comma 5 2 2 2 8" xfId="12686" xr:uid="{3AEDA6F1-6414-4C1C-94D8-1B865431111B}"/>
    <cellStyle name="Comma 5 2 2 2 8 2" xfId="31386" xr:uid="{9A9D9629-5217-4A0D-83EE-079034B8547E}"/>
    <cellStyle name="Comma 5 2 2 2 9" xfId="16316" xr:uid="{A3A767D2-9BCA-4902-A32D-564E1402B568}"/>
    <cellStyle name="Comma 5 2 2 2 9 2" xfId="35016" xr:uid="{5B5B4847-8AD5-48A8-B6B1-98FAB340B12F}"/>
    <cellStyle name="Comma 5 2 2 3" xfId="908" xr:uid="{8E63F8C7-7C99-4370-BAD4-0A9884CA43BA}"/>
    <cellStyle name="Comma 5 2 2 3 10" xfId="40723" xr:uid="{EFC3EDCD-4A85-4706-8B67-BED2D17B6F8D}"/>
    <cellStyle name="Comma 5 2 2 3 11" xfId="20605" xr:uid="{89E7A8F9-4F89-44E9-8FE0-98A60E6A5447}"/>
    <cellStyle name="Comma 5 2 2 3 12" xfId="43090" xr:uid="{AAFA2BEF-BB78-4603-A8FF-A268C927ACBF}"/>
    <cellStyle name="Comma 5 2 2 3 2" xfId="2281" xr:uid="{26A7704D-A52D-4898-B96F-E07A22A04E31}"/>
    <cellStyle name="Comma 5 2 2 3 2 10" xfId="44262" xr:uid="{6B6E6389-1A3C-42CB-92D7-2E9E4F40FE99}"/>
    <cellStyle name="Comma 5 2 2 3 2 2" xfId="4340" xr:uid="{59351724-7295-4756-907C-2F928F88AABA}"/>
    <cellStyle name="Comma 5 2 2 3 2 2 2" xfId="8021" xr:uid="{CEDE44E6-43A9-43A4-9335-F9ACBA8137C4}"/>
    <cellStyle name="Comma 5 2 2 3 2 2 2 2" xfId="27291" xr:uid="{B81D950D-C6C3-4066-B864-506BAC61D25F}"/>
    <cellStyle name="Comma 5 2 2 3 2 2 3" xfId="11717" xr:uid="{47CDF09E-8741-44AB-8ABD-3B26D735C7B9}"/>
    <cellStyle name="Comma 5 2 2 3 2 2 3 2" xfId="30944" xr:uid="{AC542156-2FC8-4E4A-AC05-6FA0143D219A}"/>
    <cellStyle name="Comma 5 2 2 3 2 2 4" xfId="15894" xr:uid="{3EA3958B-D869-448C-94F9-715771B16CE7}"/>
    <cellStyle name="Comma 5 2 2 3 2 2 4 2" xfId="34594" xr:uid="{E1EE59BA-B208-4072-820D-8570998FFC74}"/>
    <cellStyle name="Comma 5 2 2 3 2 2 5" xfId="19529" xr:uid="{B86E6F06-C97C-4337-8739-38D07F3DBC6B}"/>
    <cellStyle name="Comma 5 2 2 3 2 2 5 2" xfId="38229" xr:uid="{7B5E5442-A3B8-412F-8065-5F4049C09ED9}"/>
    <cellStyle name="Comma 5 2 2 3 2 2 6" xfId="23642" xr:uid="{CFC7FE7B-651D-421F-8507-81503F274AB1}"/>
    <cellStyle name="Comma 5 2 2 3 2 2 7" xfId="46133" xr:uid="{856050BF-9799-48C5-8FCD-43D9E5E74096}"/>
    <cellStyle name="Comma 5 2 2 3 2 3" xfId="6140" xr:uid="{46D89C1E-A889-470A-B8E6-BCCB153598B2}"/>
    <cellStyle name="Comma 5 2 2 3 2 3 2" xfId="25417" xr:uid="{EC1951E6-DE41-46A0-AD24-C51F6E61E849}"/>
    <cellStyle name="Comma 5 2 2 3 2 4" xfId="9849" xr:uid="{DB0A2A1A-29B2-4E93-840E-7FDA32AFAC2B}"/>
    <cellStyle name="Comma 5 2 2 3 2 4 2" xfId="29078" xr:uid="{668BB3E2-80CC-492E-9B07-93FD2BE1C4FD}"/>
    <cellStyle name="Comma 5 2 2 3 2 5" xfId="14031" xr:uid="{023FC9A6-7214-4989-B159-EE2F69174760}"/>
    <cellStyle name="Comma 5 2 2 3 2 5 2" xfId="32731" xr:uid="{C84BB5BB-0B37-40C1-AF27-347F50A993D7}"/>
    <cellStyle name="Comma 5 2 2 3 2 6" xfId="17664" xr:uid="{417B8B4D-F39B-4914-859A-E31FF375A49D}"/>
    <cellStyle name="Comma 5 2 2 3 2 6 2" xfId="36364" xr:uid="{9A651A2B-B91F-4AD8-A783-7C23054ED06C}"/>
    <cellStyle name="Comma 5 2 2 3 2 7" xfId="40098" xr:uid="{CE6001A8-192C-42AC-8B73-E8370B356769}"/>
    <cellStyle name="Comma 5 2 2 3 2 8" xfId="41896" xr:uid="{3CFA413F-2294-44FD-B570-9F3476B26E4D}"/>
    <cellStyle name="Comma 5 2 2 3 2 9" xfId="21777" xr:uid="{7CBDC4DC-7DEB-4723-A1F7-A6130FB14BFA}"/>
    <cellStyle name="Comma 5 2 2 3 3" xfId="1715" xr:uid="{59E7F1B8-8E91-49A8-B3ED-8C872A8BD5DC}"/>
    <cellStyle name="Comma 5 2 2 3 3 10" xfId="43696" xr:uid="{04559AB8-684A-4B81-9638-7DE875FEA34F}"/>
    <cellStyle name="Comma 5 2 2 3 3 2" xfId="3774" xr:uid="{375C2EAE-3D08-4BF0-92DC-E8164EF3D3D1}"/>
    <cellStyle name="Comma 5 2 2 3 3 2 2" xfId="7455" xr:uid="{60B473EA-9D06-4C1F-BC12-E7401D97E409}"/>
    <cellStyle name="Comma 5 2 2 3 3 2 2 2" xfId="26725" xr:uid="{F256DC96-5C3C-4A37-BAB9-A34387516C36}"/>
    <cellStyle name="Comma 5 2 2 3 3 2 3" xfId="11151" xr:uid="{E53A2193-CE47-4F2A-8C39-E007FA8152CC}"/>
    <cellStyle name="Comma 5 2 2 3 3 2 3 2" xfId="30378" xr:uid="{028A2AE4-0947-4CF5-8890-958B83F1CD49}"/>
    <cellStyle name="Comma 5 2 2 3 3 2 4" xfId="15328" xr:uid="{B9F856CE-EA3D-49C2-9383-252B4918E6A0}"/>
    <cellStyle name="Comma 5 2 2 3 3 2 4 2" xfId="34028" xr:uid="{FDB0055A-7C5A-45C2-B157-18314D319D83}"/>
    <cellStyle name="Comma 5 2 2 3 3 2 5" xfId="18963" xr:uid="{CD813092-0D56-4E06-9660-1F00320BC608}"/>
    <cellStyle name="Comma 5 2 2 3 3 2 5 2" xfId="37663" xr:uid="{08609A7D-9515-4994-8EEB-5203F07288BA}"/>
    <cellStyle name="Comma 5 2 2 3 3 2 6" xfId="23076" xr:uid="{D7C6C614-0DDA-4934-A8FB-9ADD1F20C9E2}"/>
    <cellStyle name="Comma 5 2 2 3 3 2 7" xfId="45567" xr:uid="{DAE60B55-7082-4FC3-AA00-9F6C7BE221AB}"/>
    <cellStyle name="Comma 5 2 2 3 3 3" xfId="5574" xr:uid="{1BCC3616-395C-48B3-9283-877826C53313}"/>
    <cellStyle name="Comma 5 2 2 3 3 3 2" xfId="24851" xr:uid="{5039B0CA-FDAB-402C-BEE2-682E73E44BA8}"/>
    <cellStyle name="Comma 5 2 2 3 3 4" xfId="9283" xr:uid="{FBC503B5-4DF8-44BA-B337-F028CF4FDD2B}"/>
    <cellStyle name="Comma 5 2 2 3 3 4 2" xfId="28512" xr:uid="{FD872680-4284-4E66-82D9-97A2CB46234F}"/>
    <cellStyle name="Comma 5 2 2 3 3 5" xfId="13466" xr:uid="{03B7CCEF-C825-449E-9824-60AFEDCE8D0B}"/>
    <cellStyle name="Comma 5 2 2 3 3 5 2" xfId="32166" xr:uid="{0D74350B-7CEB-425B-8CA3-A0F828B819BC}"/>
    <cellStyle name="Comma 5 2 2 3 3 6" xfId="17098" xr:uid="{26072A91-49D5-4CFE-8F6F-815899745A7C}"/>
    <cellStyle name="Comma 5 2 2 3 3 6 2" xfId="35798" xr:uid="{65F7AF67-D0BC-4676-A7C3-5B6D440CBDDD}"/>
    <cellStyle name="Comma 5 2 2 3 3 7" xfId="39532" xr:uid="{C178B5D1-7B4D-4F0E-BD1E-95153EB8E942}"/>
    <cellStyle name="Comma 5 2 2 3 3 8" xfId="41330" xr:uid="{8D776EE5-C3B7-4FEF-A046-7BABF061B8A2}"/>
    <cellStyle name="Comma 5 2 2 3 3 9" xfId="21211" xr:uid="{B55DC663-FD58-4346-8F37-8CA7B773D575}"/>
    <cellStyle name="Comma 5 2 2 3 4" xfId="3168" xr:uid="{69DFFD90-2155-4411-B939-351078512FBE}"/>
    <cellStyle name="Comma 5 2 2 3 4 2" xfId="6849" xr:uid="{EF599B84-6E19-45ED-98F5-ED3DF23DB150}"/>
    <cellStyle name="Comma 5 2 2 3 4 2 2" xfId="26119" xr:uid="{5F224BAF-FD97-4454-B5E9-8C1FF1E39E00}"/>
    <cellStyle name="Comma 5 2 2 3 4 3" xfId="10545" xr:uid="{AD965A40-E867-42F8-B3AF-59A59A173338}"/>
    <cellStyle name="Comma 5 2 2 3 4 3 2" xfId="29772" xr:uid="{ED6A6143-81E1-403B-A9AB-5B0375B0DBDE}"/>
    <cellStyle name="Comma 5 2 2 3 4 4" xfId="14722" xr:uid="{CBDC9603-0B78-4215-AABC-8EF78348B9D1}"/>
    <cellStyle name="Comma 5 2 2 3 4 4 2" xfId="33422" xr:uid="{90607354-3DD2-46F4-99F3-02B8C3F507F7}"/>
    <cellStyle name="Comma 5 2 2 3 4 5" xfId="18357" xr:uid="{19A97B98-1F43-462D-B119-13FAB2A3298A}"/>
    <cellStyle name="Comma 5 2 2 3 4 5 2" xfId="37057" xr:uid="{B0821260-C534-4DC2-AD3D-0910C52A7C59}"/>
    <cellStyle name="Comma 5 2 2 3 4 6" xfId="22470" xr:uid="{6BD41289-6E4E-40C8-9EE1-8D6B0926258F}"/>
    <cellStyle name="Comma 5 2 2 3 4 7" xfId="44961" xr:uid="{98B00B1D-A3AB-4A82-A3CE-9BCBCCBB486D}"/>
    <cellStyle name="Comma 5 2 2 3 5" xfId="4955" xr:uid="{22257B84-BE6B-459A-A9A5-24E5F90E001B}"/>
    <cellStyle name="Comma 5 2 2 3 5 2" xfId="24242" xr:uid="{5E4BA368-5996-41CF-B84A-5079A99307A7}"/>
    <cellStyle name="Comma 5 2 2 3 6" xfId="8671" xr:uid="{EF74F699-3A40-447D-8B5F-CA35140F32FC}"/>
    <cellStyle name="Comma 5 2 2 3 6 2" xfId="27906" xr:uid="{2269BBEB-3814-44AC-9488-A3321EE41F5F}"/>
    <cellStyle name="Comma 5 2 2 3 7" xfId="12861" xr:uid="{2C653282-9B28-4DD1-81EA-8E6AD0026CB7}"/>
    <cellStyle name="Comma 5 2 2 3 7 2" xfId="31561" xr:uid="{2D9DDBD3-7501-4DF4-8E5B-753948B57D20}"/>
    <cellStyle name="Comma 5 2 2 3 8" xfId="16492" xr:uid="{417D6A81-F613-4677-B178-1E0D96DFDC8F}"/>
    <cellStyle name="Comma 5 2 2 3 8 2" xfId="35192" xr:uid="{FE2BFBA1-24D4-486A-8BA9-82E097E7641D}"/>
    <cellStyle name="Comma 5 2 2 3 9" xfId="38926" xr:uid="{3B102D5F-333F-4267-AE8B-5216C248B881}"/>
    <cellStyle name="Comma 5 2 2 4" xfId="984" xr:uid="{5A69716E-099F-41C6-9A20-EA1EECF4FEDD}"/>
    <cellStyle name="Comma 5 2 2 4 10" xfId="43125" xr:uid="{D973C76C-5417-4006-B1BD-81BE5515F14F}"/>
    <cellStyle name="Comma 5 2 2 4 2" xfId="3203" xr:uid="{912220B2-8578-40FD-89CA-21A1171A10A8}"/>
    <cellStyle name="Comma 5 2 2 4 2 2" xfId="6884" xr:uid="{09F387FB-09F1-4152-99A8-8805A10775C6}"/>
    <cellStyle name="Comma 5 2 2 4 2 2 2" xfId="26154" xr:uid="{2A62FD3E-9621-4FB2-9C8E-97BCE01BCE2C}"/>
    <cellStyle name="Comma 5 2 2 4 2 3" xfId="10580" xr:uid="{231EB1E5-3D75-4805-859D-0AE2DA24C058}"/>
    <cellStyle name="Comma 5 2 2 4 2 3 2" xfId="29807" xr:uid="{9E9760AF-A4E6-4CC9-A8A6-B35A0FCEB226}"/>
    <cellStyle name="Comma 5 2 2 4 2 4" xfId="14757" xr:uid="{DF1A3F97-9855-44EC-A01F-8CAED9EA9CF3}"/>
    <cellStyle name="Comma 5 2 2 4 2 4 2" xfId="33457" xr:uid="{2A49ED94-E1A4-4A3C-ABBE-2952982B7B61}"/>
    <cellStyle name="Comma 5 2 2 4 2 5" xfId="18392" xr:uid="{A5700C04-D8B7-4006-87B4-B5A74E5E23A0}"/>
    <cellStyle name="Comma 5 2 2 4 2 5 2" xfId="37092" xr:uid="{BE1094DB-A955-4D0B-9F56-18105D7CF9F7}"/>
    <cellStyle name="Comma 5 2 2 4 2 6" xfId="22505" xr:uid="{9E95CAA9-20C2-42BC-9A2B-CBCF7179D53C}"/>
    <cellStyle name="Comma 5 2 2 4 2 7" xfId="44996" xr:uid="{716970A1-315F-46DF-A289-34F9168CF4C1}"/>
    <cellStyle name="Comma 5 2 2 4 3" xfId="4992" xr:uid="{BD81FF7D-AFC6-492E-AA5D-9AD95A9DF7DA}"/>
    <cellStyle name="Comma 5 2 2 4 3 2" xfId="24278" xr:uid="{1641BE04-4D1E-46DD-8706-7CDB1845B2F3}"/>
    <cellStyle name="Comma 5 2 2 4 4" xfId="8706" xr:uid="{25619B69-BE29-43C8-9153-147D03E2BF6A}"/>
    <cellStyle name="Comma 5 2 2 4 4 2" xfId="27941" xr:uid="{4A7CFF23-7BD4-426A-B3EB-C7C41C4A9387}"/>
    <cellStyle name="Comma 5 2 2 4 5" xfId="12896" xr:uid="{BD96F0B9-A421-46DA-8169-55899DDB5D02}"/>
    <cellStyle name="Comma 5 2 2 4 5 2" xfId="31596" xr:uid="{4697C1C8-777A-46C0-B5B6-8DF094B00404}"/>
    <cellStyle name="Comma 5 2 2 4 6" xfId="16527" xr:uid="{1311045A-5D67-4999-A46A-601EFDFB667C}"/>
    <cellStyle name="Comma 5 2 2 4 6 2" xfId="35227" xr:uid="{68A94EC3-BE6D-4CF1-A2D9-10EDBFD22790}"/>
    <cellStyle name="Comma 5 2 2 4 7" xfId="38961" xr:uid="{0ACBE778-6133-44B4-8233-1C4143CD7952}"/>
    <cellStyle name="Comma 5 2 2 4 8" xfId="40758" xr:uid="{8274BAF9-3AD7-46D1-A1E4-D8BEAFDDD5BC}"/>
    <cellStyle name="Comma 5 2 2 4 9" xfId="20640" xr:uid="{074A5B76-5BC1-48FF-BA8D-F07D648D90E1}"/>
    <cellStyle name="Comma 5 2 2 5" xfId="1009" xr:uid="{AAF73095-6E55-46F3-99E9-AB1CB99AE0FB}"/>
    <cellStyle name="Comma 5 2 2 5 10" xfId="20650" xr:uid="{360D60DB-D9D3-431E-9B3F-02566C26A4CD}"/>
    <cellStyle name="Comma 5 2 2 5 11" xfId="43135" xr:uid="{55A54013-0DF2-4544-8FC6-1DCF63AA3105}"/>
    <cellStyle name="Comma 5 2 2 5 2" xfId="1102" xr:uid="{D7DD6144-6F1F-434B-A783-AE4564B34F4A}"/>
    <cellStyle name="Comma 5 2 2 5 2 10" xfId="43157" xr:uid="{4C676314-9823-4804-82F9-952436521562}"/>
    <cellStyle name="Comma 5 2 2 5 2 2" xfId="3235" xr:uid="{F01BA5BB-1AEA-4C9D-8D0F-9410E7698DA0}"/>
    <cellStyle name="Comma 5 2 2 5 2 2 2" xfId="6916" xr:uid="{B6841F59-5D52-4A65-A4D9-08F22B100853}"/>
    <cellStyle name="Comma 5 2 2 5 2 2 2 2" xfId="26186" xr:uid="{BB8FD920-BCEA-41A7-AF63-953194F3521F}"/>
    <cellStyle name="Comma 5 2 2 5 2 2 3" xfId="10612" xr:uid="{0C443D79-B47D-40F4-9C14-11630C1FE771}"/>
    <cellStyle name="Comma 5 2 2 5 2 2 3 2" xfId="29839" xr:uid="{6C0885C9-6CA6-4A76-AAE8-68AFACB51B04}"/>
    <cellStyle name="Comma 5 2 2 5 2 2 4" xfId="14789" xr:uid="{C9A81670-E244-4F06-A737-D0F05D94963D}"/>
    <cellStyle name="Comma 5 2 2 5 2 2 4 2" xfId="33489" xr:uid="{6EF6478A-BD7C-4E78-8230-FE4F0D2B76E4}"/>
    <cellStyle name="Comma 5 2 2 5 2 2 5" xfId="18424" xr:uid="{045B0D57-BD13-4436-9418-38C6A1147BD7}"/>
    <cellStyle name="Comma 5 2 2 5 2 2 5 2" xfId="37124" xr:uid="{B7F7E39A-CF06-44F6-8848-DA095C3B0F9A}"/>
    <cellStyle name="Comma 5 2 2 5 2 2 6" xfId="22537" xr:uid="{F7BBC301-4BF6-4A20-8E6C-1D02CC42D374}"/>
    <cellStyle name="Comma 5 2 2 5 2 2 7" xfId="45028" xr:uid="{2C36C90E-E751-4F94-B906-76F3AA430F79}"/>
    <cellStyle name="Comma 5 2 2 5 2 3" xfId="5034" xr:uid="{3062A65D-BE09-420D-B204-AD88ABACE982}"/>
    <cellStyle name="Comma 5 2 2 5 2 3 2" xfId="24312" xr:uid="{FB3A549B-005F-4F53-A2E7-F3375FB2F3B0}"/>
    <cellStyle name="Comma 5 2 2 5 2 4" xfId="8742" xr:uid="{69DA101F-6A71-4224-A7D1-0D8D390D9BBE}"/>
    <cellStyle name="Comma 5 2 2 5 2 4 2" xfId="27973" xr:uid="{0C05DA27-DB1E-447B-8FC3-57BADF0C7EAF}"/>
    <cellStyle name="Comma 5 2 2 5 2 5" xfId="12927" xr:uid="{9CC2E837-C6FC-4FAC-8BCC-9AF626E5556C}"/>
    <cellStyle name="Comma 5 2 2 5 2 5 2" xfId="31627" xr:uid="{22D9909B-1616-4D89-ADCB-ABBBE0056A4D}"/>
    <cellStyle name="Comma 5 2 2 5 2 6" xfId="16559" xr:uid="{345BC36D-437F-4011-957B-CD1819F744B7}"/>
    <cellStyle name="Comma 5 2 2 5 2 6 2" xfId="35259" xr:uid="{502B5103-FD10-41B4-9846-C0D72BC902D5}"/>
    <cellStyle name="Comma 5 2 2 5 2 7" xfId="38993" xr:uid="{4BBB4D45-71E2-487A-8F35-E4B854A9A54D}"/>
    <cellStyle name="Comma 5 2 2 5 2 8" xfId="40790" xr:uid="{366BB0A6-5F66-44FF-A7C0-BAEDDF6C8E17}"/>
    <cellStyle name="Comma 5 2 2 5 2 9" xfId="20672" xr:uid="{8BEABB7A-2293-4456-9BD5-1934CD6C2527}"/>
    <cellStyle name="Comma 5 2 2 5 3" xfId="3213" xr:uid="{81D96316-3FEC-4814-8A3E-7EC8C2437529}"/>
    <cellStyle name="Comma 5 2 2 5 3 2" xfId="6894" xr:uid="{DE47702B-32BA-40D1-B45F-B37356184967}"/>
    <cellStyle name="Comma 5 2 2 5 3 2 2" xfId="26164" xr:uid="{8FCF161E-63AD-48C4-9569-F89DC8A98DD8}"/>
    <cellStyle name="Comma 5 2 2 5 3 3" xfId="10590" xr:uid="{10B773A9-B3F5-4EB0-A262-05D2C8A734AE}"/>
    <cellStyle name="Comma 5 2 2 5 3 3 2" xfId="29817" xr:uid="{5CA44405-458B-491D-AAE6-E50511B1C09E}"/>
    <cellStyle name="Comma 5 2 2 5 3 4" xfId="14767" xr:uid="{09623D3D-7141-490D-9826-49721B34BC9F}"/>
    <cellStyle name="Comma 5 2 2 5 3 4 2" xfId="33467" xr:uid="{4CF6FB9B-0D66-4E04-B661-25284D7BCEE6}"/>
    <cellStyle name="Comma 5 2 2 5 3 5" xfId="18402" xr:uid="{1D4F1738-D141-4EAC-910D-2FC43D1AD1BE}"/>
    <cellStyle name="Comma 5 2 2 5 3 5 2" xfId="37102" xr:uid="{0A619624-FA55-4B74-890E-82837FD7374E}"/>
    <cellStyle name="Comma 5 2 2 5 3 6" xfId="22515" xr:uid="{0ED4B944-17D4-49B2-A748-FBD02391E546}"/>
    <cellStyle name="Comma 5 2 2 5 3 7" xfId="45006" xr:uid="{B5B3465D-0AE4-43C9-95AB-A6DECDACFA8F}"/>
    <cellStyle name="Comma 5 2 2 5 4" xfId="5007" xr:uid="{AF696E4F-7370-42DA-AA1F-3601EB825608}"/>
    <cellStyle name="Comma 5 2 2 5 4 2" xfId="24289" xr:uid="{6C017FB0-3C05-4AA5-B5F2-514A79027E4D}"/>
    <cellStyle name="Comma 5 2 2 5 5" xfId="8719" xr:uid="{92202D2E-F9FB-4094-BB98-45A2983332A2}"/>
    <cellStyle name="Comma 5 2 2 5 5 2" xfId="27951" xr:uid="{68437C68-B1AB-4271-ADD4-C2FDC12688CC}"/>
    <cellStyle name="Comma 5 2 2 5 6" xfId="12906" xr:uid="{091F8C86-4321-4F06-8020-C46261A20BCD}"/>
    <cellStyle name="Comma 5 2 2 5 6 2" xfId="31606" xr:uid="{C1F2E276-98BF-45BE-A453-A06D1AFEF857}"/>
    <cellStyle name="Comma 5 2 2 5 7" xfId="16537" xr:uid="{B8805CDA-7E67-4D9E-B43A-800D60C379AD}"/>
    <cellStyle name="Comma 5 2 2 5 7 2" xfId="35237" xr:uid="{9C2A4E45-22C7-48EB-8122-FF9D97B15C91}"/>
    <cellStyle name="Comma 5 2 2 5 8" xfId="38971" xr:uid="{BE236E44-F326-4FB0-878A-AD7FF3EEA5FC}"/>
    <cellStyle name="Comma 5 2 2 5 9" xfId="40768" xr:uid="{1C91C766-5721-4DCC-9353-5DE4EC62D539}"/>
    <cellStyle name="Comma 5 2 2 6" xfId="1916" xr:uid="{4DC7A5C9-80A4-450C-BE09-B1E813544974}"/>
    <cellStyle name="Comma 5 2 2 6 10" xfId="43897" xr:uid="{E4373EE3-9339-489E-B78E-DD46AEB7275C}"/>
    <cellStyle name="Comma 5 2 2 6 2" xfId="3975" xr:uid="{B894018E-CD7B-437C-AA37-8F6E310358D2}"/>
    <cellStyle name="Comma 5 2 2 6 2 2" xfId="7656" xr:uid="{86BAAA57-3550-426E-8686-DD3A90769F26}"/>
    <cellStyle name="Comma 5 2 2 6 2 2 2" xfId="26926" xr:uid="{54896148-DFD0-4A57-9ED4-C2BDFBF4BB33}"/>
    <cellStyle name="Comma 5 2 2 6 2 3" xfId="11352" xr:uid="{C98D9C2B-32D6-4B37-B802-3557DD238DC5}"/>
    <cellStyle name="Comma 5 2 2 6 2 3 2" xfId="30579" xr:uid="{DF56A6D8-CB45-4FD1-9892-A418B22C60C6}"/>
    <cellStyle name="Comma 5 2 2 6 2 4" xfId="15529" xr:uid="{BA870821-B60F-42BD-97AD-609E3509AEEC}"/>
    <cellStyle name="Comma 5 2 2 6 2 4 2" xfId="34229" xr:uid="{D64182AE-5C7D-46B3-9747-65EDA2B49046}"/>
    <cellStyle name="Comma 5 2 2 6 2 5" xfId="19164" xr:uid="{0625987C-D79F-4AC1-AAC6-CF5E58BE36EA}"/>
    <cellStyle name="Comma 5 2 2 6 2 5 2" xfId="37864" xr:uid="{CF6204E4-B065-4F77-81F4-C701F8A294DB}"/>
    <cellStyle name="Comma 5 2 2 6 2 6" xfId="23277" xr:uid="{2CE99D9B-EC4D-45CA-A99C-FCAB122FF83D}"/>
    <cellStyle name="Comma 5 2 2 6 2 7" xfId="45768" xr:uid="{8248CF3A-CC99-460C-AAE5-B0E27738B145}"/>
    <cellStyle name="Comma 5 2 2 6 3" xfId="5775" xr:uid="{C5FD74D0-324E-4B6B-8AFC-3BBC9CC4D851}"/>
    <cellStyle name="Comma 5 2 2 6 3 2" xfId="25052" xr:uid="{05DDADC7-3F5B-468A-9F3A-E04A8D79F26C}"/>
    <cellStyle name="Comma 5 2 2 6 4" xfId="9484" xr:uid="{B77BD20D-5F7A-44E4-A973-478D6DD0459F}"/>
    <cellStyle name="Comma 5 2 2 6 4 2" xfId="28713" xr:uid="{2AD3B2F1-9071-4B6A-8AC0-AAFC2AA9ADF9}"/>
    <cellStyle name="Comma 5 2 2 6 5" xfId="13666" xr:uid="{43FD7D57-9C6D-41D8-9211-75F1D36B2C90}"/>
    <cellStyle name="Comma 5 2 2 6 5 2" xfId="32366" xr:uid="{18E9B1FE-B4FF-4634-BA12-A18709F09F35}"/>
    <cellStyle name="Comma 5 2 2 6 6" xfId="17299" xr:uid="{67FEA5A3-8035-4990-8050-0C7054669DA9}"/>
    <cellStyle name="Comma 5 2 2 6 6 2" xfId="35999" xr:uid="{F5FC2A54-480C-47F4-BA15-0622A9B8F036}"/>
    <cellStyle name="Comma 5 2 2 6 7" xfId="39733" xr:uid="{96824C35-9D76-4AD2-A243-4339F861EFD9}"/>
    <cellStyle name="Comma 5 2 2 6 8" xfId="41531" xr:uid="{82409CD1-462B-46FE-A037-BFDB3E696038}"/>
    <cellStyle name="Comma 5 2 2 6 9" xfId="21412" xr:uid="{BAB16F4A-6BA4-428F-8B2C-37B2714853D5}"/>
    <cellStyle name="Comma 5 2 2 7" xfId="1352" xr:uid="{2FA3C898-166F-4E69-AF9C-89EC87F1E711}"/>
    <cellStyle name="Comma 5 2 2 7 10" xfId="43333" xr:uid="{C67C476C-E25F-4E3D-9C3F-62FFC4B14557}"/>
    <cellStyle name="Comma 5 2 2 7 2" xfId="3411" xr:uid="{5B0878FA-8C0F-493F-B3FA-68ACAEE216D8}"/>
    <cellStyle name="Comma 5 2 2 7 2 2" xfId="7092" xr:uid="{3BE813C2-A461-41FB-BD21-AA1DD7A24E3F}"/>
    <cellStyle name="Comma 5 2 2 7 2 2 2" xfId="26362" xr:uid="{E97FB943-B2C0-47CA-92CC-2E28BCB1353B}"/>
    <cellStyle name="Comma 5 2 2 7 2 3" xfId="10788" xr:uid="{26861F7A-A23A-476E-95A9-18E889EEAA1E}"/>
    <cellStyle name="Comma 5 2 2 7 2 3 2" xfId="30015" xr:uid="{CCE5C6D6-4778-4F5A-80DB-D8C46EC0C395}"/>
    <cellStyle name="Comma 5 2 2 7 2 4" xfId="14965" xr:uid="{AAFB2DCD-8425-44F7-8BC3-2E0FECAF82CF}"/>
    <cellStyle name="Comma 5 2 2 7 2 4 2" xfId="33665" xr:uid="{D5E3E21F-0D33-4641-AA55-853759F2DF6D}"/>
    <cellStyle name="Comma 5 2 2 7 2 5" xfId="18600" xr:uid="{DCC62988-3BBE-4A9A-9CBF-D7BF23FF8E0B}"/>
    <cellStyle name="Comma 5 2 2 7 2 5 2" xfId="37300" xr:uid="{02AB81E8-A316-458F-A52D-8417BB5D9D6D}"/>
    <cellStyle name="Comma 5 2 2 7 2 6" xfId="22713" xr:uid="{7AF5C1EC-6AD1-43FB-9B91-E48EC9345DD9}"/>
    <cellStyle name="Comma 5 2 2 7 2 7" xfId="45204" xr:uid="{89E6130A-CA57-428D-99B2-158A2D057A3E}"/>
    <cellStyle name="Comma 5 2 2 7 3" xfId="5211" xr:uid="{F9DCC923-494D-4C04-A66C-4896B888C360}"/>
    <cellStyle name="Comma 5 2 2 7 3 2" xfId="24488" xr:uid="{BFDA743A-A54D-47F2-9042-DF4F8E1E821E}"/>
    <cellStyle name="Comma 5 2 2 7 4" xfId="8920" xr:uid="{8871E664-AF44-4B46-AB25-606A4A291140}"/>
    <cellStyle name="Comma 5 2 2 7 4 2" xfId="28149" xr:uid="{AE86C71F-387F-4385-B66E-F5CF62ADC66E}"/>
    <cellStyle name="Comma 5 2 2 7 5" xfId="13103" xr:uid="{1B0D1D48-8EDE-4797-BA94-7B71DA43E57C}"/>
    <cellStyle name="Comma 5 2 2 7 5 2" xfId="31803" xr:uid="{E4354950-5BBD-4E66-8ACD-7460EF9C1DA0}"/>
    <cellStyle name="Comma 5 2 2 7 6" xfId="16735" xr:uid="{CEEF1FE4-49B8-4B5A-8645-646896D0C722}"/>
    <cellStyle name="Comma 5 2 2 7 6 2" xfId="35435" xr:uid="{E222702A-51DF-47AC-A976-743BF1A13F15}"/>
    <cellStyle name="Comma 5 2 2 7 7" xfId="39169" xr:uid="{8D7242B0-86F5-4830-8AFE-34DCCACEA5F9}"/>
    <cellStyle name="Comma 5 2 2 7 8" xfId="40967" xr:uid="{109F55AE-17C8-4ACA-A9AF-6FAA07394CD7}"/>
    <cellStyle name="Comma 5 2 2 7 9" xfId="20848" xr:uid="{568D75F3-4208-4A9D-AD55-5AD37B0A12C7}"/>
    <cellStyle name="Comma 5 2 2 8" xfId="2803" xr:uid="{9878C657-0792-4727-A3D3-8F609945C052}"/>
    <cellStyle name="Comma 5 2 2 8 2" xfId="6484" xr:uid="{C6329FF8-1F51-4536-B896-CD1C918AE7EC}"/>
    <cellStyle name="Comma 5 2 2 8 2 2" xfId="25754" xr:uid="{7A0CCCE3-30BB-4EF4-9AE5-0E25779762A8}"/>
    <cellStyle name="Comma 5 2 2 8 3" xfId="10180" xr:uid="{FC65BF14-66FC-409A-9074-E9B61ABB9CD5}"/>
    <cellStyle name="Comma 5 2 2 8 3 2" xfId="29407" xr:uid="{35401C3A-2F40-4C76-8CC8-BF4C52B84B5B}"/>
    <cellStyle name="Comma 5 2 2 8 4" xfId="14357" xr:uid="{D4F385AF-596E-4637-AFF7-3000006DFA87}"/>
    <cellStyle name="Comma 5 2 2 8 4 2" xfId="33057" xr:uid="{D746B504-121D-4980-ADF7-A12923BE86AB}"/>
    <cellStyle name="Comma 5 2 2 8 5" xfId="17992" xr:uid="{47F2C037-9BA7-48E1-9E64-7B1D93C318FF}"/>
    <cellStyle name="Comma 5 2 2 8 5 2" xfId="36692" xr:uid="{9F03EE01-D772-4BE1-9CD4-079DCD7BC687}"/>
    <cellStyle name="Comma 5 2 2 8 6" xfId="22105" xr:uid="{9A54945C-7AC3-4836-B8B7-F327CB62A7DB}"/>
    <cellStyle name="Comma 5 2 2 8 7" xfId="44596" xr:uid="{FF652F48-6B88-49C3-AEEC-F587AC9C7ECA}"/>
    <cellStyle name="Comma 5 2 2 9" xfId="4590" xr:uid="{F89AE091-32EA-435B-A017-27F170E2956B}"/>
    <cellStyle name="Comma 5 2 2 9 2" xfId="23877" xr:uid="{E53CE92C-B5F1-418A-A88B-CFE0A032524A}"/>
    <cellStyle name="Comma 5 2 3" xfId="631" xr:uid="{D5B5813F-4082-4776-926B-92720CB63E21}"/>
    <cellStyle name="Comma 5 2 3 10" xfId="12589" xr:uid="{E5BD2CE0-F90B-48B3-8C16-8292F0AAB2C8}"/>
    <cellStyle name="Comma 5 2 3 10 2" xfId="31289" xr:uid="{444F7EE4-EF30-4141-985F-874898025589}"/>
    <cellStyle name="Comma 5 2 3 11" xfId="16216" xr:uid="{90B53DD6-2E3C-452A-BD03-10F2C7E2E2C5}"/>
    <cellStyle name="Comma 5 2 3 11 2" xfId="34916" xr:uid="{1301B89C-002F-4917-B934-22874E69CF84}"/>
    <cellStyle name="Comma 5 2 3 12" xfId="38650" xr:uid="{77A30EA2-013D-47E7-9F9C-C5967C55E14F}"/>
    <cellStyle name="Comma 5 2 3 13" xfId="40447" xr:uid="{2290AC9C-A483-4757-BBFD-9DAD19C81819}"/>
    <cellStyle name="Comma 5 2 3 14" xfId="20329" xr:uid="{8F46E167-98F6-4868-94ED-6206C47CF5E6}"/>
    <cellStyle name="Comma 5 2 3 15" xfId="42814" xr:uid="{AD16BCBE-E821-4DD9-BDCB-A6BD2844499B}"/>
    <cellStyle name="Comma 5 2 3 2" xfId="1087" xr:uid="{0DDA4013-50F3-487F-8862-8F7FE928ADCA}"/>
    <cellStyle name="Comma 5 2 3 2 10" xfId="43151" xr:uid="{4BDFD3DD-D887-4CD2-8A23-F8C049123826}"/>
    <cellStyle name="Comma 5 2 3 2 2" xfId="3229" xr:uid="{5483D5DB-169B-4ADA-B1BC-4AAEA3323A28}"/>
    <cellStyle name="Comma 5 2 3 2 2 2" xfId="6910" xr:uid="{B3968CB7-B33B-4887-9157-CD7D4262FBCE}"/>
    <cellStyle name="Comma 5 2 3 2 2 2 2" xfId="26180" xr:uid="{B255F0AE-E13F-4B2D-BF85-462A007766FD}"/>
    <cellStyle name="Comma 5 2 3 2 2 3" xfId="10606" xr:uid="{A8066E03-EB67-4477-8D66-D2B2527BAAAD}"/>
    <cellStyle name="Comma 5 2 3 2 2 3 2" xfId="29833" xr:uid="{854297C6-E964-4BF0-A076-774B933B74F7}"/>
    <cellStyle name="Comma 5 2 3 2 2 4" xfId="14783" xr:uid="{59FAC485-2582-4CAA-9CC3-2AB0A867B94D}"/>
    <cellStyle name="Comma 5 2 3 2 2 4 2" xfId="33483" xr:uid="{50BBAAFB-8C7F-4A7A-9EAD-989C99E629AA}"/>
    <cellStyle name="Comma 5 2 3 2 2 5" xfId="18418" xr:uid="{E964123D-1033-4EEF-9027-A43966BA38D6}"/>
    <cellStyle name="Comma 5 2 3 2 2 5 2" xfId="37118" xr:uid="{52697AEF-E17B-4CC1-AE51-BA733CAA04EC}"/>
    <cellStyle name="Comma 5 2 3 2 2 6" xfId="22531" xr:uid="{4A386727-7C11-40B1-B3C7-23374DEF8D18}"/>
    <cellStyle name="Comma 5 2 3 2 2 7" xfId="45022" xr:uid="{A8F838D6-37B9-42B9-A408-6782DA98540B}"/>
    <cellStyle name="Comma 5 2 3 2 3" xfId="5026" xr:uid="{07E64E0A-CDA2-4021-AC9E-1A4D44D09FB5}"/>
    <cellStyle name="Comma 5 2 3 2 3 2" xfId="24305" xr:uid="{4897A9BB-0BB7-4491-9CDE-788CE992568C}"/>
    <cellStyle name="Comma 5 2 3 2 4" xfId="8736" xr:uid="{1D21DFB9-D1D3-4CF7-9B6C-BBB69025EA02}"/>
    <cellStyle name="Comma 5 2 3 2 4 2" xfId="27967" xr:uid="{AE48B9E9-211B-46C4-BDAA-CCB015278996}"/>
    <cellStyle name="Comma 5 2 3 2 5" xfId="12921" xr:uid="{85432ED9-08A7-4CBA-90A6-5D74FDEF9AF1}"/>
    <cellStyle name="Comma 5 2 3 2 5 2" xfId="31621" xr:uid="{E022122D-5FDA-4ACF-B69D-DE6AE10E4073}"/>
    <cellStyle name="Comma 5 2 3 2 6" xfId="16553" xr:uid="{EE85361A-4C04-4016-A579-874D8324D6F3}"/>
    <cellStyle name="Comma 5 2 3 2 6 2" xfId="35253" xr:uid="{2CDE24DA-6495-4F67-BDC9-29BB7D0FBABA}"/>
    <cellStyle name="Comma 5 2 3 2 7" xfId="38987" xr:uid="{BE3CFC02-3BE4-4FFE-8D37-D3ADD5CD7498}"/>
    <cellStyle name="Comma 5 2 3 2 8" xfId="40784" xr:uid="{CA484195-D259-4F56-A481-EA8D4AE1B8BE}"/>
    <cellStyle name="Comma 5 2 3 2 9" xfId="20666" xr:uid="{1AD21D8E-E945-422E-B0FF-FD525B201958}"/>
    <cellStyle name="Comma 5 2 3 3" xfId="992" xr:uid="{A1BA6539-57FC-43B8-92CF-E6063E3B0184}"/>
    <cellStyle name="Comma 5 2 3 3 10" xfId="43127" xr:uid="{35B78608-9787-482B-A9E3-38CE85D69F46}"/>
    <cellStyle name="Comma 5 2 3 3 2" xfId="3205" xr:uid="{CA36CC53-E4D7-4082-9020-6D0E0F9DCB90}"/>
    <cellStyle name="Comma 5 2 3 3 2 2" xfId="6886" xr:uid="{8249EE38-AA91-4802-AB7D-E46C71BEE0E7}"/>
    <cellStyle name="Comma 5 2 3 3 2 2 2" xfId="26156" xr:uid="{049BEC4C-8F2A-4FE4-ABA3-1B40E0FBB7FF}"/>
    <cellStyle name="Comma 5 2 3 3 2 3" xfId="10582" xr:uid="{E0E85A97-9272-4F33-A574-DA17098AF468}"/>
    <cellStyle name="Comma 5 2 3 3 2 3 2" xfId="29809" xr:uid="{7CD25FAE-507C-4521-885A-01FCC63CB7DE}"/>
    <cellStyle name="Comma 5 2 3 3 2 4" xfId="14759" xr:uid="{DFDABA3E-25C6-44DA-AB3A-FB4D5ABDDFE6}"/>
    <cellStyle name="Comma 5 2 3 3 2 4 2" xfId="33459" xr:uid="{7ECF49E9-1896-4A31-8B4F-E2057B520E29}"/>
    <cellStyle name="Comma 5 2 3 3 2 5" xfId="18394" xr:uid="{AF63A170-F2C7-442D-B866-C99FDC53D344}"/>
    <cellStyle name="Comma 5 2 3 3 2 5 2" xfId="37094" xr:uid="{87E6227F-1E5A-4F35-8762-9D1F2E7E8777}"/>
    <cellStyle name="Comma 5 2 3 3 2 6" xfId="22507" xr:uid="{578BE051-25EE-494D-ABE0-CBF5E8E3A9F1}"/>
    <cellStyle name="Comma 5 2 3 3 2 7" xfId="44998" xr:uid="{094A2E1C-F452-40B4-8EA1-D1DD6616A3DF}"/>
    <cellStyle name="Comma 5 2 3 3 3" xfId="4996" xr:uid="{F1729C11-FC3B-417F-AA34-9CC3AD7BEAA4}"/>
    <cellStyle name="Comma 5 2 3 3 3 2" xfId="24281" xr:uid="{E3C8E96F-6A80-4EB1-A94B-4FEDB34D0A4B}"/>
    <cellStyle name="Comma 5 2 3 3 4" xfId="8709" xr:uid="{366F56B8-DB17-4778-A9CD-E60AD6B6209E}"/>
    <cellStyle name="Comma 5 2 3 3 4 2" xfId="27943" xr:uid="{B3E39A71-9A9D-4F0F-84C9-05649B55B0A7}"/>
    <cellStyle name="Comma 5 2 3 3 5" xfId="12898" xr:uid="{4B51602B-B758-4615-879E-B785D2C5AA12}"/>
    <cellStyle name="Comma 5 2 3 3 5 2" xfId="31598" xr:uid="{07AB2F75-C7E4-4034-8706-12334679BC10}"/>
    <cellStyle name="Comma 5 2 3 3 6" xfId="16529" xr:uid="{4D5CED18-8A69-4C60-914F-5FB8D76AABE8}"/>
    <cellStyle name="Comma 5 2 3 3 6 2" xfId="35229" xr:uid="{11980060-3D86-4C8E-8DC9-A23E7E64D054}"/>
    <cellStyle name="Comma 5 2 3 3 7" xfId="38963" xr:uid="{AF96B03A-3FA1-4223-8AE6-5A836097AEE9}"/>
    <cellStyle name="Comma 5 2 3 3 8" xfId="40760" xr:uid="{147216B5-08BA-429C-A047-B564317A07D4}"/>
    <cellStyle name="Comma 5 2 3 3 9" xfId="20642" xr:uid="{4E8D1F51-E08B-4908-9186-4EF2253C2B4D}"/>
    <cellStyle name="Comma 5 2 3 4" xfId="1004" xr:uid="{1601CDBA-FD40-449A-8DDB-6D1BB7715388}"/>
    <cellStyle name="Comma 5 2 3 4 10" xfId="20646" xr:uid="{9AFB583A-5330-4FBE-B83B-05A1B2557B55}"/>
    <cellStyle name="Comma 5 2 3 4 11" xfId="43131" xr:uid="{81104DF6-2D6E-4609-A63B-15C182017B21}"/>
    <cellStyle name="Comma 5 2 3 4 2" xfId="1099" xr:uid="{245FC172-EEF8-429C-8251-9F43462EC946}"/>
    <cellStyle name="Comma 5 2 3 4 2 10" xfId="43155" xr:uid="{BF914AA6-206A-474D-B27F-2540ACAD7E28}"/>
    <cellStyle name="Comma 5 2 3 4 2 2" xfId="3233" xr:uid="{3055DBCE-51CA-40E7-9048-580F32FB3F14}"/>
    <cellStyle name="Comma 5 2 3 4 2 2 2" xfId="6914" xr:uid="{F9DA6EE2-28B1-4C15-97DD-44151B21ECCF}"/>
    <cellStyle name="Comma 5 2 3 4 2 2 2 2" xfId="26184" xr:uid="{FC105534-17E2-4C83-BEE3-696F9DF8E124}"/>
    <cellStyle name="Comma 5 2 3 4 2 2 3" xfId="10610" xr:uid="{C5D2AF33-F1DB-4BB0-8EEA-C5CBE6FAF5FA}"/>
    <cellStyle name="Comma 5 2 3 4 2 2 3 2" xfId="29837" xr:uid="{91278AC4-ACAF-46EE-B162-0FD3DF6D05D5}"/>
    <cellStyle name="Comma 5 2 3 4 2 2 4" xfId="14787" xr:uid="{E6985685-6100-4A8F-A22D-E149D1905D04}"/>
    <cellStyle name="Comma 5 2 3 4 2 2 4 2" xfId="33487" xr:uid="{9FD1761E-9EA5-43B7-94B0-A928DEFF4D47}"/>
    <cellStyle name="Comma 5 2 3 4 2 2 5" xfId="18422" xr:uid="{E55E24AE-1E92-43CF-9AF6-A24878A7027A}"/>
    <cellStyle name="Comma 5 2 3 4 2 2 5 2" xfId="37122" xr:uid="{869D7B63-E39A-4847-8DBB-1F8A9F5E0486}"/>
    <cellStyle name="Comma 5 2 3 4 2 2 6" xfId="22535" xr:uid="{522F7855-4483-4329-81A9-A74BC82955CB}"/>
    <cellStyle name="Comma 5 2 3 4 2 2 7" xfId="45026" xr:uid="{EFCB0A14-3261-4DC7-9579-142540C889C7}"/>
    <cellStyle name="Comma 5 2 3 4 2 3" xfId="5031" xr:uid="{03DB4A4C-1537-4F1D-8B97-E5512B63888B}"/>
    <cellStyle name="Comma 5 2 3 4 2 3 2" xfId="24309" xr:uid="{F887C5B7-C639-476C-82A5-20267B9A9B56}"/>
    <cellStyle name="Comma 5 2 3 4 2 4" xfId="8740" xr:uid="{1D49DA0D-4638-429C-B84D-C08C30C604C5}"/>
    <cellStyle name="Comma 5 2 3 4 2 4 2" xfId="27971" xr:uid="{9E0E4318-2D6C-432E-8E57-0128950219A5}"/>
    <cellStyle name="Comma 5 2 3 4 2 5" xfId="12925" xr:uid="{4B4CB5C0-F924-4E5D-8343-ACC71DDEBEDD}"/>
    <cellStyle name="Comma 5 2 3 4 2 5 2" xfId="31625" xr:uid="{826FC657-5B76-4D55-873A-D284ACDD0C60}"/>
    <cellStyle name="Comma 5 2 3 4 2 6" xfId="16557" xr:uid="{7B84B882-AE8F-4B39-A091-74ADD41F1E95}"/>
    <cellStyle name="Comma 5 2 3 4 2 6 2" xfId="35257" xr:uid="{8DBADEB7-9BE2-4A46-9F08-67C00E975252}"/>
    <cellStyle name="Comma 5 2 3 4 2 7" xfId="38991" xr:uid="{4D0C1052-FB09-414B-9B32-EDCB0C711A42}"/>
    <cellStyle name="Comma 5 2 3 4 2 8" xfId="40788" xr:uid="{B1DE1BA6-0CF5-4E98-A46E-0C39A7CC39DC}"/>
    <cellStyle name="Comma 5 2 3 4 2 9" xfId="20670" xr:uid="{058E0A22-F101-48E6-A3B0-AC74FD6DBF46}"/>
    <cellStyle name="Comma 5 2 3 4 3" xfId="3209" xr:uid="{FE180E42-DA08-4E36-B3BB-55CE052B0DED}"/>
    <cellStyle name="Comma 5 2 3 4 3 2" xfId="6890" xr:uid="{4FD6AA72-8C2F-4E0B-A037-61F449D5E90D}"/>
    <cellStyle name="Comma 5 2 3 4 3 2 2" xfId="26160" xr:uid="{DDA98D6A-FA85-4F02-83AF-4735A08CD24E}"/>
    <cellStyle name="Comma 5 2 3 4 3 3" xfId="10586" xr:uid="{A53428D0-3E98-4DD8-B15D-7B28784CB341}"/>
    <cellStyle name="Comma 5 2 3 4 3 3 2" xfId="29813" xr:uid="{AF433E08-3D80-464A-AB4E-4450E1511389}"/>
    <cellStyle name="Comma 5 2 3 4 3 4" xfId="14763" xr:uid="{CEC03F1D-5C47-49E4-91B9-B05B3B27CA84}"/>
    <cellStyle name="Comma 5 2 3 4 3 4 2" xfId="33463" xr:uid="{B2FDC01C-1443-4A31-B241-5D1E440ED470}"/>
    <cellStyle name="Comma 5 2 3 4 3 5" xfId="18398" xr:uid="{BB0FDDB0-FC51-4C9A-B979-F822A300E94E}"/>
    <cellStyle name="Comma 5 2 3 4 3 5 2" xfId="37098" xr:uid="{8104B883-6078-4C9D-BC1E-E52739CC1BE0}"/>
    <cellStyle name="Comma 5 2 3 4 3 6" xfId="22511" xr:uid="{C9237E01-7B79-4CA6-BCFB-777E23EDFDDB}"/>
    <cellStyle name="Comma 5 2 3 4 3 7" xfId="45002" xr:uid="{6B2D2DAA-8502-4092-988C-8FA7F5967A47}"/>
    <cellStyle name="Comma 5 2 3 4 4" xfId="5003" xr:uid="{722A2EDE-9D4E-471F-A5BC-304C1469D7C6}"/>
    <cellStyle name="Comma 5 2 3 4 4 2" xfId="24285" xr:uid="{70E708C2-7A29-435B-B8B0-82D60CEBAF32}"/>
    <cellStyle name="Comma 5 2 3 4 5" xfId="8714" xr:uid="{86B7CBF5-374F-4111-8A1D-0D5176AC9C0B}"/>
    <cellStyle name="Comma 5 2 3 4 5 2" xfId="27947" xr:uid="{4144B568-416C-48C1-9262-D78A84D14BCD}"/>
    <cellStyle name="Comma 5 2 3 4 6" xfId="12902" xr:uid="{ADC62811-A309-4591-9A76-D86689181C41}"/>
    <cellStyle name="Comma 5 2 3 4 6 2" xfId="31602" xr:uid="{6C7BEBA1-DD34-4275-AB91-2B38615BEF71}"/>
    <cellStyle name="Comma 5 2 3 4 7" xfId="16533" xr:uid="{FC25AD4D-7A44-498C-A87C-86D64F65DFCD}"/>
    <cellStyle name="Comma 5 2 3 4 7 2" xfId="35233" xr:uid="{439BE5CC-73AA-468D-805C-7D460B4B7FB2}"/>
    <cellStyle name="Comma 5 2 3 4 8" xfId="38967" xr:uid="{F51B1DBC-DC67-4950-95D0-FEB2B7F38A67}"/>
    <cellStyle name="Comma 5 2 3 4 9" xfId="40764" xr:uid="{B118A832-F4E8-40DC-AA6B-9CEDF1F9EDA5}"/>
    <cellStyle name="Comma 5 2 3 5" xfId="2005" xr:uid="{C80AC1CE-F9EE-4FC1-9B45-B386946E53DB}"/>
    <cellStyle name="Comma 5 2 3 5 10" xfId="43986" xr:uid="{E79B3D32-9501-4604-9C3D-730480E8D6AD}"/>
    <cellStyle name="Comma 5 2 3 5 2" xfId="4064" xr:uid="{62216C07-9EA7-4D63-AD0C-D25448B113E7}"/>
    <cellStyle name="Comma 5 2 3 5 2 2" xfId="7745" xr:uid="{5751119A-BFD2-4005-994B-07FEB0C846CF}"/>
    <cellStyle name="Comma 5 2 3 5 2 2 2" xfId="27015" xr:uid="{438C9D00-E2AC-4A68-9B19-39E95665CA2B}"/>
    <cellStyle name="Comma 5 2 3 5 2 3" xfId="11441" xr:uid="{01D5A710-192B-4700-8DA5-8B763FD1F02E}"/>
    <cellStyle name="Comma 5 2 3 5 2 3 2" xfId="30668" xr:uid="{1DA77E12-1213-408F-A4E1-30E23B670568}"/>
    <cellStyle name="Comma 5 2 3 5 2 4" xfId="15618" xr:uid="{2FAFB24F-88B0-45FA-AB25-979C4E2652A8}"/>
    <cellStyle name="Comma 5 2 3 5 2 4 2" xfId="34318" xr:uid="{9B25F606-AF82-44AC-BB70-CA8567627F38}"/>
    <cellStyle name="Comma 5 2 3 5 2 5" xfId="19253" xr:uid="{CE6B04FD-ED69-433F-983F-978F44C42F26}"/>
    <cellStyle name="Comma 5 2 3 5 2 5 2" xfId="37953" xr:uid="{7E24677C-B573-42CA-89FE-AA777FB0E75D}"/>
    <cellStyle name="Comma 5 2 3 5 2 6" xfId="23366" xr:uid="{3DB1F6BA-51C6-4A6E-B991-5E70C768B807}"/>
    <cellStyle name="Comma 5 2 3 5 2 7" xfId="45857" xr:uid="{CABF1C7C-C476-45DF-BA8F-4E9B69518631}"/>
    <cellStyle name="Comma 5 2 3 5 3" xfId="5864" xr:uid="{E9447CB6-4C5F-4CF7-B201-D65C489B134C}"/>
    <cellStyle name="Comma 5 2 3 5 3 2" xfId="25141" xr:uid="{D9CC9736-18E0-4E56-BCFE-74C90A3E3011}"/>
    <cellStyle name="Comma 5 2 3 5 4" xfId="9573" xr:uid="{150BA708-11C0-4B43-BD66-318D8499ECD5}"/>
    <cellStyle name="Comma 5 2 3 5 4 2" xfId="28802" xr:uid="{3CB37BF0-983C-4585-AD48-CFF035AB228D}"/>
    <cellStyle name="Comma 5 2 3 5 5" xfId="13755" xr:uid="{7DB8E86B-E648-4D20-8578-728EB760745A}"/>
    <cellStyle name="Comma 5 2 3 5 5 2" xfId="32455" xr:uid="{ECEE0FFD-5E48-4F16-B61F-6D6D525D2FC7}"/>
    <cellStyle name="Comma 5 2 3 5 6" xfId="17388" xr:uid="{2F83317E-F21F-4219-9D7F-539B0E71C769}"/>
    <cellStyle name="Comma 5 2 3 5 6 2" xfId="36088" xr:uid="{3B2FBE82-BC66-44C0-8723-6F1B1201E5E6}"/>
    <cellStyle name="Comma 5 2 3 5 7" xfId="39822" xr:uid="{B37775E7-F508-4ECC-85C1-634C2164F09A}"/>
    <cellStyle name="Comma 5 2 3 5 8" xfId="41620" xr:uid="{0CF63822-8DE9-48B8-AD38-64C4417F3A6A}"/>
    <cellStyle name="Comma 5 2 3 5 9" xfId="21501" xr:uid="{71FC29E6-564D-45B9-A1FF-FB4401E3C923}"/>
    <cellStyle name="Comma 5 2 3 6" xfId="1439" xr:uid="{96C38600-0A66-4DA5-AD0A-30F76F0A4CED}"/>
    <cellStyle name="Comma 5 2 3 6 10" xfId="43420" xr:uid="{7ED24B21-548F-48F8-9B03-D39241F9A99F}"/>
    <cellStyle name="Comma 5 2 3 6 2" xfId="3498" xr:uid="{2CB6813F-74CC-4E0A-9A24-4969CBC269DD}"/>
    <cellStyle name="Comma 5 2 3 6 2 2" xfId="7179" xr:uid="{2897FF98-F3DF-4166-9F4B-D7F4A679024F}"/>
    <cellStyle name="Comma 5 2 3 6 2 2 2" xfId="26449" xr:uid="{1C9A5C5D-1799-40D5-A4AC-2081C483DC50}"/>
    <cellStyle name="Comma 5 2 3 6 2 3" xfId="10875" xr:uid="{93CDCE59-A6AF-4680-9386-259570D3F0CB}"/>
    <cellStyle name="Comma 5 2 3 6 2 3 2" xfId="30102" xr:uid="{ACA2AA3C-10F0-422F-8953-D13C5E18B16F}"/>
    <cellStyle name="Comma 5 2 3 6 2 4" xfId="15052" xr:uid="{40E6E5FF-A84E-4933-A1E7-264210BA4719}"/>
    <cellStyle name="Comma 5 2 3 6 2 4 2" xfId="33752" xr:uid="{8813CEAA-F872-47F3-ACF1-874C945B13F6}"/>
    <cellStyle name="Comma 5 2 3 6 2 5" xfId="18687" xr:uid="{BACDDB60-EBF7-47DC-9643-28BAA406A225}"/>
    <cellStyle name="Comma 5 2 3 6 2 5 2" xfId="37387" xr:uid="{F192F545-163D-4CA8-ABAB-4C7D3638E6D0}"/>
    <cellStyle name="Comma 5 2 3 6 2 6" xfId="22800" xr:uid="{D1B08A20-EF19-4122-BDCD-2583B5B551E0}"/>
    <cellStyle name="Comma 5 2 3 6 2 7" xfId="45291" xr:uid="{B5C3E2E2-9D75-42A0-9969-DABEAF6A8B71}"/>
    <cellStyle name="Comma 5 2 3 6 3" xfId="5298" xr:uid="{EFBF86CD-CE02-49C2-8A7A-3E32F69261FE}"/>
    <cellStyle name="Comma 5 2 3 6 3 2" xfId="24575" xr:uid="{90102805-48DA-4667-9CFC-280F8C907699}"/>
    <cellStyle name="Comma 5 2 3 6 4" xfId="9007" xr:uid="{1A4C5D44-C651-4D0A-ABDD-95B4110C5370}"/>
    <cellStyle name="Comma 5 2 3 6 4 2" xfId="28236" xr:uid="{9C9BEA67-AC4D-4435-B321-D4D0849D597E}"/>
    <cellStyle name="Comma 5 2 3 6 5" xfId="13190" xr:uid="{AFB78D9D-611C-4EA9-9474-6266FEBDB435}"/>
    <cellStyle name="Comma 5 2 3 6 5 2" xfId="31890" xr:uid="{56F21BCB-6178-46B6-9B93-D6B42AB84843}"/>
    <cellStyle name="Comma 5 2 3 6 6" xfId="16822" xr:uid="{E9DFB9F7-34C1-4B82-824B-6E10C78B1606}"/>
    <cellStyle name="Comma 5 2 3 6 6 2" xfId="35522" xr:uid="{18F649CD-EDEB-48C6-BB04-710B3F9249E1}"/>
    <cellStyle name="Comma 5 2 3 6 7" xfId="39256" xr:uid="{E3F9DCC5-2FB6-4650-A7E3-108AB29C405A}"/>
    <cellStyle name="Comma 5 2 3 6 8" xfId="41054" xr:uid="{4A48022C-D592-4CC2-875A-387796FA06CD}"/>
    <cellStyle name="Comma 5 2 3 6 9" xfId="20935" xr:uid="{2501AC34-6DE6-4974-8EC8-DB8EB36FFA38}"/>
    <cellStyle name="Comma 5 2 3 7" xfId="2892" xr:uid="{089BB512-A260-4A1C-B94F-030EDA97EF52}"/>
    <cellStyle name="Comma 5 2 3 7 2" xfId="6573" xr:uid="{47207DA3-0D33-4B39-B42C-24D302F4ECC2}"/>
    <cellStyle name="Comma 5 2 3 7 2 2" xfId="25843" xr:uid="{06BDAB61-8854-4BF3-B2C9-F7687B32A80D}"/>
    <cellStyle name="Comma 5 2 3 7 3" xfId="10269" xr:uid="{C9F81781-0D2F-4BBB-826C-33FE807ACDD3}"/>
    <cellStyle name="Comma 5 2 3 7 3 2" xfId="29496" xr:uid="{E6847827-BF03-4DF6-86BF-25EAC7924C48}"/>
    <cellStyle name="Comma 5 2 3 7 4" xfId="14446" xr:uid="{1EDEC34C-C60E-41B0-8092-A706000CDCFA}"/>
    <cellStyle name="Comma 5 2 3 7 4 2" xfId="33146" xr:uid="{20B840B4-45C6-4C10-A053-0E2879E46C8A}"/>
    <cellStyle name="Comma 5 2 3 7 5" xfId="18081" xr:uid="{65BEF3BE-32F5-44E9-9BEC-A2406B2FAB0B}"/>
    <cellStyle name="Comma 5 2 3 7 5 2" xfId="36781" xr:uid="{E0C9C3F1-B0A7-47A5-A226-F321C80CD90B}"/>
    <cellStyle name="Comma 5 2 3 7 6" xfId="22194" xr:uid="{3DEDC359-3A35-48A9-BF24-6B5EEF9C4CBE}"/>
    <cellStyle name="Comma 5 2 3 7 7" xfId="44685" xr:uid="{35406732-6F69-46F5-90B5-C061CE5583A9}"/>
    <cellStyle name="Comma 5 2 3 8" xfId="4679" xr:uid="{96650BAB-9C3C-4C07-9D29-1533722746BE}"/>
    <cellStyle name="Comma 5 2 3 8 2" xfId="23966" xr:uid="{62BB9488-2AEF-4CC2-A664-A46CF5D1BE2F}"/>
    <cellStyle name="Comma 5 2 3 9" xfId="8395" xr:uid="{E3EF6591-5D9F-4C1E-BF09-2DA8FF901911}"/>
    <cellStyle name="Comma 5 2 3 9 2" xfId="27630" xr:uid="{9C5C9D75-C55C-490C-A754-43FDE0D4AD42}"/>
    <cellStyle name="Comma 5 2 4" xfId="907" xr:uid="{09A87475-E720-4B94-9AB1-67977AFF089D}"/>
    <cellStyle name="Comma 5 2 4 10" xfId="40722" xr:uid="{EECB2F74-C7FF-4BE3-8D99-86ADE404ED9B}"/>
    <cellStyle name="Comma 5 2 4 11" xfId="20604" xr:uid="{D231373A-54C2-4D2D-A0F4-975E49620976}"/>
    <cellStyle name="Comma 5 2 4 12" xfId="43089" xr:uid="{D80038B7-0279-4828-BA29-6841CF4D6789}"/>
    <cellStyle name="Comma 5 2 4 2" xfId="2280" xr:uid="{C3F86C1D-FE6B-425B-AFF4-C7064A3CAFA2}"/>
    <cellStyle name="Comma 5 2 4 2 10" xfId="44261" xr:uid="{A4BE782E-725F-4F0E-AB91-15225CDC13BD}"/>
    <cellStyle name="Comma 5 2 4 2 2" xfId="4339" xr:uid="{1F36E5AC-75CF-4C1B-BABF-281D1783DEBA}"/>
    <cellStyle name="Comma 5 2 4 2 2 2" xfId="8020" xr:uid="{15FF1DB9-2FB5-4FE2-B44C-134FFB205064}"/>
    <cellStyle name="Comma 5 2 4 2 2 2 2" xfId="27290" xr:uid="{D8D599CF-B82C-4C5A-9F2B-1CD6458C2EF4}"/>
    <cellStyle name="Comma 5 2 4 2 2 3" xfId="11716" xr:uid="{647083A2-4BE5-46B7-A1C6-F9C45D441EC5}"/>
    <cellStyle name="Comma 5 2 4 2 2 3 2" xfId="30943" xr:uid="{778FAFFB-7486-4180-94C6-B49AC0E039A3}"/>
    <cellStyle name="Comma 5 2 4 2 2 4" xfId="15893" xr:uid="{36CC2411-3B3C-472F-908D-77763D8E0AEF}"/>
    <cellStyle name="Comma 5 2 4 2 2 4 2" xfId="34593" xr:uid="{F811ABA4-FBF0-48FA-9B4F-DC1C6F36414F}"/>
    <cellStyle name="Comma 5 2 4 2 2 5" xfId="19528" xr:uid="{0343F513-8A7B-47DC-B026-A84C2DE48988}"/>
    <cellStyle name="Comma 5 2 4 2 2 5 2" xfId="38228" xr:uid="{BF07AA50-B382-4281-9CEE-0C5D6EAFB562}"/>
    <cellStyle name="Comma 5 2 4 2 2 6" xfId="23641" xr:uid="{35B41778-59EA-441A-A9F8-996503170FC4}"/>
    <cellStyle name="Comma 5 2 4 2 2 7" xfId="46132" xr:uid="{0F691A3B-A2A3-483B-BB92-78AF5E931DE5}"/>
    <cellStyle name="Comma 5 2 4 2 3" xfId="6139" xr:uid="{BDE9A4BB-25D1-44C0-ACE4-F442023994A6}"/>
    <cellStyle name="Comma 5 2 4 2 3 2" xfId="25416" xr:uid="{06EC5D37-9BE8-4A02-874C-676AA5D23081}"/>
    <cellStyle name="Comma 5 2 4 2 4" xfId="9848" xr:uid="{2EFDDE51-61F0-4FA9-9AB1-121E214F0A18}"/>
    <cellStyle name="Comma 5 2 4 2 4 2" xfId="29077" xr:uid="{E29A49FC-AC45-4D3C-9760-3FD3DE950E94}"/>
    <cellStyle name="Comma 5 2 4 2 5" xfId="14030" xr:uid="{66605D74-F856-4F41-A4E9-4EB782EB3B14}"/>
    <cellStyle name="Comma 5 2 4 2 5 2" xfId="32730" xr:uid="{29CF632F-2734-4672-BB54-9797ABF95A04}"/>
    <cellStyle name="Comma 5 2 4 2 6" xfId="17663" xr:uid="{2C7D9B18-8407-461F-9EF2-FC8EFD9E2453}"/>
    <cellStyle name="Comma 5 2 4 2 6 2" xfId="36363" xr:uid="{FA8A2152-FD8D-4A09-8373-BD5ED50619EE}"/>
    <cellStyle name="Comma 5 2 4 2 7" xfId="40097" xr:uid="{E920C79F-4A16-4F7E-BFD3-B65ED80EFAAF}"/>
    <cellStyle name="Comma 5 2 4 2 8" xfId="41895" xr:uid="{7AAEDF82-0A86-423C-90A4-64EA8B1110A8}"/>
    <cellStyle name="Comma 5 2 4 2 9" xfId="21776" xr:uid="{DF9C8E0E-F0E8-4DC9-90A2-ED9DCD12ABA2}"/>
    <cellStyle name="Comma 5 2 4 3" xfId="1714" xr:uid="{D828EDAD-0F35-4E0A-9AB2-A0D4D418FAC9}"/>
    <cellStyle name="Comma 5 2 4 3 10" xfId="43695" xr:uid="{9363080E-0556-44ED-932E-05049C68FF46}"/>
    <cellStyle name="Comma 5 2 4 3 2" xfId="3773" xr:uid="{2272B242-C940-4216-B7E4-1C6570C32A84}"/>
    <cellStyle name="Comma 5 2 4 3 2 2" xfId="7454" xr:uid="{F7AACE31-1F8F-42E4-A772-8DEEA43538FA}"/>
    <cellStyle name="Comma 5 2 4 3 2 2 2" xfId="26724" xr:uid="{E5FB4ABF-F917-4059-B44F-996DCDB7EF22}"/>
    <cellStyle name="Comma 5 2 4 3 2 3" xfId="11150" xr:uid="{62BDD7E8-6E90-4D33-B4D1-DE4D3C2AEBB0}"/>
    <cellStyle name="Comma 5 2 4 3 2 3 2" xfId="30377" xr:uid="{ADA7E068-450D-4783-A56D-59A4151ADCC6}"/>
    <cellStyle name="Comma 5 2 4 3 2 4" xfId="15327" xr:uid="{E49E616F-0B34-4054-B074-136148603990}"/>
    <cellStyle name="Comma 5 2 4 3 2 4 2" xfId="34027" xr:uid="{197025E8-1E0E-4019-B577-24F3A34D0F7E}"/>
    <cellStyle name="Comma 5 2 4 3 2 5" xfId="18962" xr:uid="{756FA48C-9494-4EF6-B5A4-56AF2587A791}"/>
    <cellStyle name="Comma 5 2 4 3 2 5 2" xfId="37662" xr:uid="{06055B6A-C8D7-499C-9A1E-9E6A93F515D9}"/>
    <cellStyle name="Comma 5 2 4 3 2 6" xfId="23075" xr:uid="{02C77390-0672-4482-80BE-690F784FE86C}"/>
    <cellStyle name="Comma 5 2 4 3 2 7" xfId="45566" xr:uid="{988CA1FC-2BD3-4E16-8B6A-5B095CD5DD5E}"/>
    <cellStyle name="Comma 5 2 4 3 3" xfId="5573" xr:uid="{92916024-7630-4148-A98F-63E97A8E50D9}"/>
    <cellStyle name="Comma 5 2 4 3 3 2" xfId="24850" xr:uid="{8D43244A-3FD9-449A-9EDE-716245AF72B7}"/>
    <cellStyle name="Comma 5 2 4 3 4" xfId="9282" xr:uid="{77965E1E-B1F5-4D49-BE38-64BFA87B21C0}"/>
    <cellStyle name="Comma 5 2 4 3 4 2" xfId="28511" xr:uid="{EEF9A481-6E03-4E36-808F-B2DFB440E744}"/>
    <cellStyle name="Comma 5 2 4 3 5" xfId="13465" xr:uid="{BEB68C82-0F52-4599-8A91-0FBF61B573FE}"/>
    <cellStyle name="Comma 5 2 4 3 5 2" xfId="32165" xr:uid="{8B1105E2-2E2D-4BEE-853C-70AB45895F8E}"/>
    <cellStyle name="Comma 5 2 4 3 6" xfId="17097" xr:uid="{441040B2-B59E-40FC-952F-9AE21FB3E40B}"/>
    <cellStyle name="Comma 5 2 4 3 6 2" xfId="35797" xr:uid="{7378A609-359C-427B-A482-CE3902C068B0}"/>
    <cellStyle name="Comma 5 2 4 3 7" xfId="39531" xr:uid="{5D321596-3C5D-43D9-A7B3-D434EE59940C}"/>
    <cellStyle name="Comma 5 2 4 3 8" xfId="41329" xr:uid="{02DD91CE-9058-44DE-8CA0-E0701B31D713}"/>
    <cellStyle name="Comma 5 2 4 3 9" xfId="21210" xr:uid="{E0820924-DA36-41A5-9320-0073EFE1A96D}"/>
    <cellStyle name="Comma 5 2 4 4" xfId="3167" xr:uid="{09A90A33-E2F3-4BEF-89F5-B7B8E6926411}"/>
    <cellStyle name="Comma 5 2 4 4 2" xfId="6848" xr:uid="{F2CADF31-D08B-41DA-9D4F-7A89869ED9B5}"/>
    <cellStyle name="Comma 5 2 4 4 2 2" xfId="26118" xr:uid="{359E0D76-0180-4696-821D-85FD9DFB5E34}"/>
    <cellStyle name="Comma 5 2 4 4 3" xfId="10544" xr:uid="{FD074120-C02E-4961-BF3B-62236C61DD14}"/>
    <cellStyle name="Comma 5 2 4 4 3 2" xfId="29771" xr:uid="{BED11BC0-1FC9-421B-B2BC-98D032651B0E}"/>
    <cellStyle name="Comma 5 2 4 4 4" xfId="14721" xr:uid="{E07CDA59-81B8-4660-BBF2-B4390C1E860A}"/>
    <cellStyle name="Comma 5 2 4 4 4 2" xfId="33421" xr:uid="{1A75A401-0E40-4505-B056-A15329CDEA67}"/>
    <cellStyle name="Comma 5 2 4 4 5" xfId="18356" xr:uid="{C683812F-C3C4-4D50-A3B5-C680273A83C0}"/>
    <cellStyle name="Comma 5 2 4 4 5 2" xfId="37056" xr:uid="{5F55B29E-176B-4C91-9B02-ADFB916DD2EF}"/>
    <cellStyle name="Comma 5 2 4 4 6" xfId="22469" xr:uid="{E6E81333-6EE7-4344-8B1D-48A5F0BE11D0}"/>
    <cellStyle name="Comma 5 2 4 4 7" xfId="44960" xr:uid="{2993EF88-B977-40A4-BD65-B3AA8C97BE2A}"/>
    <cellStyle name="Comma 5 2 4 5" xfId="4954" xr:uid="{9CF44934-1CF9-4C8E-8A68-8F1395A19FAF}"/>
    <cellStyle name="Comma 5 2 4 5 2" xfId="24241" xr:uid="{3533386F-F917-42F9-8199-7AB251B099B6}"/>
    <cellStyle name="Comma 5 2 4 6" xfId="8670" xr:uid="{50C0E5F3-DF09-409D-ADED-EC1C4ECAF097}"/>
    <cellStyle name="Comma 5 2 4 6 2" xfId="27905" xr:uid="{B46B26EC-1179-4DEB-B1F1-75D4B6F49F7E}"/>
    <cellStyle name="Comma 5 2 4 7" xfId="12860" xr:uid="{2144E8C1-76BB-440D-8C19-57986BBD5509}"/>
    <cellStyle name="Comma 5 2 4 7 2" xfId="31560" xr:uid="{1EB62265-D946-4D0B-9144-93EAC51D2B49}"/>
    <cellStyle name="Comma 5 2 4 8" xfId="16491" xr:uid="{C2B626EA-E538-47D6-BFC9-EC045BAE598E}"/>
    <cellStyle name="Comma 5 2 4 8 2" xfId="35191" xr:uid="{259C0519-0A37-4CF6-8748-902F9D7D97A0}"/>
    <cellStyle name="Comma 5 2 4 9" xfId="38925" xr:uid="{15757C8D-0E9C-450F-8831-C75A94BE4A49}"/>
    <cellStyle name="Comma 5 2 5" xfId="1109" xr:uid="{A18C78FF-1A7D-469C-82B1-8F2C9AEC2460}"/>
    <cellStyle name="Comma 5 2 5 10" xfId="43160" xr:uid="{0EA4DA4A-DD48-4F81-8312-0197F14D901F}"/>
    <cellStyle name="Comma 5 2 5 2" xfId="3238" xr:uid="{830C5A4E-A18B-4DC7-8086-E24104EF48A5}"/>
    <cellStyle name="Comma 5 2 5 2 2" xfId="6919" xr:uid="{07F50069-17EF-4273-A226-85186A61A44E}"/>
    <cellStyle name="Comma 5 2 5 2 2 2" xfId="26189" xr:uid="{8E1479DE-AEF1-40E7-AB3B-40081C376D32}"/>
    <cellStyle name="Comma 5 2 5 2 3" xfId="10615" xr:uid="{C63B4B7E-DBC3-42E2-9FDD-94C490E8700A}"/>
    <cellStyle name="Comma 5 2 5 2 3 2" xfId="29842" xr:uid="{EEC695B9-B4EF-4A29-8058-49C82C1C0FB0}"/>
    <cellStyle name="Comma 5 2 5 2 4" xfId="14792" xr:uid="{A4F5A321-506B-4762-9210-44E6B2A5E431}"/>
    <cellStyle name="Comma 5 2 5 2 4 2" xfId="33492" xr:uid="{A05409AB-6EC7-4AE8-8125-1F188425E3D3}"/>
    <cellStyle name="Comma 5 2 5 2 5" xfId="18427" xr:uid="{5DC8FDEE-813A-4D8A-9C49-7417AC9C17AE}"/>
    <cellStyle name="Comma 5 2 5 2 5 2" xfId="37127" xr:uid="{29016F57-25B3-456A-AF92-279BB050AC88}"/>
    <cellStyle name="Comma 5 2 5 2 6" xfId="22540" xr:uid="{511307C5-1558-4D5B-9E3F-975CD1C90498}"/>
    <cellStyle name="Comma 5 2 5 2 7" xfId="45031" xr:uid="{F5E5EBCD-B1B4-4DBB-92AD-D4365975DBB1}"/>
    <cellStyle name="Comma 5 2 5 3" xfId="5037" xr:uid="{D257C11D-4146-4232-9C97-939F61829C69}"/>
    <cellStyle name="Comma 5 2 5 3 2" xfId="24315" xr:uid="{44C46176-568E-4FA7-866B-16ADEF3710CB}"/>
    <cellStyle name="Comma 5 2 5 4" xfId="8745" xr:uid="{0F337DC2-C013-43B0-A8EB-9FB9187535C3}"/>
    <cellStyle name="Comma 5 2 5 4 2" xfId="27976" xr:uid="{F5D4A8E8-7F3A-4FDE-BF04-629964E1FD2F}"/>
    <cellStyle name="Comma 5 2 5 5" xfId="12930" xr:uid="{71CB4B94-194F-423F-A399-F39679254894}"/>
    <cellStyle name="Comma 5 2 5 5 2" xfId="31630" xr:uid="{C614CC52-1282-479B-AF15-FAC8B474A749}"/>
    <cellStyle name="Comma 5 2 5 6" xfId="16562" xr:uid="{A38BEABB-125C-4DED-AFB3-26D6DCDB06BA}"/>
    <cellStyle name="Comma 5 2 5 6 2" xfId="35262" xr:uid="{32F47C78-C22D-4BDB-AE95-F503CDE567A6}"/>
    <cellStyle name="Comma 5 2 5 7" xfId="38996" xr:uid="{09DB58A4-2B6D-414E-9948-564515A5AABE}"/>
    <cellStyle name="Comma 5 2 5 8" xfId="40793" xr:uid="{935FD8B8-12AF-4D5D-8C35-3DFD23F38953}"/>
    <cellStyle name="Comma 5 2 5 9" xfId="20675" xr:uid="{F3E836DF-AC40-4BEC-B896-49809633FE66}"/>
    <cellStyle name="Comma 5 2 6" xfId="1816" xr:uid="{50EF8051-B553-4B0E-8AB4-3C0D4BEB24E3}"/>
    <cellStyle name="Comma 5 2 6 10" xfId="43797" xr:uid="{7E600611-BBDE-439E-8EFA-A1DECB5720CB}"/>
    <cellStyle name="Comma 5 2 6 2" xfId="3875" xr:uid="{C5A12B14-591B-4B1C-99E8-107E92E57B0D}"/>
    <cellStyle name="Comma 5 2 6 2 2" xfId="7556" xr:uid="{41D9AF9C-8BE4-492E-9683-CB9D4DB7B69D}"/>
    <cellStyle name="Comma 5 2 6 2 2 2" xfId="26826" xr:uid="{C1FAE358-51A9-4C53-81F2-7490C9EFD730}"/>
    <cellStyle name="Comma 5 2 6 2 3" xfId="11252" xr:uid="{1A330758-DEC3-4772-86F7-E5FF985AC35C}"/>
    <cellStyle name="Comma 5 2 6 2 3 2" xfId="30479" xr:uid="{4117C9BE-9E40-425A-A5F6-6C07B2F0FA4C}"/>
    <cellStyle name="Comma 5 2 6 2 4" xfId="15429" xr:uid="{2FACBCCB-FBBB-4887-BEE3-C7B8B77609DA}"/>
    <cellStyle name="Comma 5 2 6 2 4 2" xfId="34129" xr:uid="{F0B0398D-58AB-4BDA-9347-45E46B0D5DBD}"/>
    <cellStyle name="Comma 5 2 6 2 5" xfId="19064" xr:uid="{F53DD0EC-2C12-4E31-A448-8BEF05ECCA23}"/>
    <cellStyle name="Comma 5 2 6 2 5 2" xfId="37764" xr:uid="{2C4B7064-3DDD-4CB5-B715-703F5D7DDA3D}"/>
    <cellStyle name="Comma 5 2 6 2 6" xfId="23177" xr:uid="{6937448B-99EE-484D-91EC-37D3C8418924}"/>
    <cellStyle name="Comma 5 2 6 2 7" xfId="45668" xr:uid="{D101F410-B91C-46B8-A0E2-96ED0B0B73D9}"/>
    <cellStyle name="Comma 5 2 6 3" xfId="5675" xr:uid="{8777B0B8-61E0-42BF-A81E-3F26A7EB3A32}"/>
    <cellStyle name="Comma 5 2 6 3 2" xfId="24952" xr:uid="{4C50EFDD-F550-47E0-A619-A51F05E3926F}"/>
    <cellStyle name="Comma 5 2 6 4" xfId="9384" xr:uid="{10960B82-93F5-42DE-B7D1-D2B240B9D1B0}"/>
    <cellStyle name="Comma 5 2 6 4 2" xfId="28613" xr:uid="{06D3BD24-332D-4C73-8065-15051C1B4A58}"/>
    <cellStyle name="Comma 5 2 6 5" xfId="13566" xr:uid="{53A78511-6FBC-417A-98AB-BA37935D0E68}"/>
    <cellStyle name="Comma 5 2 6 5 2" xfId="32266" xr:uid="{EBFED358-DD89-451F-909E-EE0F07DEB66F}"/>
    <cellStyle name="Comma 5 2 6 6" xfId="17199" xr:uid="{099310C0-6C4B-45AD-B9C6-408D6709071D}"/>
    <cellStyle name="Comma 5 2 6 6 2" xfId="35899" xr:uid="{DA0B8A68-26EC-4254-A92A-D87646EEA671}"/>
    <cellStyle name="Comma 5 2 6 7" xfId="39633" xr:uid="{B2B898DD-209E-475E-A4C5-244B7318ECF4}"/>
    <cellStyle name="Comma 5 2 6 8" xfId="41431" xr:uid="{C948F0E5-850B-4BB6-A4E6-DD27A45BC1DB}"/>
    <cellStyle name="Comma 5 2 6 9" xfId="21312" xr:uid="{2690AC33-57F4-4375-945F-CA82F164A846}"/>
    <cellStyle name="Comma 5 2 7" xfId="1256" xr:uid="{EC88D45C-75F5-4EC0-9B11-682A91016766}"/>
    <cellStyle name="Comma 5 2 7 10" xfId="43237" xr:uid="{C788B08A-177D-448B-8126-5A195C2A9B06}"/>
    <cellStyle name="Comma 5 2 7 2" xfId="3315" xr:uid="{0B3F9CC5-DAB3-4FA2-A4BE-82FC99A4E4B2}"/>
    <cellStyle name="Comma 5 2 7 2 2" xfId="6996" xr:uid="{09CF84FD-F471-41B6-83F1-90B112F9D754}"/>
    <cellStyle name="Comma 5 2 7 2 2 2" xfId="26266" xr:uid="{FE5900E6-C51F-4FB1-B7A8-4EEB1D4BEF46}"/>
    <cellStyle name="Comma 5 2 7 2 3" xfId="10692" xr:uid="{87C86CBC-B35D-440B-9EF0-1B0E5F83C7C8}"/>
    <cellStyle name="Comma 5 2 7 2 3 2" xfId="29919" xr:uid="{F9581077-D38F-447C-AF92-899E5735A7EF}"/>
    <cellStyle name="Comma 5 2 7 2 4" xfId="14869" xr:uid="{6DD001C1-617A-40C4-84B9-75937FB86EC2}"/>
    <cellStyle name="Comma 5 2 7 2 4 2" xfId="33569" xr:uid="{DFA9BE5E-3E19-4296-8948-94E6FC2D4E18}"/>
    <cellStyle name="Comma 5 2 7 2 5" xfId="18504" xr:uid="{64A30914-5586-4B38-8B06-92D71717CCB6}"/>
    <cellStyle name="Comma 5 2 7 2 5 2" xfId="37204" xr:uid="{227BF7C8-406E-4F46-873F-93B56FDCC1B6}"/>
    <cellStyle name="Comma 5 2 7 2 6" xfId="22617" xr:uid="{F7177292-5BED-4B94-96D1-97232E00BBBD}"/>
    <cellStyle name="Comma 5 2 7 2 7" xfId="45108" xr:uid="{81943679-BE64-4FC4-854C-A87CA354EE1C}"/>
    <cellStyle name="Comma 5 2 7 3" xfId="5115" xr:uid="{5652B86B-244C-444C-BF77-30D8FAB58ABF}"/>
    <cellStyle name="Comma 5 2 7 3 2" xfId="24392" xr:uid="{C8A17A45-12E0-4C94-BD8E-F46BA6D587A0}"/>
    <cellStyle name="Comma 5 2 7 4" xfId="8824" xr:uid="{AE195CF4-B42A-4018-9905-C00615F846FE}"/>
    <cellStyle name="Comma 5 2 7 4 2" xfId="28053" xr:uid="{CAC0C0E8-2D0F-4E47-8BCD-9671AC46C85E}"/>
    <cellStyle name="Comma 5 2 7 5" xfId="13007" xr:uid="{C8AE27E1-78B9-4283-9618-46C9537815C9}"/>
    <cellStyle name="Comma 5 2 7 5 2" xfId="31707" xr:uid="{4E40F675-8A77-4EA7-BED3-A99F5A84DF36}"/>
    <cellStyle name="Comma 5 2 7 6" xfId="16639" xr:uid="{91CB2A65-E924-47F1-B927-ED22F6C34C8F}"/>
    <cellStyle name="Comma 5 2 7 6 2" xfId="35339" xr:uid="{9DB49CF1-A9C3-4B69-AA6D-AAB9976368CE}"/>
    <cellStyle name="Comma 5 2 7 7" xfId="39073" xr:uid="{029637A3-714F-44C3-86F4-F2B3AD8CDE92}"/>
    <cellStyle name="Comma 5 2 7 8" xfId="40871" xr:uid="{6C990E09-95B2-479A-8609-365EA48BA3AB}"/>
    <cellStyle name="Comma 5 2 7 9" xfId="20752" xr:uid="{DA41D935-2624-4566-A462-A234F6908793}"/>
    <cellStyle name="Comma 5 2 8" xfId="2702" xr:uid="{5DD2810B-56A8-4A56-AD18-AC10FC665727}"/>
    <cellStyle name="Comma 5 2 8 2" xfId="6383" xr:uid="{46F5F1B4-1321-4B7F-928C-72808EF85744}"/>
    <cellStyle name="Comma 5 2 8 2 2" xfId="25653" xr:uid="{6ACACCFF-A5EE-4664-9967-03D9C3B2F400}"/>
    <cellStyle name="Comma 5 2 8 3" xfId="10079" xr:uid="{69BA6619-EA33-494E-B6B6-3B7375376BD9}"/>
    <cellStyle name="Comma 5 2 8 3 2" xfId="29306" xr:uid="{EF151A18-A7B9-4E55-84FC-9373DE2D2C0C}"/>
    <cellStyle name="Comma 5 2 8 4" xfId="14256" xr:uid="{CC865E7C-45E4-4E2C-820D-BCB836DE2A06}"/>
    <cellStyle name="Comma 5 2 8 4 2" xfId="32956" xr:uid="{1A62396B-49B6-4776-BE69-158A72FE6E41}"/>
    <cellStyle name="Comma 5 2 8 5" xfId="17891" xr:uid="{5230922F-1B3E-4F54-BD62-B962877FF1E5}"/>
    <cellStyle name="Comma 5 2 8 5 2" xfId="36591" xr:uid="{CED6BD94-0F60-478A-BB74-E6FAA87A0C82}"/>
    <cellStyle name="Comma 5 2 8 6" xfId="22004" xr:uid="{7CC81CAA-904A-438A-8A8E-E826080615ED}"/>
    <cellStyle name="Comma 5 2 8 7" xfId="44495" xr:uid="{6CF2F82E-78E4-40BF-BCAB-930FB7236DBA}"/>
    <cellStyle name="Comma 5 2 9" xfId="4484" xr:uid="{50FD1FA8-D8D9-48CF-95E9-4142927E7F50}"/>
    <cellStyle name="Comma 5 2 9 2" xfId="23774" xr:uid="{6508049B-4958-4623-8467-7422C0855D6C}"/>
    <cellStyle name="Comma 5 20" xfId="42623" xr:uid="{1C01C23F-1E96-450E-BEB7-338F50C307EE}"/>
    <cellStyle name="Comma 5 21" xfId="46207" xr:uid="{3CD8692B-E243-421F-8D7D-14756B5F731C}"/>
    <cellStyle name="Comma 5 22" xfId="46294" xr:uid="{C891B6BF-E472-4052-8C98-46F7C5627C1A}"/>
    <cellStyle name="Comma 5 3" xfId="192" xr:uid="{14A65BD5-1D89-419A-8CC3-2CE017EC2BB0}"/>
    <cellStyle name="Comma 5 3 10" xfId="8201" xr:uid="{92F3C453-747D-432D-A00B-8D17A71BDFDF}"/>
    <cellStyle name="Comma 5 3 10 2" xfId="27440" xr:uid="{A25080E0-861E-4456-B836-D8886B179FA9}"/>
    <cellStyle name="Comma 5 3 11" xfId="12111" xr:uid="{CDE87E9B-AF8A-4C46-A402-9140808AAEA8}"/>
    <cellStyle name="Comma 5 3 11 2" xfId="31176" xr:uid="{518FCEFF-90C6-4DCF-BEB7-98652B909785}"/>
    <cellStyle name="Comma 5 3 12" xfId="16027" xr:uid="{666C5048-C3D1-44C2-8866-C5BD27FFBAFB}"/>
    <cellStyle name="Comma 5 3 12 2" xfId="34727" xr:uid="{B91AD9ED-9B45-4322-BC30-AB70632DF4B3}"/>
    <cellStyle name="Comma 5 3 13" xfId="19697" xr:uid="{603BCA7E-20FF-4248-98E3-2B3282F67E43}"/>
    <cellStyle name="Comma 5 3 13 2" xfId="38358" xr:uid="{7BA6D787-219F-4137-82FD-E61E1F5F1A8E}"/>
    <cellStyle name="Comma 5 3 14" xfId="38461" xr:uid="{EDAC0928-1C31-440B-8D4A-5BF65B6ED90E}"/>
    <cellStyle name="Comma 5 3 15" xfId="40257" xr:uid="{717D6BDB-BEF4-4CF1-931C-CF50532ABAFD}"/>
    <cellStyle name="Comma 5 3 16" xfId="20140" xr:uid="{16676D6B-8B0E-422F-A62F-1F84C1E325D1}"/>
    <cellStyle name="Comma 5 3 17" xfId="42200" xr:uid="{E717B877-CDB2-40EB-8EA5-6F13A2230AC9}"/>
    <cellStyle name="Comma 5 3 18" xfId="42625" xr:uid="{1A8F5EDC-9F48-475E-944A-F876D9332421}"/>
    <cellStyle name="Comma 5 3 19" xfId="46296" xr:uid="{E6B7FEE1-509B-40D6-B8FE-1D028CA9B18D}"/>
    <cellStyle name="Comma 5 3 2" xfId="537" xr:uid="{89146516-1D2E-46C5-87DE-A209C2BF54D9}"/>
    <cellStyle name="Comma 5 3 2 10" xfId="16128" xr:uid="{9E2FAFCC-BD31-49F7-A1F0-7BCC14774748}"/>
    <cellStyle name="Comma 5 3 2 10 2" xfId="34828" xr:uid="{BFF0F000-2CA6-474F-A68D-5456AE2F4B72}"/>
    <cellStyle name="Comma 5 3 2 11" xfId="38562" xr:uid="{B68BDD5B-F623-46B8-A202-B687D58FAB37}"/>
    <cellStyle name="Comma 5 3 2 12" xfId="40359" xr:uid="{A5B73647-736D-4B64-AE35-8B45519F2001}"/>
    <cellStyle name="Comma 5 3 2 13" xfId="20241" xr:uid="{58BFB29F-297E-4250-885E-3134D133E93D}"/>
    <cellStyle name="Comma 5 3 2 14" xfId="42201" xr:uid="{4B90CC23-552E-4479-AA4D-5836F3A9BD2F}"/>
    <cellStyle name="Comma 5 3 2 15" xfId="42726" xr:uid="{4AF5B038-0371-45DF-93C8-3ED53A598B34}"/>
    <cellStyle name="Comma 5 3 2 2" xfId="732" xr:uid="{672560A8-F032-4AA7-A029-AA68FF7D58E3}"/>
    <cellStyle name="Comma 5 3 2 2 10" xfId="40548" xr:uid="{22523041-B1CB-491C-B571-0EC29BFA9ED1}"/>
    <cellStyle name="Comma 5 3 2 2 11" xfId="20430" xr:uid="{0DE78CDB-C957-4925-BC5F-ED317143A8A5}"/>
    <cellStyle name="Comma 5 3 2 2 12" xfId="42416" xr:uid="{85E502E3-E21F-4772-8F99-EAEFCE3CB605}"/>
    <cellStyle name="Comma 5 3 2 2 13" xfId="42915" xr:uid="{3F31D85D-9936-4DBB-9650-81D6E8E34642}"/>
    <cellStyle name="Comma 5 3 2 2 2" xfId="2106" xr:uid="{B05A436C-9548-4D03-A4EA-4EC6EF74C817}"/>
    <cellStyle name="Comma 5 3 2 2 2 10" xfId="44087" xr:uid="{BAE43472-E3D3-4CF7-9A3E-3663B5856634}"/>
    <cellStyle name="Comma 5 3 2 2 2 2" xfId="4165" xr:uid="{88298504-BDD7-4324-9430-B9E4A8930ECE}"/>
    <cellStyle name="Comma 5 3 2 2 2 2 2" xfId="7846" xr:uid="{050ED399-2FC9-4F0F-8F08-EAE906D39A0A}"/>
    <cellStyle name="Comma 5 3 2 2 2 2 2 2" xfId="27116" xr:uid="{5A32E218-2D9A-4227-8AA2-F24D7F464EC1}"/>
    <cellStyle name="Comma 5 3 2 2 2 2 3" xfId="11542" xr:uid="{ACC9CDA8-F8F2-4E47-8F93-FFBE993729F3}"/>
    <cellStyle name="Comma 5 3 2 2 2 2 3 2" xfId="30769" xr:uid="{BB4856AE-413B-46BB-B50E-7F9D98EDE51D}"/>
    <cellStyle name="Comma 5 3 2 2 2 2 4" xfId="15719" xr:uid="{07021435-D7EE-4165-AD33-E63D8C3E948E}"/>
    <cellStyle name="Comma 5 3 2 2 2 2 4 2" xfId="34419" xr:uid="{27DAB314-D4CC-4D0F-92D8-06475082B63E}"/>
    <cellStyle name="Comma 5 3 2 2 2 2 5" xfId="19354" xr:uid="{D5C793BD-055D-41FC-B54F-6CB508E053C1}"/>
    <cellStyle name="Comma 5 3 2 2 2 2 5 2" xfId="38054" xr:uid="{4244ECA7-58E2-4700-91CB-6F546D3DCA5B}"/>
    <cellStyle name="Comma 5 3 2 2 2 2 6" xfId="23467" xr:uid="{9FEA1FF3-8455-4693-9A5C-752648F0571E}"/>
    <cellStyle name="Comma 5 3 2 2 2 2 7" xfId="45958" xr:uid="{8E3D3801-F7C5-49FE-B0BA-65DF909A5A05}"/>
    <cellStyle name="Comma 5 3 2 2 2 3" xfId="5965" xr:uid="{B66CA27A-D3DC-4366-A9E2-957D07A178E1}"/>
    <cellStyle name="Comma 5 3 2 2 2 3 2" xfId="25242" xr:uid="{A8F6B8AA-D0C2-421C-836D-9CB8928C0EA4}"/>
    <cellStyle name="Comma 5 3 2 2 2 4" xfId="9674" xr:uid="{2C72AE4B-36EB-41C4-9DEB-DD8193F2FBE5}"/>
    <cellStyle name="Comma 5 3 2 2 2 4 2" xfId="28903" xr:uid="{8C5F07B4-EE3F-44BD-9B07-6D22B126977A}"/>
    <cellStyle name="Comma 5 3 2 2 2 5" xfId="13856" xr:uid="{A1218A33-13D2-4055-8F37-4B43D5142D99}"/>
    <cellStyle name="Comma 5 3 2 2 2 5 2" xfId="32556" xr:uid="{3EB54F51-1C9E-4495-8D29-6978CEC802B8}"/>
    <cellStyle name="Comma 5 3 2 2 2 6" xfId="17489" xr:uid="{B165D300-14A3-48FD-B1E6-A4177ECF4C40}"/>
    <cellStyle name="Comma 5 3 2 2 2 6 2" xfId="36189" xr:uid="{4860EA31-BF5D-4958-AF16-CC1B6A4E442B}"/>
    <cellStyle name="Comma 5 3 2 2 2 7" xfId="39923" xr:uid="{F89762CC-E890-4FF4-9830-47943A4AF29B}"/>
    <cellStyle name="Comma 5 3 2 2 2 8" xfId="41721" xr:uid="{B662F8B9-07D6-4117-B0D1-4FC8B923AB97}"/>
    <cellStyle name="Comma 5 3 2 2 2 9" xfId="21602" xr:uid="{62E4D2FE-AEF3-437E-A304-215AB9063520}"/>
    <cellStyle name="Comma 5 3 2 2 3" xfId="1540" xr:uid="{18C89BF4-E805-472B-856E-EA2CCDAF24B0}"/>
    <cellStyle name="Comma 5 3 2 2 3 10" xfId="43521" xr:uid="{F571D8D1-33DD-4B21-99D8-6DF39933CA40}"/>
    <cellStyle name="Comma 5 3 2 2 3 2" xfId="3599" xr:uid="{69AE5A3B-6300-48AB-8F91-D50491FB66F1}"/>
    <cellStyle name="Comma 5 3 2 2 3 2 2" xfId="7280" xr:uid="{CF0E0B8D-89AF-412B-B7F6-A0AA01CCDA5D}"/>
    <cellStyle name="Comma 5 3 2 2 3 2 2 2" xfId="26550" xr:uid="{BCAB7F7D-8492-4522-8938-A7DCC825FD9B}"/>
    <cellStyle name="Comma 5 3 2 2 3 2 3" xfId="10976" xr:uid="{DCE1D96A-20A2-4F85-8D56-386A56A9BBD8}"/>
    <cellStyle name="Comma 5 3 2 2 3 2 3 2" xfId="30203" xr:uid="{88712A95-8266-4697-99C7-FACA3B4CF268}"/>
    <cellStyle name="Comma 5 3 2 2 3 2 4" xfId="15153" xr:uid="{2BE7AFA3-78CA-46AE-AAE2-4F19466DD9F3}"/>
    <cellStyle name="Comma 5 3 2 2 3 2 4 2" xfId="33853" xr:uid="{F8679D46-448C-40C5-8BE4-1410C6B4F6A0}"/>
    <cellStyle name="Comma 5 3 2 2 3 2 5" xfId="18788" xr:uid="{65E4DF58-6C8F-4837-AEF8-BB65DC9F3739}"/>
    <cellStyle name="Comma 5 3 2 2 3 2 5 2" xfId="37488" xr:uid="{60957191-502B-4DAB-9C38-B7758BA9F379}"/>
    <cellStyle name="Comma 5 3 2 2 3 2 6" xfId="22901" xr:uid="{AB7BA88D-19C2-4571-BD5E-CEBC077851B5}"/>
    <cellStyle name="Comma 5 3 2 2 3 2 7" xfId="45392" xr:uid="{7E20202C-CD94-4A45-8DD0-1753CEAA0B87}"/>
    <cellStyle name="Comma 5 3 2 2 3 3" xfId="5399" xr:uid="{615098A3-A210-4F87-8795-AED19A29ACB2}"/>
    <cellStyle name="Comma 5 3 2 2 3 3 2" xfId="24676" xr:uid="{91178714-832F-4CB3-8495-682FDADFC114}"/>
    <cellStyle name="Comma 5 3 2 2 3 4" xfId="9108" xr:uid="{98CA49C4-B5E0-4169-A55F-6F23B9EFD493}"/>
    <cellStyle name="Comma 5 3 2 2 3 4 2" xfId="28337" xr:uid="{E16BEC0E-AC8D-4B38-8E85-9F230ACD5466}"/>
    <cellStyle name="Comma 5 3 2 2 3 5" xfId="13291" xr:uid="{0FE5C849-C4DD-47AC-B281-BCE98881B086}"/>
    <cellStyle name="Comma 5 3 2 2 3 5 2" xfId="31991" xr:uid="{B0C26AA6-A54E-4547-B655-D9C336AB2803}"/>
    <cellStyle name="Comma 5 3 2 2 3 6" xfId="16923" xr:uid="{B9F3C526-15A2-4720-9B90-40E2F6B6B1E7}"/>
    <cellStyle name="Comma 5 3 2 2 3 6 2" xfId="35623" xr:uid="{561AE382-45D6-4021-BBEB-CE434BF84087}"/>
    <cellStyle name="Comma 5 3 2 2 3 7" xfId="39357" xr:uid="{52852818-A8AC-4666-9027-500C7D503540}"/>
    <cellStyle name="Comma 5 3 2 2 3 8" xfId="41155" xr:uid="{6ECE9DC9-8308-4A1A-9247-F50B358518B6}"/>
    <cellStyle name="Comma 5 3 2 2 3 9" xfId="21036" xr:uid="{BD0141AF-1669-4109-A64A-64AF78275854}"/>
    <cellStyle name="Comma 5 3 2 2 4" xfId="2993" xr:uid="{230550B1-98FD-42F7-9984-7E62CF57B95D}"/>
    <cellStyle name="Comma 5 3 2 2 4 2" xfId="6674" xr:uid="{D8CB31A0-1A45-40E0-982A-8F2005894760}"/>
    <cellStyle name="Comma 5 3 2 2 4 2 2" xfId="25944" xr:uid="{69FCFEE2-8025-45AB-9D71-5717C6FA1844}"/>
    <cellStyle name="Comma 5 3 2 2 4 3" xfId="10370" xr:uid="{CE91E532-0027-4AA9-B5FA-95E1F61FC198}"/>
    <cellStyle name="Comma 5 3 2 2 4 3 2" xfId="29597" xr:uid="{8E54C159-AF4F-4B31-906A-A342773601C2}"/>
    <cellStyle name="Comma 5 3 2 2 4 4" xfId="14547" xr:uid="{20CF01A3-F3B4-404F-A897-C736C832DF72}"/>
    <cellStyle name="Comma 5 3 2 2 4 4 2" xfId="33247" xr:uid="{E6618152-CA03-4B6E-A4AD-3F15F2193BE1}"/>
    <cellStyle name="Comma 5 3 2 2 4 5" xfId="18182" xr:uid="{03B73CA5-0BF1-4397-9C5B-900CA7C6B360}"/>
    <cellStyle name="Comma 5 3 2 2 4 5 2" xfId="36882" xr:uid="{F085D2ED-CBBF-4DB4-B577-25661676E5A2}"/>
    <cellStyle name="Comma 5 3 2 2 4 6" xfId="22295" xr:uid="{579E3A9E-B0FA-49D3-898E-B92758F94715}"/>
    <cellStyle name="Comma 5 3 2 2 4 7" xfId="44786" xr:uid="{FCFC1960-014D-496B-91B5-6CFE005DA026}"/>
    <cellStyle name="Comma 5 3 2 2 5" xfId="4780" xr:uid="{5D4C132F-F397-4C98-AD83-9DE2EA4F52BC}"/>
    <cellStyle name="Comma 5 3 2 2 5 2" xfId="24067" xr:uid="{8A39D047-3B16-458E-9F66-3C2B22405351}"/>
    <cellStyle name="Comma 5 3 2 2 6" xfId="8496" xr:uid="{D65C7FED-C3F6-4E6B-A215-D102BCD35898}"/>
    <cellStyle name="Comma 5 3 2 2 6 2" xfId="27731" xr:uid="{644BC03D-F1D6-4E4E-BE32-8E809AF8D437}"/>
    <cellStyle name="Comma 5 3 2 2 7" xfId="12687" xr:uid="{6C37D63A-67C0-49C4-A461-AFE94F70C7B3}"/>
    <cellStyle name="Comma 5 3 2 2 7 2" xfId="31387" xr:uid="{86708107-9EE2-4AD2-BD72-50AFF315CBD4}"/>
    <cellStyle name="Comma 5 3 2 2 8" xfId="16317" xr:uid="{C912AE58-6F24-44AB-A66B-B39DFAD40097}"/>
    <cellStyle name="Comma 5 3 2 2 8 2" xfId="35017" xr:uid="{E5AE115B-67F1-45D5-A785-406F25A30D45}"/>
    <cellStyle name="Comma 5 3 2 2 9" xfId="38751" xr:uid="{6AB46031-2E08-4311-ADDF-1EA28D8ACE63}"/>
    <cellStyle name="Comma 5 3 2 3" xfId="910" xr:uid="{05B4B6D5-CAC7-42CE-8109-E4068DE39312}"/>
    <cellStyle name="Comma 5 3 2 3 10" xfId="40725" xr:uid="{8480FCCD-DFE5-468A-AECC-E22D11589494}"/>
    <cellStyle name="Comma 5 3 2 3 11" xfId="20607" xr:uid="{68F6691E-D00C-4FDE-A765-C0BBD791028E}"/>
    <cellStyle name="Comma 5 3 2 3 12" xfId="43092" xr:uid="{B4648B23-433A-4960-93E6-9B4D811276DA}"/>
    <cellStyle name="Comma 5 3 2 3 2" xfId="2283" xr:uid="{59612878-C563-4516-B205-E1E1F7C3DDBC}"/>
    <cellStyle name="Comma 5 3 2 3 2 10" xfId="44264" xr:uid="{7402F572-D23A-4B09-A467-E80DE65011BE}"/>
    <cellStyle name="Comma 5 3 2 3 2 2" xfId="4342" xr:uid="{B8E304E0-7181-4669-84B8-8B59B69E8309}"/>
    <cellStyle name="Comma 5 3 2 3 2 2 2" xfId="8023" xr:uid="{85D2E6BB-38FD-4469-8ED4-69A6F10DF981}"/>
    <cellStyle name="Comma 5 3 2 3 2 2 2 2" xfId="27293" xr:uid="{82A37C27-26F5-41DC-8D6E-1DD7DFC10DC4}"/>
    <cellStyle name="Comma 5 3 2 3 2 2 3" xfId="11719" xr:uid="{D7881486-4AD1-492A-9616-A9AA9CB8384D}"/>
    <cellStyle name="Comma 5 3 2 3 2 2 3 2" xfId="30946" xr:uid="{036F86EE-505B-4F5B-ADEC-1CBBE59F2CDC}"/>
    <cellStyle name="Comma 5 3 2 3 2 2 4" xfId="15896" xr:uid="{A47F2FC9-58A3-46CA-94EE-A6599A7BAFBC}"/>
    <cellStyle name="Comma 5 3 2 3 2 2 4 2" xfId="34596" xr:uid="{4200B312-9DD7-4224-B8C8-CFE94C0BDD22}"/>
    <cellStyle name="Comma 5 3 2 3 2 2 5" xfId="19531" xr:uid="{36868AF6-FB64-40C1-A7C5-22AF9024E650}"/>
    <cellStyle name="Comma 5 3 2 3 2 2 5 2" xfId="38231" xr:uid="{62096ADF-A188-4723-BBB0-17A5007514E1}"/>
    <cellStyle name="Comma 5 3 2 3 2 2 6" xfId="23644" xr:uid="{496D19D5-3D7C-48B0-AE38-9278C3F59393}"/>
    <cellStyle name="Comma 5 3 2 3 2 2 7" xfId="46135" xr:uid="{C2709D35-93A0-4CCD-954E-D6E602240821}"/>
    <cellStyle name="Comma 5 3 2 3 2 3" xfId="6142" xr:uid="{7BF59447-3864-43F8-AC56-5AACB57728AB}"/>
    <cellStyle name="Comma 5 3 2 3 2 3 2" xfId="25419" xr:uid="{350DA1DB-33B9-4246-AC77-1A9B29FF3363}"/>
    <cellStyle name="Comma 5 3 2 3 2 4" xfId="9851" xr:uid="{F5BD087C-5B8B-40ED-BECA-6E04D6246FF2}"/>
    <cellStyle name="Comma 5 3 2 3 2 4 2" xfId="29080" xr:uid="{108EAFF1-A713-4774-91C8-460634C855F7}"/>
    <cellStyle name="Comma 5 3 2 3 2 5" xfId="14033" xr:uid="{EBAF7B87-D2C6-4A40-90F8-B58AE91D4158}"/>
    <cellStyle name="Comma 5 3 2 3 2 5 2" xfId="32733" xr:uid="{EDEC3C94-8935-457D-9FE3-9A562CED3743}"/>
    <cellStyle name="Comma 5 3 2 3 2 6" xfId="17666" xr:uid="{1E70CC8B-6DA6-4AEA-A306-A4616F647C9A}"/>
    <cellStyle name="Comma 5 3 2 3 2 6 2" xfId="36366" xr:uid="{EEC3DB23-4B68-46B0-8AB9-2E3926FE5B13}"/>
    <cellStyle name="Comma 5 3 2 3 2 7" xfId="40100" xr:uid="{51115C8C-48E5-424C-BEA3-5267657FEC07}"/>
    <cellStyle name="Comma 5 3 2 3 2 8" xfId="41898" xr:uid="{1AEF0A46-B08C-47E1-AB15-AE829A163923}"/>
    <cellStyle name="Comma 5 3 2 3 2 9" xfId="21779" xr:uid="{43CB5317-8181-4F51-BB5D-4C6A2B69817F}"/>
    <cellStyle name="Comma 5 3 2 3 3" xfId="1716" xr:uid="{61044F34-8623-4416-B5CF-7928B0A2FB57}"/>
    <cellStyle name="Comma 5 3 2 3 3 10" xfId="43697" xr:uid="{3B52669A-2C79-4A43-87EC-F5D2A6BFB2D3}"/>
    <cellStyle name="Comma 5 3 2 3 3 2" xfId="3775" xr:uid="{AE9013DD-C2A1-491F-AF1A-5E60985AD703}"/>
    <cellStyle name="Comma 5 3 2 3 3 2 2" xfId="7456" xr:uid="{27B2A918-4C2A-4182-8D9A-DDDAA000C76C}"/>
    <cellStyle name="Comma 5 3 2 3 3 2 2 2" xfId="26726" xr:uid="{6883AE36-4808-4517-AC45-9111589AB85D}"/>
    <cellStyle name="Comma 5 3 2 3 3 2 3" xfId="11152" xr:uid="{B0E722E8-43C8-4162-B678-16ACC0FC18DA}"/>
    <cellStyle name="Comma 5 3 2 3 3 2 3 2" xfId="30379" xr:uid="{C1139F45-EDE6-4048-A1E8-82FF893BBD1A}"/>
    <cellStyle name="Comma 5 3 2 3 3 2 4" xfId="15329" xr:uid="{45B9467E-DCDD-400D-8554-2CC30FC57DEF}"/>
    <cellStyle name="Comma 5 3 2 3 3 2 4 2" xfId="34029" xr:uid="{D93CB7B3-171E-4DE4-8D31-ACF6AD061A6F}"/>
    <cellStyle name="Comma 5 3 2 3 3 2 5" xfId="18964" xr:uid="{FA5A038A-6408-47D2-AC57-0B4930BB35CD}"/>
    <cellStyle name="Comma 5 3 2 3 3 2 5 2" xfId="37664" xr:uid="{20BB03B6-DB08-4E95-A896-668CA0B909DD}"/>
    <cellStyle name="Comma 5 3 2 3 3 2 6" xfId="23077" xr:uid="{3A88A229-8984-4AE5-B736-EC82EED1C874}"/>
    <cellStyle name="Comma 5 3 2 3 3 2 7" xfId="45568" xr:uid="{F9403183-3BDE-4B77-BF3C-4D3349F9AD84}"/>
    <cellStyle name="Comma 5 3 2 3 3 3" xfId="5575" xr:uid="{70B1E74E-F6C3-4009-B49E-C1C3F43333AD}"/>
    <cellStyle name="Comma 5 3 2 3 3 3 2" xfId="24852" xr:uid="{3898CBA8-7012-4771-ACCD-CEB1A0594790}"/>
    <cellStyle name="Comma 5 3 2 3 3 4" xfId="9284" xr:uid="{663D8E0E-ED0B-486E-916A-55E71AF66449}"/>
    <cellStyle name="Comma 5 3 2 3 3 4 2" xfId="28513" xr:uid="{1B2C9848-79F7-4DF8-B946-8F3AEA0B006E}"/>
    <cellStyle name="Comma 5 3 2 3 3 5" xfId="13467" xr:uid="{45814472-7576-4F58-A356-AE1DFCCA95A8}"/>
    <cellStyle name="Comma 5 3 2 3 3 5 2" xfId="32167" xr:uid="{D46F1ED5-65A4-4031-A21D-8280D0AFB226}"/>
    <cellStyle name="Comma 5 3 2 3 3 6" xfId="17099" xr:uid="{92E451C3-BB65-479A-8B14-8B22E02AF33C}"/>
    <cellStyle name="Comma 5 3 2 3 3 6 2" xfId="35799" xr:uid="{7993808D-6783-424E-8EAD-34E8209822F2}"/>
    <cellStyle name="Comma 5 3 2 3 3 7" xfId="39533" xr:uid="{662755E6-3824-4A77-B8E3-093FD7F34EB0}"/>
    <cellStyle name="Comma 5 3 2 3 3 8" xfId="41331" xr:uid="{57621550-10FE-45D5-9133-B79D589FED24}"/>
    <cellStyle name="Comma 5 3 2 3 3 9" xfId="21212" xr:uid="{D1CBF593-2607-443A-9C15-4F79B039A080}"/>
    <cellStyle name="Comma 5 3 2 3 4" xfId="3170" xr:uid="{74D52308-CFAD-42CB-888C-8DA2B5E11D73}"/>
    <cellStyle name="Comma 5 3 2 3 4 2" xfId="6851" xr:uid="{166A7D66-4E18-4E07-AB1C-26F6EE3C39F4}"/>
    <cellStyle name="Comma 5 3 2 3 4 2 2" xfId="26121" xr:uid="{57E74FE7-974D-4B19-B042-4BA6D08B6611}"/>
    <cellStyle name="Comma 5 3 2 3 4 3" xfId="10547" xr:uid="{FCBD8109-1758-4793-8B56-EB42822D6E95}"/>
    <cellStyle name="Comma 5 3 2 3 4 3 2" xfId="29774" xr:uid="{CC3843CB-E987-4D8E-85DC-82F2E40792F8}"/>
    <cellStyle name="Comma 5 3 2 3 4 4" xfId="14724" xr:uid="{C7281501-A0BA-46E5-ACAE-564BA853DBCB}"/>
    <cellStyle name="Comma 5 3 2 3 4 4 2" xfId="33424" xr:uid="{A2C200DD-2003-4F47-9B29-2B6C5F6697AE}"/>
    <cellStyle name="Comma 5 3 2 3 4 5" xfId="18359" xr:uid="{4ED65D9C-0184-4A85-84FE-9D109856C62A}"/>
    <cellStyle name="Comma 5 3 2 3 4 5 2" xfId="37059" xr:uid="{23031797-CFA4-4C34-BA72-4A585A3877AD}"/>
    <cellStyle name="Comma 5 3 2 3 4 6" xfId="22472" xr:uid="{3D48E5C2-6FBB-4F52-BA09-F3AEDF0D326A}"/>
    <cellStyle name="Comma 5 3 2 3 4 7" xfId="44963" xr:uid="{4DFE964B-1597-4002-B60D-DE978BB609BB}"/>
    <cellStyle name="Comma 5 3 2 3 5" xfId="4957" xr:uid="{79C8B66E-343E-47C1-885C-44383601BFC7}"/>
    <cellStyle name="Comma 5 3 2 3 5 2" xfId="24244" xr:uid="{15AE5538-0AC1-4AD9-A6BB-9A2E2479447A}"/>
    <cellStyle name="Comma 5 3 2 3 6" xfId="8673" xr:uid="{40B1C5DC-7521-4623-9E34-40A6EC99C371}"/>
    <cellStyle name="Comma 5 3 2 3 6 2" xfId="27908" xr:uid="{027F2283-5D46-4347-A5C4-504FD9F4B19E}"/>
    <cellStyle name="Comma 5 3 2 3 7" xfId="12863" xr:uid="{CC83236B-6E14-4876-8E37-4D9700FE0053}"/>
    <cellStyle name="Comma 5 3 2 3 7 2" xfId="31563" xr:uid="{85532E8B-FF6F-47E0-B56C-617E22552659}"/>
    <cellStyle name="Comma 5 3 2 3 8" xfId="16494" xr:uid="{5334777C-F3AD-41D7-942F-0AD4FA310B8F}"/>
    <cellStyle name="Comma 5 3 2 3 8 2" xfId="35194" xr:uid="{CF771A75-24EC-46BF-837C-55C6EEBBB8AD}"/>
    <cellStyle name="Comma 5 3 2 3 9" xfId="38928" xr:uid="{02143871-E770-478C-903C-3B4A4CC814BE}"/>
    <cellStyle name="Comma 5 3 2 4" xfId="1072" xr:uid="{36B4E348-89C2-4982-BF0C-BEFAC1D793B1}"/>
    <cellStyle name="Comma 5 3 2 4 10" xfId="43145" xr:uid="{D6E320E7-97DB-4A6C-B107-D3072144A293}"/>
    <cellStyle name="Comma 5 3 2 4 2" xfId="3223" xr:uid="{1275003C-7841-4891-BA79-9DB66D44FB10}"/>
    <cellStyle name="Comma 5 3 2 4 2 2" xfId="6904" xr:uid="{2C1F01E1-9BC9-4640-89D8-59441606A993}"/>
    <cellStyle name="Comma 5 3 2 4 2 2 2" xfId="26174" xr:uid="{E5DE2DC2-D93F-4893-9D91-F940811320BA}"/>
    <cellStyle name="Comma 5 3 2 4 2 3" xfId="10600" xr:uid="{98DC8F21-2735-42EF-A2C4-FEB822A071CA}"/>
    <cellStyle name="Comma 5 3 2 4 2 3 2" xfId="29827" xr:uid="{7B749DD0-241E-4A5E-B595-0438F9C722B6}"/>
    <cellStyle name="Comma 5 3 2 4 2 4" xfId="14777" xr:uid="{C0316C36-B54F-43F0-8C2A-6C9337A1ECF0}"/>
    <cellStyle name="Comma 5 3 2 4 2 4 2" xfId="33477" xr:uid="{79EA1C2E-E83D-437D-9BCD-184EB9F24817}"/>
    <cellStyle name="Comma 5 3 2 4 2 5" xfId="18412" xr:uid="{34F79BB0-8BF3-4649-A04D-F45585C8E045}"/>
    <cellStyle name="Comma 5 3 2 4 2 5 2" xfId="37112" xr:uid="{C10869A9-06E1-4D7A-B374-0266B815FBFE}"/>
    <cellStyle name="Comma 5 3 2 4 2 6" xfId="22525" xr:uid="{59A61EA5-4418-42F7-926B-6F25DF4AF1EF}"/>
    <cellStyle name="Comma 5 3 2 4 2 7" xfId="45016" xr:uid="{40FD5FF0-F159-4EC1-9002-D39809852A55}"/>
    <cellStyle name="Comma 5 3 2 4 3" xfId="5020" xr:uid="{78A860B5-25F0-4837-B16E-7A4E13E92123}"/>
    <cellStyle name="Comma 5 3 2 4 3 2" xfId="24299" xr:uid="{B7DDE1FD-FC60-410B-AE06-A46AD43AADEC}"/>
    <cellStyle name="Comma 5 3 2 4 4" xfId="8730" xr:uid="{C39B5627-60C8-457B-8F9E-0D348B92996A}"/>
    <cellStyle name="Comma 5 3 2 4 4 2" xfId="27961" xr:uid="{84D938F3-3479-481C-89BE-166171FBA990}"/>
    <cellStyle name="Comma 5 3 2 4 5" xfId="12915" xr:uid="{C6A1A873-0EC1-49F8-A820-977928438A8C}"/>
    <cellStyle name="Comma 5 3 2 4 5 2" xfId="31615" xr:uid="{6E5425CA-04E4-486B-A5C7-79447EEF995A}"/>
    <cellStyle name="Comma 5 3 2 4 6" xfId="16547" xr:uid="{8B16DC4C-6318-4C63-830C-BAFA63308C8D}"/>
    <cellStyle name="Comma 5 3 2 4 6 2" xfId="35247" xr:uid="{A232448C-00B3-4DD0-B6AC-7E2E68D5C128}"/>
    <cellStyle name="Comma 5 3 2 4 7" xfId="38981" xr:uid="{FE700E66-47DC-4D9C-BCE8-F9000AA4F224}"/>
    <cellStyle name="Comma 5 3 2 4 8" xfId="40778" xr:uid="{EAE47C23-7645-45CA-B51B-A62874F100DA}"/>
    <cellStyle name="Comma 5 3 2 4 9" xfId="20660" xr:uid="{AC10A371-FE72-45D1-BF77-378026A9A226}"/>
    <cellStyle name="Comma 5 3 2 5" xfId="1917" xr:uid="{C4620D85-280B-441D-BD87-41AB5047A215}"/>
    <cellStyle name="Comma 5 3 2 5 10" xfId="43898" xr:uid="{65E03E41-1D2D-46D3-AE33-E820429EC679}"/>
    <cellStyle name="Comma 5 3 2 5 2" xfId="3976" xr:uid="{731D3DE2-A876-416E-8879-CD8C119FC1D3}"/>
    <cellStyle name="Comma 5 3 2 5 2 2" xfId="7657" xr:uid="{D52FF2DC-6F23-4AFB-8257-74F8C1BA8A91}"/>
    <cellStyle name="Comma 5 3 2 5 2 2 2" xfId="26927" xr:uid="{ABD1943D-CBE8-44F4-B9D1-0D613C1B16CB}"/>
    <cellStyle name="Comma 5 3 2 5 2 3" xfId="11353" xr:uid="{BB823F5F-08FF-4A78-9087-5C1039832CAE}"/>
    <cellStyle name="Comma 5 3 2 5 2 3 2" xfId="30580" xr:uid="{9ABF5CE9-32BB-405B-ACE2-0A9420CE2E16}"/>
    <cellStyle name="Comma 5 3 2 5 2 4" xfId="15530" xr:uid="{0179601B-D067-482F-AADA-0E167B981FA0}"/>
    <cellStyle name="Comma 5 3 2 5 2 4 2" xfId="34230" xr:uid="{7D5ACEA6-F633-443B-87C1-3EE422C81327}"/>
    <cellStyle name="Comma 5 3 2 5 2 5" xfId="19165" xr:uid="{10D36425-D9D2-467E-83B1-9296372E725D}"/>
    <cellStyle name="Comma 5 3 2 5 2 5 2" xfId="37865" xr:uid="{EC2F71AC-5B4E-4E22-8FCA-629899C0C69C}"/>
    <cellStyle name="Comma 5 3 2 5 2 6" xfId="23278" xr:uid="{18443462-90C4-459F-A409-E9C441F9430C}"/>
    <cellStyle name="Comma 5 3 2 5 2 7" xfId="45769" xr:uid="{C7CB7EC3-3321-4DF6-A5BB-D3D6C4D3386C}"/>
    <cellStyle name="Comma 5 3 2 5 3" xfId="5776" xr:uid="{E699E7B4-48BA-42BD-9407-455E38E92973}"/>
    <cellStyle name="Comma 5 3 2 5 3 2" xfId="25053" xr:uid="{EB6F52B4-6040-489A-8F9C-9C330CEF0DAE}"/>
    <cellStyle name="Comma 5 3 2 5 4" xfId="9485" xr:uid="{938AC8F7-A422-485E-99F5-9C0E91F9A8BF}"/>
    <cellStyle name="Comma 5 3 2 5 4 2" xfId="28714" xr:uid="{76F8967B-B5A8-4577-9AA4-A3DBD848AD48}"/>
    <cellStyle name="Comma 5 3 2 5 5" xfId="13667" xr:uid="{84D79EFF-124F-4D11-8DF6-05CB82B6EA31}"/>
    <cellStyle name="Comma 5 3 2 5 5 2" xfId="32367" xr:uid="{4F23279B-15A1-4A80-96A8-E3B0B8358EB3}"/>
    <cellStyle name="Comma 5 3 2 5 6" xfId="17300" xr:uid="{89DFEF06-1408-43AD-A91B-AC5C071A3C42}"/>
    <cellStyle name="Comma 5 3 2 5 6 2" xfId="36000" xr:uid="{08112A43-36CA-487F-8C42-E7330E73DBFD}"/>
    <cellStyle name="Comma 5 3 2 5 7" xfId="39734" xr:uid="{295492BB-F96D-4619-95BE-E7E525693486}"/>
    <cellStyle name="Comma 5 3 2 5 8" xfId="41532" xr:uid="{B429F4A8-2F18-427A-A446-630CA707AA34}"/>
    <cellStyle name="Comma 5 3 2 5 9" xfId="21413" xr:uid="{D75F7473-968D-432B-A56B-DB8757369CE7}"/>
    <cellStyle name="Comma 5 3 2 6" xfId="2804" xr:uid="{CF7B99B2-FABA-43B4-A830-A0F561F853BC}"/>
    <cellStyle name="Comma 5 3 2 6 2" xfId="6485" xr:uid="{909F70D1-5F05-4E20-B8FC-091A06FCB0E3}"/>
    <cellStyle name="Comma 5 3 2 6 2 2" xfId="25755" xr:uid="{E174B9F3-955B-4EC5-8D05-F7B95131A49B}"/>
    <cellStyle name="Comma 5 3 2 6 3" xfId="10181" xr:uid="{CE9F77EF-352D-4228-85A5-4FB19B6F4CCD}"/>
    <cellStyle name="Comma 5 3 2 6 3 2" xfId="29408" xr:uid="{C4A3885A-1B6C-4A82-8298-820748C7E935}"/>
    <cellStyle name="Comma 5 3 2 6 4" xfId="14358" xr:uid="{818F4125-D9C7-4201-83F4-619D6AEC14C9}"/>
    <cellStyle name="Comma 5 3 2 6 4 2" xfId="33058" xr:uid="{654FB50E-DB25-4E60-9C55-DB8EB3C29F48}"/>
    <cellStyle name="Comma 5 3 2 6 5" xfId="17993" xr:uid="{6DF60AB8-EA3F-49D1-92EF-CC2C861DCB80}"/>
    <cellStyle name="Comma 5 3 2 6 5 2" xfId="36693" xr:uid="{B79676DA-75C2-4B2F-9A6E-97A38DCA8DA4}"/>
    <cellStyle name="Comma 5 3 2 6 6" xfId="22106" xr:uid="{53880F0F-7500-447C-A699-74B11683039D}"/>
    <cellStyle name="Comma 5 3 2 6 7" xfId="44597" xr:uid="{70F6ED4E-A15F-4688-8BC5-139BBE2FE919}"/>
    <cellStyle name="Comma 5 3 2 7" xfId="4591" xr:uid="{63F40B74-AF5E-4ED8-B164-95B5486A8C0E}"/>
    <cellStyle name="Comma 5 3 2 7 2" xfId="23878" xr:uid="{19F47D01-75C6-4252-BBF9-B849120606A4}"/>
    <cellStyle name="Comma 5 3 2 8" xfId="8307" xr:uid="{61813671-E5EF-41AA-8430-F884A1B5B499}"/>
    <cellStyle name="Comma 5 3 2 8 2" xfId="27542" xr:uid="{CBE37593-92C7-43E6-B953-266407324BBE}"/>
    <cellStyle name="Comma 5 3 2 9" xfId="12112" xr:uid="{F16B08F3-354B-4AE6-A76D-79FFCDC6EE99}"/>
    <cellStyle name="Comma 5 3 2 9 2" xfId="31177" xr:uid="{248A01BF-1FCC-47D2-8621-44A692288AE1}"/>
    <cellStyle name="Comma 5 3 3" xfId="632" xr:uid="{1A0F4D7D-AA5F-4A65-8A12-FFE3296277B4}"/>
    <cellStyle name="Comma 5 3 3 10" xfId="40448" xr:uid="{C4BEDA6F-0817-498B-B1CF-C6D8D05A6025}"/>
    <cellStyle name="Comma 5 3 3 11" xfId="20330" xr:uid="{6B2DA3FB-7B57-4810-974B-717C1E46B59E}"/>
    <cellStyle name="Comma 5 3 3 12" xfId="42415" xr:uid="{FA9EA2DE-3B14-42F7-9C6D-B5EAD41AC53B}"/>
    <cellStyle name="Comma 5 3 3 13" xfId="42815" xr:uid="{41410BDF-F8C6-4BAA-9410-527A0EDFF6E4}"/>
    <cellStyle name="Comma 5 3 3 2" xfId="2006" xr:uid="{92D1936D-9BC9-4A64-BBD4-780F6C0A4AB5}"/>
    <cellStyle name="Comma 5 3 3 2 10" xfId="43987" xr:uid="{9C33817E-8137-4160-BD83-D2A03BB579D9}"/>
    <cellStyle name="Comma 5 3 3 2 2" xfId="4065" xr:uid="{65796314-A164-47C2-AF4D-983AA34EA335}"/>
    <cellStyle name="Comma 5 3 3 2 2 2" xfId="7746" xr:uid="{64FF05D7-AFB5-430C-BA39-F534A6E293DA}"/>
    <cellStyle name="Comma 5 3 3 2 2 2 2" xfId="27016" xr:uid="{1AD350A8-E478-422B-878A-EBA51D0BF857}"/>
    <cellStyle name="Comma 5 3 3 2 2 3" xfId="11442" xr:uid="{BCDE9A81-71B5-4CAA-8442-9BC523FECE00}"/>
    <cellStyle name="Comma 5 3 3 2 2 3 2" xfId="30669" xr:uid="{F0D95536-B8DB-45E9-977A-C8B01F1B996E}"/>
    <cellStyle name="Comma 5 3 3 2 2 4" xfId="15619" xr:uid="{17084F52-4527-4666-BB4A-C3F37C012356}"/>
    <cellStyle name="Comma 5 3 3 2 2 4 2" xfId="34319" xr:uid="{5642F5EB-F2E9-417D-B93E-FF5325F71918}"/>
    <cellStyle name="Comma 5 3 3 2 2 5" xfId="19254" xr:uid="{424AC029-C697-4FD9-9D6F-C9E57103C483}"/>
    <cellStyle name="Comma 5 3 3 2 2 5 2" xfId="37954" xr:uid="{299FAC3F-F0DE-477B-A0CF-CEACB631FFD0}"/>
    <cellStyle name="Comma 5 3 3 2 2 6" xfId="23367" xr:uid="{949B961D-E0AA-4751-BFE1-A80740FD7A45}"/>
    <cellStyle name="Comma 5 3 3 2 2 7" xfId="45858" xr:uid="{4BD689D1-350F-4195-B4EA-4DB0A5155892}"/>
    <cellStyle name="Comma 5 3 3 2 3" xfId="5865" xr:uid="{F8CD0520-2F07-4B1A-B1AA-F4E8FA231AA2}"/>
    <cellStyle name="Comma 5 3 3 2 3 2" xfId="25142" xr:uid="{8C1182C7-7106-4B77-A664-8A09C2727ACC}"/>
    <cellStyle name="Comma 5 3 3 2 4" xfId="9574" xr:uid="{74C67663-3934-4703-9993-BCFD9339B8B0}"/>
    <cellStyle name="Comma 5 3 3 2 4 2" xfId="28803" xr:uid="{9EA644F9-D1FB-4A92-AD3E-9F0FBFA05BF1}"/>
    <cellStyle name="Comma 5 3 3 2 5" xfId="13756" xr:uid="{EFC29E18-D571-4D55-8DF5-B29F87B82C0D}"/>
    <cellStyle name="Comma 5 3 3 2 5 2" xfId="32456" xr:uid="{2BBB633D-8322-459B-A39D-865D29B0C32C}"/>
    <cellStyle name="Comma 5 3 3 2 6" xfId="17389" xr:uid="{BF22A593-EFA3-4D7C-B29D-4A8CE1FD62E5}"/>
    <cellStyle name="Comma 5 3 3 2 6 2" xfId="36089" xr:uid="{3822413E-25C5-4E0D-A404-FE6B8BE255B5}"/>
    <cellStyle name="Comma 5 3 3 2 7" xfId="39823" xr:uid="{B38906D8-9111-4DC0-BD55-2A609A08741B}"/>
    <cellStyle name="Comma 5 3 3 2 8" xfId="41621" xr:uid="{4F7445E4-C8CE-4C2E-928F-5095715D8D33}"/>
    <cellStyle name="Comma 5 3 3 2 9" xfId="21502" xr:uid="{C3DBDC2C-8CF1-4C00-BB1E-DB2B95FC1B72}"/>
    <cellStyle name="Comma 5 3 3 3" xfId="1440" xr:uid="{BDD9FE1A-F19E-4F9D-AE5A-1BEF0F2D36AA}"/>
    <cellStyle name="Comma 5 3 3 3 10" xfId="43421" xr:uid="{942A9C43-B19D-4039-BA24-0E31D093A51F}"/>
    <cellStyle name="Comma 5 3 3 3 2" xfId="3499" xr:uid="{E7FD2714-5194-4E86-ABC1-D7B5B829491B}"/>
    <cellStyle name="Comma 5 3 3 3 2 2" xfId="7180" xr:uid="{273C3F7D-9FAD-464B-B3D4-7A71DD4225C9}"/>
    <cellStyle name="Comma 5 3 3 3 2 2 2" xfId="26450" xr:uid="{818FE826-F2E2-421F-901F-7B6E5C0419CC}"/>
    <cellStyle name="Comma 5 3 3 3 2 3" xfId="10876" xr:uid="{7C6BA2E3-1C7F-4210-85ED-E1F10594AE48}"/>
    <cellStyle name="Comma 5 3 3 3 2 3 2" xfId="30103" xr:uid="{B52AAD9E-C5E6-4CCA-BF66-8E89AEB920F1}"/>
    <cellStyle name="Comma 5 3 3 3 2 4" xfId="15053" xr:uid="{AB7315D3-24DC-43A2-989E-A7D29318DF3F}"/>
    <cellStyle name="Comma 5 3 3 3 2 4 2" xfId="33753" xr:uid="{90B2C2F5-04C1-4A6C-9C22-6003DE917633}"/>
    <cellStyle name="Comma 5 3 3 3 2 5" xfId="18688" xr:uid="{ED46AE5F-5BB0-48FD-92A5-EC1FB09762D4}"/>
    <cellStyle name="Comma 5 3 3 3 2 5 2" xfId="37388" xr:uid="{50CD10B5-8B48-4E72-9864-BC16F4A17781}"/>
    <cellStyle name="Comma 5 3 3 3 2 6" xfId="22801" xr:uid="{32041AF6-2A5D-4C71-B401-1F2CF25F7432}"/>
    <cellStyle name="Comma 5 3 3 3 2 7" xfId="45292" xr:uid="{B83E65C6-7C0F-4404-8851-4AE11996A95B}"/>
    <cellStyle name="Comma 5 3 3 3 3" xfId="5299" xr:uid="{79BF9576-2DF9-4AC7-B835-2C4C4219B354}"/>
    <cellStyle name="Comma 5 3 3 3 3 2" xfId="24576" xr:uid="{035470E8-587B-4F06-A8F3-DDE3F3A436CD}"/>
    <cellStyle name="Comma 5 3 3 3 4" xfId="9008" xr:uid="{4440297E-EA80-406B-AB5D-100075F86AF9}"/>
    <cellStyle name="Comma 5 3 3 3 4 2" xfId="28237" xr:uid="{2D62D1F4-40F4-4BC1-8116-4586A2C38B68}"/>
    <cellStyle name="Comma 5 3 3 3 5" xfId="13191" xr:uid="{0AD04C76-72D1-4E5D-9AFC-ADC022694AA7}"/>
    <cellStyle name="Comma 5 3 3 3 5 2" xfId="31891" xr:uid="{60DF83F9-9745-4B85-ACF5-C44C838BCDDC}"/>
    <cellStyle name="Comma 5 3 3 3 6" xfId="16823" xr:uid="{A82C2675-7EC0-41B1-B234-F2A8ED2B7531}"/>
    <cellStyle name="Comma 5 3 3 3 6 2" xfId="35523" xr:uid="{E9DE8593-44D2-49BE-BA23-1DE5572EC711}"/>
    <cellStyle name="Comma 5 3 3 3 7" xfId="39257" xr:uid="{24C2678A-6AA8-4AF6-A776-A5EDDF6F2241}"/>
    <cellStyle name="Comma 5 3 3 3 8" xfId="41055" xr:uid="{BB2A52D8-5053-4C06-B5B9-1210B0CE49EB}"/>
    <cellStyle name="Comma 5 3 3 3 9" xfId="20936" xr:uid="{C714348A-2C99-450A-B011-FC2D5C4AED5C}"/>
    <cellStyle name="Comma 5 3 3 4" xfId="2893" xr:uid="{00665A82-5A2E-44FE-9B4C-F1336CD5C250}"/>
    <cellStyle name="Comma 5 3 3 4 2" xfId="6574" xr:uid="{D0D2EF4A-8064-4007-B825-5B9EE2AF56A5}"/>
    <cellStyle name="Comma 5 3 3 4 2 2" xfId="25844" xr:uid="{0235B048-E1DF-47E2-A21E-AF7CA759FC89}"/>
    <cellStyle name="Comma 5 3 3 4 3" xfId="10270" xr:uid="{39BFECB1-D8A3-4145-9F5A-4312480EF388}"/>
    <cellStyle name="Comma 5 3 3 4 3 2" xfId="29497" xr:uid="{5C7C51F2-C1D7-4B7F-9208-04C365D6A3B9}"/>
    <cellStyle name="Comma 5 3 3 4 4" xfId="14447" xr:uid="{D50BFE01-2382-424E-A120-6F4A5112FEED}"/>
    <cellStyle name="Comma 5 3 3 4 4 2" xfId="33147" xr:uid="{5B8B3EBD-6648-4250-9A44-DE811A70B5A4}"/>
    <cellStyle name="Comma 5 3 3 4 5" xfId="18082" xr:uid="{2F2F692C-9D32-41A0-BF4C-EC423CBD8087}"/>
    <cellStyle name="Comma 5 3 3 4 5 2" xfId="36782" xr:uid="{CBA4D598-7496-47D0-BCF8-EC82ACEE0349}"/>
    <cellStyle name="Comma 5 3 3 4 6" xfId="22195" xr:uid="{C21F359C-DF9B-414E-9DB7-2722BDE20F9B}"/>
    <cellStyle name="Comma 5 3 3 4 7" xfId="44686" xr:uid="{6619F05E-FD96-49A7-97EF-851B39CD4473}"/>
    <cellStyle name="Comma 5 3 3 5" xfId="4680" xr:uid="{56B600AB-5C97-40EE-B0A1-DAE3ACA8A002}"/>
    <cellStyle name="Comma 5 3 3 5 2" xfId="23967" xr:uid="{D7795404-CD4F-4FCD-B06C-B740219711F9}"/>
    <cellStyle name="Comma 5 3 3 6" xfId="8396" xr:uid="{33450446-5795-4328-AF6F-4F87C9C3DD30}"/>
    <cellStyle name="Comma 5 3 3 6 2" xfId="27631" xr:uid="{4B87C289-2594-4C5F-ADC1-3D89B7C74253}"/>
    <cellStyle name="Comma 5 3 3 7" xfId="12590" xr:uid="{8C5A4326-8950-4640-8D42-F81A39D3914E}"/>
    <cellStyle name="Comma 5 3 3 7 2" xfId="31290" xr:uid="{EFA27F2E-9EBA-4FC5-9FC4-E49B22D8BEC7}"/>
    <cellStyle name="Comma 5 3 3 8" xfId="16217" xr:uid="{A64BA2C2-014D-48E8-A141-AF229C03C2B0}"/>
    <cellStyle name="Comma 5 3 3 8 2" xfId="34917" xr:uid="{2725305E-B44B-4996-9A08-584ACB9AAB45}"/>
    <cellStyle name="Comma 5 3 3 9" xfId="38651" xr:uid="{21324F6F-DA89-451F-ADEC-94A2D5E666FD}"/>
    <cellStyle name="Comma 5 3 4" xfId="909" xr:uid="{F49C9A76-1314-44E2-936C-108AB1B5DCFC}"/>
    <cellStyle name="Comma 5 3 4 10" xfId="38927" xr:uid="{02C5E20C-2340-4922-A79B-F9A898647D74}"/>
    <cellStyle name="Comma 5 3 4 11" xfId="40724" xr:uid="{D91985E1-9EFA-4116-8E3B-AD747BF14DCF}"/>
    <cellStyle name="Comma 5 3 4 12" xfId="20606" xr:uid="{2EEFC760-7547-49FA-A089-BFA2E8D81C69}"/>
    <cellStyle name="Comma 5 3 4 13" xfId="43091" xr:uid="{C6D8FC95-138E-4E94-8445-C56FA35CC240}"/>
    <cellStyle name="Comma 5 3 4 2" xfId="1079" xr:uid="{E18952AD-4B49-43ED-92A6-49BC6E6925E8}"/>
    <cellStyle name="Comma 5 3 4 2 10" xfId="43149" xr:uid="{F7A790EB-8909-4515-8907-2B1954941CCB}"/>
    <cellStyle name="Comma 5 3 4 2 2" xfId="3227" xr:uid="{11EF9592-B990-4989-A232-B73E7AAAF9AA}"/>
    <cellStyle name="Comma 5 3 4 2 2 2" xfId="6908" xr:uid="{00C71A0D-24F0-4839-89FC-69FEC76203BC}"/>
    <cellStyle name="Comma 5 3 4 2 2 2 2" xfId="26178" xr:uid="{4329CA83-8733-49EF-8B97-A5D8D1D4A2B0}"/>
    <cellStyle name="Comma 5 3 4 2 2 3" xfId="10604" xr:uid="{8FB376B4-A283-4FE9-A3E7-1DB2C2B7D84E}"/>
    <cellStyle name="Comma 5 3 4 2 2 3 2" xfId="29831" xr:uid="{70D350A1-48F5-4F2E-990B-FDFD45A2E55B}"/>
    <cellStyle name="Comma 5 3 4 2 2 4" xfId="14781" xr:uid="{EE614005-01BA-4F31-9778-48FF5CBE3878}"/>
    <cellStyle name="Comma 5 3 4 2 2 4 2" xfId="33481" xr:uid="{14B58946-6958-4E0C-AEAE-B4679AD7EB64}"/>
    <cellStyle name="Comma 5 3 4 2 2 5" xfId="18416" xr:uid="{B8F65F8A-41B8-428B-AFBA-1E23A9A2FE59}"/>
    <cellStyle name="Comma 5 3 4 2 2 5 2" xfId="37116" xr:uid="{940B2D02-B906-443E-BFF5-3DED50E96230}"/>
    <cellStyle name="Comma 5 3 4 2 2 6" xfId="22529" xr:uid="{F3A14026-1A56-4214-BBFE-FCABFF31FD9F}"/>
    <cellStyle name="Comma 5 3 4 2 2 7" xfId="45020" xr:uid="{887D0F91-684A-46A3-85A4-1E691084567C}"/>
    <cellStyle name="Comma 5 3 4 2 3" xfId="5024" xr:uid="{C0CF904E-B9E1-4B15-BDEB-5E1B0F3FECA4}"/>
    <cellStyle name="Comma 5 3 4 2 3 2" xfId="24303" xr:uid="{7869641C-9E84-4468-9A59-AF809DA1252B}"/>
    <cellStyle name="Comma 5 3 4 2 4" xfId="8734" xr:uid="{0DD56569-4E86-4225-A0F0-1C5AC5EA46EB}"/>
    <cellStyle name="Comma 5 3 4 2 4 2" xfId="27965" xr:uid="{6A67AC48-C3B3-44BF-B908-558F61767D23}"/>
    <cellStyle name="Comma 5 3 4 2 5" xfId="12919" xr:uid="{DBB68AB8-CD4E-47CF-A2C1-820A9BFF6196}"/>
    <cellStyle name="Comma 5 3 4 2 5 2" xfId="31619" xr:uid="{384AC9AA-DA5D-4E29-BA8E-2A7708C48D08}"/>
    <cellStyle name="Comma 5 3 4 2 6" xfId="16551" xr:uid="{39F13B4A-D8AF-48AC-8425-FB5F28BD3602}"/>
    <cellStyle name="Comma 5 3 4 2 6 2" xfId="35251" xr:uid="{322B58B2-2342-4643-B71E-887F75630B07}"/>
    <cellStyle name="Comma 5 3 4 2 7" xfId="38985" xr:uid="{658DB36C-0CB9-43EB-8020-959C549C4430}"/>
    <cellStyle name="Comma 5 3 4 2 8" xfId="40782" xr:uid="{A5E525AE-1874-4C1D-BDFB-D2FFA853A102}"/>
    <cellStyle name="Comma 5 3 4 2 9" xfId="20664" xr:uid="{C2939399-6CF1-4DE9-B3DB-05A208E99D7C}"/>
    <cellStyle name="Comma 5 3 4 3" xfId="983" xr:uid="{2896E0EC-37CE-4585-A948-75736A5E913E}"/>
    <cellStyle name="Comma 5 3 4 3 10" xfId="43124" xr:uid="{175C397E-236C-4E1B-9EAD-5CA1DCE17205}"/>
    <cellStyle name="Comma 5 3 4 3 2" xfId="3202" xr:uid="{988AD665-2C65-4DE3-9E09-6B685E04E64E}"/>
    <cellStyle name="Comma 5 3 4 3 2 2" xfId="6883" xr:uid="{20A3D799-16FB-4CFE-8AC6-088ABA9C2320}"/>
    <cellStyle name="Comma 5 3 4 3 2 2 2" xfId="26153" xr:uid="{0DD3E6F4-4873-4A28-9CE9-6878A378F7B2}"/>
    <cellStyle name="Comma 5 3 4 3 2 3" xfId="10579" xr:uid="{92248CE1-FF8B-48E7-A551-154A411AF75F}"/>
    <cellStyle name="Comma 5 3 4 3 2 3 2" xfId="29806" xr:uid="{44E4519F-47B3-4E68-AED9-2A69C3D1B1D4}"/>
    <cellStyle name="Comma 5 3 4 3 2 4" xfId="14756" xr:uid="{DE380D61-B9C9-4085-A942-FC61DC30A51C}"/>
    <cellStyle name="Comma 5 3 4 3 2 4 2" xfId="33456" xr:uid="{47E64F1E-B5F6-4F41-8680-834137624E67}"/>
    <cellStyle name="Comma 5 3 4 3 2 5" xfId="18391" xr:uid="{88C9D80D-0DD1-4A92-8B35-9CCCF405454C}"/>
    <cellStyle name="Comma 5 3 4 3 2 5 2" xfId="37091" xr:uid="{719F0624-EFD4-43AD-B197-877555AD6D89}"/>
    <cellStyle name="Comma 5 3 4 3 2 6" xfId="22504" xr:uid="{8492EC6B-C46F-42FB-896B-BE7F62E7DDBA}"/>
    <cellStyle name="Comma 5 3 4 3 2 7" xfId="44995" xr:uid="{68282F5E-6C80-410C-AB2B-94752D11D76D}"/>
    <cellStyle name="Comma 5 3 4 3 3" xfId="4991" xr:uid="{6ED61AC9-C4D6-4B3E-85FB-13CDAB6FDA66}"/>
    <cellStyle name="Comma 5 3 4 3 3 2" xfId="24277" xr:uid="{F61081B2-D8A1-4D59-9905-EB55ADB9D1E2}"/>
    <cellStyle name="Comma 5 3 4 3 4" xfId="8705" xr:uid="{31C40FBD-C86E-4A53-B98C-1E500FC6B9B7}"/>
    <cellStyle name="Comma 5 3 4 3 4 2" xfId="27940" xr:uid="{A5ADBC06-62CD-4BE2-BA57-496BEC4B4C12}"/>
    <cellStyle name="Comma 5 3 4 3 5" xfId="12895" xr:uid="{80826B04-73F2-4EF2-B448-5150F961A6A5}"/>
    <cellStyle name="Comma 5 3 4 3 5 2" xfId="31595" xr:uid="{8E9C734E-6911-4CCC-8906-22110535AD32}"/>
    <cellStyle name="Comma 5 3 4 3 6" xfId="16526" xr:uid="{5EBBA0EA-2A05-4279-B677-4C5CB5E60A18}"/>
    <cellStyle name="Comma 5 3 4 3 6 2" xfId="35226" xr:uid="{D78F138C-18B0-4AF0-AAB8-E9426E5DB837}"/>
    <cellStyle name="Comma 5 3 4 3 7" xfId="38960" xr:uid="{B68C2A68-8043-459A-B4E4-1E613947488A}"/>
    <cellStyle name="Comma 5 3 4 3 8" xfId="40757" xr:uid="{73705D37-0DF7-4835-AA91-0C7692803F1D}"/>
    <cellStyle name="Comma 5 3 4 3 9" xfId="20639" xr:uid="{D88BCC91-A813-44AF-92F5-BE4B7DF804AD}"/>
    <cellStyle name="Comma 5 3 4 4" xfId="2282" xr:uid="{D9AD37C5-ED74-4D95-AF05-DC051D2CA548}"/>
    <cellStyle name="Comma 5 3 4 4 10" xfId="44263" xr:uid="{5B6AC41F-7642-409A-906B-DD3C8BAFABAB}"/>
    <cellStyle name="Comma 5 3 4 4 2" xfId="4341" xr:uid="{3ED70CCE-E726-4FDF-AC74-16E80856E6AA}"/>
    <cellStyle name="Comma 5 3 4 4 2 2" xfId="8022" xr:uid="{562CD5C7-BDCD-47B9-9BCF-07E7354EC945}"/>
    <cellStyle name="Comma 5 3 4 4 2 2 2" xfId="27292" xr:uid="{FFE1CB25-522F-4B97-9270-D25B690EDF01}"/>
    <cellStyle name="Comma 5 3 4 4 2 3" xfId="11718" xr:uid="{0CC460EA-0B92-48AD-B53D-22C763C6B928}"/>
    <cellStyle name="Comma 5 3 4 4 2 3 2" xfId="30945" xr:uid="{64B739F8-5CA2-47BE-8032-33746DD714FB}"/>
    <cellStyle name="Comma 5 3 4 4 2 4" xfId="15895" xr:uid="{681EB7F4-D5DA-4901-A6E7-750630E99D02}"/>
    <cellStyle name="Comma 5 3 4 4 2 4 2" xfId="34595" xr:uid="{F2B5FA46-FC38-4F0A-8E65-85A4D5D288A8}"/>
    <cellStyle name="Comma 5 3 4 4 2 5" xfId="19530" xr:uid="{66BE2CAF-B3A9-487A-A605-AE7C146955FB}"/>
    <cellStyle name="Comma 5 3 4 4 2 5 2" xfId="38230" xr:uid="{DB11D2BA-DC69-4EFF-B452-C0FB7C09A179}"/>
    <cellStyle name="Comma 5 3 4 4 2 6" xfId="23643" xr:uid="{39EA7ED7-32E1-4A06-BC2A-289D897C39DF}"/>
    <cellStyle name="Comma 5 3 4 4 2 7" xfId="46134" xr:uid="{EC62DD36-C1AB-4E20-84B6-50E3D4921023}"/>
    <cellStyle name="Comma 5 3 4 4 3" xfId="6141" xr:uid="{BF521EF8-3D2E-4007-92CA-E75FAC6228B2}"/>
    <cellStyle name="Comma 5 3 4 4 3 2" xfId="25418" xr:uid="{61E609E2-DE15-4ACA-B25E-61FFE21F177F}"/>
    <cellStyle name="Comma 5 3 4 4 4" xfId="9850" xr:uid="{2D34FCDC-BF4A-40A2-B1B1-1B325AFB76A2}"/>
    <cellStyle name="Comma 5 3 4 4 4 2" xfId="29079" xr:uid="{6C971641-DA92-4766-9DB3-282703605C91}"/>
    <cellStyle name="Comma 5 3 4 4 5" xfId="14032" xr:uid="{6FDC3A61-2109-49C5-923E-266E3C901A4B}"/>
    <cellStyle name="Comma 5 3 4 4 5 2" xfId="32732" xr:uid="{D669BECC-E8B5-4A30-8228-14E0D5CB41D0}"/>
    <cellStyle name="Comma 5 3 4 4 6" xfId="17665" xr:uid="{509136DA-A20D-47FF-8D3F-9BE597A6A407}"/>
    <cellStyle name="Comma 5 3 4 4 6 2" xfId="36365" xr:uid="{444C0657-76E0-4A3E-ACCD-1D3E1D2FE548}"/>
    <cellStyle name="Comma 5 3 4 4 7" xfId="40099" xr:uid="{C11423A4-DB5A-4522-825D-CC7D46250A1D}"/>
    <cellStyle name="Comma 5 3 4 4 8" xfId="41897" xr:uid="{90C42B04-AB0B-4118-9981-D98D4D0FC419}"/>
    <cellStyle name="Comma 5 3 4 4 9" xfId="21778" xr:uid="{98746295-107D-4CA9-B77E-3C4D96F7E65C}"/>
    <cellStyle name="Comma 5 3 4 5" xfId="3169" xr:uid="{9F1343D1-9CD0-4751-9F43-3E6A25A918BD}"/>
    <cellStyle name="Comma 5 3 4 5 2" xfId="6850" xr:uid="{A9EB4DC2-CEFA-4A7D-9E73-F6F61BA4FDA8}"/>
    <cellStyle name="Comma 5 3 4 5 2 2" xfId="26120" xr:uid="{DBC84C19-F33E-455C-ADB2-B48C5CE9A85A}"/>
    <cellStyle name="Comma 5 3 4 5 3" xfId="10546" xr:uid="{04DE06B6-785F-4E05-AE54-EFB26C6FBE0C}"/>
    <cellStyle name="Comma 5 3 4 5 3 2" xfId="29773" xr:uid="{E84C1453-CE7D-457E-BA3C-CAA5928DBC1A}"/>
    <cellStyle name="Comma 5 3 4 5 4" xfId="14723" xr:uid="{7A450A1A-05EF-434B-B896-283AED5CA612}"/>
    <cellStyle name="Comma 5 3 4 5 4 2" xfId="33423" xr:uid="{83ED90A4-E733-4EE4-BA46-3A7A1C0BD414}"/>
    <cellStyle name="Comma 5 3 4 5 5" xfId="18358" xr:uid="{EC20E9DF-3FA1-4938-AF17-16725FA2D613}"/>
    <cellStyle name="Comma 5 3 4 5 5 2" xfId="37058" xr:uid="{1C679E73-F9B8-43FA-AA2A-E9453AED5CAF}"/>
    <cellStyle name="Comma 5 3 4 5 6" xfId="22471" xr:uid="{EDCA3DC6-454E-4EF3-B0A4-8085D8F83FEF}"/>
    <cellStyle name="Comma 5 3 4 5 7" xfId="44962" xr:uid="{D67900EC-080B-45DE-BBE7-59D7A0346B46}"/>
    <cellStyle name="Comma 5 3 4 6" xfId="4956" xr:uid="{4D4C6D59-E392-4B33-8A58-A9A28A2FF32C}"/>
    <cellStyle name="Comma 5 3 4 6 2" xfId="24243" xr:uid="{D3AE446D-0178-4C88-8EBB-B161003C9DD7}"/>
    <cellStyle name="Comma 5 3 4 7" xfId="8672" xr:uid="{324438CC-4547-4D5A-B15D-1B4EF77BC6DD}"/>
    <cellStyle name="Comma 5 3 4 7 2" xfId="27907" xr:uid="{8DE6A8D9-E6A5-49BD-B4E4-88E2E1E1198D}"/>
    <cellStyle name="Comma 5 3 4 8" xfId="12862" xr:uid="{13D50842-4556-4694-8EA4-9323E1F59AE5}"/>
    <cellStyle name="Comma 5 3 4 8 2" xfId="31562" xr:uid="{D97DBB6C-46B9-41A2-85C5-123816B5FE25}"/>
    <cellStyle name="Comma 5 3 4 9" xfId="16493" xr:uid="{231AA5B7-5157-4D3B-BCC2-8A8D8CE1873B}"/>
    <cellStyle name="Comma 5 3 4 9 2" xfId="35193" xr:uid="{9135B94D-33F2-4F68-ADC8-BCC60B007123}"/>
    <cellStyle name="Comma 5 3 5" xfId="1008" xr:uid="{DE2F97A7-4CAF-45B6-AFD2-1993FFA4630E}"/>
    <cellStyle name="Comma 5 3 5 10" xfId="20649" xr:uid="{B1C682DA-6C82-4C1A-81DC-5EC79281032D}"/>
    <cellStyle name="Comma 5 3 5 11" xfId="43134" xr:uid="{5E69AE77-74D6-4C8D-BBD3-ABDCF45954D4}"/>
    <cellStyle name="Comma 5 3 5 2" xfId="1101" xr:uid="{AEAD0052-78BD-4711-AD7F-D17F79A95343}"/>
    <cellStyle name="Comma 5 3 5 2 10" xfId="43156" xr:uid="{188D4218-C2E8-49B8-8F1F-CBC058024528}"/>
    <cellStyle name="Comma 5 3 5 2 2" xfId="3234" xr:uid="{1CE56010-56E5-488C-AA6C-35F7B8118D12}"/>
    <cellStyle name="Comma 5 3 5 2 2 2" xfId="6915" xr:uid="{7025ADD1-4271-4BFD-9D49-B80202C03C6D}"/>
    <cellStyle name="Comma 5 3 5 2 2 2 2" xfId="26185" xr:uid="{7F4D8B74-30BA-4B4D-AAE7-6C6A08F437EF}"/>
    <cellStyle name="Comma 5 3 5 2 2 3" xfId="10611" xr:uid="{AF45C8A7-EC13-4ECB-B096-27DF77392834}"/>
    <cellStyle name="Comma 5 3 5 2 2 3 2" xfId="29838" xr:uid="{516790ED-AF9C-4056-8FA7-22988685FF5A}"/>
    <cellStyle name="Comma 5 3 5 2 2 4" xfId="14788" xr:uid="{A63BCE51-361C-4E79-9147-1FCBD599156E}"/>
    <cellStyle name="Comma 5 3 5 2 2 4 2" xfId="33488" xr:uid="{E24DF684-9109-4887-BFE4-A88C1B3C323E}"/>
    <cellStyle name="Comma 5 3 5 2 2 5" xfId="18423" xr:uid="{87FCEF3F-C269-456A-A30F-6CB35CE8C258}"/>
    <cellStyle name="Comma 5 3 5 2 2 5 2" xfId="37123" xr:uid="{15B0ED0E-6BDB-4EAD-9D3E-54DE6D2C0316}"/>
    <cellStyle name="Comma 5 3 5 2 2 6" xfId="22536" xr:uid="{4286C895-FAEE-4165-976B-CD413A509A8A}"/>
    <cellStyle name="Comma 5 3 5 2 2 7" xfId="45027" xr:uid="{6BEB02E0-816D-4B98-9CDC-15C8011DF85E}"/>
    <cellStyle name="Comma 5 3 5 2 3" xfId="5033" xr:uid="{45AF5B7D-C591-4049-9B69-39CFA00E1835}"/>
    <cellStyle name="Comma 5 3 5 2 3 2" xfId="24311" xr:uid="{2B243BD2-5AB3-4234-90CC-3AC422AF4894}"/>
    <cellStyle name="Comma 5 3 5 2 4" xfId="8741" xr:uid="{FA01FF82-A003-4336-8FDB-891ECDCAB9BA}"/>
    <cellStyle name="Comma 5 3 5 2 4 2" xfId="27972" xr:uid="{CFE93163-4B7F-4E04-B0A3-6B1592F47040}"/>
    <cellStyle name="Comma 5 3 5 2 5" xfId="12926" xr:uid="{BF41147C-ED79-4712-A2CB-B08A146443CA}"/>
    <cellStyle name="Comma 5 3 5 2 5 2" xfId="31626" xr:uid="{3B892BCE-1F34-402A-95FC-760BB1CB448F}"/>
    <cellStyle name="Comma 5 3 5 2 6" xfId="16558" xr:uid="{FA71ECC0-BE8B-4B7C-960A-A8A5A3BF028D}"/>
    <cellStyle name="Comma 5 3 5 2 6 2" xfId="35258" xr:uid="{1A8DC8C2-F43B-47E2-BB1E-980009DCA47A}"/>
    <cellStyle name="Comma 5 3 5 2 7" xfId="38992" xr:uid="{D34D646F-21FE-475B-B408-B3C9FF25B4A9}"/>
    <cellStyle name="Comma 5 3 5 2 8" xfId="40789" xr:uid="{5E976CBE-5650-43C4-A36B-2A1D9B715503}"/>
    <cellStyle name="Comma 5 3 5 2 9" xfId="20671" xr:uid="{DF6BAC72-70F8-4111-81D7-B13A29FA1B7E}"/>
    <cellStyle name="Comma 5 3 5 3" xfId="3212" xr:uid="{7D440D17-6319-40AC-8F7F-9AB9281A4D9C}"/>
    <cellStyle name="Comma 5 3 5 3 2" xfId="6893" xr:uid="{4505EA98-6EA7-4897-A1F8-6C1076E6FCF9}"/>
    <cellStyle name="Comma 5 3 5 3 2 2" xfId="26163" xr:uid="{B848269B-F3D0-4424-AFFC-EBB987104856}"/>
    <cellStyle name="Comma 5 3 5 3 3" xfId="10589" xr:uid="{842E7594-D657-428E-8F21-016314F2B63E}"/>
    <cellStyle name="Comma 5 3 5 3 3 2" xfId="29816" xr:uid="{7AD93A5C-A44C-452B-961F-62468E0F9134}"/>
    <cellStyle name="Comma 5 3 5 3 4" xfId="14766" xr:uid="{BA322DA5-60A7-491C-BF01-0658FC39D38C}"/>
    <cellStyle name="Comma 5 3 5 3 4 2" xfId="33466" xr:uid="{ED694521-8FBA-48A4-B1E2-13EB53F02A02}"/>
    <cellStyle name="Comma 5 3 5 3 5" xfId="18401" xr:uid="{3479F7CF-6B36-40F3-A6B3-56D4F81FFACC}"/>
    <cellStyle name="Comma 5 3 5 3 5 2" xfId="37101" xr:uid="{A6C8B701-7D80-4206-884E-097C7FC00993}"/>
    <cellStyle name="Comma 5 3 5 3 6" xfId="22514" xr:uid="{EC5D7479-D0DE-4F32-8BEC-88049DBD0EA2}"/>
    <cellStyle name="Comma 5 3 5 3 7" xfId="45005" xr:uid="{66C715DB-A79D-47F8-9173-3C99D057FFF2}"/>
    <cellStyle name="Comma 5 3 5 4" xfId="5006" xr:uid="{4D2A4016-FB9F-4C4C-850A-A552CE5A8DD0}"/>
    <cellStyle name="Comma 5 3 5 4 2" xfId="24288" xr:uid="{75EC9B12-CD5F-44E2-93FE-8669463729E5}"/>
    <cellStyle name="Comma 5 3 5 5" xfId="8718" xr:uid="{8BE3BB6A-335A-4B0D-890A-2F92CEEFC479}"/>
    <cellStyle name="Comma 5 3 5 5 2" xfId="27950" xr:uid="{0332A017-05E9-49FB-AF0B-C79B0A2E28DB}"/>
    <cellStyle name="Comma 5 3 5 6" xfId="12905" xr:uid="{436773BE-E082-43C6-AEC8-747AAEFD9B06}"/>
    <cellStyle name="Comma 5 3 5 6 2" xfId="31605" xr:uid="{89BD8315-3536-40FC-B7AF-3B8B4CBCC926}"/>
    <cellStyle name="Comma 5 3 5 7" xfId="16536" xr:uid="{3EFDF7BB-BB36-46E3-AFB9-72897613DA8C}"/>
    <cellStyle name="Comma 5 3 5 7 2" xfId="35236" xr:uid="{D3556B0A-1A72-4E2F-B9AB-E778DF2A67E1}"/>
    <cellStyle name="Comma 5 3 5 8" xfId="38970" xr:uid="{45CA111E-8DBF-41A2-A816-D53A066C81A3}"/>
    <cellStyle name="Comma 5 3 5 9" xfId="40767" xr:uid="{87B1B156-EB75-4E59-8638-36BE99205FE0}"/>
    <cellStyle name="Comma 5 3 6" xfId="975" xr:uid="{73ACC50B-2828-4B11-B221-18938E6E5B5E}"/>
    <cellStyle name="Comma 5 3 6 10" xfId="43120" xr:uid="{F02E21A9-9998-4C0C-9444-92381214EE82}"/>
    <cellStyle name="Comma 5 3 6 2" xfId="3198" xr:uid="{03460EB7-FF97-48AD-AA8F-D40709B07048}"/>
    <cellStyle name="Comma 5 3 6 2 2" xfId="6879" xr:uid="{37C80973-049A-4445-B7AF-72EFAD7161EE}"/>
    <cellStyle name="Comma 5 3 6 2 2 2" xfId="26149" xr:uid="{F625611E-55E2-4264-92CA-E357962EE12E}"/>
    <cellStyle name="Comma 5 3 6 2 3" xfId="10575" xr:uid="{7BEE75CE-A8B8-45E1-BFC8-F53E9E2821E9}"/>
    <cellStyle name="Comma 5 3 6 2 3 2" xfId="29802" xr:uid="{F720CE2D-4203-42B6-A9C7-B8F9D92B97E7}"/>
    <cellStyle name="Comma 5 3 6 2 4" xfId="14752" xr:uid="{C0A1C2FB-5819-45C2-962D-4BFFFD6C1655}"/>
    <cellStyle name="Comma 5 3 6 2 4 2" xfId="33452" xr:uid="{8594FEF9-90BD-4B11-8260-C0B37705BDAE}"/>
    <cellStyle name="Comma 5 3 6 2 5" xfId="18387" xr:uid="{45B6FB65-C9B1-477D-AC79-799A53D310E1}"/>
    <cellStyle name="Comma 5 3 6 2 5 2" xfId="37087" xr:uid="{7E25850A-AD3F-4255-BEDC-93820D668A70}"/>
    <cellStyle name="Comma 5 3 6 2 6" xfId="22500" xr:uid="{EC1C4E25-4FB0-4835-B41F-952B41D8F7DA}"/>
    <cellStyle name="Comma 5 3 6 2 7" xfId="44991" xr:uid="{81712A65-9545-45B0-A63C-CEA2CB6E5F26}"/>
    <cellStyle name="Comma 5 3 6 3" xfId="4987" xr:uid="{9B894FC0-0BD7-4602-BC31-054E3925F256}"/>
    <cellStyle name="Comma 5 3 6 3 2" xfId="24273" xr:uid="{3F99699C-33C3-48B7-949A-35C5B6591CFF}"/>
    <cellStyle name="Comma 5 3 6 4" xfId="8701" xr:uid="{F3C99BF9-4965-409A-8DDF-D50C14F3F1CB}"/>
    <cellStyle name="Comma 5 3 6 4 2" xfId="27936" xr:uid="{96291323-4672-4CE8-9F77-AC251AF6F6F3}"/>
    <cellStyle name="Comma 5 3 6 5" xfId="12891" xr:uid="{E8E7D144-C7FD-4D56-A65D-1B718A9F175E}"/>
    <cellStyle name="Comma 5 3 6 5 2" xfId="31591" xr:uid="{E98204FF-CDBF-4251-BD4C-093AF8666C95}"/>
    <cellStyle name="Comma 5 3 6 6" xfId="16522" xr:uid="{74C88661-516A-47B1-9A0E-3B00120CA8A4}"/>
    <cellStyle name="Comma 5 3 6 6 2" xfId="35222" xr:uid="{C2D90CD3-9A88-4A8B-8996-F09EBBAE9132}"/>
    <cellStyle name="Comma 5 3 6 7" xfId="38956" xr:uid="{F1E4882A-E45F-4538-B82C-9CDE7B43B003}"/>
    <cellStyle name="Comma 5 3 6 8" xfId="40753" xr:uid="{33C1D838-0DD4-4595-A2C0-33EC1E15E3F2}"/>
    <cellStyle name="Comma 5 3 6 9" xfId="20635" xr:uid="{1378277A-EEAA-4627-BD87-0841D11FF442}"/>
    <cellStyle name="Comma 5 3 7" xfId="1817" xr:uid="{2FB38EC4-79CC-49B2-8369-E6D86B73AA64}"/>
    <cellStyle name="Comma 5 3 7 10" xfId="43798" xr:uid="{73FCD12B-6D02-4C5B-AA2B-7D43DCBAA07A}"/>
    <cellStyle name="Comma 5 3 7 2" xfId="3876" xr:uid="{DFBFB4CC-225B-42D9-BF18-93D0FB4F44CB}"/>
    <cellStyle name="Comma 5 3 7 2 2" xfId="7557" xr:uid="{9B5F2965-9ADE-412E-8F63-72C283413037}"/>
    <cellStyle name="Comma 5 3 7 2 2 2" xfId="26827" xr:uid="{43891709-C1DA-45CB-8256-2BB4200DFAC2}"/>
    <cellStyle name="Comma 5 3 7 2 3" xfId="11253" xr:uid="{889C025E-1918-4F6B-BC27-3F37807072DA}"/>
    <cellStyle name="Comma 5 3 7 2 3 2" xfId="30480" xr:uid="{CD91635F-3FB6-4483-8784-82BDF08B45E0}"/>
    <cellStyle name="Comma 5 3 7 2 4" xfId="15430" xr:uid="{2DB93A6C-FE2F-4EA2-95C8-E5D380607D98}"/>
    <cellStyle name="Comma 5 3 7 2 4 2" xfId="34130" xr:uid="{B233A8CD-51D2-415C-9E7C-AF18EA0E13B0}"/>
    <cellStyle name="Comma 5 3 7 2 5" xfId="19065" xr:uid="{40FD5EC6-08F8-4F82-B4D4-794D9EE41C28}"/>
    <cellStyle name="Comma 5 3 7 2 5 2" xfId="37765" xr:uid="{310BE034-82F8-418E-812C-C64C2CE873ED}"/>
    <cellStyle name="Comma 5 3 7 2 6" xfId="23178" xr:uid="{EF2C7C68-AB5B-4753-A8AF-E8F7F4D8FE25}"/>
    <cellStyle name="Comma 5 3 7 2 7" xfId="45669" xr:uid="{507A1157-BBB0-499B-8E47-BD822214D7FB}"/>
    <cellStyle name="Comma 5 3 7 3" xfId="5676" xr:uid="{B36F2726-57D3-4C94-A86F-24100DE9122C}"/>
    <cellStyle name="Comma 5 3 7 3 2" xfId="24953" xr:uid="{6586686C-DEB7-4066-9117-C4EB5BB4F6F0}"/>
    <cellStyle name="Comma 5 3 7 4" xfId="9385" xr:uid="{CC164A5A-503E-4026-B400-60D2B47C5507}"/>
    <cellStyle name="Comma 5 3 7 4 2" xfId="28614" xr:uid="{269760F6-F257-44A6-B6A3-8DD0366489C2}"/>
    <cellStyle name="Comma 5 3 7 5" xfId="13567" xr:uid="{86F5D16B-A9DC-4B33-9690-C445C587CBE2}"/>
    <cellStyle name="Comma 5 3 7 5 2" xfId="32267" xr:uid="{62B6A7B5-3CC6-49FB-AC6D-7EE90CAC0270}"/>
    <cellStyle name="Comma 5 3 7 6" xfId="17200" xr:uid="{384C6B15-305A-433F-B4A4-DA3089597603}"/>
    <cellStyle name="Comma 5 3 7 6 2" xfId="35900" xr:uid="{3B84293C-2DA6-4649-8818-BD055AACD30B}"/>
    <cellStyle name="Comma 5 3 7 7" xfId="39634" xr:uid="{31DC4942-C4F2-422A-9B4B-EE729BFEEE1D}"/>
    <cellStyle name="Comma 5 3 7 8" xfId="41432" xr:uid="{47F80652-FC87-4C2E-ACB1-A2D1BCBB2D6A}"/>
    <cellStyle name="Comma 5 3 7 9" xfId="21313" xr:uid="{AD25CC4A-90FC-49AF-8B9E-5A4ACC4B4074}"/>
    <cellStyle name="Comma 5 3 8" xfId="2703" xr:uid="{CAFDBC97-2F9A-45DC-AE9B-789A618F3EBC}"/>
    <cellStyle name="Comma 5 3 8 2" xfId="6384" xr:uid="{D0DCA874-79DC-48D7-8E47-62594C758BA4}"/>
    <cellStyle name="Comma 5 3 8 2 2" xfId="25654" xr:uid="{4E50F4F0-7679-4BED-A3D5-29E352FD9C2B}"/>
    <cellStyle name="Comma 5 3 8 3" xfId="10080" xr:uid="{9402C5C9-271D-4CF1-B164-BDD742C1CD58}"/>
    <cellStyle name="Comma 5 3 8 3 2" xfId="29307" xr:uid="{063091DF-6300-4745-951A-CB263529062A}"/>
    <cellStyle name="Comma 5 3 8 4" xfId="14257" xr:uid="{A2F56FA5-5A20-4326-A96B-19FCC80A3B1F}"/>
    <cellStyle name="Comma 5 3 8 4 2" xfId="32957" xr:uid="{F5211410-3BE3-4A7E-B195-2C0A91BE7283}"/>
    <cellStyle name="Comma 5 3 8 5" xfId="17892" xr:uid="{8D7C3F97-C62F-4058-B76C-3962413EECBF}"/>
    <cellStyle name="Comma 5 3 8 5 2" xfId="36592" xr:uid="{18D9DB40-B185-47C5-B77B-5506DDFE7ACA}"/>
    <cellStyle name="Comma 5 3 8 6" xfId="22005" xr:uid="{62B973AD-66A6-4198-A76A-0676B1560958}"/>
    <cellStyle name="Comma 5 3 8 7" xfId="44496" xr:uid="{F170971A-AD62-4F1B-A05D-5842A4301621}"/>
    <cellStyle name="Comma 5 3 9" xfId="4485" xr:uid="{50D8177A-B125-48CC-AF4B-B7E69B670948}"/>
    <cellStyle name="Comma 5 3 9 2" xfId="23775" xr:uid="{9A315173-833C-4542-83A9-A107428D4CC9}"/>
    <cellStyle name="Comma 5 4" xfId="193" xr:uid="{7B042D48-B3CD-40AA-B68C-517B4EDFF408}"/>
    <cellStyle name="Comma 5 4 10" xfId="12113" xr:uid="{E6FE64FB-E199-4119-8314-57F3F878640C}"/>
    <cellStyle name="Comma 5 4 10 2" xfId="31178" xr:uid="{F057EF84-0689-47AC-8C0F-97DA1885BE67}"/>
    <cellStyle name="Comma 5 4 11" xfId="16028" xr:uid="{78029502-1F82-410E-BC6A-3D36B29D41BD}"/>
    <cellStyle name="Comma 5 4 11 2" xfId="34728" xr:uid="{C5E3AF81-28D8-4316-8B4E-93B046734FC3}"/>
    <cellStyle name="Comma 5 4 12" xfId="38462" xr:uid="{D4D5BBD7-E828-4216-A41B-90612A675ABF}"/>
    <cellStyle name="Comma 5 4 13" xfId="40258" xr:uid="{52027990-6181-4CCD-AA1F-D33BD583B6C8}"/>
    <cellStyle name="Comma 5 4 14" xfId="20141" xr:uid="{CFD6652E-48DF-4B8E-857B-2C8B70BAA8E8}"/>
    <cellStyle name="Comma 5 4 15" xfId="42202" xr:uid="{ACA63B07-7D64-4E2C-A748-A59CF03A10A1}"/>
    <cellStyle name="Comma 5 4 16" xfId="42626" xr:uid="{BBCE5DFD-FDE9-4005-91CA-96BF72D95710}"/>
    <cellStyle name="Comma 5 4 2" xfId="538" xr:uid="{EEED85C9-3960-469A-9746-E83AFBCE998B}"/>
    <cellStyle name="Comma 5 4 2 10" xfId="16129" xr:uid="{F42747A6-509F-482D-B20F-EA46EE3DA3E1}"/>
    <cellStyle name="Comma 5 4 2 10 2" xfId="34829" xr:uid="{80E612EF-B389-4809-A742-62BEE75FDDE3}"/>
    <cellStyle name="Comma 5 4 2 11" xfId="38563" xr:uid="{667D024D-9BAC-4BB8-A19C-00DCF5C42FEA}"/>
    <cellStyle name="Comma 5 4 2 12" xfId="40360" xr:uid="{7BDAC617-49FC-42F6-88DF-59DE3BEEEF69}"/>
    <cellStyle name="Comma 5 4 2 13" xfId="20242" xr:uid="{14A2AF1E-1428-4CB1-A485-6CF20089A243}"/>
    <cellStyle name="Comma 5 4 2 14" xfId="42203" xr:uid="{22C162FA-D4DE-4903-A57F-8128FB24EF9C}"/>
    <cellStyle name="Comma 5 4 2 15" xfId="42727" xr:uid="{A1CB98AD-2BFD-4C81-880D-3F3515F4C0F3}"/>
    <cellStyle name="Comma 5 4 2 2" xfId="733" xr:uid="{CD3AD6A5-1329-4A11-8E52-4856D82B5784}"/>
    <cellStyle name="Comma 5 4 2 2 10" xfId="40549" xr:uid="{8902E6D2-C076-4ECA-ADEF-A4AA666797C5}"/>
    <cellStyle name="Comma 5 4 2 2 11" xfId="20431" xr:uid="{74A4F53F-7051-4127-9A6D-8728453E4AA7}"/>
    <cellStyle name="Comma 5 4 2 2 12" xfId="42418" xr:uid="{31A5F7E0-531F-455E-8510-A556596D069F}"/>
    <cellStyle name="Comma 5 4 2 2 13" xfId="42916" xr:uid="{163E6C95-2717-4838-A1C3-BE3B2F568410}"/>
    <cellStyle name="Comma 5 4 2 2 2" xfId="2107" xr:uid="{39B610F4-A707-4A60-ACA5-50D010D603F1}"/>
    <cellStyle name="Comma 5 4 2 2 2 10" xfId="44088" xr:uid="{CFA2B259-ED95-466F-B3B5-0B2F2910EC58}"/>
    <cellStyle name="Comma 5 4 2 2 2 2" xfId="4166" xr:uid="{C2A0C810-F261-4ED8-8F01-13392CB1EB81}"/>
    <cellStyle name="Comma 5 4 2 2 2 2 2" xfId="7847" xr:uid="{1D754B3B-9886-43A7-BA8A-0099BD04A002}"/>
    <cellStyle name="Comma 5 4 2 2 2 2 2 2" xfId="27117" xr:uid="{A7AA5F42-D9BB-4AC1-8A47-FA87F8BA5A81}"/>
    <cellStyle name="Comma 5 4 2 2 2 2 3" xfId="11543" xr:uid="{78800E25-B6BB-47BA-9400-5DC4FF960B9D}"/>
    <cellStyle name="Comma 5 4 2 2 2 2 3 2" xfId="30770" xr:uid="{0F3286CB-801D-4A44-A921-9A1A5AD10D8C}"/>
    <cellStyle name="Comma 5 4 2 2 2 2 4" xfId="15720" xr:uid="{D94D2409-F706-4C3D-A64D-4C3F516BB009}"/>
    <cellStyle name="Comma 5 4 2 2 2 2 4 2" xfId="34420" xr:uid="{D0BF6E0A-5A8E-4B55-8A59-5ECB0ACDB122}"/>
    <cellStyle name="Comma 5 4 2 2 2 2 5" xfId="19355" xr:uid="{387ED826-D16E-41F9-8628-0607C7ECF88C}"/>
    <cellStyle name="Comma 5 4 2 2 2 2 5 2" xfId="38055" xr:uid="{016C819D-C347-422E-BB72-338B0185CA64}"/>
    <cellStyle name="Comma 5 4 2 2 2 2 6" xfId="23468" xr:uid="{E4DF6827-5387-4FEB-9B8A-F72C2919D06A}"/>
    <cellStyle name="Comma 5 4 2 2 2 2 7" xfId="45959" xr:uid="{3C3F12FF-C8AF-4C26-881F-F5E96B3EFA0C}"/>
    <cellStyle name="Comma 5 4 2 2 2 3" xfId="5966" xr:uid="{85B36682-1D3A-4E78-9C8D-F0B266A9AF7D}"/>
    <cellStyle name="Comma 5 4 2 2 2 3 2" xfId="25243" xr:uid="{B5961068-D49F-4512-B73C-18C5F1FD6B33}"/>
    <cellStyle name="Comma 5 4 2 2 2 4" xfId="9675" xr:uid="{11298F20-7BEC-4814-B751-8CA464F3FC8F}"/>
    <cellStyle name="Comma 5 4 2 2 2 4 2" xfId="28904" xr:uid="{98C3EEBA-B24E-4725-927A-07FACED0ABDC}"/>
    <cellStyle name="Comma 5 4 2 2 2 5" xfId="13857" xr:uid="{50E2115D-14A0-43DD-8D39-6A59F849ACF4}"/>
    <cellStyle name="Comma 5 4 2 2 2 5 2" xfId="32557" xr:uid="{FF8FFB5B-9999-41B8-BDED-C4C09F0CB1B1}"/>
    <cellStyle name="Comma 5 4 2 2 2 6" xfId="17490" xr:uid="{453681E5-169A-4782-A84C-F6C2F77E27C5}"/>
    <cellStyle name="Comma 5 4 2 2 2 6 2" xfId="36190" xr:uid="{72676144-FEDD-4F00-852B-3CBEB85562C2}"/>
    <cellStyle name="Comma 5 4 2 2 2 7" xfId="39924" xr:uid="{6C23469E-E53F-4E37-B0F6-D7D1396F46B8}"/>
    <cellStyle name="Comma 5 4 2 2 2 8" xfId="41722" xr:uid="{6EA8A5A0-04DF-4897-90B7-81D1652E2F16}"/>
    <cellStyle name="Comma 5 4 2 2 2 9" xfId="21603" xr:uid="{50ED57C0-3D54-4213-82A6-CED6F3CD6D1B}"/>
    <cellStyle name="Comma 5 4 2 2 3" xfId="1541" xr:uid="{00C3C8C1-B9E7-4EAE-A97E-7DA9F64F210A}"/>
    <cellStyle name="Comma 5 4 2 2 3 10" xfId="43522" xr:uid="{1879AFC9-AACE-4EC4-B76A-C0C6A9EB45BD}"/>
    <cellStyle name="Comma 5 4 2 2 3 2" xfId="3600" xr:uid="{D33FBF75-31D6-47B0-9B4C-19277B67FFB1}"/>
    <cellStyle name="Comma 5 4 2 2 3 2 2" xfId="7281" xr:uid="{EEB1D132-C5DB-4A03-B56A-35414D605D74}"/>
    <cellStyle name="Comma 5 4 2 2 3 2 2 2" xfId="26551" xr:uid="{9BA6B09B-6AF9-4CBE-B19C-1A8315BEDC81}"/>
    <cellStyle name="Comma 5 4 2 2 3 2 3" xfId="10977" xr:uid="{F565D004-AEB7-48C3-A748-02F4D1792B09}"/>
    <cellStyle name="Comma 5 4 2 2 3 2 3 2" xfId="30204" xr:uid="{7425EC32-7A45-45B8-BACD-E65534F7CEB6}"/>
    <cellStyle name="Comma 5 4 2 2 3 2 4" xfId="15154" xr:uid="{3E1FE848-BCA7-4093-A55C-148E56A15407}"/>
    <cellStyle name="Comma 5 4 2 2 3 2 4 2" xfId="33854" xr:uid="{A35F9118-1EE7-46CB-B4BE-7474342F9F1D}"/>
    <cellStyle name="Comma 5 4 2 2 3 2 5" xfId="18789" xr:uid="{129FA600-7BBA-4415-8BE5-FBEC79FA4672}"/>
    <cellStyle name="Comma 5 4 2 2 3 2 5 2" xfId="37489" xr:uid="{84554F21-5F60-4314-B02B-C7290237C0B2}"/>
    <cellStyle name="Comma 5 4 2 2 3 2 6" xfId="22902" xr:uid="{42B2C6EA-C73D-4F47-809B-8FFEF9698E55}"/>
    <cellStyle name="Comma 5 4 2 2 3 2 7" xfId="45393" xr:uid="{F9BBFE8C-59F1-45E8-9717-2820625AA07B}"/>
    <cellStyle name="Comma 5 4 2 2 3 3" xfId="5400" xr:uid="{A43D0A1E-F4D0-41CD-B41F-BF80F5C5252C}"/>
    <cellStyle name="Comma 5 4 2 2 3 3 2" xfId="24677" xr:uid="{0B756EF4-1D63-455C-B556-A0FFC81264B1}"/>
    <cellStyle name="Comma 5 4 2 2 3 4" xfId="9109" xr:uid="{958E231A-05FD-4E70-9AFA-F55A58EFAC69}"/>
    <cellStyle name="Comma 5 4 2 2 3 4 2" xfId="28338" xr:uid="{0F0D6377-0E65-48AB-96EE-0C138CE5F8FB}"/>
    <cellStyle name="Comma 5 4 2 2 3 5" xfId="13292" xr:uid="{E6BC3C56-8AED-46F3-83C5-45F70681331B}"/>
    <cellStyle name="Comma 5 4 2 2 3 5 2" xfId="31992" xr:uid="{A6B96D12-1002-4245-89BD-E8F099AAE7AB}"/>
    <cellStyle name="Comma 5 4 2 2 3 6" xfId="16924" xr:uid="{1EC80DCE-EEF5-4BDF-A98E-11D802C59749}"/>
    <cellStyle name="Comma 5 4 2 2 3 6 2" xfId="35624" xr:uid="{7DB7A847-C7DD-4576-B3AD-718CEFB40DAA}"/>
    <cellStyle name="Comma 5 4 2 2 3 7" xfId="39358" xr:uid="{3FA4E0B5-E350-4C90-BB23-DAC57AD7BD60}"/>
    <cellStyle name="Comma 5 4 2 2 3 8" xfId="41156" xr:uid="{6F57746B-9C2A-49B8-8EFF-D91B8B02D586}"/>
    <cellStyle name="Comma 5 4 2 2 3 9" xfId="21037" xr:uid="{5DA6C368-08FF-40DE-A131-181A142EA709}"/>
    <cellStyle name="Comma 5 4 2 2 4" xfId="2994" xr:uid="{A7B20811-824D-407D-8C8F-4E99A677B882}"/>
    <cellStyle name="Comma 5 4 2 2 4 2" xfId="6675" xr:uid="{46ABA0C7-506E-493C-8F94-62D9730BC969}"/>
    <cellStyle name="Comma 5 4 2 2 4 2 2" xfId="25945" xr:uid="{E35D906E-1C42-40F8-B8C6-AAB84EE6EF58}"/>
    <cellStyle name="Comma 5 4 2 2 4 3" xfId="10371" xr:uid="{D75B4747-F4A1-459C-959A-1D90AFC6158F}"/>
    <cellStyle name="Comma 5 4 2 2 4 3 2" xfId="29598" xr:uid="{8A96FCE8-B869-4374-9E79-65E73DB73CE5}"/>
    <cellStyle name="Comma 5 4 2 2 4 4" xfId="14548" xr:uid="{37473842-3501-4005-B0F9-5A31672D38E2}"/>
    <cellStyle name="Comma 5 4 2 2 4 4 2" xfId="33248" xr:uid="{1E768516-1EB3-40D0-A88A-CAD14BCA9252}"/>
    <cellStyle name="Comma 5 4 2 2 4 5" xfId="18183" xr:uid="{A080C4B4-EB3D-4389-A00E-D6C094F682BF}"/>
    <cellStyle name="Comma 5 4 2 2 4 5 2" xfId="36883" xr:uid="{06928746-BABA-470C-87D4-C570B25D9CD0}"/>
    <cellStyle name="Comma 5 4 2 2 4 6" xfId="22296" xr:uid="{42D4DF2E-0EDD-4754-9F3D-41127D4A6D18}"/>
    <cellStyle name="Comma 5 4 2 2 4 7" xfId="44787" xr:uid="{B881756E-E01B-4C1B-B794-028E44B0C54B}"/>
    <cellStyle name="Comma 5 4 2 2 5" xfId="4781" xr:uid="{801FE793-E7EE-4798-B2F8-E333263505F7}"/>
    <cellStyle name="Comma 5 4 2 2 5 2" xfId="24068" xr:uid="{1619B1B1-1F4D-487B-8BDE-A46684868DEF}"/>
    <cellStyle name="Comma 5 4 2 2 6" xfId="8497" xr:uid="{4989D6B0-2FC2-4276-AA32-7E7C8C158E75}"/>
    <cellStyle name="Comma 5 4 2 2 6 2" xfId="27732" xr:uid="{B7C9DCD9-6FE1-4181-9C04-41B9400AA098}"/>
    <cellStyle name="Comma 5 4 2 2 7" xfId="12688" xr:uid="{6F6D3EEE-7F86-442D-91D6-452D104B8EC6}"/>
    <cellStyle name="Comma 5 4 2 2 7 2" xfId="31388" xr:uid="{7501F74F-9463-4517-9D6D-F4E4CC7ECB2C}"/>
    <cellStyle name="Comma 5 4 2 2 8" xfId="16318" xr:uid="{82C3762A-EC17-472F-9077-EE54327A7E65}"/>
    <cellStyle name="Comma 5 4 2 2 8 2" xfId="35018" xr:uid="{A118BBED-D8D4-4B16-A9C2-3D990C4C638A}"/>
    <cellStyle name="Comma 5 4 2 2 9" xfId="38752" xr:uid="{68978930-B9EF-4776-87DC-94EB8034EF3D}"/>
    <cellStyle name="Comma 5 4 2 3" xfId="912" xr:uid="{B0AB0181-54AF-4AFB-AB3B-09E8A1EB701F}"/>
    <cellStyle name="Comma 5 4 2 3 10" xfId="40727" xr:uid="{61AE7D93-6E9A-446E-A6D9-A9B75808DA45}"/>
    <cellStyle name="Comma 5 4 2 3 11" xfId="20609" xr:uid="{BB2EF125-2B94-4323-84BE-A220FF01E310}"/>
    <cellStyle name="Comma 5 4 2 3 12" xfId="43094" xr:uid="{9B02F1DF-7CF0-427D-B32B-D91D7B3BD83E}"/>
    <cellStyle name="Comma 5 4 2 3 2" xfId="2285" xr:uid="{6C01DC6C-09F4-40F6-A316-18ABE3791472}"/>
    <cellStyle name="Comma 5 4 2 3 2 10" xfId="44266" xr:uid="{18BA3242-ADBE-4C65-B232-F4EB2920E64E}"/>
    <cellStyle name="Comma 5 4 2 3 2 2" xfId="4344" xr:uid="{B8CF6C14-A80A-4508-AC87-5823BFF59014}"/>
    <cellStyle name="Comma 5 4 2 3 2 2 2" xfId="8025" xr:uid="{6C07D825-FBDB-4481-BF62-AA01280BC506}"/>
    <cellStyle name="Comma 5 4 2 3 2 2 2 2" xfId="27295" xr:uid="{F85547FE-D665-4A81-820F-3ECB14E4760D}"/>
    <cellStyle name="Comma 5 4 2 3 2 2 3" xfId="11721" xr:uid="{C4D81A7E-3D00-4CBF-8DC7-4CD0244580FD}"/>
    <cellStyle name="Comma 5 4 2 3 2 2 3 2" xfId="30948" xr:uid="{35B8C1A5-835A-4089-9338-A55A2A2E761F}"/>
    <cellStyle name="Comma 5 4 2 3 2 2 4" xfId="15898" xr:uid="{72C3354F-CA70-4671-A15C-3E721B618224}"/>
    <cellStyle name="Comma 5 4 2 3 2 2 4 2" xfId="34598" xr:uid="{8F71E89B-A7E0-424D-9D26-9B808C111DBB}"/>
    <cellStyle name="Comma 5 4 2 3 2 2 5" xfId="19533" xr:uid="{D4AFAB4A-5CF7-4355-8F55-5A5AAD4956B2}"/>
    <cellStyle name="Comma 5 4 2 3 2 2 5 2" xfId="38233" xr:uid="{124C94CC-6401-4AC3-B880-9AEB53FDD892}"/>
    <cellStyle name="Comma 5 4 2 3 2 2 6" xfId="23646" xr:uid="{1DDD0DE8-DB71-4938-A284-AF91F5E62FF9}"/>
    <cellStyle name="Comma 5 4 2 3 2 2 7" xfId="46137" xr:uid="{081FF0A1-F38C-467D-B849-A3FDC89F11A7}"/>
    <cellStyle name="Comma 5 4 2 3 2 3" xfId="6144" xr:uid="{49D57F62-D77D-4B24-90BD-A85625270FE6}"/>
    <cellStyle name="Comma 5 4 2 3 2 3 2" xfId="25421" xr:uid="{6001C27E-AFBB-4EEF-8D45-C4AE54092564}"/>
    <cellStyle name="Comma 5 4 2 3 2 4" xfId="9853" xr:uid="{18337D82-1BBF-46BC-8298-06ED5E9B7556}"/>
    <cellStyle name="Comma 5 4 2 3 2 4 2" xfId="29082" xr:uid="{0DAC9270-2D6E-4B0F-8D19-5BEE8178DA64}"/>
    <cellStyle name="Comma 5 4 2 3 2 5" xfId="14035" xr:uid="{A9705C29-B694-472E-ACDD-D3C4A49BF201}"/>
    <cellStyle name="Comma 5 4 2 3 2 5 2" xfId="32735" xr:uid="{5D2AA841-C3D9-42C1-9CD0-79D4074A94F5}"/>
    <cellStyle name="Comma 5 4 2 3 2 6" xfId="17668" xr:uid="{0D275539-E853-4AFF-BC55-D9F3AD2E4B5B}"/>
    <cellStyle name="Comma 5 4 2 3 2 6 2" xfId="36368" xr:uid="{F9514964-1A48-4051-904D-91CA4BE1BB58}"/>
    <cellStyle name="Comma 5 4 2 3 2 7" xfId="40102" xr:uid="{65208D5D-FE04-44CC-9048-A840561A9773}"/>
    <cellStyle name="Comma 5 4 2 3 2 8" xfId="41900" xr:uid="{D0919C71-D24D-4169-A09E-F09450D8FFD2}"/>
    <cellStyle name="Comma 5 4 2 3 2 9" xfId="21781" xr:uid="{6D7EA717-428F-41D9-BE38-078DD86E48F7}"/>
    <cellStyle name="Comma 5 4 2 3 3" xfId="1717" xr:uid="{6948BF67-29C2-4B05-B609-4FB564BB64B3}"/>
    <cellStyle name="Comma 5 4 2 3 3 10" xfId="43698" xr:uid="{E027E250-C58D-49B1-9359-0F332BE8277F}"/>
    <cellStyle name="Comma 5 4 2 3 3 2" xfId="3776" xr:uid="{DFF5ABC2-6A2A-49B9-94C3-89F9AC4DF094}"/>
    <cellStyle name="Comma 5 4 2 3 3 2 2" xfId="7457" xr:uid="{2FADB358-2B9E-41EE-81BC-519C876816B6}"/>
    <cellStyle name="Comma 5 4 2 3 3 2 2 2" xfId="26727" xr:uid="{95557CA2-CBA4-4DF7-A028-5D1D3645EB5D}"/>
    <cellStyle name="Comma 5 4 2 3 3 2 3" xfId="11153" xr:uid="{86CFBDBF-00A5-4138-9A8C-E05139029ED0}"/>
    <cellStyle name="Comma 5 4 2 3 3 2 3 2" xfId="30380" xr:uid="{D823C92C-ACFB-4A16-BEB7-6A1E6A51CFE0}"/>
    <cellStyle name="Comma 5 4 2 3 3 2 4" xfId="15330" xr:uid="{823981B3-9E63-452F-9CD3-771C99BB1D70}"/>
    <cellStyle name="Comma 5 4 2 3 3 2 4 2" xfId="34030" xr:uid="{830A8CBB-5533-4AC7-8CE0-467DDC8B6631}"/>
    <cellStyle name="Comma 5 4 2 3 3 2 5" xfId="18965" xr:uid="{CF4E6AE5-5B33-46C1-83F7-A3B39DEF97D1}"/>
    <cellStyle name="Comma 5 4 2 3 3 2 5 2" xfId="37665" xr:uid="{02CE5D40-76AB-4E17-93DB-BCF7EC87120B}"/>
    <cellStyle name="Comma 5 4 2 3 3 2 6" xfId="23078" xr:uid="{09310D69-307E-46EF-8AC8-421D577B2D80}"/>
    <cellStyle name="Comma 5 4 2 3 3 2 7" xfId="45569" xr:uid="{E3A95EA6-7EE6-444E-B4F8-FD7C59A56464}"/>
    <cellStyle name="Comma 5 4 2 3 3 3" xfId="5576" xr:uid="{F0DFCF16-1C76-4787-88D4-FC1855BE8FEA}"/>
    <cellStyle name="Comma 5 4 2 3 3 3 2" xfId="24853" xr:uid="{CA506009-6495-4EDE-B769-27FB19FCE49A}"/>
    <cellStyle name="Comma 5 4 2 3 3 4" xfId="9285" xr:uid="{7DFB68CD-7F89-4BAF-8441-D6FD5D08EAF7}"/>
    <cellStyle name="Comma 5 4 2 3 3 4 2" xfId="28514" xr:uid="{115B9D2B-6FA7-4344-AE7F-BE91D10AC5AC}"/>
    <cellStyle name="Comma 5 4 2 3 3 5" xfId="13468" xr:uid="{D0017770-96B9-4B0D-AB41-D4C246466488}"/>
    <cellStyle name="Comma 5 4 2 3 3 5 2" xfId="32168" xr:uid="{9D1312F5-9E7F-4B10-8A2C-36386B219209}"/>
    <cellStyle name="Comma 5 4 2 3 3 6" xfId="17100" xr:uid="{A33F1524-D708-4981-9D2C-148B4C6B009F}"/>
    <cellStyle name="Comma 5 4 2 3 3 6 2" xfId="35800" xr:uid="{662FC6B3-B41E-4C75-9046-9B9576EF5B4E}"/>
    <cellStyle name="Comma 5 4 2 3 3 7" xfId="39534" xr:uid="{B25CB4A9-2121-4143-A618-4701B9B863D8}"/>
    <cellStyle name="Comma 5 4 2 3 3 8" xfId="41332" xr:uid="{7333CFB6-33CC-43A9-BB46-846EE3580F3D}"/>
    <cellStyle name="Comma 5 4 2 3 3 9" xfId="21213" xr:uid="{B9A1CECB-0268-43F7-86A4-B7ED1F35870A}"/>
    <cellStyle name="Comma 5 4 2 3 4" xfId="3172" xr:uid="{4A0E2417-C231-41E3-B751-3B5CE45A8E4E}"/>
    <cellStyle name="Comma 5 4 2 3 4 2" xfId="6853" xr:uid="{CB4A5045-CE26-4EF5-A5F3-5792799DBCBB}"/>
    <cellStyle name="Comma 5 4 2 3 4 2 2" xfId="26123" xr:uid="{144E2121-AD0F-4903-82CC-50E450FB62C9}"/>
    <cellStyle name="Comma 5 4 2 3 4 3" xfId="10549" xr:uid="{ECE48A24-C93B-4A8D-AF60-E73B0753D988}"/>
    <cellStyle name="Comma 5 4 2 3 4 3 2" xfId="29776" xr:uid="{A3DA718A-CA24-4801-B05E-91E29A1AF2D5}"/>
    <cellStyle name="Comma 5 4 2 3 4 4" xfId="14726" xr:uid="{C3C80CDA-0326-441F-BADD-DAB6654B00AE}"/>
    <cellStyle name="Comma 5 4 2 3 4 4 2" xfId="33426" xr:uid="{CCD67CEA-11B9-45C1-AA97-DA668F7913D1}"/>
    <cellStyle name="Comma 5 4 2 3 4 5" xfId="18361" xr:uid="{CB3CBDBE-DECA-4BFB-843B-A6530B55F0A6}"/>
    <cellStyle name="Comma 5 4 2 3 4 5 2" xfId="37061" xr:uid="{C8DAF3D2-11E1-444B-B245-C388BEFABC0D}"/>
    <cellStyle name="Comma 5 4 2 3 4 6" xfId="22474" xr:uid="{A75BE836-4093-4605-AAC0-5E8F63FA0F01}"/>
    <cellStyle name="Comma 5 4 2 3 4 7" xfId="44965" xr:uid="{7F245B8B-80DD-41B1-8500-5CBD9CE21BC0}"/>
    <cellStyle name="Comma 5 4 2 3 5" xfId="4959" xr:uid="{7BB0B24C-AA4D-480D-87D3-4AC608BA9E46}"/>
    <cellStyle name="Comma 5 4 2 3 5 2" xfId="24246" xr:uid="{56A6C8F0-21E9-4F97-B105-EAB578C4EDFB}"/>
    <cellStyle name="Comma 5 4 2 3 6" xfId="8675" xr:uid="{E975CB52-6C80-4DA5-8732-7F00F2AF2173}"/>
    <cellStyle name="Comma 5 4 2 3 6 2" xfId="27910" xr:uid="{2D37ABA9-31D2-4429-8E45-8F37C7B4B0BE}"/>
    <cellStyle name="Comma 5 4 2 3 7" xfId="12865" xr:uid="{5409AD36-15E5-4259-BA8F-CA0A73110ECA}"/>
    <cellStyle name="Comma 5 4 2 3 7 2" xfId="31565" xr:uid="{4FD5B55C-E1E3-4CB5-A3B6-96B9D95C4EC1}"/>
    <cellStyle name="Comma 5 4 2 3 8" xfId="16496" xr:uid="{3D027E18-E37B-4C53-BA47-4812CC49337E}"/>
    <cellStyle name="Comma 5 4 2 3 8 2" xfId="35196" xr:uid="{C1388AE4-5986-47D1-9897-42C45787A41B}"/>
    <cellStyle name="Comma 5 4 2 3 9" xfId="38930" xr:uid="{8CEC134E-6817-4B24-AAAD-DA6DD46BF574}"/>
    <cellStyle name="Comma 5 4 2 4" xfId="1077" xr:uid="{333935D4-E4B6-45E3-B32D-982479E990BD}"/>
    <cellStyle name="Comma 5 4 2 4 10" xfId="43148" xr:uid="{20C64D3D-A782-423C-9103-AA7DC3573AE5}"/>
    <cellStyle name="Comma 5 4 2 4 2" xfId="3226" xr:uid="{9B063811-44DC-4B96-A275-153CF5829605}"/>
    <cellStyle name="Comma 5 4 2 4 2 2" xfId="6907" xr:uid="{4B0D0510-6E90-4270-8C08-0D61FA9DB186}"/>
    <cellStyle name="Comma 5 4 2 4 2 2 2" xfId="26177" xr:uid="{47B265AA-3079-47FB-8C71-F709EC9D57F1}"/>
    <cellStyle name="Comma 5 4 2 4 2 3" xfId="10603" xr:uid="{D9C2343F-4439-4712-8771-B30FAE30A8DD}"/>
    <cellStyle name="Comma 5 4 2 4 2 3 2" xfId="29830" xr:uid="{13CAF114-B69A-4E32-9B8A-F8755419EA72}"/>
    <cellStyle name="Comma 5 4 2 4 2 4" xfId="14780" xr:uid="{932D6CE1-7542-4D8E-8941-9FE7CFFE32E8}"/>
    <cellStyle name="Comma 5 4 2 4 2 4 2" xfId="33480" xr:uid="{E4C39910-755F-4D57-978E-65D87118BEB1}"/>
    <cellStyle name="Comma 5 4 2 4 2 5" xfId="18415" xr:uid="{DCB53790-9505-4EE0-BD06-4285B5EDD242}"/>
    <cellStyle name="Comma 5 4 2 4 2 5 2" xfId="37115" xr:uid="{A3739488-167F-480E-8C64-DB168D546A41}"/>
    <cellStyle name="Comma 5 4 2 4 2 6" xfId="22528" xr:uid="{295A4F46-EAEE-40C3-900A-F9F74784B0A2}"/>
    <cellStyle name="Comma 5 4 2 4 2 7" xfId="45019" xr:uid="{C2C8EC1C-B5AC-4B64-ADC8-43C2C54327D3}"/>
    <cellStyle name="Comma 5 4 2 4 3" xfId="5023" xr:uid="{1CE97A1C-0B5B-4740-AFA2-FE697D325933}"/>
    <cellStyle name="Comma 5 4 2 4 3 2" xfId="24302" xr:uid="{622ABF10-66C6-41CA-823B-79845573A1A5}"/>
    <cellStyle name="Comma 5 4 2 4 4" xfId="8733" xr:uid="{EB38F953-5A79-4914-8DEB-885A7FE24FF0}"/>
    <cellStyle name="Comma 5 4 2 4 4 2" xfId="27964" xr:uid="{3DE1DFB8-08E6-4353-894F-346DA06B1D62}"/>
    <cellStyle name="Comma 5 4 2 4 5" xfId="12918" xr:uid="{3CE2B73D-3C7E-4533-B2C6-C5C3611FEA35}"/>
    <cellStyle name="Comma 5 4 2 4 5 2" xfId="31618" xr:uid="{B3506442-8DAA-4690-A57A-E60ABDB01544}"/>
    <cellStyle name="Comma 5 4 2 4 6" xfId="16550" xr:uid="{88606655-EC95-449B-9909-5C6B250589FB}"/>
    <cellStyle name="Comma 5 4 2 4 6 2" xfId="35250" xr:uid="{A02B5210-28BD-4975-90C1-A3B9949F6C5E}"/>
    <cellStyle name="Comma 5 4 2 4 7" xfId="38984" xr:uid="{CC8F2AFC-8997-428C-99FC-5E11B3063502}"/>
    <cellStyle name="Comma 5 4 2 4 8" xfId="40781" xr:uid="{503C8429-5B0F-48B0-ACEA-4D978D9EAD7B}"/>
    <cellStyle name="Comma 5 4 2 4 9" xfId="20663" xr:uid="{015219F1-DCD8-4FCE-9F6F-708F5595A989}"/>
    <cellStyle name="Comma 5 4 2 5" xfId="1918" xr:uid="{7C9AA38E-159A-410F-A0E5-0A4E3C5EAFB2}"/>
    <cellStyle name="Comma 5 4 2 5 10" xfId="43899" xr:uid="{76F35993-69C9-445D-AD6A-F5B4C2F528A5}"/>
    <cellStyle name="Comma 5 4 2 5 2" xfId="3977" xr:uid="{1602D589-5891-4585-B95B-253C7F006880}"/>
    <cellStyle name="Comma 5 4 2 5 2 2" xfId="7658" xr:uid="{E7B80ABA-3226-4A4F-8635-0573BCBC71AF}"/>
    <cellStyle name="Comma 5 4 2 5 2 2 2" xfId="26928" xr:uid="{662AD845-BB30-436D-9C8F-6BE36E9D88ED}"/>
    <cellStyle name="Comma 5 4 2 5 2 3" xfId="11354" xr:uid="{115253FD-C758-46F8-ADD7-614FBAA3D3DE}"/>
    <cellStyle name="Comma 5 4 2 5 2 3 2" xfId="30581" xr:uid="{BC7A45C9-4604-4A72-A19F-438B80280A9E}"/>
    <cellStyle name="Comma 5 4 2 5 2 4" xfId="15531" xr:uid="{EE2FCA6C-3E71-40F2-A132-C14CFA03741B}"/>
    <cellStyle name="Comma 5 4 2 5 2 4 2" xfId="34231" xr:uid="{93156BFA-BEC8-414F-BB95-835F5DAEE634}"/>
    <cellStyle name="Comma 5 4 2 5 2 5" xfId="19166" xr:uid="{39B7E93D-0414-4A78-82D4-595B39A78000}"/>
    <cellStyle name="Comma 5 4 2 5 2 5 2" xfId="37866" xr:uid="{A8325142-6AD4-4CFE-85DD-659194E79BA9}"/>
    <cellStyle name="Comma 5 4 2 5 2 6" xfId="23279" xr:uid="{4378A896-E1B0-409A-AD60-D77C33A346FD}"/>
    <cellStyle name="Comma 5 4 2 5 2 7" xfId="45770" xr:uid="{6CC42EB9-26A7-4084-94D8-6441BD42FB22}"/>
    <cellStyle name="Comma 5 4 2 5 3" xfId="5777" xr:uid="{9FD6873B-18DC-47E0-BBD8-A6F50C7CED66}"/>
    <cellStyle name="Comma 5 4 2 5 3 2" xfId="25054" xr:uid="{CC314DA7-85B0-4C2D-8D46-70FFE38AB964}"/>
    <cellStyle name="Comma 5 4 2 5 4" xfId="9486" xr:uid="{E2261F3A-1014-4319-A623-BE18311EC9A3}"/>
    <cellStyle name="Comma 5 4 2 5 4 2" xfId="28715" xr:uid="{FB906A9D-407E-4899-AB85-D50A3705257E}"/>
    <cellStyle name="Comma 5 4 2 5 5" xfId="13668" xr:uid="{861710D2-4009-448E-84A2-C1F548BDAC82}"/>
    <cellStyle name="Comma 5 4 2 5 5 2" xfId="32368" xr:uid="{64462AAD-0EED-4777-A0FC-5DD91831833B}"/>
    <cellStyle name="Comma 5 4 2 5 6" xfId="17301" xr:uid="{39BE0E5F-54B3-446E-8CA8-819D2507C5FD}"/>
    <cellStyle name="Comma 5 4 2 5 6 2" xfId="36001" xr:uid="{03B2D37A-FC29-4099-8FD6-B39BCE44B28F}"/>
    <cellStyle name="Comma 5 4 2 5 7" xfId="39735" xr:uid="{8BC4B4A3-CA8E-4E7E-8DF9-54512422A322}"/>
    <cellStyle name="Comma 5 4 2 5 8" xfId="41533" xr:uid="{347EFC23-4003-4512-9063-7FF3D34FB64B}"/>
    <cellStyle name="Comma 5 4 2 5 9" xfId="21414" xr:uid="{0C3574C7-43A7-4E5C-AD76-F3C4983144DB}"/>
    <cellStyle name="Comma 5 4 2 6" xfId="2805" xr:uid="{E694DE31-739E-42E6-B3EE-9755C7F0B1FC}"/>
    <cellStyle name="Comma 5 4 2 6 2" xfId="6486" xr:uid="{D604C9E8-2E5F-49E2-8FCE-ABFB687D93F2}"/>
    <cellStyle name="Comma 5 4 2 6 2 2" xfId="25756" xr:uid="{0C214733-74E3-4A24-8CE3-6AE6213A0601}"/>
    <cellStyle name="Comma 5 4 2 6 3" xfId="10182" xr:uid="{41C574AD-A903-49A3-B5BF-9C227581495D}"/>
    <cellStyle name="Comma 5 4 2 6 3 2" xfId="29409" xr:uid="{5B58C85D-357F-4552-8CCE-DA68CE34ED1B}"/>
    <cellStyle name="Comma 5 4 2 6 4" xfId="14359" xr:uid="{6CE24154-9152-41D7-98CA-CCFCB151CEC0}"/>
    <cellStyle name="Comma 5 4 2 6 4 2" xfId="33059" xr:uid="{C9FF86D5-9CAC-4440-B9B7-7B69B8D0C235}"/>
    <cellStyle name="Comma 5 4 2 6 5" xfId="17994" xr:uid="{250CB64A-F9A7-4E9A-AC09-8FAAA90DC8F4}"/>
    <cellStyle name="Comma 5 4 2 6 5 2" xfId="36694" xr:uid="{B103867F-F324-4021-8A1A-CBC7C81ED281}"/>
    <cellStyle name="Comma 5 4 2 6 6" xfId="22107" xr:uid="{37C14D64-FF26-4827-9064-745DBE2DFBEF}"/>
    <cellStyle name="Comma 5 4 2 6 7" xfId="44598" xr:uid="{684DEC93-9F3C-413B-9F64-6647112796E8}"/>
    <cellStyle name="Comma 5 4 2 7" xfId="4592" xr:uid="{7B813EAA-1DFB-423F-BDBE-61E5C4686C86}"/>
    <cellStyle name="Comma 5 4 2 7 2" xfId="23879" xr:uid="{360E73CA-B1E3-4733-ACBD-67119B8E1345}"/>
    <cellStyle name="Comma 5 4 2 8" xfId="8308" xr:uid="{EB1DB1D0-ED98-450B-A8C2-5F7CDFADE3CA}"/>
    <cellStyle name="Comma 5 4 2 8 2" xfId="27543" xr:uid="{288DAC09-F610-4F02-88CC-B94BB9A68A30}"/>
    <cellStyle name="Comma 5 4 2 9" xfId="12114" xr:uid="{49B3345D-5C36-4B3D-A5EB-ED69FAEC94D7}"/>
    <cellStyle name="Comma 5 4 2 9 2" xfId="31179" xr:uid="{0A7792EC-388F-463E-BE4D-C190D497784E}"/>
    <cellStyle name="Comma 5 4 3" xfId="633" xr:uid="{9E78EF4C-F000-4A8C-ACD4-102F3CEE4375}"/>
    <cellStyle name="Comma 5 4 3 10" xfId="40449" xr:uid="{5EA3B0D3-1AB2-4DE9-8B05-4F5F21547307}"/>
    <cellStyle name="Comma 5 4 3 11" xfId="20331" xr:uid="{31C85FDF-536A-4A82-8CF9-B9C1B307EA8C}"/>
    <cellStyle name="Comma 5 4 3 12" xfId="42417" xr:uid="{864F800F-69A2-4672-B195-47D3C4302857}"/>
    <cellStyle name="Comma 5 4 3 13" xfId="42816" xr:uid="{5E43FC3A-F454-4633-B568-6550C43CAE0C}"/>
    <cellStyle name="Comma 5 4 3 2" xfId="2007" xr:uid="{DDEAB581-642E-4ACA-91E2-FABF579139E1}"/>
    <cellStyle name="Comma 5 4 3 2 10" xfId="43988" xr:uid="{31F65664-4301-45AD-9367-C9D02072743F}"/>
    <cellStyle name="Comma 5 4 3 2 2" xfId="4066" xr:uid="{5732165E-3DF2-497F-9458-D5D0B51B8C7E}"/>
    <cellStyle name="Comma 5 4 3 2 2 2" xfId="7747" xr:uid="{C882B566-D027-4CD0-9E7E-38780222C243}"/>
    <cellStyle name="Comma 5 4 3 2 2 2 2" xfId="27017" xr:uid="{80540C51-2479-4695-8780-41C8612E9500}"/>
    <cellStyle name="Comma 5 4 3 2 2 3" xfId="11443" xr:uid="{C7251050-9EC1-4878-8DBC-ABF7B1967A45}"/>
    <cellStyle name="Comma 5 4 3 2 2 3 2" xfId="30670" xr:uid="{60C0C9A5-03F7-404B-975D-2D0267DCCB0B}"/>
    <cellStyle name="Comma 5 4 3 2 2 4" xfId="15620" xr:uid="{7CC4C2D2-078D-44D0-83BB-2488ECA5DCFF}"/>
    <cellStyle name="Comma 5 4 3 2 2 4 2" xfId="34320" xr:uid="{164534C2-04C4-42D5-8123-3807BA55924E}"/>
    <cellStyle name="Comma 5 4 3 2 2 5" xfId="19255" xr:uid="{8C602215-588E-4F41-ADF2-8D4399F195DD}"/>
    <cellStyle name="Comma 5 4 3 2 2 5 2" xfId="37955" xr:uid="{CD32D250-9519-4AF9-A582-36D5581223FF}"/>
    <cellStyle name="Comma 5 4 3 2 2 6" xfId="23368" xr:uid="{A747B47E-E2B8-4E0A-866B-DE2D7E53428A}"/>
    <cellStyle name="Comma 5 4 3 2 2 7" xfId="45859" xr:uid="{E6B930EB-B1B8-4827-9646-F0D79494BDC5}"/>
    <cellStyle name="Comma 5 4 3 2 3" xfId="5866" xr:uid="{88BA4406-9FF6-48BC-A810-2866F14DF568}"/>
    <cellStyle name="Comma 5 4 3 2 3 2" xfId="25143" xr:uid="{B8AFB9A0-0853-483F-9356-6C09ADF839E2}"/>
    <cellStyle name="Comma 5 4 3 2 4" xfId="9575" xr:uid="{F6ACAF8C-AC7C-442C-A696-21F3EDFA2BA8}"/>
    <cellStyle name="Comma 5 4 3 2 4 2" xfId="28804" xr:uid="{0D79A0E0-A7C4-4EC3-A43B-830086E6AA93}"/>
    <cellStyle name="Comma 5 4 3 2 5" xfId="13757" xr:uid="{38A0C8A9-DF6B-4643-AF2B-3E38CE3D5046}"/>
    <cellStyle name="Comma 5 4 3 2 5 2" xfId="32457" xr:uid="{0531D4BC-3830-4863-9E5F-15739271F069}"/>
    <cellStyle name="Comma 5 4 3 2 6" xfId="17390" xr:uid="{E8BA4A71-6C77-44A8-9199-BC6FC2299EF6}"/>
    <cellStyle name="Comma 5 4 3 2 6 2" xfId="36090" xr:uid="{E499B72E-07D2-4914-AF32-FE1B1F3B413C}"/>
    <cellStyle name="Comma 5 4 3 2 7" xfId="39824" xr:uid="{9811F1BD-F223-4804-8574-34A2EBB74821}"/>
    <cellStyle name="Comma 5 4 3 2 8" xfId="41622" xr:uid="{259BE55B-6C61-444D-8845-283380A43D81}"/>
    <cellStyle name="Comma 5 4 3 2 9" xfId="21503" xr:uid="{B1FDE5E8-367D-4E36-A99F-83B6ABBFA2A1}"/>
    <cellStyle name="Comma 5 4 3 3" xfId="1441" xr:uid="{0D48ED05-3E74-4C65-A55F-A570CEEC8399}"/>
    <cellStyle name="Comma 5 4 3 3 10" xfId="43422" xr:uid="{04A37C24-20B9-4194-A153-3E35E97DE9AF}"/>
    <cellStyle name="Comma 5 4 3 3 2" xfId="3500" xr:uid="{19F82A69-66E6-46A6-A4F8-2D3F3E7AEB25}"/>
    <cellStyle name="Comma 5 4 3 3 2 2" xfId="7181" xr:uid="{660EAEC2-1E95-4527-96DF-E6ADDAC14A3A}"/>
    <cellStyle name="Comma 5 4 3 3 2 2 2" xfId="26451" xr:uid="{188FE7D1-BF68-437D-8CB2-1C88C420772E}"/>
    <cellStyle name="Comma 5 4 3 3 2 3" xfId="10877" xr:uid="{A9D875E6-57DE-4FD1-878E-B2280795CDAD}"/>
    <cellStyle name="Comma 5 4 3 3 2 3 2" xfId="30104" xr:uid="{744989DF-B1FD-4010-BF0B-C4F2C9D39998}"/>
    <cellStyle name="Comma 5 4 3 3 2 4" xfId="15054" xr:uid="{A3AAA3DB-6D58-4298-B7BB-F121C9941B4E}"/>
    <cellStyle name="Comma 5 4 3 3 2 4 2" xfId="33754" xr:uid="{B90E4469-9618-4725-B5BD-F174A9056327}"/>
    <cellStyle name="Comma 5 4 3 3 2 5" xfId="18689" xr:uid="{D88BA10A-AC78-4EE9-9434-543D9CB28926}"/>
    <cellStyle name="Comma 5 4 3 3 2 5 2" xfId="37389" xr:uid="{F1BD1357-D362-4998-9F57-90407D8FC1B6}"/>
    <cellStyle name="Comma 5 4 3 3 2 6" xfId="22802" xr:uid="{F1F01C27-A378-4F57-9A24-ADBA29BEB1D2}"/>
    <cellStyle name="Comma 5 4 3 3 2 7" xfId="45293" xr:uid="{0CCAC326-F595-47DA-AE0E-69D5DC73188F}"/>
    <cellStyle name="Comma 5 4 3 3 3" xfId="5300" xr:uid="{B1B717D4-3019-4860-942D-D88D94D879DD}"/>
    <cellStyle name="Comma 5 4 3 3 3 2" xfId="24577" xr:uid="{35F872EC-CC14-4269-8F27-B74A23689AA5}"/>
    <cellStyle name="Comma 5 4 3 3 4" xfId="9009" xr:uid="{A181869E-92C2-450D-9553-578F9385F974}"/>
    <cellStyle name="Comma 5 4 3 3 4 2" xfId="28238" xr:uid="{F3E7D2E7-D31B-4216-8D64-5BC57C9E900A}"/>
    <cellStyle name="Comma 5 4 3 3 5" xfId="13192" xr:uid="{543A81BA-C512-42F0-9012-D7C356CA493B}"/>
    <cellStyle name="Comma 5 4 3 3 5 2" xfId="31892" xr:uid="{9DCD1BBC-C30C-4EBD-9913-F698718A7710}"/>
    <cellStyle name="Comma 5 4 3 3 6" xfId="16824" xr:uid="{73F4B59F-A61B-4C33-8F62-87A86DE59348}"/>
    <cellStyle name="Comma 5 4 3 3 6 2" xfId="35524" xr:uid="{1D43137D-5F37-4801-9167-E5074669EDFA}"/>
    <cellStyle name="Comma 5 4 3 3 7" xfId="39258" xr:uid="{0B0AA854-7AB4-4EA5-927C-3CE8DE26B84F}"/>
    <cellStyle name="Comma 5 4 3 3 8" xfId="41056" xr:uid="{4BDA6789-0C96-4FA3-9BE1-6179764E2BE9}"/>
    <cellStyle name="Comma 5 4 3 3 9" xfId="20937" xr:uid="{93B61580-6991-49F1-BC12-4811BAB153EB}"/>
    <cellStyle name="Comma 5 4 3 4" xfId="2894" xr:uid="{17D73FA2-F0E4-4497-A97A-E6D7C49DE087}"/>
    <cellStyle name="Comma 5 4 3 4 2" xfId="6575" xr:uid="{F2ED6564-3A86-45E5-B49F-C21D897053E7}"/>
    <cellStyle name="Comma 5 4 3 4 2 2" xfId="25845" xr:uid="{3AD02342-C88C-4F0D-B82C-63193A4B67A1}"/>
    <cellStyle name="Comma 5 4 3 4 3" xfId="10271" xr:uid="{82800D67-DA4D-4DB8-A705-37CB4D074844}"/>
    <cellStyle name="Comma 5 4 3 4 3 2" xfId="29498" xr:uid="{0A562017-C13F-497C-BAD6-5C79D5AE7C1C}"/>
    <cellStyle name="Comma 5 4 3 4 4" xfId="14448" xr:uid="{A10B1E0E-ED8D-4372-A503-F0AFA7D7038E}"/>
    <cellStyle name="Comma 5 4 3 4 4 2" xfId="33148" xr:uid="{F0538195-A9A0-451B-BD3E-739F1A0357FC}"/>
    <cellStyle name="Comma 5 4 3 4 5" xfId="18083" xr:uid="{69A5EC71-7584-4E05-A0F9-96C9E78583D0}"/>
    <cellStyle name="Comma 5 4 3 4 5 2" xfId="36783" xr:uid="{B0DDC742-2381-444A-9A70-93165B17B157}"/>
    <cellStyle name="Comma 5 4 3 4 6" xfId="22196" xr:uid="{D5700DF9-46EA-4307-852B-CDD7896DDA3C}"/>
    <cellStyle name="Comma 5 4 3 4 7" xfId="44687" xr:uid="{8133FEFA-CDD9-47CE-A674-19657AF0C010}"/>
    <cellStyle name="Comma 5 4 3 5" xfId="4681" xr:uid="{DB5AEBD8-B400-4060-8FCC-CB83A873A89E}"/>
    <cellStyle name="Comma 5 4 3 5 2" xfId="23968" xr:uid="{69E38FCA-BC0D-4DE1-9369-5180DD1725D1}"/>
    <cellStyle name="Comma 5 4 3 6" xfId="8397" xr:uid="{3A3B4C3B-EC47-4123-B4C9-A66B2171EEE3}"/>
    <cellStyle name="Comma 5 4 3 6 2" xfId="27632" xr:uid="{A604B15F-CE41-490C-9DBF-FF2893C0CA4E}"/>
    <cellStyle name="Comma 5 4 3 7" xfId="12591" xr:uid="{FBF8247E-8EB8-44C7-BB7A-1D6E52F6135C}"/>
    <cellStyle name="Comma 5 4 3 7 2" xfId="31291" xr:uid="{0F047614-B868-439D-A6E3-CB22EB175226}"/>
    <cellStyle name="Comma 5 4 3 8" xfId="16218" xr:uid="{49C09E2A-83E3-454C-9D94-E63908D16361}"/>
    <cellStyle name="Comma 5 4 3 8 2" xfId="34918" xr:uid="{64046478-A5E7-4FA1-B06C-75F555D4737E}"/>
    <cellStyle name="Comma 5 4 3 9" xfId="38652" xr:uid="{799B3534-0CB9-4F6D-83BD-1A1069145879}"/>
    <cellStyle name="Comma 5 4 4" xfId="911" xr:uid="{86D60D32-7FEF-4695-B4A6-5D91B1F9256B}"/>
    <cellStyle name="Comma 5 4 4 10" xfId="38929" xr:uid="{C517A16B-8A39-402B-B3EC-F23C251FDD3F}"/>
    <cellStyle name="Comma 5 4 4 11" xfId="40726" xr:uid="{B68739F1-E548-411A-84D2-BBA252419460}"/>
    <cellStyle name="Comma 5 4 4 12" xfId="20608" xr:uid="{67E9FA27-208F-43CC-BFE2-A3B6AEBEFF19}"/>
    <cellStyle name="Comma 5 4 4 13" xfId="43093" xr:uid="{C1670F96-2C8A-46B1-891B-AA78DAFD4DE9}"/>
    <cellStyle name="Comma 5 4 4 2" xfId="1091" xr:uid="{F0A145E4-A06C-4D86-932D-724E51A192F4}"/>
    <cellStyle name="Comma 5 4 4 2 10" xfId="43152" xr:uid="{364166B6-3338-4DC5-B207-91BF0E4C1FE6}"/>
    <cellStyle name="Comma 5 4 4 2 2" xfId="3230" xr:uid="{58494912-28A9-49C0-A7DC-BD35A7B8C1EB}"/>
    <cellStyle name="Comma 5 4 4 2 2 2" xfId="6911" xr:uid="{CE245F5D-1F80-4E5E-A922-E3AD90B79F57}"/>
    <cellStyle name="Comma 5 4 4 2 2 2 2" xfId="26181" xr:uid="{F07508D8-C7D1-447A-BC9C-318407063FCF}"/>
    <cellStyle name="Comma 5 4 4 2 2 3" xfId="10607" xr:uid="{A2895A71-CFEA-4433-9C21-F9F9DB1B3005}"/>
    <cellStyle name="Comma 5 4 4 2 2 3 2" xfId="29834" xr:uid="{1D09A885-9FC0-4B32-AF83-DA0BE28BEDFD}"/>
    <cellStyle name="Comma 5 4 4 2 2 4" xfId="14784" xr:uid="{54C0C9A4-3AE1-480E-955C-89E67CE3EFF9}"/>
    <cellStyle name="Comma 5 4 4 2 2 4 2" xfId="33484" xr:uid="{7AC59ECF-B420-4FBF-BD52-97F478198454}"/>
    <cellStyle name="Comma 5 4 4 2 2 5" xfId="18419" xr:uid="{6C61628C-42E5-4428-95C5-1F1EF6454EED}"/>
    <cellStyle name="Comma 5 4 4 2 2 5 2" xfId="37119" xr:uid="{34C2A6E0-2542-42B6-ACDB-0EE29D145D35}"/>
    <cellStyle name="Comma 5 4 4 2 2 6" xfId="22532" xr:uid="{B4764F2E-8683-4CD2-8A8B-6AB3648F3846}"/>
    <cellStyle name="Comma 5 4 4 2 2 7" xfId="45023" xr:uid="{9B50CBE3-49C5-4B4B-83E0-81570FFCC911}"/>
    <cellStyle name="Comma 5 4 4 2 3" xfId="5027" xr:uid="{B64C68B4-88EB-4D4A-B925-CC8FE2EDC65A}"/>
    <cellStyle name="Comma 5 4 4 2 3 2" xfId="24306" xr:uid="{406D6E17-6C7D-407C-956B-70F35CE0860C}"/>
    <cellStyle name="Comma 5 4 4 2 4" xfId="8737" xr:uid="{1B25D894-0ACE-4234-853C-5306CBD8AF28}"/>
    <cellStyle name="Comma 5 4 4 2 4 2" xfId="27968" xr:uid="{A0C98BC9-CBE5-455B-9D3A-C097C80F8194}"/>
    <cellStyle name="Comma 5 4 4 2 5" xfId="12922" xr:uid="{5D6C947F-357B-4A44-85C6-6F5D4E5D5816}"/>
    <cellStyle name="Comma 5 4 4 2 5 2" xfId="31622" xr:uid="{0C36D214-8681-43AB-971D-7B8F620FC530}"/>
    <cellStyle name="Comma 5 4 4 2 6" xfId="16554" xr:uid="{0BD4AF00-81CF-44CE-A4AD-E9A2E048022C}"/>
    <cellStyle name="Comma 5 4 4 2 6 2" xfId="35254" xr:uid="{DF9C19CD-5571-40B1-9A77-A77CA16333CC}"/>
    <cellStyle name="Comma 5 4 4 2 7" xfId="38988" xr:uid="{99937FC7-C8E7-4764-94DA-C322A558BD35}"/>
    <cellStyle name="Comma 5 4 4 2 8" xfId="40785" xr:uid="{A0CFA2CB-E1DB-4FA2-A69B-11A07893C143}"/>
    <cellStyle name="Comma 5 4 4 2 9" xfId="20667" xr:uid="{C94753B2-A18E-4137-945C-E7A1ED0862F3}"/>
    <cellStyle name="Comma 5 4 4 3" xfId="996" xr:uid="{55702F1A-81CA-450C-B8F9-0ADFFE4B8F52}"/>
    <cellStyle name="Comma 5 4 4 3 10" xfId="43128" xr:uid="{47EBDA2F-9FA5-4DA5-93AA-242ABD3B24FE}"/>
    <cellStyle name="Comma 5 4 4 3 2" xfId="3206" xr:uid="{0934EEC0-DF33-4415-A832-C104371B3303}"/>
    <cellStyle name="Comma 5 4 4 3 2 2" xfId="6887" xr:uid="{A53F4171-729B-4888-B09E-23BD43B63CC2}"/>
    <cellStyle name="Comma 5 4 4 3 2 2 2" xfId="26157" xr:uid="{68B9C46C-3056-44EC-BCB0-69D383BD57F5}"/>
    <cellStyle name="Comma 5 4 4 3 2 3" xfId="10583" xr:uid="{6FF46236-8AFF-4B21-881E-58D08FADCE35}"/>
    <cellStyle name="Comma 5 4 4 3 2 3 2" xfId="29810" xr:uid="{2672A967-A25D-471A-B171-CC0B1BCFC176}"/>
    <cellStyle name="Comma 5 4 4 3 2 4" xfId="14760" xr:uid="{7D42C37D-6002-4F65-91C0-E9BAD8BB8479}"/>
    <cellStyle name="Comma 5 4 4 3 2 4 2" xfId="33460" xr:uid="{6F712C81-A62F-4989-9369-F69BF7E105CD}"/>
    <cellStyle name="Comma 5 4 4 3 2 5" xfId="18395" xr:uid="{39A5B36D-3B33-49A4-B3C6-BA95A6A19F4A}"/>
    <cellStyle name="Comma 5 4 4 3 2 5 2" xfId="37095" xr:uid="{1B04EBC3-0FDA-473B-BFDF-AB03B9013673}"/>
    <cellStyle name="Comma 5 4 4 3 2 6" xfId="22508" xr:uid="{8214A704-FEFD-41A3-A6AA-FC4C32989BFC}"/>
    <cellStyle name="Comma 5 4 4 3 2 7" xfId="44999" xr:uid="{60CBFB78-CA46-4CE3-AEC0-81958E8119B0}"/>
    <cellStyle name="Comma 5 4 4 3 3" xfId="4999" xr:uid="{70D277B6-927D-4959-9C34-B52728A292C7}"/>
    <cellStyle name="Comma 5 4 4 3 3 2" xfId="24282" xr:uid="{5CA7553B-2B6E-49A5-88EE-EB31DB3E1A3A}"/>
    <cellStyle name="Comma 5 4 4 3 4" xfId="8710" xr:uid="{5727B976-B776-4C6B-8477-8EE5D5D0356D}"/>
    <cellStyle name="Comma 5 4 4 3 4 2" xfId="27944" xr:uid="{69348C10-FFF1-437F-88DF-9A529CF7DDEE}"/>
    <cellStyle name="Comma 5 4 4 3 5" xfId="12899" xr:uid="{3EEF08BF-7084-4B45-86A2-3F3816B531FF}"/>
    <cellStyle name="Comma 5 4 4 3 5 2" xfId="31599" xr:uid="{9D7342E1-6CC5-4404-B4E7-66273ACE5CA3}"/>
    <cellStyle name="Comma 5 4 4 3 6" xfId="16530" xr:uid="{D9E6708E-5DB1-4CB6-BF9B-27B73326CD58}"/>
    <cellStyle name="Comma 5 4 4 3 6 2" xfId="35230" xr:uid="{B020BEF6-5DF0-49A8-8BD2-B8E42DD70B2D}"/>
    <cellStyle name="Comma 5 4 4 3 7" xfId="38964" xr:uid="{018225A0-F9E3-4CBA-999F-621253C0CE98}"/>
    <cellStyle name="Comma 5 4 4 3 8" xfId="40761" xr:uid="{9174F6E4-388F-4FD9-B8DF-0B1A12FFA734}"/>
    <cellStyle name="Comma 5 4 4 3 9" xfId="20643" xr:uid="{0BDE0B27-28AC-46E8-AF4A-2B75ADC80006}"/>
    <cellStyle name="Comma 5 4 4 4" xfId="2284" xr:uid="{7BCDBAD7-BABC-4077-AEF0-F8E04B2AC9BF}"/>
    <cellStyle name="Comma 5 4 4 4 10" xfId="44265" xr:uid="{2F19B3A3-89EC-44C1-9795-9B68DE40A55A}"/>
    <cellStyle name="Comma 5 4 4 4 2" xfId="4343" xr:uid="{7D16E2B8-FA2C-4A44-A6C8-110E2029FA6B}"/>
    <cellStyle name="Comma 5 4 4 4 2 2" xfId="8024" xr:uid="{4E5A702E-30D7-461E-BF25-46F7A45AB226}"/>
    <cellStyle name="Comma 5 4 4 4 2 2 2" xfId="27294" xr:uid="{DBA19A06-C0E3-4810-A985-D65EBB5ACD08}"/>
    <cellStyle name="Comma 5 4 4 4 2 3" xfId="11720" xr:uid="{9E4FA803-508D-429E-9D5F-918EE8CFA2CE}"/>
    <cellStyle name="Comma 5 4 4 4 2 3 2" xfId="30947" xr:uid="{655B219A-E38A-4A7F-BE67-7CCF05EB17EC}"/>
    <cellStyle name="Comma 5 4 4 4 2 4" xfId="15897" xr:uid="{5CC026AA-CBC6-4DEB-B0EC-47FFDD438FD3}"/>
    <cellStyle name="Comma 5 4 4 4 2 4 2" xfId="34597" xr:uid="{BBC3AAA6-A6A0-4DDE-BD8C-6E6FC01F4AA1}"/>
    <cellStyle name="Comma 5 4 4 4 2 5" xfId="19532" xr:uid="{E9E3BDB0-049E-4B5D-B2D2-9543255B7967}"/>
    <cellStyle name="Comma 5 4 4 4 2 5 2" xfId="38232" xr:uid="{8732F364-B8B4-4DA5-A641-F6386C06F1F8}"/>
    <cellStyle name="Comma 5 4 4 4 2 6" xfId="23645" xr:uid="{D5CDCC92-5D44-4C45-899D-3A19BF787E08}"/>
    <cellStyle name="Comma 5 4 4 4 2 7" xfId="46136" xr:uid="{43E7A07A-5CC2-4FAF-8780-743407B91586}"/>
    <cellStyle name="Comma 5 4 4 4 3" xfId="6143" xr:uid="{DF091914-D396-49D4-B8CA-16BBE78AD0BA}"/>
    <cellStyle name="Comma 5 4 4 4 3 2" xfId="25420" xr:uid="{0CA0C33D-6A9B-4018-96F4-613B2835F2EE}"/>
    <cellStyle name="Comma 5 4 4 4 4" xfId="9852" xr:uid="{41E8CED6-0F6F-4301-AA71-553B5DF05151}"/>
    <cellStyle name="Comma 5 4 4 4 4 2" xfId="29081" xr:uid="{B2815600-3F34-4204-8093-3986DE18B48F}"/>
    <cellStyle name="Comma 5 4 4 4 5" xfId="14034" xr:uid="{59715C92-C395-49E9-B4BF-130689A9E7DE}"/>
    <cellStyle name="Comma 5 4 4 4 5 2" xfId="32734" xr:uid="{3F0A5DD6-3060-47CC-825D-AA42F7916BC6}"/>
    <cellStyle name="Comma 5 4 4 4 6" xfId="17667" xr:uid="{0BABF5D2-FFEE-42C5-A1EF-A9C8CD2384F4}"/>
    <cellStyle name="Comma 5 4 4 4 6 2" xfId="36367" xr:uid="{536F0003-F645-4CE2-AAD7-5B8681B4B82A}"/>
    <cellStyle name="Comma 5 4 4 4 7" xfId="40101" xr:uid="{CC015D86-2089-49E2-80C4-EEBE026B97B0}"/>
    <cellStyle name="Comma 5 4 4 4 8" xfId="41899" xr:uid="{6B8BA797-C1A0-4E59-810F-6FE6FF576BF2}"/>
    <cellStyle name="Comma 5 4 4 4 9" xfId="21780" xr:uid="{953E4AAC-39FA-4E9E-BFA7-B8EE1AC1D9CA}"/>
    <cellStyle name="Comma 5 4 4 5" xfId="3171" xr:uid="{6F0C3797-C989-4335-9E8D-18BD33BDA471}"/>
    <cellStyle name="Comma 5 4 4 5 2" xfId="6852" xr:uid="{6DD67524-143C-4E6E-AA5A-5BAE0624D549}"/>
    <cellStyle name="Comma 5 4 4 5 2 2" xfId="26122" xr:uid="{65034FF5-864E-4BC0-AE94-6380DB79B9A8}"/>
    <cellStyle name="Comma 5 4 4 5 3" xfId="10548" xr:uid="{B73E4FB4-5C50-416A-A9E7-41347895A8D3}"/>
    <cellStyle name="Comma 5 4 4 5 3 2" xfId="29775" xr:uid="{D8E5F23E-5E9C-4288-A92A-C7FBD5C4884A}"/>
    <cellStyle name="Comma 5 4 4 5 4" xfId="14725" xr:uid="{CA676992-0573-45BD-B613-93E9D7C873ED}"/>
    <cellStyle name="Comma 5 4 4 5 4 2" xfId="33425" xr:uid="{FADF0546-9EAD-4BDB-AF2F-0FA829851785}"/>
    <cellStyle name="Comma 5 4 4 5 5" xfId="18360" xr:uid="{F6A3B257-BE06-412E-88D1-DC80E6FF0AE9}"/>
    <cellStyle name="Comma 5 4 4 5 5 2" xfId="37060" xr:uid="{AEC108DB-72FA-4ED2-8E78-DE87413B85BC}"/>
    <cellStyle name="Comma 5 4 4 5 6" xfId="22473" xr:uid="{42A36E81-EBFE-4D8E-BB88-107F60F8D20B}"/>
    <cellStyle name="Comma 5 4 4 5 7" xfId="44964" xr:uid="{F7197214-D312-4FB9-A379-D8D29E7412AE}"/>
    <cellStyle name="Comma 5 4 4 6" xfId="4958" xr:uid="{9C29361B-A474-4F4E-A143-223FFDB3A95D}"/>
    <cellStyle name="Comma 5 4 4 6 2" xfId="24245" xr:uid="{ECE7A2DC-06D6-4E45-95BD-2276E8786257}"/>
    <cellStyle name="Comma 5 4 4 7" xfId="8674" xr:uid="{6364393F-F7D7-4E5A-A56C-B2ADFD524A2B}"/>
    <cellStyle name="Comma 5 4 4 7 2" xfId="27909" xr:uid="{52419016-6FA7-4307-8276-EAE1E79C34A6}"/>
    <cellStyle name="Comma 5 4 4 8" xfId="12864" xr:uid="{4EBB2FFF-A9BB-454E-AEA3-A87050336786}"/>
    <cellStyle name="Comma 5 4 4 8 2" xfId="31564" xr:uid="{8FE37317-F3BC-4065-B2A1-223280E45D91}"/>
    <cellStyle name="Comma 5 4 4 9" xfId="16495" xr:uid="{9FAE476A-066B-475A-B73B-2725EDCC7E5C}"/>
    <cellStyle name="Comma 5 4 4 9 2" xfId="35195" xr:uid="{07D3B18D-7BAF-4AE1-90A2-3DDADFE27F83}"/>
    <cellStyle name="Comma 5 4 5" xfId="980" xr:uid="{9385B5D5-216C-4DA6-8683-C8923F4EB7B4}"/>
    <cellStyle name="Comma 5 4 5 10" xfId="43123" xr:uid="{BAADDC93-E1D7-42EB-B9AA-7AE47EE4897F}"/>
    <cellStyle name="Comma 5 4 5 2" xfId="3201" xr:uid="{D81296BF-C3CF-4746-ADB2-F79D2F05C9E7}"/>
    <cellStyle name="Comma 5 4 5 2 2" xfId="6882" xr:uid="{221B19D0-8B33-40E3-8845-1DF09BD36377}"/>
    <cellStyle name="Comma 5 4 5 2 2 2" xfId="26152" xr:uid="{A9109BD5-5D37-48E2-976D-D5AFB903DF39}"/>
    <cellStyle name="Comma 5 4 5 2 3" xfId="10578" xr:uid="{EA37E2BC-097C-4955-8B93-9CA6147DDBAE}"/>
    <cellStyle name="Comma 5 4 5 2 3 2" xfId="29805" xr:uid="{F72EC509-071E-4A25-AA88-510759C3CC92}"/>
    <cellStyle name="Comma 5 4 5 2 4" xfId="14755" xr:uid="{64146C65-1FF9-4D40-AFDD-BE9761D6B84E}"/>
    <cellStyle name="Comma 5 4 5 2 4 2" xfId="33455" xr:uid="{EF182963-CBE9-4732-9652-C9CDB2639483}"/>
    <cellStyle name="Comma 5 4 5 2 5" xfId="18390" xr:uid="{93F0F20B-569B-4E6A-936E-BF18AF00F32A}"/>
    <cellStyle name="Comma 5 4 5 2 5 2" xfId="37090" xr:uid="{3D3A6866-5835-4538-BEA1-E86B5881EA3B}"/>
    <cellStyle name="Comma 5 4 5 2 6" xfId="22503" xr:uid="{D3EF5212-6940-4FA0-B4F8-3FCDE7832FD7}"/>
    <cellStyle name="Comma 5 4 5 2 7" xfId="44994" xr:uid="{248EC1D0-57AD-49A5-80EF-818FCC6854DB}"/>
    <cellStyle name="Comma 5 4 5 3" xfId="4990" xr:uid="{8ABB116F-1A8A-45B7-8BC4-E213FB79DDC4}"/>
    <cellStyle name="Comma 5 4 5 3 2" xfId="24276" xr:uid="{F4914C41-BB60-4090-8946-40CA6A9AED08}"/>
    <cellStyle name="Comma 5 4 5 4" xfId="8704" xr:uid="{485BC255-8DE8-48D0-B45C-DF897F24545E}"/>
    <cellStyle name="Comma 5 4 5 4 2" xfId="27939" xr:uid="{A6435AEA-4BD0-4FB7-9D94-AC45CEDE3DB7}"/>
    <cellStyle name="Comma 5 4 5 5" xfId="12894" xr:uid="{15416D9F-2A0C-46F1-BC88-AE567122B8EC}"/>
    <cellStyle name="Comma 5 4 5 5 2" xfId="31594" xr:uid="{7EFCFFCA-674D-4B71-9923-C3DBA9E5BBE6}"/>
    <cellStyle name="Comma 5 4 5 6" xfId="16525" xr:uid="{D1A7E353-F71C-4BB3-986B-83B954C7AE72}"/>
    <cellStyle name="Comma 5 4 5 6 2" xfId="35225" xr:uid="{45759BAA-EBD5-4599-A5FB-409076468C63}"/>
    <cellStyle name="Comma 5 4 5 7" xfId="38959" xr:uid="{85117372-54A4-4EDA-AED8-49B7F4E909AF}"/>
    <cellStyle name="Comma 5 4 5 8" xfId="40756" xr:uid="{2B30B76D-5F69-4A7B-842A-97EA474F7AC9}"/>
    <cellStyle name="Comma 5 4 5 9" xfId="20638" xr:uid="{CF026291-C2B0-4432-83F3-B4FC378DDB54}"/>
    <cellStyle name="Comma 5 4 6" xfId="1818" xr:uid="{4A9A3989-189C-471A-B618-FD23DD104026}"/>
    <cellStyle name="Comma 5 4 6 10" xfId="43799" xr:uid="{EDDD75DD-395E-457A-B053-DB7766EF5D88}"/>
    <cellStyle name="Comma 5 4 6 2" xfId="3877" xr:uid="{54C99479-242F-49F3-A3DB-24B8F74D454F}"/>
    <cellStyle name="Comma 5 4 6 2 2" xfId="7558" xr:uid="{028FD18C-D32C-431A-A543-099BE76E54D3}"/>
    <cellStyle name="Comma 5 4 6 2 2 2" xfId="26828" xr:uid="{AA8D54FE-8A7D-4CC1-AAC1-393393D979A3}"/>
    <cellStyle name="Comma 5 4 6 2 3" xfId="11254" xr:uid="{A38744FE-9B05-4320-A207-361126E2A11F}"/>
    <cellStyle name="Comma 5 4 6 2 3 2" xfId="30481" xr:uid="{D832681A-37E1-45B7-8757-D76A17F44788}"/>
    <cellStyle name="Comma 5 4 6 2 4" xfId="15431" xr:uid="{B8A7B616-A2F6-42DC-BF1A-96BD14C8CEBF}"/>
    <cellStyle name="Comma 5 4 6 2 4 2" xfId="34131" xr:uid="{55BF6BF9-5E2E-44D7-B9AA-BB1BFD55A015}"/>
    <cellStyle name="Comma 5 4 6 2 5" xfId="19066" xr:uid="{8E46BE31-D051-42E6-AC29-0E42BCC44134}"/>
    <cellStyle name="Comma 5 4 6 2 5 2" xfId="37766" xr:uid="{C0E2E3FC-4F9B-4C92-955A-738274491BB1}"/>
    <cellStyle name="Comma 5 4 6 2 6" xfId="23179" xr:uid="{7DCE4282-E3DD-4E0D-81FF-B385153DD483}"/>
    <cellStyle name="Comma 5 4 6 2 7" xfId="45670" xr:uid="{03B859EA-5F20-4995-A739-FDA3B87FEB14}"/>
    <cellStyle name="Comma 5 4 6 3" xfId="5677" xr:uid="{CDF142E3-1FC8-42F0-9BB0-BC16D7D40A38}"/>
    <cellStyle name="Comma 5 4 6 3 2" xfId="24954" xr:uid="{C4B1C901-D8B7-4D89-B537-B82968A4840A}"/>
    <cellStyle name="Comma 5 4 6 4" xfId="9386" xr:uid="{6C12C762-08A4-49A5-9B91-F28A0154BB80}"/>
    <cellStyle name="Comma 5 4 6 4 2" xfId="28615" xr:uid="{7DC77B54-6EF3-4911-A132-33D3325082A3}"/>
    <cellStyle name="Comma 5 4 6 5" xfId="13568" xr:uid="{B4858443-7792-4B3C-8006-F2A7B1EF762B}"/>
    <cellStyle name="Comma 5 4 6 5 2" xfId="32268" xr:uid="{BE74A251-0D79-4AB3-B837-A15EA252E589}"/>
    <cellStyle name="Comma 5 4 6 6" xfId="17201" xr:uid="{6F208410-28FB-46B6-BFCC-9DDEC5B91EB4}"/>
    <cellStyle name="Comma 5 4 6 6 2" xfId="35901" xr:uid="{83894331-A3BD-44DF-B08B-6EA841C7D762}"/>
    <cellStyle name="Comma 5 4 6 7" xfId="39635" xr:uid="{D07893ED-CA37-4009-BE33-B8E87A1546BF}"/>
    <cellStyle name="Comma 5 4 6 8" xfId="41433" xr:uid="{BAA8FCCC-B67D-4CD5-849B-898E5D0894E6}"/>
    <cellStyle name="Comma 5 4 6 9" xfId="21314" xr:uid="{8FE69ABF-2C05-41DB-8061-AD88459E3207}"/>
    <cellStyle name="Comma 5 4 7" xfId="2704" xr:uid="{8AA100CD-8603-4645-9582-E6A23510DDB2}"/>
    <cellStyle name="Comma 5 4 7 2" xfId="6385" xr:uid="{FDB0B680-6733-40E4-920D-A6D8A9F415EC}"/>
    <cellStyle name="Comma 5 4 7 2 2" xfId="25655" xr:uid="{4BDF7302-C2AA-4F01-87CF-7A14DBF493FC}"/>
    <cellStyle name="Comma 5 4 7 3" xfId="10081" xr:uid="{BDE352A2-19B1-470E-919F-2546643F7B4F}"/>
    <cellStyle name="Comma 5 4 7 3 2" xfId="29308" xr:uid="{A133D8BA-B9D9-4102-BDE6-91D39F844280}"/>
    <cellStyle name="Comma 5 4 7 4" xfId="14258" xr:uid="{12AD233A-81C0-47FD-AFB3-EA2930916A94}"/>
    <cellStyle name="Comma 5 4 7 4 2" xfId="32958" xr:uid="{95287B82-0C29-4402-A280-25F5CE4054DC}"/>
    <cellStyle name="Comma 5 4 7 5" xfId="17893" xr:uid="{E12DF4C5-F634-4706-A273-2DA864333828}"/>
    <cellStyle name="Comma 5 4 7 5 2" xfId="36593" xr:uid="{5F26295C-D28C-4F8F-BF4D-352D93FBEC51}"/>
    <cellStyle name="Comma 5 4 7 6" xfId="22006" xr:uid="{81B95987-9B50-49FE-896F-E6058DBA3366}"/>
    <cellStyle name="Comma 5 4 7 7" xfId="44497" xr:uid="{06041C40-1D8C-437A-90FB-A2C2F6BEE4C1}"/>
    <cellStyle name="Comma 5 4 8" xfId="4486" xr:uid="{86569D01-6FF3-4B94-8D36-F3E9DE0604C2}"/>
    <cellStyle name="Comma 5 4 8 2" xfId="23776" xr:uid="{A4EE8542-5213-4A51-A4CC-7F8CC2203A55}"/>
    <cellStyle name="Comma 5 4 9" xfId="8202" xr:uid="{E4EAF1E8-3FDA-4D0C-9D25-52535181C264}"/>
    <cellStyle name="Comma 5 4 9 2" xfId="27441" xr:uid="{D01DC5BE-7028-4400-BE37-2C2D74FEC159}"/>
    <cellStyle name="Comma 5 5" xfId="1019" xr:uid="{F8762442-B864-41B5-9058-A848C313E141}"/>
    <cellStyle name="Comma 5 5 10" xfId="43141" xr:uid="{9B3EA64E-918D-4A1E-B298-4ADC49BEF469}"/>
    <cellStyle name="Comma 5 5 2" xfId="3219" xr:uid="{03539074-850D-410F-BCC9-525714D6769C}"/>
    <cellStyle name="Comma 5 5 2 2" xfId="6900" xr:uid="{2D736BAD-4BB9-4636-8DF6-1E0A0956397B}"/>
    <cellStyle name="Comma 5 5 2 2 2" xfId="26170" xr:uid="{6F9E73F5-3C99-4081-80F9-46292B5E9F57}"/>
    <cellStyle name="Comma 5 5 2 3" xfId="10596" xr:uid="{C44DF162-1D97-43C9-9C57-2EC36E15D5F0}"/>
    <cellStyle name="Comma 5 5 2 3 2" xfId="29823" xr:uid="{83370142-4F43-4383-B714-233004401622}"/>
    <cellStyle name="Comma 5 5 2 4" xfId="14773" xr:uid="{E34117AD-4789-47D7-AE85-78BE0D95752D}"/>
    <cellStyle name="Comma 5 5 2 4 2" xfId="33473" xr:uid="{7E661310-C46D-44D4-BF35-AD7BBD8F2803}"/>
    <cellStyle name="Comma 5 5 2 5" xfId="18408" xr:uid="{EC73B602-BE63-4B27-9FCC-D5806E4142F5}"/>
    <cellStyle name="Comma 5 5 2 5 2" xfId="37108" xr:uid="{18C353A8-B033-40B9-BD1F-8346C52D149E}"/>
    <cellStyle name="Comma 5 5 2 6" xfId="22521" xr:uid="{F949AF64-7407-4256-8BBE-EB32444F19E3}"/>
    <cellStyle name="Comma 5 5 2 7" xfId="45012" xr:uid="{449629BE-F262-410B-B3FD-A97DD196B4C8}"/>
    <cellStyle name="Comma 5 5 3" xfId="5013" xr:uid="{4D43B65B-5284-466D-9718-3E48910682AC}"/>
    <cellStyle name="Comma 5 5 3 2" xfId="24295" xr:uid="{24D4F0D3-3B2B-446C-ACEA-5634CF36B07A}"/>
    <cellStyle name="Comma 5 5 4" xfId="8725" xr:uid="{D7AFB565-6DD0-4A54-B8B9-7509FF56FBEE}"/>
    <cellStyle name="Comma 5 5 4 2" xfId="27957" xr:uid="{43E89986-802F-4AC6-B88B-F8A72560EE1B}"/>
    <cellStyle name="Comma 5 5 5" xfId="12911" xr:uid="{96B6EDC6-39ED-4026-89D1-6AFC10B2D007}"/>
    <cellStyle name="Comma 5 5 5 2" xfId="31611" xr:uid="{79515CB2-30E8-49A2-83F2-06611D463CFE}"/>
    <cellStyle name="Comma 5 5 6" xfId="16543" xr:uid="{14F69F32-5018-4CB1-9DB9-E33E80F62E27}"/>
    <cellStyle name="Comma 5 5 6 2" xfId="35243" xr:uid="{3FC4215B-41FF-401A-BB49-4F1F592451F5}"/>
    <cellStyle name="Comma 5 5 7" xfId="38977" xr:uid="{0039F7E4-B396-4E7F-803D-D877958CDBC9}"/>
    <cellStyle name="Comma 5 5 8" xfId="40774" xr:uid="{A8603710-D94A-4D88-8DB0-BF920637D6EE}"/>
    <cellStyle name="Comma 5 5 9" xfId="20656" xr:uid="{98EECDD8-1209-4C70-8DB2-EABC318AA017}"/>
    <cellStyle name="Comma 5 6" xfId="2701" xr:uid="{DD7DA669-98FF-40EB-B19B-E9F08B460EA1}"/>
    <cellStyle name="Comma 5 6 2" xfId="6382" xr:uid="{0048EC6B-F1BE-4235-B432-73CF27BF3BFD}"/>
    <cellStyle name="Comma 5 6 2 2" xfId="25652" xr:uid="{3ACD3EF3-86E6-418C-845C-23BB7F0551EF}"/>
    <cellStyle name="Comma 5 6 3" xfId="10078" xr:uid="{7666DA7F-61AB-449E-BD43-3894FA3E0B1F}"/>
    <cellStyle name="Comma 5 6 3 2" xfId="29305" xr:uid="{9D78E2CF-F676-4297-94E3-AE6A49575E58}"/>
    <cellStyle name="Comma 5 6 4" xfId="14255" xr:uid="{D4A3CF19-B5EA-478F-803A-EF25443BF941}"/>
    <cellStyle name="Comma 5 6 4 2" xfId="32955" xr:uid="{1447479D-E993-48E3-A846-13CDAED40EB8}"/>
    <cellStyle name="Comma 5 6 5" xfId="17890" xr:uid="{C2F76906-346B-47D3-9468-2586494E544F}"/>
    <cellStyle name="Comma 5 6 5 2" xfId="36590" xr:uid="{BAC6DC5D-19F7-4197-9027-E11566C06FFC}"/>
    <cellStyle name="Comma 5 6 6" xfId="38459" xr:uid="{540D78FE-F19E-4EE3-AE01-8939214FFEA8}"/>
    <cellStyle name="Comma 5 6 7" xfId="40255" xr:uid="{2A9148C0-2405-43F7-B255-2993D5E86651}"/>
    <cellStyle name="Comma 5 6 8" xfId="22003" xr:uid="{70C97663-1830-4A85-9EED-1AE2E9185D6D}"/>
    <cellStyle name="Comma 5 6 9" xfId="44494" xr:uid="{C40854FA-9457-44C9-B706-7AA5A0B82A57}"/>
    <cellStyle name="Comma 5 7" xfId="4483" xr:uid="{464E0516-AB8A-4B71-A83A-DD9186FEB597}"/>
    <cellStyle name="Comma 5 7 2" xfId="23773" xr:uid="{F10D83AB-09A3-4E5F-BB72-3A250A41909A}"/>
    <cellStyle name="Comma 5 8" xfId="4986" xr:uid="{DECD03D8-4D35-45AE-90F4-EEE377022600}"/>
    <cellStyle name="Comma 5 8 2" xfId="24272" xr:uid="{F23CCBE0-9E34-43B8-94F3-DA0651687D78}"/>
    <cellStyle name="Comma 5 9" xfId="8199" xr:uid="{79943B50-EA57-4B53-A52A-3F3CADA14C21}"/>
    <cellStyle name="Comma 5 9 2" xfId="27438" xr:uid="{31EBDE35-8FD0-4F98-8249-8C3E42FEE702}"/>
    <cellStyle name="Comma 50" xfId="20060" xr:uid="{64764E39-2BDA-4F49-88A0-B33D47E3FC14}"/>
    <cellStyle name="Comma 51" xfId="41970" xr:uid="{9B70D665-5D23-48B3-9D0C-544D3F0A4E2A}"/>
    <cellStyle name="Comma 52" xfId="41971" xr:uid="{D1DC8B61-E97B-4E7D-90BA-F44AC7E3C0D5}"/>
    <cellStyle name="Comma 53" xfId="41975" xr:uid="{5A299467-E1C9-4511-ADFD-755254DD84F0}"/>
    <cellStyle name="Comma 54" xfId="41977" xr:uid="{29EC34F9-26FB-4A5A-BDF2-780F8943D887}"/>
    <cellStyle name="Comma 55" xfId="42011" xr:uid="{0815F7F8-11DF-4E2C-98E3-8C2D113C365E}"/>
    <cellStyle name="Comma 56" xfId="42025" xr:uid="{2DB81DF5-1332-475E-9E7D-FB8EA8ED6812}"/>
    <cellStyle name="Comma 57" xfId="42242" xr:uid="{8BF47CC3-ED5B-45D0-B549-07E7132C8245}"/>
    <cellStyle name="Comma 58" xfId="42446" xr:uid="{0072D3DE-66B2-4980-A90E-3892372C4689}"/>
    <cellStyle name="Comma 59" xfId="42453" xr:uid="{850F8F96-13C7-4AFA-90F5-8C1D09D6E82D}"/>
    <cellStyle name="Comma 6" xfId="194" xr:uid="{6A0DAC5F-80D6-4957-B33A-03E1644BA9F0}"/>
    <cellStyle name="Comma 6 10" xfId="1819" xr:uid="{806884BF-7BD0-4F96-919D-60F1A5558722}"/>
    <cellStyle name="Comma 6 10 10" xfId="43800" xr:uid="{38C96FA6-E895-48C9-AF15-841ED3C9B71A}"/>
    <cellStyle name="Comma 6 10 2" xfId="3878" xr:uid="{AAD09486-F80E-40A1-A90F-4111C17E8BC1}"/>
    <cellStyle name="Comma 6 10 2 2" xfId="7559" xr:uid="{0A2CC6ED-DB0E-4646-99A4-0BBC5464D84F}"/>
    <cellStyle name="Comma 6 10 2 2 2" xfId="26829" xr:uid="{8FB4DDD1-DAF7-4ECE-A931-46761D2AB950}"/>
    <cellStyle name="Comma 6 10 2 3" xfId="11255" xr:uid="{46044D40-C062-460B-8F25-4CFB4AF9FA25}"/>
    <cellStyle name="Comma 6 10 2 3 2" xfId="30482" xr:uid="{D7F8D85E-BDEA-4CA5-BAD4-9855FB7C9210}"/>
    <cellStyle name="Comma 6 10 2 4" xfId="15432" xr:uid="{50A23BE6-5363-45F5-B6E7-8ADDB147EEA9}"/>
    <cellStyle name="Comma 6 10 2 4 2" xfId="34132" xr:uid="{4206EC9D-3797-487E-AAF4-F4CA40B8D82D}"/>
    <cellStyle name="Comma 6 10 2 5" xfId="19067" xr:uid="{E5F0263F-28A0-480B-8CA0-BAE1FF705EE4}"/>
    <cellStyle name="Comma 6 10 2 5 2" xfId="37767" xr:uid="{05CC5C03-A33A-4C15-B5BD-1679E41A071B}"/>
    <cellStyle name="Comma 6 10 2 6" xfId="23180" xr:uid="{9EA135DD-F4A7-474A-B7CD-290E935D90BB}"/>
    <cellStyle name="Comma 6 10 2 7" xfId="45671" xr:uid="{1653C115-A4DC-44F2-B702-884520C32F17}"/>
    <cellStyle name="Comma 6 10 3" xfId="5678" xr:uid="{412E6598-2711-4B85-BBB1-120CD440BB34}"/>
    <cellStyle name="Comma 6 10 3 2" xfId="24955" xr:uid="{35014090-F3E3-46B2-AFA9-C97E2D44C446}"/>
    <cellStyle name="Comma 6 10 4" xfId="9387" xr:uid="{ECF85463-9F20-47D6-88BA-0084404EC13E}"/>
    <cellStyle name="Comma 6 10 4 2" xfId="28616" xr:uid="{224112C1-2229-40D1-BE0C-A4918278ED28}"/>
    <cellStyle name="Comma 6 10 5" xfId="13569" xr:uid="{3B356B41-B724-4BA1-ACEA-CAB7C3765E16}"/>
    <cellStyle name="Comma 6 10 5 2" xfId="32269" xr:uid="{1EC132DD-F2B0-4015-8608-98D97E1170E1}"/>
    <cellStyle name="Comma 6 10 6" xfId="17202" xr:uid="{EB99DD4F-663F-4485-8D47-69D2FBE75C4B}"/>
    <cellStyle name="Comma 6 10 6 2" xfId="35902" xr:uid="{F66338EF-6E0D-43B5-9DF6-E0874065EA9C}"/>
    <cellStyle name="Comma 6 10 7" xfId="39636" xr:uid="{5352015B-A757-4C04-B7CE-9E774F502CA1}"/>
    <cellStyle name="Comma 6 10 8" xfId="41434" xr:uid="{AB58C261-6B44-4195-A0B8-68264A7B21B0}"/>
    <cellStyle name="Comma 6 10 9" xfId="21315" xr:uid="{62DEF878-D407-4150-98BD-2DDECC1A27B4}"/>
    <cellStyle name="Comma 6 11" xfId="2705" xr:uid="{9330E8C5-CD00-4ABF-8EF6-6439E63BB718}"/>
    <cellStyle name="Comma 6 11 2" xfId="6386" xr:uid="{ECFEDEAB-FCA7-4CB8-9655-CD88D82480EF}"/>
    <cellStyle name="Comma 6 11 2 2" xfId="25656" xr:uid="{CD47301E-5B56-4B38-B6D8-2295D6ED176A}"/>
    <cellStyle name="Comma 6 11 3" xfId="10082" xr:uid="{EA9B4DA7-1E33-4567-82F0-62A1B5D3BEAB}"/>
    <cellStyle name="Comma 6 11 3 2" xfId="29309" xr:uid="{8870DFC8-BE79-40D3-9405-35CA9E486991}"/>
    <cellStyle name="Comma 6 11 4" xfId="14259" xr:uid="{29E45D75-E925-4732-9944-19C1874EA558}"/>
    <cellStyle name="Comma 6 11 4 2" xfId="32959" xr:uid="{F90831CD-B9F4-40C7-B3E7-BE3B6BC4BDEC}"/>
    <cellStyle name="Comma 6 11 5" xfId="17894" xr:uid="{48014263-D953-45D4-A372-F90C28B24966}"/>
    <cellStyle name="Comma 6 11 5 2" xfId="36594" xr:uid="{5FF49C6D-A9E6-4ABB-8569-93AD3FF03FC9}"/>
    <cellStyle name="Comma 6 11 6" xfId="38463" xr:uid="{26CC617D-7EA0-41AF-9FB7-0D3BEC3035F5}"/>
    <cellStyle name="Comma 6 11 7" xfId="40259" xr:uid="{B3948F1A-CC52-4E9E-BF4A-6697C07FD9F3}"/>
    <cellStyle name="Comma 6 11 8" xfId="22007" xr:uid="{D0245EF1-8361-4E15-84F0-4A955627AB70}"/>
    <cellStyle name="Comma 6 11 9" xfId="44498" xr:uid="{A7A6BF95-3195-4BFE-9AF0-843939634D08}"/>
    <cellStyle name="Comma 6 12" xfId="4487" xr:uid="{9B9F74D9-23CA-4CF1-841E-6BC1ADDA63CF}"/>
    <cellStyle name="Comma 6 12 2" xfId="23777" xr:uid="{54FA9530-0773-4AAC-AFB3-7255857EFB3A}"/>
    <cellStyle name="Comma 6 13" xfId="8203" xr:uid="{D59F468D-402E-40B7-9F95-E10DC242D731}"/>
    <cellStyle name="Comma 6 13 2" xfId="27442" xr:uid="{62BD9612-AC4D-43AA-9BB1-2665889D745A}"/>
    <cellStyle name="Comma 6 14" xfId="12115" xr:uid="{F2159652-0062-456B-A05E-585614AC9816}"/>
    <cellStyle name="Comma 6 14 2" xfId="31180" xr:uid="{80981BE7-54BC-4872-B30A-56CB307AFF7F}"/>
    <cellStyle name="Comma 6 15" xfId="16029" xr:uid="{5AE42096-7BCF-4735-8B61-01A88B6D4F3F}"/>
    <cellStyle name="Comma 6 15 2" xfId="34729" xr:uid="{46CEB76D-F30B-4543-B78C-0E2DE3450DD0}"/>
    <cellStyle name="Comma 6 16" xfId="19698" xr:uid="{98BCBA5C-9AEE-4D7D-95A7-15A6931D36E5}"/>
    <cellStyle name="Comma 6 16 2" xfId="38359" xr:uid="{EC094A5B-A7CA-4C58-B346-F17F3BE87250}"/>
    <cellStyle name="Comma 6 17" xfId="20142" xr:uid="{BCA09238-9B38-44EA-AC89-782C323120E6}"/>
    <cellStyle name="Comma 6 18" xfId="41990" xr:uid="{5BF92DDA-1A46-4BA4-908D-277F234B6726}"/>
    <cellStyle name="Comma 6 19" xfId="42204" xr:uid="{796B4350-7AF0-4BD9-9558-9D7F8604E3C1}"/>
    <cellStyle name="Comma 6 2" xfId="195" xr:uid="{74A40494-7203-4461-BC49-8CBC38B22597}"/>
    <cellStyle name="Comma 6 2 10" xfId="8204" xr:uid="{BF494FB2-D197-4897-9389-322541D6CABC}"/>
    <cellStyle name="Comma 6 2 10 2" xfId="27443" xr:uid="{CC7A25F4-3E7B-4CAA-AC6F-7D3C525258EE}"/>
    <cellStyle name="Comma 6 2 11" xfId="12116" xr:uid="{BDF15EBE-6010-460A-BEDF-28D746937138}"/>
    <cellStyle name="Comma 6 2 11 2" xfId="31181" xr:uid="{FA65C2E4-CDAA-4933-A54C-3D1CC55A9E4F}"/>
    <cellStyle name="Comma 6 2 12" xfId="16030" xr:uid="{BD444620-2446-4B9B-BC8C-158FBF6283A0}"/>
    <cellStyle name="Comma 6 2 12 2" xfId="34730" xr:uid="{82B061C5-CAFF-4F5F-BD6B-7B0936C74C53}"/>
    <cellStyle name="Comma 6 2 13" xfId="19699" xr:uid="{794C7C4C-B63F-4494-B8A8-15CB75E5989B}"/>
    <cellStyle name="Comma 6 2 13 2" xfId="38360" xr:uid="{823C9407-B714-4860-9986-A9E654C26881}"/>
    <cellStyle name="Comma 6 2 14" xfId="38380" xr:uid="{50BB40D7-AAA5-49AC-91E8-25577E0A015D}"/>
    <cellStyle name="Comma 6 2 15" xfId="40176" xr:uid="{3CC09E45-54D1-4B0D-9946-BCE5A6404AE3}"/>
    <cellStyle name="Comma 6 2 16" xfId="20143" xr:uid="{C5ADEE0B-62A4-4D48-98D7-9FA16BC09EF0}"/>
    <cellStyle name="Comma 6 2 17" xfId="42205" xr:uid="{4E92743F-5709-4E5C-9BC5-52851464863B}"/>
    <cellStyle name="Comma 6 2 18" xfId="42628" xr:uid="{6A857725-8825-4AC6-8EDF-F215224177FB}"/>
    <cellStyle name="Comma 6 2 19" xfId="46298" xr:uid="{8275293E-47FA-4206-AE33-89CE8A42C473}"/>
    <cellStyle name="Comma 6 2 2" xfId="540" xr:uid="{D0916E14-61D7-4D1F-97A2-CA96421D0124}"/>
    <cellStyle name="Comma 6 2 2 10" xfId="16131" xr:uid="{175B8736-AC43-4981-B980-CF696CDD6712}"/>
    <cellStyle name="Comma 6 2 2 10 2" xfId="34831" xr:uid="{65A852E9-B785-4EDB-A381-EBF233674305}"/>
    <cellStyle name="Comma 6 2 2 11" xfId="38565" xr:uid="{7FD25814-D56C-4516-8242-2BB28F20C423}"/>
    <cellStyle name="Comma 6 2 2 12" xfId="40362" xr:uid="{BBD06CF8-9257-40BC-90FC-027C1F9E5BF9}"/>
    <cellStyle name="Comma 6 2 2 13" xfId="20244" xr:uid="{FB30ADD7-5F53-4810-9580-B81BA19EA77B}"/>
    <cellStyle name="Comma 6 2 2 14" xfId="42206" xr:uid="{494173FB-83E4-4753-92E5-585480E1725D}"/>
    <cellStyle name="Comma 6 2 2 15" xfId="42729" xr:uid="{79245F31-4599-409C-8223-77ED9C5ABB44}"/>
    <cellStyle name="Comma 6 2 2 2" xfId="735" xr:uid="{644841DF-BEB0-4D05-A54F-6B8CDB985786}"/>
    <cellStyle name="Comma 6 2 2 2 10" xfId="40551" xr:uid="{44EE8534-1662-44A4-A0CD-9F83CBA02AB5}"/>
    <cellStyle name="Comma 6 2 2 2 11" xfId="20433" xr:uid="{3A4FFD84-8C85-4383-AC39-402B03F8E9A9}"/>
    <cellStyle name="Comma 6 2 2 2 12" xfId="42421" xr:uid="{4DEEAAFE-AE4A-43A9-90A0-0CB5A278DFD6}"/>
    <cellStyle name="Comma 6 2 2 2 13" xfId="42918" xr:uid="{565CE73C-D73D-46A5-A130-DEA54499DA6A}"/>
    <cellStyle name="Comma 6 2 2 2 2" xfId="2109" xr:uid="{C6BFC227-F4D1-4C6B-A76F-9B082584FCDD}"/>
    <cellStyle name="Comma 6 2 2 2 2 10" xfId="44090" xr:uid="{E8DBCBB5-5B1C-49E3-8D7A-9DD40A08E96E}"/>
    <cellStyle name="Comma 6 2 2 2 2 2" xfId="4168" xr:uid="{51FE2B30-76A6-4408-A5FF-B86ED202CE58}"/>
    <cellStyle name="Comma 6 2 2 2 2 2 2" xfId="7849" xr:uid="{7A543705-6171-4205-8D42-3E237404F4E8}"/>
    <cellStyle name="Comma 6 2 2 2 2 2 2 2" xfId="27119" xr:uid="{0D3F1957-E440-4142-8238-578926DC03B0}"/>
    <cellStyle name="Comma 6 2 2 2 2 2 3" xfId="11545" xr:uid="{09CB52D3-3537-45C4-90B6-09A5A3E5CCE1}"/>
    <cellStyle name="Comma 6 2 2 2 2 2 3 2" xfId="30772" xr:uid="{5B75BA8F-8444-4E73-A455-EF6EAC68B204}"/>
    <cellStyle name="Comma 6 2 2 2 2 2 4" xfId="15722" xr:uid="{DCD4B6D6-7AFC-4B9D-A109-BB8B22E20D23}"/>
    <cellStyle name="Comma 6 2 2 2 2 2 4 2" xfId="34422" xr:uid="{8735CE83-FFD8-4541-8F6A-68412C17D453}"/>
    <cellStyle name="Comma 6 2 2 2 2 2 5" xfId="19357" xr:uid="{BBF3659F-D86E-4521-B2BD-85E3800543E1}"/>
    <cellStyle name="Comma 6 2 2 2 2 2 5 2" xfId="38057" xr:uid="{CA3EE413-AA38-40B2-B870-DA76F0237E7E}"/>
    <cellStyle name="Comma 6 2 2 2 2 2 6" xfId="23470" xr:uid="{33297C70-C5F8-4E46-A720-9ADBBB0F6B13}"/>
    <cellStyle name="Comma 6 2 2 2 2 2 7" xfId="45961" xr:uid="{F7F39587-A342-4B5C-A4B5-431BD17B3442}"/>
    <cellStyle name="Comma 6 2 2 2 2 3" xfId="5968" xr:uid="{375CCDA4-A162-4BD3-A4CF-E1AB4D5F68FF}"/>
    <cellStyle name="Comma 6 2 2 2 2 3 2" xfId="25245" xr:uid="{1D3B4CC2-CA41-4956-99F1-D6417D582A5B}"/>
    <cellStyle name="Comma 6 2 2 2 2 4" xfId="9677" xr:uid="{E0342FA2-053B-4A6F-B04B-82E5156DD698}"/>
    <cellStyle name="Comma 6 2 2 2 2 4 2" xfId="28906" xr:uid="{D851B193-B867-4A08-B438-17C46424FCA0}"/>
    <cellStyle name="Comma 6 2 2 2 2 5" xfId="13859" xr:uid="{32556F48-8354-4555-A0AE-C0E190568BCA}"/>
    <cellStyle name="Comma 6 2 2 2 2 5 2" xfId="32559" xr:uid="{3238A6E5-D0F2-44A9-BB4C-B418AFE1E3C8}"/>
    <cellStyle name="Comma 6 2 2 2 2 6" xfId="17492" xr:uid="{9599EAAE-D17C-40EE-A36F-13F665885445}"/>
    <cellStyle name="Comma 6 2 2 2 2 6 2" xfId="36192" xr:uid="{8B0CB3D8-D6B3-49E7-9688-880F12791D46}"/>
    <cellStyle name="Comma 6 2 2 2 2 7" xfId="39926" xr:uid="{CFDFBC74-F061-4E50-ABC0-D0609718E4AE}"/>
    <cellStyle name="Comma 6 2 2 2 2 8" xfId="41724" xr:uid="{50E10146-0360-4267-8356-8926656CF770}"/>
    <cellStyle name="Comma 6 2 2 2 2 9" xfId="21605" xr:uid="{DD159DC7-5DBB-4490-A7B2-B72B3830C05B}"/>
    <cellStyle name="Comma 6 2 2 2 3" xfId="1543" xr:uid="{15794989-86EF-45AA-B4BD-400C4623E6A0}"/>
    <cellStyle name="Comma 6 2 2 2 3 10" xfId="43524" xr:uid="{17FDA846-1275-4F18-A54A-0B9835E2A82B}"/>
    <cellStyle name="Comma 6 2 2 2 3 2" xfId="3602" xr:uid="{C02550C8-1BB5-44F4-8B82-E045FB27BAE7}"/>
    <cellStyle name="Comma 6 2 2 2 3 2 2" xfId="7283" xr:uid="{E74CA979-176D-45E9-8CFC-270A2FD83100}"/>
    <cellStyle name="Comma 6 2 2 2 3 2 2 2" xfId="26553" xr:uid="{F70FED91-E513-45FF-B101-3758D557598A}"/>
    <cellStyle name="Comma 6 2 2 2 3 2 3" xfId="10979" xr:uid="{3A7FBB00-E144-4731-B6E4-97F1BCDF3C61}"/>
    <cellStyle name="Comma 6 2 2 2 3 2 3 2" xfId="30206" xr:uid="{7F712C0F-F3CF-497E-BBAB-B80A89262489}"/>
    <cellStyle name="Comma 6 2 2 2 3 2 4" xfId="15156" xr:uid="{65C76652-7BEC-43B4-9220-905B17F2E3DE}"/>
    <cellStyle name="Comma 6 2 2 2 3 2 4 2" xfId="33856" xr:uid="{6E35E831-6169-4A70-8C86-E9DDBA6D63AF}"/>
    <cellStyle name="Comma 6 2 2 2 3 2 5" xfId="18791" xr:uid="{7124A0FA-848E-4854-A977-826AB70CF6B0}"/>
    <cellStyle name="Comma 6 2 2 2 3 2 5 2" xfId="37491" xr:uid="{12302C88-EAEE-42B8-96C2-7F42B94DD585}"/>
    <cellStyle name="Comma 6 2 2 2 3 2 6" xfId="22904" xr:uid="{A1F826E8-DCF8-4DC7-83E8-9CBA7F520E4F}"/>
    <cellStyle name="Comma 6 2 2 2 3 2 7" xfId="45395" xr:uid="{EA12A826-0E64-4398-9EE9-2E5219A80475}"/>
    <cellStyle name="Comma 6 2 2 2 3 3" xfId="5402" xr:uid="{326E7939-9839-4485-83C6-2FA350FD59D5}"/>
    <cellStyle name="Comma 6 2 2 2 3 3 2" xfId="24679" xr:uid="{4F2886BA-7E24-4413-86E3-53D96FD56612}"/>
    <cellStyle name="Comma 6 2 2 2 3 4" xfId="9111" xr:uid="{D4F45F7B-4A6E-4FC1-9926-327E1CE91DB3}"/>
    <cellStyle name="Comma 6 2 2 2 3 4 2" xfId="28340" xr:uid="{FAE543F3-728E-4DDA-BCCE-BC3A6D9C4DD5}"/>
    <cellStyle name="Comma 6 2 2 2 3 5" xfId="13294" xr:uid="{7F57957C-5E2C-4B1C-9529-6355FB0DAD14}"/>
    <cellStyle name="Comma 6 2 2 2 3 5 2" xfId="31994" xr:uid="{C5D3468D-4FFD-4EF6-A543-8B9D10E5CAD3}"/>
    <cellStyle name="Comma 6 2 2 2 3 6" xfId="16926" xr:uid="{4C4AC8BD-63C4-4824-A413-CEBC41CC5310}"/>
    <cellStyle name="Comma 6 2 2 2 3 6 2" xfId="35626" xr:uid="{9CFE7642-7968-4EAB-A598-B74E0BF459AB}"/>
    <cellStyle name="Comma 6 2 2 2 3 7" xfId="39360" xr:uid="{6F7F77FA-E06F-40C3-8D0D-402695330E82}"/>
    <cellStyle name="Comma 6 2 2 2 3 8" xfId="41158" xr:uid="{98D5743E-229E-4F1B-ABD3-2511F8545CDA}"/>
    <cellStyle name="Comma 6 2 2 2 3 9" xfId="21039" xr:uid="{741F4AAE-1124-4644-89A2-AE81599AE2B9}"/>
    <cellStyle name="Comma 6 2 2 2 4" xfId="2996" xr:uid="{DD0709F5-7A91-49E4-AFD2-30960353469F}"/>
    <cellStyle name="Comma 6 2 2 2 4 2" xfId="6677" xr:uid="{752CCC62-4704-4801-9ED0-19D2F338152E}"/>
    <cellStyle name="Comma 6 2 2 2 4 2 2" xfId="25947" xr:uid="{E657EEE5-8712-4481-81F7-8562B36643A1}"/>
    <cellStyle name="Comma 6 2 2 2 4 3" xfId="10373" xr:uid="{E872F9F6-7F3C-4C21-BB75-D2A584D8DF0E}"/>
    <cellStyle name="Comma 6 2 2 2 4 3 2" xfId="29600" xr:uid="{3FDD7A94-71AA-485C-AA60-1D7CBF7095B3}"/>
    <cellStyle name="Comma 6 2 2 2 4 4" xfId="14550" xr:uid="{2E95A369-C85D-4B11-A525-035E0CE93003}"/>
    <cellStyle name="Comma 6 2 2 2 4 4 2" xfId="33250" xr:uid="{B75432C2-DF9D-4613-8018-AC7A496E84DE}"/>
    <cellStyle name="Comma 6 2 2 2 4 5" xfId="18185" xr:uid="{79BC0652-587F-4721-89B0-6780110C96B4}"/>
    <cellStyle name="Comma 6 2 2 2 4 5 2" xfId="36885" xr:uid="{DED40BA4-D450-41AE-91A0-6D4685159F29}"/>
    <cellStyle name="Comma 6 2 2 2 4 6" xfId="22298" xr:uid="{09FC5CA8-A050-423D-8155-B9AA0362D844}"/>
    <cellStyle name="Comma 6 2 2 2 4 7" xfId="44789" xr:uid="{9DD8EBA1-3295-4E77-8A2F-98B36FE18DA7}"/>
    <cellStyle name="Comma 6 2 2 2 5" xfId="4783" xr:uid="{D6FE6B6A-D4F1-423C-9681-89B3AE22EA8E}"/>
    <cellStyle name="Comma 6 2 2 2 5 2" xfId="24070" xr:uid="{8C950E99-186C-41E8-99F6-188B1DBC6401}"/>
    <cellStyle name="Comma 6 2 2 2 6" xfId="8499" xr:uid="{38865DA4-178C-4A4A-A664-009B90C53CA0}"/>
    <cellStyle name="Comma 6 2 2 2 6 2" xfId="27734" xr:uid="{DAD92C94-AE6E-4F96-BA7B-CF1CFA32FC8C}"/>
    <cellStyle name="Comma 6 2 2 2 7" xfId="12690" xr:uid="{20A49553-15AB-49E7-BBFE-BE983CF870D8}"/>
    <cellStyle name="Comma 6 2 2 2 7 2" xfId="31390" xr:uid="{1A241352-A22A-4D9B-9B9C-4011CDE468A2}"/>
    <cellStyle name="Comma 6 2 2 2 8" xfId="16320" xr:uid="{C8A56ECD-63C9-4710-A039-1EB5403E1BC0}"/>
    <cellStyle name="Comma 6 2 2 2 8 2" xfId="35020" xr:uid="{FE985D2A-3BD5-4A1D-913F-3A54DD80E922}"/>
    <cellStyle name="Comma 6 2 2 2 9" xfId="38754" xr:uid="{06750007-1871-4900-A146-56AD6BA38F52}"/>
    <cellStyle name="Comma 6 2 2 3" xfId="915" xr:uid="{10BBD5D5-5DA1-4A8D-ACA9-EC5DCF5E5B8B}"/>
    <cellStyle name="Comma 6 2 2 3 10" xfId="40730" xr:uid="{4EA549FC-3D07-4FB0-A390-20AD60849D4D}"/>
    <cellStyle name="Comma 6 2 2 3 11" xfId="20612" xr:uid="{306B9463-5846-4762-9F73-AD21A1AE5382}"/>
    <cellStyle name="Comma 6 2 2 3 12" xfId="43097" xr:uid="{0FFC905F-CA46-4B86-9218-DD8DAE0B3972}"/>
    <cellStyle name="Comma 6 2 2 3 2" xfId="2288" xr:uid="{C9EF5215-9938-41B8-B977-6B5A68CC1E50}"/>
    <cellStyle name="Comma 6 2 2 3 2 10" xfId="44269" xr:uid="{47A5E9E2-AD0A-46E0-A82A-DEBAF5EF11F6}"/>
    <cellStyle name="Comma 6 2 2 3 2 2" xfId="4347" xr:uid="{17A1A42A-9DB3-4F7E-867A-50E15ADEE561}"/>
    <cellStyle name="Comma 6 2 2 3 2 2 2" xfId="8028" xr:uid="{617E8E77-035D-4DDD-8DC5-1B6A5F62B5F4}"/>
    <cellStyle name="Comma 6 2 2 3 2 2 2 2" xfId="27298" xr:uid="{D7249217-C831-4AAA-84FC-007E6C280EB3}"/>
    <cellStyle name="Comma 6 2 2 3 2 2 3" xfId="11724" xr:uid="{FBD8CD25-9DC9-4209-B7BB-5BC0B531617C}"/>
    <cellStyle name="Comma 6 2 2 3 2 2 3 2" xfId="30951" xr:uid="{35B9DFD3-39B1-4182-B2FB-46569C624EE4}"/>
    <cellStyle name="Comma 6 2 2 3 2 2 4" xfId="15901" xr:uid="{1CDB7F3B-FA07-4D34-85D7-0C5C75BD732A}"/>
    <cellStyle name="Comma 6 2 2 3 2 2 4 2" xfId="34601" xr:uid="{096FFD4F-E04D-4F35-8E87-8F1A92A6D3A9}"/>
    <cellStyle name="Comma 6 2 2 3 2 2 5" xfId="19536" xr:uid="{25C627AE-8F8D-4510-9A89-040AEC17C659}"/>
    <cellStyle name="Comma 6 2 2 3 2 2 5 2" xfId="38236" xr:uid="{087B52A5-7024-4C9A-9C3A-23C9DECDC94C}"/>
    <cellStyle name="Comma 6 2 2 3 2 2 6" xfId="23649" xr:uid="{732E65EA-B3EC-44D9-A33B-0C5E6E5FF36B}"/>
    <cellStyle name="Comma 6 2 2 3 2 2 7" xfId="46140" xr:uid="{316A20F8-F415-410A-9698-742A11714729}"/>
    <cellStyle name="Comma 6 2 2 3 2 3" xfId="6147" xr:uid="{7E0EE780-D35F-4260-9D6E-0F637BF6AE6B}"/>
    <cellStyle name="Comma 6 2 2 3 2 3 2" xfId="25424" xr:uid="{B9CC3073-7C98-49E3-8831-ECC4DBAC4B5E}"/>
    <cellStyle name="Comma 6 2 2 3 2 4" xfId="9856" xr:uid="{2816AF38-2EA2-4EE7-A0F4-A456E4F4DACE}"/>
    <cellStyle name="Comma 6 2 2 3 2 4 2" xfId="29085" xr:uid="{70FE0A00-3A8B-4ACF-AADF-7A2FFBAEFA8B}"/>
    <cellStyle name="Comma 6 2 2 3 2 5" xfId="14038" xr:uid="{9E0E515C-28DC-4B06-9911-D59DEE28E717}"/>
    <cellStyle name="Comma 6 2 2 3 2 5 2" xfId="32738" xr:uid="{0D1FD864-9C3A-468A-8630-1C684C361C34}"/>
    <cellStyle name="Comma 6 2 2 3 2 6" xfId="17671" xr:uid="{15DE609C-1F89-4584-B108-87E320A94198}"/>
    <cellStyle name="Comma 6 2 2 3 2 6 2" xfId="36371" xr:uid="{C09CF7BF-1321-4E52-B4D4-1C032F129D3F}"/>
    <cellStyle name="Comma 6 2 2 3 2 7" xfId="40105" xr:uid="{636D4038-BAA7-4CF0-87F1-F312B744F014}"/>
    <cellStyle name="Comma 6 2 2 3 2 8" xfId="41903" xr:uid="{68F8CDF5-0AC0-4F54-A231-FAE0D47C0661}"/>
    <cellStyle name="Comma 6 2 2 3 2 9" xfId="21784" xr:uid="{4C7DDD64-8BF6-4F43-98C7-1AA0AB23F7D7}"/>
    <cellStyle name="Comma 6 2 2 3 3" xfId="1720" xr:uid="{54D7D3C8-3695-41D1-88E3-92D49368D8AA}"/>
    <cellStyle name="Comma 6 2 2 3 3 10" xfId="43701" xr:uid="{A39569BD-D1FC-4C50-9F01-B991F34DA973}"/>
    <cellStyle name="Comma 6 2 2 3 3 2" xfId="3779" xr:uid="{4CF22DB3-5D7C-4AB1-A2F5-8FA341434F26}"/>
    <cellStyle name="Comma 6 2 2 3 3 2 2" xfId="7460" xr:uid="{5DCB7A7A-3AED-4D96-9067-3E2920B44DBE}"/>
    <cellStyle name="Comma 6 2 2 3 3 2 2 2" xfId="26730" xr:uid="{9317AD3C-88F0-4497-B3D2-DC63D56835C7}"/>
    <cellStyle name="Comma 6 2 2 3 3 2 3" xfId="11156" xr:uid="{0709722B-F2AF-4D42-BD9E-D7B926D02216}"/>
    <cellStyle name="Comma 6 2 2 3 3 2 3 2" xfId="30383" xr:uid="{FB22796A-1CCB-4464-BFAD-DFC8BEED8071}"/>
    <cellStyle name="Comma 6 2 2 3 3 2 4" xfId="15333" xr:uid="{D1944EB2-FC1E-41DD-92E2-D341A639B791}"/>
    <cellStyle name="Comma 6 2 2 3 3 2 4 2" xfId="34033" xr:uid="{ED7351D8-8D14-462F-B0A7-8CC8EAEF3B34}"/>
    <cellStyle name="Comma 6 2 2 3 3 2 5" xfId="18968" xr:uid="{71185117-7147-49E2-B680-06FC3D1471B6}"/>
    <cellStyle name="Comma 6 2 2 3 3 2 5 2" xfId="37668" xr:uid="{9FFAF193-BDCA-4C69-B97B-3646470890FE}"/>
    <cellStyle name="Comma 6 2 2 3 3 2 6" xfId="23081" xr:uid="{13ADADB8-69EB-4319-92D7-49134A878EAD}"/>
    <cellStyle name="Comma 6 2 2 3 3 2 7" xfId="45572" xr:uid="{F37520DF-E4C1-49E2-B0D4-C691EDC2218D}"/>
    <cellStyle name="Comma 6 2 2 3 3 3" xfId="5579" xr:uid="{F002C7F9-875E-4C8D-BA6D-1A7077A7C955}"/>
    <cellStyle name="Comma 6 2 2 3 3 3 2" xfId="24856" xr:uid="{9815A6A0-AC96-4356-995B-5C2E8EE0A6C6}"/>
    <cellStyle name="Comma 6 2 2 3 3 4" xfId="9288" xr:uid="{A9863037-90F7-44E0-A86B-7832432353CB}"/>
    <cellStyle name="Comma 6 2 2 3 3 4 2" xfId="28517" xr:uid="{AF8F8E2B-41A9-46AD-802E-241616D19439}"/>
    <cellStyle name="Comma 6 2 2 3 3 5" xfId="13471" xr:uid="{3FA0539E-5420-42C2-A6AD-05C8D5175A0E}"/>
    <cellStyle name="Comma 6 2 2 3 3 5 2" xfId="32171" xr:uid="{0B7CC73F-2E0C-4C99-AC2F-B7FFE591056E}"/>
    <cellStyle name="Comma 6 2 2 3 3 6" xfId="17103" xr:uid="{107B643A-5D4C-459E-9563-1FA8CEA48C04}"/>
    <cellStyle name="Comma 6 2 2 3 3 6 2" xfId="35803" xr:uid="{3C78C3DB-247B-4834-A696-BC99090388ED}"/>
    <cellStyle name="Comma 6 2 2 3 3 7" xfId="39537" xr:uid="{D109026B-5A3D-4D8D-897A-DECAAB5251A0}"/>
    <cellStyle name="Comma 6 2 2 3 3 8" xfId="41335" xr:uid="{00CE588F-D93C-4391-AFB2-D84A68BD0496}"/>
    <cellStyle name="Comma 6 2 2 3 3 9" xfId="21216" xr:uid="{CC070C9F-5CB5-40B7-97AC-AF70F52CF390}"/>
    <cellStyle name="Comma 6 2 2 3 4" xfId="3175" xr:uid="{499139FA-556C-4EAF-9405-CAF4F9A5DE99}"/>
    <cellStyle name="Comma 6 2 2 3 4 2" xfId="6856" xr:uid="{BFD080C9-C3CF-4A08-B12F-09AE3CEE02D8}"/>
    <cellStyle name="Comma 6 2 2 3 4 2 2" xfId="26126" xr:uid="{DF105DB9-5124-4782-B554-79374A2C1C8B}"/>
    <cellStyle name="Comma 6 2 2 3 4 3" xfId="10552" xr:uid="{AF9757BC-7FBC-4164-AF5B-AA906C995AFF}"/>
    <cellStyle name="Comma 6 2 2 3 4 3 2" xfId="29779" xr:uid="{FC661212-9412-446A-A6C6-979843B0055A}"/>
    <cellStyle name="Comma 6 2 2 3 4 4" xfId="14729" xr:uid="{55F2774B-557D-48FB-B44E-B15A8257FA21}"/>
    <cellStyle name="Comma 6 2 2 3 4 4 2" xfId="33429" xr:uid="{6B00E2F5-6A23-4914-98BD-8FD134F8BA88}"/>
    <cellStyle name="Comma 6 2 2 3 4 5" xfId="18364" xr:uid="{285CED77-1609-469D-9411-41C3323B1D8E}"/>
    <cellStyle name="Comma 6 2 2 3 4 5 2" xfId="37064" xr:uid="{A5AC243D-3AD5-42D1-9848-B2A7A5353395}"/>
    <cellStyle name="Comma 6 2 2 3 4 6" xfId="22477" xr:uid="{9894AF47-1C7E-4DF2-81FE-BC15EA973207}"/>
    <cellStyle name="Comma 6 2 2 3 4 7" xfId="44968" xr:uid="{E83C420E-91D2-4CA4-A973-A144EA07E7C2}"/>
    <cellStyle name="Comma 6 2 2 3 5" xfId="4962" xr:uid="{B60289F4-D878-4B98-BF59-4E2F1418B677}"/>
    <cellStyle name="Comma 6 2 2 3 5 2" xfId="24249" xr:uid="{7A705F57-CD9C-45A0-B9DF-69ABB1A1953F}"/>
    <cellStyle name="Comma 6 2 2 3 6" xfId="8678" xr:uid="{13665963-ADF1-4770-B96A-10C5A462410B}"/>
    <cellStyle name="Comma 6 2 2 3 6 2" xfId="27913" xr:uid="{72747349-B66F-46CD-A33C-6AB282B3EB38}"/>
    <cellStyle name="Comma 6 2 2 3 7" xfId="12868" xr:uid="{13772CCF-B3BB-43E5-AFE7-0DA9DA292724}"/>
    <cellStyle name="Comma 6 2 2 3 7 2" xfId="31568" xr:uid="{4FDF6314-C896-4061-A009-822F6BEBC3CF}"/>
    <cellStyle name="Comma 6 2 2 3 8" xfId="16499" xr:uid="{31C764E9-4528-4A58-A7AB-8ABF444845AE}"/>
    <cellStyle name="Comma 6 2 2 3 8 2" xfId="35199" xr:uid="{4431A8CC-D71F-4571-8787-C548FFA89820}"/>
    <cellStyle name="Comma 6 2 2 3 9" xfId="38933" xr:uid="{539AEE48-842E-4657-8354-DF893CBF544E}"/>
    <cellStyle name="Comma 6 2 2 4" xfId="1920" xr:uid="{38B68A46-253E-4EFE-BAE1-B783B2C27C1C}"/>
    <cellStyle name="Comma 6 2 2 4 10" xfId="43901" xr:uid="{7DE27C2F-23AD-4311-9436-FCF1A3F67F0A}"/>
    <cellStyle name="Comma 6 2 2 4 2" xfId="3979" xr:uid="{FE26D8FA-A859-45A7-B161-DD48A198C7E8}"/>
    <cellStyle name="Comma 6 2 2 4 2 2" xfId="7660" xr:uid="{13D01A8C-AA29-4376-A7CA-A6E6D8515746}"/>
    <cellStyle name="Comma 6 2 2 4 2 2 2" xfId="26930" xr:uid="{9BD99D54-1557-4987-BB13-7A6DA22A0D8A}"/>
    <cellStyle name="Comma 6 2 2 4 2 3" xfId="11356" xr:uid="{A410331A-B12C-48A2-B3A6-B0C1E0EED007}"/>
    <cellStyle name="Comma 6 2 2 4 2 3 2" xfId="30583" xr:uid="{D824CC7B-7B93-447B-89F6-E2B9B6829EAC}"/>
    <cellStyle name="Comma 6 2 2 4 2 4" xfId="15533" xr:uid="{985B46BA-100D-4AFF-9EFA-B7B9F16227FB}"/>
    <cellStyle name="Comma 6 2 2 4 2 4 2" xfId="34233" xr:uid="{9C84575D-D54A-4447-A625-C15F538A9E58}"/>
    <cellStyle name="Comma 6 2 2 4 2 5" xfId="19168" xr:uid="{FE16EE15-DF59-4A61-BB27-31E2F1E42B28}"/>
    <cellStyle name="Comma 6 2 2 4 2 5 2" xfId="37868" xr:uid="{9DAE1974-D160-4F5B-8E05-E7912950E3BA}"/>
    <cellStyle name="Comma 6 2 2 4 2 6" xfId="23281" xr:uid="{35EFCA96-F194-4A85-8A56-908B815A60C8}"/>
    <cellStyle name="Comma 6 2 2 4 2 7" xfId="45772" xr:uid="{3CB2781F-1F2F-4EDC-B258-610BC8B2FD8E}"/>
    <cellStyle name="Comma 6 2 2 4 3" xfId="5779" xr:uid="{3E992E2C-DD88-47AF-B92C-8B5F8BAAC37D}"/>
    <cellStyle name="Comma 6 2 2 4 3 2" xfId="25056" xr:uid="{FED9471A-E8E4-46AD-99FF-D151DF938A13}"/>
    <cellStyle name="Comma 6 2 2 4 4" xfId="9488" xr:uid="{790A06B3-C8E7-4A19-8BAC-4B23978002FA}"/>
    <cellStyle name="Comma 6 2 2 4 4 2" xfId="28717" xr:uid="{7E34C816-7AB8-45E9-9E52-6821C3A19F1D}"/>
    <cellStyle name="Comma 6 2 2 4 5" xfId="13670" xr:uid="{42D699FA-CC34-4DC8-89C9-4551B39AD045}"/>
    <cellStyle name="Comma 6 2 2 4 5 2" xfId="32370" xr:uid="{9E2E9A2B-4543-41D1-A494-92410254BC79}"/>
    <cellStyle name="Comma 6 2 2 4 6" xfId="17303" xr:uid="{643DB7EB-18B3-4342-AEFE-37A3B9E788E8}"/>
    <cellStyle name="Comma 6 2 2 4 6 2" xfId="36003" xr:uid="{39AE6A0F-F48E-4D6C-B04B-23DB386A653E}"/>
    <cellStyle name="Comma 6 2 2 4 7" xfId="39737" xr:uid="{5AD4EF3A-711C-4A6B-A5F6-A620508D7340}"/>
    <cellStyle name="Comma 6 2 2 4 8" xfId="41535" xr:uid="{8E5C2873-922B-4BFC-8868-4832FC4EC6E6}"/>
    <cellStyle name="Comma 6 2 2 4 9" xfId="21416" xr:uid="{F270C9A0-9153-4F69-B3C3-B1AC35A2799F}"/>
    <cellStyle name="Comma 6 2 2 5" xfId="1354" xr:uid="{F2CBAC31-6BF3-4F15-BC9E-995B3465B5E7}"/>
    <cellStyle name="Comma 6 2 2 5 10" xfId="43335" xr:uid="{FF0BF302-AE4F-4B42-8D71-B29C2CB25B36}"/>
    <cellStyle name="Comma 6 2 2 5 2" xfId="3413" xr:uid="{34EE919E-AD33-4AB9-953F-A3E9423C7C0C}"/>
    <cellStyle name="Comma 6 2 2 5 2 2" xfId="7094" xr:uid="{682D8027-A983-4995-89E4-C5951095A46C}"/>
    <cellStyle name="Comma 6 2 2 5 2 2 2" xfId="26364" xr:uid="{8D84C979-DBAB-4F3B-8648-5A0EE245E2F6}"/>
    <cellStyle name="Comma 6 2 2 5 2 3" xfId="10790" xr:uid="{A468C9C6-8946-4746-A12D-541096E4F43F}"/>
    <cellStyle name="Comma 6 2 2 5 2 3 2" xfId="30017" xr:uid="{066DBAC0-FEC6-4710-BCC3-678A55C23EB7}"/>
    <cellStyle name="Comma 6 2 2 5 2 4" xfId="14967" xr:uid="{7D85C7F1-7FE5-4E39-9D6E-0F850C6FBDFE}"/>
    <cellStyle name="Comma 6 2 2 5 2 4 2" xfId="33667" xr:uid="{AAF9E179-8DB1-4DB9-BEDC-C2253E948BD8}"/>
    <cellStyle name="Comma 6 2 2 5 2 5" xfId="18602" xr:uid="{9F1A7A86-ABC6-4A42-B94C-D9D8AC880752}"/>
    <cellStyle name="Comma 6 2 2 5 2 5 2" xfId="37302" xr:uid="{6277A1AE-D8AC-4BEC-8F2C-F4AE484AE366}"/>
    <cellStyle name="Comma 6 2 2 5 2 6" xfId="22715" xr:uid="{9D81AD46-0700-4DEC-945B-C048CFBB8AE4}"/>
    <cellStyle name="Comma 6 2 2 5 2 7" xfId="45206" xr:uid="{719BEC55-F11A-4317-9DBB-41161DC46B4F}"/>
    <cellStyle name="Comma 6 2 2 5 3" xfId="5213" xr:uid="{2645C126-EA39-458E-9DE3-B3E609A5718F}"/>
    <cellStyle name="Comma 6 2 2 5 3 2" xfId="24490" xr:uid="{5A8C3330-B258-41B6-B255-AF37448798B3}"/>
    <cellStyle name="Comma 6 2 2 5 4" xfId="8922" xr:uid="{4A84A3E0-62E1-4D12-B8E1-1404F3367BDB}"/>
    <cellStyle name="Comma 6 2 2 5 4 2" xfId="28151" xr:uid="{9393581C-DEBB-49F7-9275-C27CE836024A}"/>
    <cellStyle name="Comma 6 2 2 5 5" xfId="13105" xr:uid="{B6587F5B-6AFE-4BAC-9F4B-4D5B22F474D7}"/>
    <cellStyle name="Comma 6 2 2 5 5 2" xfId="31805" xr:uid="{CFFDEF35-90DE-464A-A4AF-2CBE3CFB1020}"/>
    <cellStyle name="Comma 6 2 2 5 6" xfId="16737" xr:uid="{33B83257-0EBA-49CC-8484-FE6CF7381EAA}"/>
    <cellStyle name="Comma 6 2 2 5 6 2" xfId="35437" xr:uid="{9EEBB175-0585-4AB1-A9C9-F25E147C461E}"/>
    <cellStyle name="Comma 6 2 2 5 7" xfId="39171" xr:uid="{D4AF98B1-B725-41D8-86FC-9D9CB7416931}"/>
    <cellStyle name="Comma 6 2 2 5 8" xfId="40969" xr:uid="{39EC517A-B57D-40B5-AC46-14B4CAEBFBAC}"/>
    <cellStyle name="Comma 6 2 2 5 9" xfId="20850" xr:uid="{424E33A5-77F1-4974-9E7B-5935E7C2084A}"/>
    <cellStyle name="Comma 6 2 2 6" xfId="2807" xr:uid="{0FE8C49F-63C7-47E0-AE5C-6822FF87C764}"/>
    <cellStyle name="Comma 6 2 2 6 2" xfId="6488" xr:uid="{0FF79EE1-9593-47C1-9CF7-76CB033A652D}"/>
    <cellStyle name="Comma 6 2 2 6 2 2" xfId="25758" xr:uid="{804BD533-6457-47CA-871C-431BE0C00BBF}"/>
    <cellStyle name="Comma 6 2 2 6 3" xfId="10184" xr:uid="{012490AD-CDD2-4290-8D36-14BAFA09EE5D}"/>
    <cellStyle name="Comma 6 2 2 6 3 2" xfId="29411" xr:uid="{EBC1A04C-24BB-4E1B-A744-C42AF83BD9CA}"/>
    <cellStyle name="Comma 6 2 2 6 4" xfId="14361" xr:uid="{9D4905E3-ADAD-4CB1-920F-CA501867E939}"/>
    <cellStyle name="Comma 6 2 2 6 4 2" xfId="33061" xr:uid="{14947BD7-2BC9-40B5-ABC6-C14E973AEB87}"/>
    <cellStyle name="Comma 6 2 2 6 5" xfId="17996" xr:uid="{F0F6E419-E492-4073-BED1-C2FBBD9CC1B3}"/>
    <cellStyle name="Comma 6 2 2 6 5 2" xfId="36696" xr:uid="{47C6DE0C-8F3D-4DA1-B487-3B071AC69912}"/>
    <cellStyle name="Comma 6 2 2 6 6" xfId="22109" xr:uid="{B02E108F-A08E-4A44-9561-087CF6C4E653}"/>
    <cellStyle name="Comma 6 2 2 6 7" xfId="44600" xr:uid="{585386D6-D248-4698-8B9C-C30F59014CBE}"/>
    <cellStyle name="Comma 6 2 2 7" xfId="4594" xr:uid="{1D80BB73-1EF1-4184-8CED-9C5E60B650C6}"/>
    <cellStyle name="Comma 6 2 2 7 2" xfId="23881" xr:uid="{BD462585-CD98-4D61-A9B2-07B168221398}"/>
    <cellStyle name="Comma 6 2 2 8" xfId="8310" xr:uid="{F3F512FD-1423-4680-904E-809A30BC02E3}"/>
    <cellStyle name="Comma 6 2 2 8 2" xfId="27545" xr:uid="{712ED1FA-CEEF-4951-8381-3B760381B6FA}"/>
    <cellStyle name="Comma 6 2 2 9" xfId="12117" xr:uid="{89E72045-9101-4A89-9B24-E58EDDF6930A}"/>
    <cellStyle name="Comma 6 2 2 9 2" xfId="31182" xr:uid="{F22E3F5D-CE4C-4C87-966F-1DA7E06CD591}"/>
    <cellStyle name="Comma 6 2 3" xfId="635" xr:uid="{2CC54CC2-FD2C-40C1-9087-2A136CA73D97}"/>
    <cellStyle name="Comma 6 2 3 10" xfId="40451" xr:uid="{CDFE7DA8-F7E9-4E9A-8D59-5783D7879AB3}"/>
    <cellStyle name="Comma 6 2 3 11" xfId="20333" xr:uid="{53A62806-1D04-4C0F-B59D-CD8DA2821684}"/>
    <cellStyle name="Comma 6 2 3 12" xfId="42420" xr:uid="{E4A4074A-D54B-4597-A57E-63280EAB0CCE}"/>
    <cellStyle name="Comma 6 2 3 13" xfId="42818" xr:uid="{845229DE-0DA8-4740-A1D3-2C3D0532EB98}"/>
    <cellStyle name="Comma 6 2 3 2" xfId="2009" xr:uid="{2B473ABF-957D-41A1-9BDF-4174D9505C2A}"/>
    <cellStyle name="Comma 6 2 3 2 10" xfId="43990" xr:uid="{E6DBF310-AF0A-4560-97CA-9A0D7A364797}"/>
    <cellStyle name="Comma 6 2 3 2 2" xfId="4068" xr:uid="{4ACCD172-0BCA-4EC8-B76A-1E1AAB7DD4C1}"/>
    <cellStyle name="Comma 6 2 3 2 2 2" xfId="7749" xr:uid="{0F980C22-5D17-4A60-9DA8-D72898E988BA}"/>
    <cellStyle name="Comma 6 2 3 2 2 2 2" xfId="27019" xr:uid="{D857DDA0-9EAF-45F5-957C-BE75F1CD707D}"/>
    <cellStyle name="Comma 6 2 3 2 2 3" xfId="11445" xr:uid="{AE2B4EEB-FF26-453D-A389-1D97D3665784}"/>
    <cellStyle name="Comma 6 2 3 2 2 3 2" xfId="30672" xr:uid="{CA875CDE-7E24-4DA5-8A88-92610A76166C}"/>
    <cellStyle name="Comma 6 2 3 2 2 4" xfId="15622" xr:uid="{C265AE96-1C16-4F9A-B892-CFC85664E3FA}"/>
    <cellStyle name="Comma 6 2 3 2 2 4 2" xfId="34322" xr:uid="{BB69C809-CCFB-448A-8D69-01218232D6D7}"/>
    <cellStyle name="Comma 6 2 3 2 2 5" xfId="19257" xr:uid="{B0D2B408-9F99-4188-BDC5-A926A0C9E76B}"/>
    <cellStyle name="Comma 6 2 3 2 2 5 2" xfId="37957" xr:uid="{41E2F2FF-A6BE-4A56-8E03-C7E6A8A332AC}"/>
    <cellStyle name="Comma 6 2 3 2 2 6" xfId="23370" xr:uid="{06846767-731A-42F0-9E32-04F47E55B5C3}"/>
    <cellStyle name="Comma 6 2 3 2 2 7" xfId="45861" xr:uid="{30975578-ACF8-43C8-ABDB-D2A8B06C1BA1}"/>
    <cellStyle name="Comma 6 2 3 2 3" xfId="5868" xr:uid="{D6B8E1F9-9447-42FD-A7B0-FCDC7D4B6B35}"/>
    <cellStyle name="Comma 6 2 3 2 3 2" xfId="25145" xr:uid="{10D69822-2A3C-4525-9CFD-FF7E3F368283}"/>
    <cellStyle name="Comma 6 2 3 2 4" xfId="9577" xr:uid="{52B82A18-1BE9-4F96-B112-10281AAC6790}"/>
    <cellStyle name="Comma 6 2 3 2 4 2" xfId="28806" xr:uid="{726BBE1E-DBDA-4CBE-B6F7-82719BAF8618}"/>
    <cellStyle name="Comma 6 2 3 2 5" xfId="13759" xr:uid="{0B80C761-2DA9-44BF-A7BB-B7EAF670912A}"/>
    <cellStyle name="Comma 6 2 3 2 5 2" xfId="32459" xr:uid="{A687E422-3543-427E-AE11-6454749543B0}"/>
    <cellStyle name="Comma 6 2 3 2 6" xfId="17392" xr:uid="{342BE61B-0480-4665-B2F0-6F624C1C0AF0}"/>
    <cellStyle name="Comma 6 2 3 2 6 2" xfId="36092" xr:uid="{D36E7E61-56FD-4467-A9AF-FDFC503AD07B}"/>
    <cellStyle name="Comma 6 2 3 2 7" xfId="39826" xr:uid="{B3ED2217-AAAD-456A-A6AA-A29046D24695}"/>
    <cellStyle name="Comma 6 2 3 2 8" xfId="41624" xr:uid="{EA45BFB6-727B-45BA-BFC1-31FB4072FD35}"/>
    <cellStyle name="Comma 6 2 3 2 9" xfId="21505" xr:uid="{3992881F-444A-410D-9279-30A124E60457}"/>
    <cellStyle name="Comma 6 2 3 3" xfId="1443" xr:uid="{DF2578C0-DC82-4AF7-A993-A6EF7FA38A49}"/>
    <cellStyle name="Comma 6 2 3 3 10" xfId="43424" xr:uid="{4E4A2BD2-AA67-42DE-B532-5222C5D73231}"/>
    <cellStyle name="Comma 6 2 3 3 2" xfId="3502" xr:uid="{DC5D188E-7B94-46D0-9325-B8C99AADAD3E}"/>
    <cellStyle name="Comma 6 2 3 3 2 2" xfId="7183" xr:uid="{7BFFCE57-F93F-481A-BF86-CFEA5D26946E}"/>
    <cellStyle name="Comma 6 2 3 3 2 2 2" xfId="26453" xr:uid="{AC44D1EE-44B5-4428-87D1-340253BA967A}"/>
    <cellStyle name="Comma 6 2 3 3 2 3" xfId="10879" xr:uid="{2181DB83-95FB-4117-A212-344F62AB28DE}"/>
    <cellStyle name="Comma 6 2 3 3 2 3 2" xfId="30106" xr:uid="{9C2AB768-600E-4BE8-B35F-C28BD076648C}"/>
    <cellStyle name="Comma 6 2 3 3 2 4" xfId="15056" xr:uid="{A35FBD01-14C4-472D-BABC-CD39CCA9B76F}"/>
    <cellStyle name="Comma 6 2 3 3 2 4 2" xfId="33756" xr:uid="{6B568480-765D-4ABC-B3B9-8465705A45DA}"/>
    <cellStyle name="Comma 6 2 3 3 2 5" xfId="18691" xr:uid="{03DBF851-E2F2-463F-A31E-87CC2E9B2950}"/>
    <cellStyle name="Comma 6 2 3 3 2 5 2" xfId="37391" xr:uid="{B50A56AB-F17E-4F94-9518-F8C0173AF047}"/>
    <cellStyle name="Comma 6 2 3 3 2 6" xfId="22804" xr:uid="{FFF5F0F9-DED2-4108-9056-2D81B9964394}"/>
    <cellStyle name="Comma 6 2 3 3 2 7" xfId="45295" xr:uid="{30DE8BAA-841E-4F02-94FA-AA738C585DBE}"/>
    <cellStyle name="Comma 6 2 3 3 3" xfId="5302" xr:uid="{505C59A3-65F7-4714-BD03-6C666EBD82AD}"/>
    <cellStyle name="Comma 6 2 3 3 3 2" xfId="24579" xr:uid="{1FBBED63-631E-4736-9B76-5B408814E8C8}"/>
    <cellStyle name="Comma 6 2 3 3 4" xfId="9011" xr:uid="{027D450D-2FDE-439C-9344-9FD096B8756C}"/>
    <cellStyle name="Comma 6 2 3 3 4 2" xfId="28240" xr:uid="{09DAC89A-64DD-4B36-99B3-CBAC87A0B94D}"/>
    <cellStyle name="Comma 6 2 3 3 5" xfId="13194" xr:uid="{76EE0B9D-9821-40F0-8555-13645513D453}"/>
    <cellStyle name="Comma 6 2 3 3 5 2" xfId="31894" xr:uid="{D22176F2-40DA-4437-9517-5E47929A835A}"/>
    <cellStyle name="Comma 6 2 3 3 6" xfId="16826" xr:uid="{7B181ECF-4911-4D1D-ADC4-59F358471347}"/>
    <cellStyle name="Comma 6 2 3 3 6 2" xfId="35526" xr:uid="{25994B74-3818-42D2-97DD-3762166347BE}"/>
    <cellStyle name="Comma 6 2 3 3 7" xfId="39260" xr:uid="{A9A5931B-96BF-4435-834A-78BE9C52CB76}"/>
    <cellStyle name="Comma 6 2 3 3 8" xfId="41058" xr:uid="{02D594E4-9FF0-45DB-9CE2-D7B178A5BAD7}"/>
    <cellStyle name="Comma 6 2 3 3 9" xfId="20939" xr:uid="{5F1E7CF7-D91E-4286-BEF8-FA846DF4C75B}"/>
    <cellStyle name="Comma 6 2 3 4" xfId="2896" xr:uid="{6725E563-1E48-4009-8FB9-CC81FD1086A9}"/>
    <cellStyle name="Comma 6 2 3 4 2" xfId="6577" xr:uid="{49CD47A1-25B3-4CC7-909A-8BE78BBA00A8}"/>
    <cellStyle name="Comma 6 2 3 4 2 2" xfId="25847" xr:uid="{54F56EEF-8925-4160-9AF9-63DCE92F989A}"/>
    <cellStyle name="Comma 6 2 3 4 3" xfId="10273" xr:uid="{5FDE1EBC-64B2-4E32-B46E-5C9D73C06009}"/>
    <cellStyle name="Comma 6 2 3 4 3 2" xfId="29500" xr:uid="{65D86EE5-C643-4AE7-8B12-9AF9EC1E45C3}"/>
    <cellStyle name="Comma 6 2 3 4 4" xfId="14450" xr:uid="{806167DD-61F8-4AB6-A180-81D57CF82B85}"/>
    <cellStyle name="Comma 6 2 3 4 4 2" xfId="33150" xr:uid="{6F189CE1-2CDD-4992-8BA2-4D0E2723C63B}"/>
    <cellStyle name="Comma 6 2 3 4 5" xfId="18085" xr:uid="{621DF9FD-A2C8-474C-81DE-D062B61172D4}"/>
    <cellStyle name="Comma 6 2 3 4 5 2" xfId="36785" xr:uid="{70A1031B-BE4A-4DFC-AFE2-4AD900FE43B2}"/>
    <cellStyle name="Comma 6 2 3 4 6" xfId="22198" xr:uid="{A17F3516-81AC-4114-B7E9-0436C54FB885}"/>
    <cellStyle name="Comma 6 2 3 4 7" xfId="44689" xr:uid="{F9549855-D7DD-4E1F-8C0B-BABA052D461D}"/>
    <cellStyle name="Comma 6 2 3 5" xfId="4683" xr:uid="{019BE6C7-13B0-4C74-8836-7B2CA4C84CE7}"/>
    <cellStyle name="Comma 6 2 3 5 2" xfId="23970" xr:uid="{299C0384-0B7F-4E5F-A08C-3B418E5B1308}"/>
    <cellStyle name="Comma 6 2 3 6" xfId="8399" xr:uid="{A01F1187-D8EF-42FE-9BB2-4B29B7E7F1F2}"/>
    <cellStyle name="Comma 6 2 3 6 2" xfId="27634" xr:uid="{FB1CF922-0A63-43D0-BCFB-FC9717B9A998}"/>
    <cellStyle name="Comma 6 2 3 7" xfId="12593" xr:uid="{8EFB1E8A-0084-4F5F-A6BC-D63C1F5B957F}"/>
    <cellStyle name="Comma 6 2 3 7 2" xfId="31293" xr:uid="{E8E7D682-23C9-493A-B092-CD202475EC95}"/>
    <cellStyle name="Comma 6 2 3 8" xfId="16220" xr:uid="{5EB5973A-EC73-4663-9EB8-435A998E04DF}"/>
    <cellStyle name="Comma 6 2 3 8 2" xfId="34920" xr:uid="{BA3CBF3F-ECD6-4C0C-98AD-E000AF0CC74C}"/>
    <cellStyle name="Comma 6 2 3 9" xfId="38654" xr:uid="{7AE5E448-341C-4495-87B3-25A1C0809370}"/>
    <cellStyle name="Comma 6 2 4" xfId="914" xr:uid="{A943693F-DF30-4CE2-9435-9B858772432B}"/>
    <cellStyle name="Comma 6 2 4 10" xfId="40729" xr:uid="{4D2AA5DB-EBC8-4050-B785-0A6F3295C672}"/>
    <cellStyle name="Comma 6 2 4 11" xfId="20611" xr:uid="{B4F08EE5-62D0-45B5-BF94-FACAA0B35456}"/>
    <cellStyle name="Comma 6 2 4 12" xfId="43096" xr:uid="{F576B464-D81B-4D94-9146-B53549306F1B}"/>
    <cellStyle name="Comma 6 2 4 2" xfId="2287" xr:uid="{76AA5B2D-E9D5-4D5A-8C5B-8FE6FFDD81E7}"/>
    <cellStyle name="Comma 6 2 4 2 10" xfId="44268" xr:uid="{F01B76F3-DFF9-4CDD-875E-BA95D9FD6284}"/>
    <cellStyle name="Comma 6 2 4 2 2" xfId="4346" xr:uid="{B520F818-7390-479F-AC6E-E660AAC7A669}"/>
    <cellStyle name="Comma 6 2 4 2 2 2" xfId="8027" xr:uid="{5CC6B222-777F-42A3-8615-A56915F827F5}"/>
    <cellStyle name="Comma 6 2 4 2 2 2 2" xfId="27297" xr:uid="{60F75777-86C7-4B82-9727-F755DCC76199}"/>
    <cellStyle name="Comma 6 2 4 2 2 3" xfId="11723" xr:uid="{B953437C-54BE-480E-B1BC-C3932D20694C}"/>
    <cellStyle name="Comma 6 2 4 2 2 3 2" xfId="30950" xr:uid="{B83A8BBE-1F33-4E8B-BEB1-E61C276106A0}"/>
    <cellStyle name="Comma 6 2 4 2 2 4" xfId="15900" xr:uid="{730D88BD-F569-4931-B4E4-E3A30579D9D2}"/>
    <cellStyle name="Comma 6 2 4 2 2 4 2" xfId="34600" xr:uid="{ADBBC9EF-BBFF-4C0C-B215-D4F299042F05}"/>
    <cellStyle name="Comma 6 2 4 2 2 5" xfId="19535" xr:uid="{ED24F7CB-0B5F-4426-9749-D2997D0080F6}"/>
    <cellStyle name="Comma 6 2 4 2 2 5 2" xfId="38235" xr:uid="{72B09B51-EA15-4301-B50D-88F66C2098C9}"/>
    <cellStyle name="Comma 6 2 4 2 2 6" xfId="23648" xr:uid="{9213D550-8DAF-441E-A3F5-BD9F0C617784}"/>
    <cellStyle name="Comma 6 2 4 2 2 7" xfId="46139" xr:uid="{7A459E3D-0179-4728-A63C-0D4E4FAFE7B3}"/>
    <cellStyle name="Comma 6 2 4 2 3" xfId="6146" xr:uid="{C274C6BD-FF67-4BAE-BA9D-EFE2BF9A8BEE}"/>
    <cellStyle name="Comma 6 2 4 2 3 2" xfId="25423" xr:uid="{9995545A-F1E4-4C1E-8D08-B5FFE4068AAF}"/>
    <cellStyle name="Comma 6 2 4 2 4" xfId="9855" xr:uid="{3855D0D7-AFB5-4256-A8A1-0F75B4246BB1}"/>
    <cellStyle name="Comma 6 2 4 2 4 2" xfId="29084" xr:uid="{FFE549FB-C422-4F30-9C74-B02BEBCB4EF9}"/>
    <cellStyle name="Comma 6 2 4 2 5" xfId="14037" xr:uid="{3EA5A7C6-59DB-4F43-8045-3C6E9F0070CF}"/>
    <cellStyle name="Comma 6 2 4 2 5 2" xfId="32737" xr:uid="{D989ABF1-44B1-47A2-8F15-4F80CDE3F585}"/>
    <cellStyle name="Comma 6 2 4 2 6" xfId="17670" xr:uid="{62013F1D-0097-4D3F-A1E8-D56195E218CD}"/>
    <cellStyle name="Comma 6 2 4 2 6 2" xfId="36370" xr:uid="{E95E5866-CC60-4991-9F62-5BC6F73110E5}"/>
    <cellStyle name="Comma 6 2 4 2 7" xfId="40104" xr:uid="{1CAF07CF-F47F-4028-9D26-12628F6CFF19}"/>
    <cellStyle name="Comma 6 2 4 2 8" xfId="41902" xr:uid="{CF27F3E0-E484-453E-9409-EB7E2A04818C}"/>
    <cellStyle name="Comma 6 2 4 2 9" xfId="21783" xr:uid="{48714B10-C00F-4F7A-9E38-516DFDC6487B}"/>
    <cellStyle name="Comma 6 2 4 3" xfId="1719" xr:uid="{9D894C80-E54A-4E6C-A175-39647BB83B3C}"/>
    <cellStyle name="Comma 6 2 4 3 10" xfId="43700" xr:uid="{38D057A7-7B35-4CEF-861F-1629F88B9CD8}"/>
    <cellStyle name="Comma 6 2 4 3 2" xfId="3778" xr:uid="{9159714C-871C-4ABB-957F-E735488D2A20}"/>
    <cellStyle name="Comma 6 2 4 3 2 2" xfId="7459" xr:uid="{9BFC232E-3FA5-46F5-B37C-2DCB2D7DA8AE}"/>
    <cellStyle name="Comma 6 2 4 3 2 2 2" xfId="26729" xr:uid="{23CF5C66-7785-42A5-AF59-7F6F523F22A8}"/>
    <cellStyle name="Comma 6 2 4 3 2 3" xfId="11155" xr:uid="{1A60FB3E-0BEA-4AF6-B460-2357F268CA56}"/>
    <cellStyle name="Comma 6 2 4 3 2 3 2" xfId="30382" xr:uid="{1D4B621A-F9EA-4AF9-9D53-E3F5615DA3FC}"/>
    <cellStyle name="Comma 6 2 4 3 2 4" xfId="15332" xr:uid="{C79E798B-544C-4A39-BB07-64BC07748F2C}"/>
    <cellStyle name="Comma 6 2 4 3 2 4 2" xfId="34032" xr:uid="{2E6E76DF-5F4F-4271-A653-2875235B2EF3}"/>
    <cellStyle name="Comma 6 2 4 3 2 5" xfId="18967" xr:uid="{6C160DE6-E10E-4978-BFD7-BFDE5B80E222}"/>
    <cellStyle name="Comma 6 2 4 3 2 5 2" xfId="37667" xr:uid="{C9FCED97-B058-4484-8CBE-2B2E367C44DE}"/>
    <cellStyle name="Comma 6 2 4 3 2 6" xfId="23080" xr:uid="{6EC6766A-2255-45A7-8069-640672950F37}"/>
    <cellStyle name="Comma 6 2 4 3 2 7" xfId="45571" xr:uid="{B14D9148-CBBF-47C8-9D3D-C5719769E783}"/>
    <cellStyle name="Comma 6 2 4 3 3" xfId="5578" xr:uid="{D09DAE12-A7A2-42B9-941B-6530C0B82A8F}"/>
    <cellStyle name="Comma 6 2 4 3 3 2" xfId="24855" xr:uid="{FECC41FE-0970-44B4-B358-82A1AF095517}"/>
    <cellStyle name="Comma 6 2 4 3 4" xfId="9287" xr:uid="{A7530959-B410-41FC-AA16-8D0AE826BC1F}"/>
    <cellStyle name="Comma 6 2 4 3 4 2" xfId="28516" xr:uid="{D02F34C9-2088-43F5-9B3B-ECB356EC9418}"/>
    <cellStyle name="Comma 6 2 4 3 5" xfId="13470" xr:uid="{53E5FD98-BB7E-4544-A76D-7033B48C497C}"/>
    <cellStyle name="Comma 6 2 4 3 5 2" xfId="32170" xr:uid="{06A1E668-ACDB-4210-AFC0-DC40B3376167}"/>
    <cellStyle name="Comma 6 2 4 3 6" xfId="17102" xr:uid="{4F14B843-7727-45CB-AF26-862623DC8ECB}"/>
    <cellStyle name="Comma 6 2 4 3 6 2" xfId="35802" xr:uid="{C4EE17CD-5C45-4DDE-AFD8-A4B9CC51EE94}"/>
    <cellStyle name="Comma 6 2 4 3 7" xfId="39536" xr:uid="{41FB536E-D6EB-452A-BAA8-17874C76BF50}"/>
    <cellStyle name="Comma 6 2 4 3 8" xfId="41334" xr:uid="{5AA18BE6-2040-47EC-ACB4-50B373CAB4E9}"/>
    <cellStyle name="Comma 6 2 4 3 9" xfId="21215" xr:uid="{E2E78A46-4243-489E-B536-14D39BEC3FD5}"/>
    <cellStyle name="Comma 6 2 4 4" xfId="3174" xr:uid="{90C0D685-5F80-4901-93AE-9767F92FD669}"/>
    <cellStyle name="Comma 6 2 4 4 2" xfId="6855" xr:uid="{74C8029D-0F4B-4F91-A114-0423844181C7}"/>
    <cellStyle name="Comma 6 2 4 4 2 2" xfId="26125" xr:uid="{FE567B75-E8C3-438B-930A-DBA2D02695C5}"/>
    <cellStyle name="Comma 6 2 4 4 3" xfId="10551" xr:uid="{C2BA39B2-B522-40B8-901B-4014352EE2AF}"/>
    <cellStyle name="Comma 6 2 4 4 3 2" xfId="29778" xr:uid="{54DEEEF7-384E-4880-AB10-4B49EFE49B7D}"/>
    <cellStyle name="Comma 6 2 4 4 4" xfId="14728" xr:uid="{7F2D721E-070B-4703-86BA-AE092103CF8B}"/>
    <cellStyle name="Comma 6 2 4 4 4 2" xfId="33428" xr:uid="{94A45259-2ADB-428A-8CE5-E69D1E9D6D6A}"/>
    <cellStyle name="Comma 6 2 4 4 5" xfId="18363" xr:uid="{277943C1-79E8-440D-8165-FAC1EBD0B040}"/>
    <cellStyle name="Comma 6 2 4 4 5 2" xfId="37063" xr:uid="{C4B49FF2-5D18-4DE9-8715-E209801D44BA}"/>
    <cellStyle name="Comma 6 2 4 4 6" xfId="22476" xr:uid="{5A6A7B88-EAA4-43EF-A601-B00C33BA3EF7}"/>
    <cellStyle name="Comma 6 2 4 4 7" xfId="44967" xr:uid="{E4EA2EFF-C238-42DE-B417-52D03859B343}"/>
    <cellStyle name="Comma 6 2 4 5" xfId="4961" xr:uid="{F55D8F84-8B34-4684-B9C2-1989A2391952}"/>
    <cellStyle name="Comma 6 2 4 5 2" xfId="24248" xr:uid="{E98B562D-255B-403A-AD7F-52E05786F5F7}"/>
    <cellStyle name="Comma 6 2 4 6" xfId="8677" xr:uid="{AB348976-C1E3-42B6-BBE7-EC8B17010D0C}"/>
    <cellStyle name="Comma 6 2 4 6 2" xfId="27912" xr:uid="{5E9B847E-8D5A-416C-AA85-8C46072714E8}"/>
    <cellStyle name="Comma 6 2 4 7" xfId="12867" xr:uid="{0BE5F3CE-23BE-46CB-9F1C-1E9542104DBB}"/>
    <cellStyle name="Comma 6 2 4 7 2" xfId="31567" xr:uid="{06857F90-F243-4687-A696-D2DF0CF89916}"/>
    <cellStyle name="Comma 6 2 4 8" xfId="16498" xr:uid="{50594D4F-1FF4-4865-8FC7-91CB409B046F}"/>
    <cellStyle name="Comma 6 2 4 8 2" xfId="35198" xr:uid="{40323577-6101-4150-95EA-DE69E354560B}"/>
    <cellStyle name="Comma 6 2 4 9" xfId="38932" xr:uid="{F8042489-03B7-4131-9D05-3EF3B8836A56}"/>
    <cellStyle name="Comma 6 2 5" xfId="1820" xr:uid="{BB815749-6E69-4E68-868B-8A1D7024C4EA}"/>
    <cellStyle name="Comma 6 2 5 10" xfId="43801" xr:uid="{3F6BE9A7-4A70-4A94-B7BF-159DA210A8B3}"/>
    <cellStyle name="Comma 6 2 5 2" xfId="3879" xr:uid="{8E71E52B-003A-4863-AF8B-C24F0F7D6269}"/>
    <cellStyle name="Comma 6 2 5 2 2" xfId="7560" xr:uid="{71E6E083-71EB-490E-B5AC-7B844A116364}"/>
    <cellStyle name="Comma 6 2 5 2 2 2" xfId="26830" xr:uid="{CC4D49E4-6E32-477E-8FDC-F016CD0010D9}"/>
    <cellStyle name="Comma 6 2 5 2 3" xfId="11256" xr:uid="{C4185B94-4196-451B-97ED-53F752A16A21}"/>
    <cellStyle name="Comma 6 2 5 2 3 2" xfId="30483" xr:uid="{D943E91D-0A67-455A-9852-DE0ADB928F50}"/>
    <cellStyle name="Comma 6 2 5 2 4" xfId="15433" xr:uid="{D67516D1-7E0B-4E18-8F8F-1C3251AE8084}"/>
    <cellStyle name="Comma 6 2 5 2 4 2" xfId="34133" xr:uid="{77AA61F6-F8FC-4388-8FD3-9C68E43D0A92}"/>
    <cellStyle name="Comma 6 2 5 2 5" xfId="19068" xr:uid="{E17730C8-928D-41EE-A797-CB9F93CD7BCB}"/>
    <cellStyle name="Comma 6 2 5 2 5 2" xfId="37768" xr:uid="{2F2E70D8-97DB-43C5-9467-D5AC7E841554}"/>
    <cellStyle name="Comma 6 2 5 2 6" xfId="23181" xr:uid="{351E7112-EADE-4984-AED5-01F7A72B5947}"/>
    <cellStyle name="Comma 6 2 5 2 7" xfId="45672" xr:uid="{299AF02A-3B90-4C6E-BD9D-E2840EAF6D14}"/>
    <cellStyle name="Comma 6 2 5 3" xfId="5679" xr:uid="{2AA7CB41-F9A2-4FD7-8A08-11A7516268AB}"/>
    <cellStyle name="Comma 6 2 5 3 2" xfId="24956" xr:uid="{8BAFE03D-9625-43C1-A459-F7F575655375}"/>
    <cellStyle name="Comma 6 2 5 4" xfId="9388" xr:uid="{D886BC8A-3B28-40F7-ABF2-3648E2A8E347}"/>
    <cellStyle name="Comma 6 2 5 4 2" xfId="28617" xr:uid="{C60B5D87-0680-4BC2-917D-1A385634D246}"/>
    <cellStyle name="Comma 6 2 5 5" xfId="13570" xr:uid="{17C533FB-5656-4B8C-A483-9CB455F80A8B}"/>
    <cellStyle name="Comma 6 2 5 5 2" xfId="32270" xr:uid="{2B31F987-8487-42B3-ABB6-A22480FEE6C8}"/>
    <cellStyle name="Comma 6 2 5 6" xfId="17203" xr:uid="{4461FEFA-AC07-42D0-B7BB-0BD469BC8C88}"/>
    <cellStyle name="Comma 6 2 5 6 2" xfId="35903" xr:uid="{87501C4A-F38F-42FB-A7CC-74E36A186A58}"/>
    <cellStyle name="Comma 6 2 5 7" xfId="39637" xr:uid="{A494994B-6545-442F-9463-DE0D2674AAC7}"/>
    <cellStyle name="Comma 6 2 5 8" xfId="41435" xr:uid="{BF3CAD96-A977-47A1-ABA2-044112612CA0}"/>
    <cellStyle name="Comma 6 2 5 9" xfId="21316" xr:uid="{9E918889-9798-41C3-A95C-9A61DE164F49}"/>
    <cellStyle name="Comma 6 2 6" xfId="1265" xr:uid="{DAFC6C50-D423-4B80-9D07-338BBBD660C4}"/>
    <cellStyle name="Comma 6 2 6 10" xfId="43246" xr:uid="{BD23CCDD-0C27-4E00-812C-42E12EEF1890}"/>
    <cellStyle name="Comma 6 2 6 2" xfId="3324" xr:uid="{13B5F850-95A5-4D37-9603-31264181F67B}"/>
    <cellStyle name="Comma 6 2 6 2 2" xfId="7005" xr:uid="{8A6C1038-39E9-4E57-8DAA-609F124FAD9F}"/>
    <cellStyle name="Comma 6 2 6 2 2 2" xfId="26275" xr:uid="{85EB8847-8CF0-48C0-8FE3-EC1DEBB03197}"/>
    <cellStyle name="Comma 6 2 6 2 3" xfId="10701" xr:uid="{67FFD6C4-C226-4719-8307-B64CCBFDF8D2}"/>
    <cellStyle name="Comma 6 2 6 2 3 2" xfId="29928" xr:uid="{92C28917-7D54-4C3B-AC49-D517F84546CF}"/>
    <cellStyle name="Comma 6 2 6 2 4" xfId="14878" xr:uid="{C0BCA049-AD2F-4087-92A6-62FFFBBBBCE3}"/>
    <cellStyle name="Comma 6 2 6 2 4 2" xfId="33578" xr:uid="{B08C41EE-2F88-4E12-8F5B-2ED56B3FDCC8}"/>
    <cellStyle name="Comma 6 2 6 2 5" xfId="18513" xr:uid="{8FF7B2B3-6092-4BE6-B345-B595160E4046}"/>
    <cellStyle name="Comma 6 2 6 2 5 2" xfId="37213" xr:uid="{2F0E0E8B-51AE-4A52-A8BA-BC9333D8A3C0}"/>
    <cellStyle name="Comma 6 2 6 2 6" xfId="22626" xr:uid="{344120EC-7B9D-4BA5-8AD5-F58FC46FD6B6}"/>
    <cellStyle name="Comma 6 2 6 2 7" xfId="45117" xr:uid="{BAE96FC5-A4B2-46BC-9189-72FB1F003B62}"/>
    <cellStyle name="Comma 6 2 6 3" xfId="5124" xr:uid="{DAFF2747-D1BA-46A6-B561-EF378FFE60C8}"/>
    <cellStyle name="Comma 6 2 6 3 2" xfId="24401" xr:uid="{189883D1-563F-422D-BE39-D07D78384F9F}"/>
    <cellStyle name="Comma 6 2 6 4" xfId="8833" xr:uid="{69DE61CF-B920-4085-B6E9-8B165A274205}"/>
    <cellStyle name="Comma 6 2 6 4 2" xfId="28062" xr:uid="{0DEB6D6F-2AEA-4597-89DC-9E4B9EFD8131}"/>
    <cellStyle name="Comma 6 2 6 5" xfId="13016" xr:uid="{D296B1B8-082D-4941-95BD-1911C0B9B62D}"/>
    <cellStyle name="Comma 6 2 6 5 2" xfId="31716" xr:uid="{D69C7287-8664-4189-B31D-20CF6A6AE37D}"/>
    <cellStyle name="Comma 6 2 6 6" xfId="16648" xr:uid="{D8398AEC-37E0-4B3B-9539-C056E03760CA}"/>
    <cellStyle name="Comma 6 2 6 6 2" xfId="35348" xr:uid="{80B69F26-4CC4-437B-A796-E8673A25D6B9}"/>
    <cellStyle name="Comma 6 2 6 7" xfId="39082" xr:uid="{9797481F-DD8E-4421-AF7B-1A9E4FB6ED8B}"/>
    <cellStyle name="Comma 6 2 6 8" xfId="40880" xr:uid="{AF82EE97-033C-41AB-B75A-F03A83991F64}"/>
    <cellStyle name="Comma 6 2 6 9" xfId="20761" xr:uid="{6536D13D-9BDA-4D17-99BA-06986D23F53E}"/>
    <cellStyle name="Comma 6 2 7" xfId="2706" xr:uid="{88CE69EA-655E-454A-8682-2E3062DEE1D0}"/>
    <cellStyle name="Comma 6 2 7 2" xfId="6387" xr:uid="{6B65239B-6CD1-4DE3-95F2-8E780831FEDD}"/>
    <cellStyle name="Comma 6 2 7 2 2" xfId="25657" xr:uid="{78199263-1416-48AE-9902-5191649BA849}"/>
    <cellStyle name="Comma 6 2 7 3" xfId="10083" xr:uid="{7BCD8357-57D4-41E0-863E-90AE6804F686}"/>
    <cellStyle name="Comma 6 2 7 3 2" xfId="29310" xr:uid="{B4C7BCE5-BEBD-4287-8FC5-258F2F4DBB6F}"/>
    <cellStyle name="Comma 6 2 7 4" xfId="14260" xr:uid="{384521C5-409B-4464-895E-84D97F1DDD0B}"/>
    <cellStyle name="Comma 6 2 7 4 2" xfId="32960" xr:uid="{39EF4865-BBD8-46E1-AE78-F5FC39EDFF15}"/>
    <cellStyle name="Comma 6 2 7 5" xfId="17895" xr:uid="{AD7DD934-9749-4646-9051-47EFCFAF1E6A}"/>
    <cellStyle name="Comma 6 2 7 5 2" xfId="36595" xr:uid="{C1ECF877-6A0E-4EB8-9C2A-10911F828240}"/>
    <cellStyle name="Comma 6 2 7 6" xfId="38464" xr:uid="{24CF3823-C9CF-48EB-9F86-68665365A76F}"/>
    <cellStyle name="Comma 6 2 7 7" xfId="40260" xr:uid="{CCA21863-F4A6-494D-909B-06CC58F52EF6}"/>
    <cellStyle name="Comma 6 2 7 8" xfId="22008" xr:uid="{D6327B5A-981B-4936-B5E2-7747C15C2C75}"/>
    <cellStyle name="Comma 6 2 7 9" xfId="44499" xr:uid="{D4916D16-E094-4DD2-AD15-8FFD63DF08DE}"/>
    <cellStyle name="Comma 6 2 8" xfId="4488" xr:uid="{5CCCE75E-B637-40B9-BB69-18E4D1676AD6}"/>
    <cellStyle name="Comma 6 2 8 2" xfId="23778" xr:uid="{148DF3DA-C7BA-409F-9E5A-EA82B3445328}"/>
    <cellStyle name="Comma 6 2 9" xfId="4994" xr:uid="{974DAEA2-D26C-4405-AC9A-3E1AF5CED7F4}"/>
    <cellStyle name="Comma 6 2 9 2" xfId="24279" xr:uid="{F774E993-103C-4F62-9F71-BA35A2776EF3}"/>
    <cellStyle name="Comma 6 20" xfId="42478" xr:uid="{7382FCA0-E13B-4D5F-999B-3E365C27F72C}"/>
    <cellStyle name="Comma 6 21" xfId="42518" xr:uid="{C455E1F2-01C3-4458-8F04-6086FC6E2EAA}"/>
    <cellStyle name="Comma 6 22" xfId="42627" xr:uid="{58D3F2B3-2ED4-40DE-9B0B-CFF8ADAF01E3}"/>
    <cellStyle name="Comma 6 23" xfId="46297" xr:uid="{B87A5E4D-17FA-494F-964D-195CA1B999AF}"/>
    <cellStyle name="Comma 6 3" xfId="196" xr:uid="{4D84FD59-C60E-4289-A044-7691F3347EAD}"/>
    <cellStyle name="Comma 6 3 10" xfId="12118" xr:uid="{1AE5C1D4-4420-4B74-B89C-E2A45AC6635E}"/>
    <cellStyle name="Comma 6 3 10 2" xfId="31183" xr:uid="{4C2375B3-D051-496F-B498-6DA3A317A2F1}"/>
    <cellStyle name="Comma 6 3 11" xfId="16031" xr:uid="{14223E7D-1486-4421-8240-059E4BB92D09}"/>
    <cellStyle name="Comma 6 3 11 2" xfId="34731" xr:uid="{7025B616-A7D8-4A43-B54C-5FDA3B128A76}"/>
    <cellStyle name="Comma 6 3 12" xfId="19700" xr:uid="{1E360996-19BC-45F2-95AF-7AEEBDA28F9C}"/>
    <cellStyle name="Comma 6 3 12 2" xfId="38361" xr:uid="{4D9017C0-5627-4E56-B4EB-1E2095724D25}"/>
    <cellStyle name="Comma 6 3 13" xfId="38465" xr:uid="{AB304BF0-B31A-4A01-89C9-8677C0D8A4BE}"/>
    <cellStyle name="Comma 6 3 14" xfId="40261" xr:uid="{66B941B3-AFB4-4C66-815D-ECA1D00BD351}"/>
    <cellStyle name="Comma 6 3 15" xfId="20144" xr:uid="{C00669E4-3E54-485A-840B-F65F5F299822}"/>
    <cellStyle name="Comma 6 3 16" xfId="42207" xr:uid="{D431ECD1-4521-4F09-8420-84688B891FAF}"/>
    <cellStyle name="Comma 6 3 17" xfId="42629" xr:uid="{A04502F7-0DD0-4003-88E6-96ADA7F3E7CB}"/>
    <cellStyle name="Comma 6 3 18" xfId="46299" xr:uid="{E42CEB8E-0FA9-4F24-89A6-E87AD0BB7C62}"/>
    <cellStyle name="Comma 6 3 2" xfId="541" xr:uid="{44B700F0-595F-4FA0-B9E2-06682FD54D1A}"/>
    <cellStyle name="Comma 6 3 2 10" xfId="16132" xr:uid="{42C8B7C4-3C3C-4292-A524-09D713C5E092}"/>
    <cellStyle name="Comma 6 3 2 10 2" xfId="34832" xr:uid="{EA1B6BA3-4859-4B93-822B-CED4472E0036}"/>
    <cellStyle name="Comma 6 3 2 11" xfId="38566" xr:uid="{BB7D9250-00AE-4C0D-B7C5-C35DC508D982}"/>
    <cellStyle name="Comma 6 3 2 12" xfId="40363" xr:uid="{3799767C-0E56-4D5C-9B9D-24B401CCB3B1}"/>
    <cellStyle name="Comma 6 3 2 13" xfId="20245" xr:uid="{4C1D62DD-A9C5-44DC-94E9-8241FC287A67}"/>
    <cellStyle name="Comma 6 3 2 14" xfId="42208" xr:uid="{CEEBCF8A-D614-42CD-BFCD-A97BB1B62BDA}"/>
    <cellStyle name="Comma 6 3 2 15" xfId="42730" xr:uid="{03689AA3-A590-41B8-87FD-112D0D829F6B}"/>
    <cellStyle name="Comma 6 3 2 2" xfId="736" xr:uid="{7C238913-357F-4F1D-AE93-61CBEFED00ED}"/>
    <cellStyle name="Comma 6 3 2 2 10" xfId="40552" xr:uid="{727594F0-70D2-45A5-965F-923E565D5E6D}"/>
    <cellStyle name="Comma 6 3 2 2 11" xfId="20434" xr:uid="{2FEF6A0D-A15C-4DF7-A851-98250BB31A2E}"/>
    <cellStyle name="Comma 6 3 2 2 12" xfId="42423" xr:uid="{B0DEB4F8-615E-4596-A1DA-CC2FA9827FE2}"/>
    <cellStyle name="Comma 6 3 2 2 13" xfId="42919" xr:uid="{A0072672-9476-472D-BB52-4B94D8E60676}"/>
    <cellStyle name="Comma 6 3 2 2 2" xfId="2110" xr:uid="{9CD83044-0DCF-4551-9F6B-381AFC992D5E}"/>
    <cellStyle name="Comma 6 3 2 2 2 10" xfId="44091" xr:uid="{D5206E77-98FF-402B-BE41-F9A9637D912F}"/>
    <cellStyle name="Comma 6 3 2 2 2 2" xfId="4169" xr:uid="{B162B229-9362-4E1C-8D76-3A6538280F60}"/>
    <cellStyle name="Comma 6 3 2 2 2 2 2" xfId="7850" xr:uid="{8C846C5C-8971-44F6-B3CA-513A14567164}"/>
    <cellStyle name="Comma 6 3 2 2 2 2 2 2" xfId="27120" xr:uid="{7A0AF6A1-2803-417B-80D3-49574D514B7A}"/>
    <cellStyle name="Comma 6 3 2 2 2 2 3" xfId="11546" xr:uid="{E52E49F1-7FA2-4330-A80B-7E05AD78F0C4}"/>
    <cellStyle name="Comma 6 3 2 2 2 2 3 2" xfId="30773" xr:uid="{B8016E5A-884F-4B56-ABE5-38C96E6E31EC}"/>
    <cellStyle name="Comma 6 3 2 2 2 2 4" xfId="15723" xr:uid="{751AEA31-9D2A-464B-9FCC-52A6D11EC819}"/>
    <cellStyle name="Comma 6 3 2 2 2 2 4 2" xfId="34423" xr:uid="{56E2B481-4195-4DB7-8B90-5E667AA1505D}"/>
    <cellStyle name="Comma 6 3 2 2 2 2 5" xfId="19358" xr:uid="{E15AB0C3-BFE9-4D67-A06C-08EDB996B121}"/>
    <cellStyle name="Comma 6 3 2 2 2 2 5 2" xfId="38058" xr:uid="{2F449E8F-F2DE-4D39-95BA-9CE8FF27E27F}"/>
    <cellStyle name="Comma 6 3 2 2 2 2 6" xfId="23471" xr:uid="{9CBF6163-8108-4C19-9F5D-59C117A2691F}"/>
    <cellStyle name="Comma 6 3 2 2 2 2 7" xfId="45962" xr:uid="{0FB10DA7-9DB9-4F0C-BBFB-D64A716B94B9}"/>
    <cellStyle name="Comma 6 3 2 2 2 3" xfId="5969" xr:uid="{F49DBDC7-86AF-40F4-B359-292A14A7DAA6}"/>
    <cellStyle name="Comma 6 3 2 2 2 3 2" xfId="25246" xr:uid="{D3C075A9-D339-4540-B2C3-41773F50A315}"/>
    <cellStyle name="Comma 6 3 2 2 2 4" xfId="9678" xr:uid="{88004AB4-6394-4327-9ADE-BED8D5F5AEDD}"/>
    <cellStyle name="Comma 6 3 2 2 2 4 2" xfId="28907" xr:uid="{A79AE354-21EE-40FA-98CB-10BFED2DB0C1}"/>
    <cellStyle name="Comma 6 3 2 2 2 5" xfId="13860" xr:uid="{8EE6072D-7113-490E-86BD-50F9CF396151}"/>
    <cellStyle name="Comma 6 3 2 2 2 5 2" xfId="32560" xr:uid="{943FE814-E15D-4D16-8DC2-671F3E1CD166}"/>
    <cellStyle name="Comma 6 3 2 2 2 6" xfId="17493" xr:uid="{384C4AE2-A82D-41EC-83C6-919DEAA81580}"/>
    <cellStyle name="Comma 6 3 2 2 2 6 2" xfId="36193" xr:uid="{EEF23F3E-64A6-4844-8BD2-FD0BB85AC9CC}"/>
    <cellStyle name="Comma 6 3 2 2 2 7" xfId="39927" xr:uid="{C0251D42-6B5B-4059-B716-524A9850045F}"/>
    <cellStyle name="Comma 6 3 2 2 2 8" xfId="41725" xr:uid="{045EF078-CA73-40CF-8295-54E44F880B9B}"/>
    <cellStyle name="Comma 6 3 2 2 2 9" xfId="21606" xr:uid="{8A9E1B80-4198-4C66-8CF6-B7EDF51A0688}"/>
    <cellStyle name="Comma 6 3 2 2 3" xfId="1544" xr:uid="{50F4519F-021D-41E2-AD9D-4B1397579821}"/>
    <cellStyle name="Comma 6 3 2 2 3 10" xfId="43525" xr:uid="{EB676A09-AA27-47A4-A3FC-A71F16263BFE}"/>
    <cellStyle name="Comma 6 3 2 2 3 2" xfId="3603" xr:uid="{F05A0853-E252-41E8-8F33-8F2B6BAA3988}"/>
    <cellStyle name="Comma 6 3 2 2 3 2 2" xfId="7284" xr:uid="{CFB0CACB-64BE-45F8-AE19-B8C3C2DB3D8E}"/>
    <cellStyle name="Comma 6 3 2 2 3 2 2 2" xfId="26554" xr:uid="{EB14ED9E-18B1-4CBF-9EB8-5C14E541578F}"/>
    <cellStyle name="Comma 6 3 2 2 3 2 3" xfId="10980" xr:uid="{1236B39D-8732-4F26-964A-AFCD0A7F263D}"/>
    <cellStyle name="Comma 6 3 2 2 3 2 3 2" xfId="30207" xr:uid="{EAC6D7F9-BF1B-4894-AFFA-C803480DF7F4}"/>
    <cellStyle name="Comma 6 3 2 2 3 2 4" xfId="15157" xr:uid="{DDBE778F-BF19-449B-BCD2-ABE2A2F2EFA1}"/>
    <cellStyle name="Comma 6 3 2 2 3 2 4 2" xfId="33857" xr:uid="{749D877C-6648-426F-B27F-44527614669F}"/>
    <cellStyle name="Comma 6 3 2 2 3 2 5" xfId="18792" xr:uid="{DB3F92DC-C75A-4C44-BF6D-28E19F6B90F0}"/>
    <cellStyle name="Comma 6 3 2 2 3 2 5 2" xfId="37492" xr:uid="{E498A64A-0CA1-46E7-8A6A-D014E6B174B9}"/>
    <cellStyle name="Comma 6 3 2 2 3 2 6" xfId="22905" xr:uid="{5C8BDCED-96EF-4A4C-B412-0BA137F79128}"/>
    <cellStyle name="Comma 6 3 2 2 3 2 7" xfId="45396" xr:uid="{D116F6D6-48B8-499F-B146-3BFDD8E33414}"/>
    <cellStyle name="Comma 6 3 2 2 3 3" xfId="5403" xr:uid="{A10E7375-1C78-4903-A398-D2A7182012DB}"/>
    <cellStyle name="Comma 6 3 2 2 3 3 2" xfId="24680" xr:uid="{440B9F2D-43C9-4C3C-9365-4A4952C4EDC1}"/>
    <cellStyle name="Comma 6 3 2 2 3 4" xfId="9112" xr:uid="{CE3BA338-4804-4DC5-A794-76C7DD1D7E7F}"/>
    <cellStyle name="Comma 6 3 2 2 3 4 2" xfId="28341" xr:uid="{67AA09BE-B1C6-424C-A9AD-BBBDEDCB0925}"/>
    <cellStyle name="Comma 6 3 2 2 3 5" xfId="13295" xr:uid="{7F6CC911-B4CD-403D-BAAF-219BA1150D6A}"/>
    <cellStyle name="Comma 6 3 2 2 3 5 2" xfId="31995" xr:uid="{112943D0-B82F-42A8-B792-03B0504A2358}"/>
    <cellStyle name="Comma 6 3 2 2 3 6" xfId="16927" xr:uid="{31C52160-CD3C-4621-8DC1-F2322BB0F7F2}"/>
    <cellStyle name="Comma 6 3 2 2 3 6 2" xfId="35627" xr:uid="{48D2EE86-918B-4425-8F99-E7875FCDE633}"/>
    <cellStyle name="Comma 6 3 2 2 3 7" xfId="39361" xr:uid="{9A822C70-B0F1-45D0-85BA-E8F9B4641E54}"/>
    <cellStyle name="Comma 6 3 2 2 3 8" xfId="41159" xr:uid="{1B5DC15C-0B1D-4E0E-8B2D-2E93CB2E5DB7}"/>
    <cellStyle name="Comma 6 3 2 2 3 9" xfId="21040" xr:uid="{806A8FDE-F17F-464C-BD56-D4D1B956A528}"/>
    <cellStyle name="Comma 6 3 2 2 4" xfId="2997" xr:uid="{4E15CE0D-DBEC-4152-93A7-DEAE360C5805}"/>
    <cellStyle name="Comma 6 3 2 2 4 2" xfId="6678" xr:uid="{109ABC46-5298-4876-8F88-B2CF11949F53}"/>
    <cellStyle name="Comma 6 3 2 2 4 2 2" xfId="25948" xr:uid="{70D0FD4B-E803-4795-8FD1-14C9F07D2E9E}"/>
    <cellStyle name="Comma 6 3 2 2 4 3" xfId="10374" xr:uid="{A25C4087-68F4-4883-8E70-8C5F29DD3D52}"/>
    <cellStyle name="Comma 6 3 2 2 4 3 2" xfId="29601" xr:uid="{46B79D43-2016-499F-B075-728C2C2C5E0A}"/>
    <cellStyle name="Comma 6 3 2 2 4 4" xfId="14551" xr:uid="{6977B472-2245-4972-9F50-176CC0781F3C}"/>
    <cellStyle name="Comma 6 3 2 2 4 4 2" xfId="33251" xr:uid="{8D56001C-CBC0-456C-A76B-113F77675F2D}"/>
    <cellStyle name="Comma 6 3 2 2 4 5" xfId="18186" xr:uid="{ACDDE816-1C42-4561-B019-C6645D5403ED}"/>
    <cellStyle name="Comma 6 3 2 2 4 5 2" xfId="36886" xr:uid="{6A535A58-61ED-4C0A-B897-8049365AD627}"/>
    <cellStyle name="Comma 6 3 2 2 4 6" xfId="22299" xr:uid="{6A73CA93-B2BF-48D4-9B51-62DB53CF4933}"/>
    <cellStyle name="Comma 6 3 2 2 4 7" xfId="44790" xr:uid="{5FA59D5B-7EA0-4C2D-BE17-E43A69E9EEE0}"/>
    <cellStyle name="Comma 6 3 2 2 5" xfId="4784" xr:uid="{37926363-6BF0-4B5D-8100-EFADB001CAD1}"/>
    <cellStyle name="Comma 6 3 2 2 5 2" xfId="24071" xr:uid="{2613FD38-E235-4955-918F-BCBAA322C5AC}"/>
    <cellStyle name="Comma 6 3 2 2 6" xfId="8500" xr:uid="{CCB274FF-F1FD-430F-8C8C-755B20B9F31E}"/>
    <cellStyle name="Comma 6 3 2 2 6 2" xfId="27735" xr:uid="{CF0C1DD6-E386-4626-87AB-A1D5BD5F1792}"/>
    <cellStyle name="Comma 6 3 2 2 7" xfId="12691" xr:uid="{415B8795-CBFF-4901-9E5F-A6EA4F75712E}"/>
    <cellStyle name="Comma 6 3 2 2 7 2" xfId="31391" xr:uid="{5138DD4D-3B8E-4438-BF2A-C37261E03F56}"/>
    <cellStyle name="Comma 6 3 2 2 8" xfId="16321" xr:uid="{5A920CC4-1A04-4783-8B5C-2460B99C418A}"/>
    <cellStyle name="Comma 6 3 2 2 8 2" xfId="35021" xr:uid="{137FFBB3-9951-478D-8B85-270C7BF35ECC}"/>
    <cellStyle name="Comma 6 3 2 2 9" xfId="38755" xr:uid="{0275D1DD-F69B-45D8-8D78-24249C195270}"/>
    <cellStyle name="Comma 6 3 2 3" xfId="917" xr:uid="{4B0FBB1C-21CD-4D3D-9ACD-1620315FAC10}"/>
    <cellStyle name="Comma 6 3 2 3 10" xfId="40732" xr:uid="{F498DE4F-BF8E-4A2C-8AFF-0F893A319EDC}"/>
    <cellStyle name="Comma 6 3 2 3 11" xfId="20614" xr:uid="{ABBBC0AE-E91E-4B5F-8935-C8274E2B23B7}"/>
    <cellStyle name="Comma 6 3 2 3 12" xfId="43099" xr:uid="{A687F939-F128-47A3-A8ED-29D5CD05F631}"/>
    <cellStyle name="Comma 6 3 2 3 2" xfId="2290" xr:uid="{E5C39B76-5A17-422A-9069-AAE0BD019102}"/>
    <cellStyle name="Comma 6 3 2 3 2 10" xfId="44271" xr:uid="{65EEDE9A-159A-40EA-8842-67F11A7C0679}"/>
    <cellStyle name="Comma 6 3 2 3 2 2" xfId="4349" xr:uid="{A07143E9-478B-4585-8339-1683EA13DE2E}"/>
    <cellStyle name="Comma 6 3 2 3 2 2 2" xfId="8030" xr:uid="{D3D496A5-BB59-486F-91A4-51DAD8384598}"/>
    <cellStyle name="Comma 6 3 2 3 2 2 2 2" xfId="27300" xr:uid="{0754EF6D-0C23-4905-A520-792F348E2D62}"/>
    <cellStyle name="Comma 6 3 2 3 2 2 3" xfId="11726" xr:uid="{13FF2D04-FB0E-49BE-B965-19F7ECB80765}"/>
    <cellStyle name="Comma 6 3 2 3 2 2 3 2" xfId="30953" xr:uid="{6ECA6DC5-29DE-4052-B509-5EB890382EC1}"/>
    <cellStyle name="Comma 6 3 2 3 2 2 4" xfId="15903" xr:uid="{2A125EEA-A266-47C3-91E3-103D36C685FF}"/>
    <cellStyle name="Comma 6 3 2 3 2 2 4 2" xfId="34603" xr:uid="{B0394729-DB07-4614-A7B8-36A6FE3062F4}"/>
    <cellStyle name="Comma 6 3 2 3 2 2 5" xfId="19538" xr:uid="{8D787DDC-5C56-4ADA-8ECD-217AB4D10FAC}"/>
    <cellStyle name="Comma 6 3 2 3 2 2 5 2" xfId="38238" xr:uid="{4F6AD516-8E34-4CE8-B3C3-4831F3D09D47}"/>
    <cellStyle name="Comma 6 3 2 3 2 2 6" xfId="23651" xr:uid="{817280F3-8143-4C62-A7CF-C5BD68E11AE4}"/>
    <cellStyle name="Comma 6 3 2 3 2 2 7" xfId="46142" xr:uid="{ED97FEC0-343D-48C1-8449-719788B19343}"/>
    <cellStyle name="Comma 6 3 2 3 2 3" xfId="6149" xr:uid="{57C173D6-BF25-4ACD-90C2-2E60850A4B2A}"/>
    <cellStyle name="Comma 6 3 2 3 2 3 2" xfId="25426" xr:uid="{3FFE5DBA-2F31-489C-BFF9-2964001807E9}"/>
    <cellStyle name="Comma 6 3 2 3 2 4" xfId="9858" xr:uid="{CBDBAAE3-B19F-4342-9BED-243E79B0C30C}"/>
    <cellStyle name="Comma 6 3 2 3 2 4 2" xfId="29087" xr:uid="{06C375AD-1CC8-43A6-9BFF-AC73C8E6CC2E}"/>
    <cellStyle name="Comma 6 3 2 3 2 5" xfId="14040" xr:uid="{12C059B7-CE67-435C-B19B-97BA919D8C42}"/>
    <cellStyle name="Comma 6 3 2 3 2 5 2" xfId="32740" xr:uid="{079BFFF6-78B8-4BEE-8C31-79B2EE6F2E9F}"/>
    <cellStyle name="Comma 6 3 2 3 2 6" xfId="17673" xr:uid="{FFF311E6-0BDB-4977-907F-3C4C06A239A6}"/>
    <cellStyle name="Comma 6 3 2 3 2 6 2" xfId="36373" xr:uid="{B0878F6A-5F4E-4C6D-87E5-1F0E43676276}"/>
    <cellStyle name="Comma 6 3 2 3 2 7" xfId="40107" xr:uid="{0EA195E5-C9F6-4B24-B1AE-34D277FB1A2C}"/>
    <cellStyle name="Comma 6 3 2 3 2 8" xfId="41905" xr:uid="{7E6CBDA5-7A17-4710-A6E3-9906D73A7775}"/>
    <cellStyle name="Comma 6 3 2 3 2 9" xfId="21786" xr:uid="{B77580AB-9D03-4D85-BA66-E57B9F1AAB33}"/>
    <cellStyle name="Comma 6 3 2 3 3" xfId="1722" xr:uid="{500D6D24-D0F7-49D0-A5B6-FD940E6C0751}"/>
    <cellStyle name="Comma 6 3 2 3 3 10" xfId="43703" xr:uid="{7372FDC2-DDBC-4AB8-9D6A-62976425D64C}"/>
    <cellStyle name="Comma 6 3 2 3 3 2" xfId="3781" xr:uid="{14AFBDE2-1A10-49DC-ABF3-FB2F0D3FD38E}"/>
    <cellStyle name="Comma 6 3 2 3 3 2 2" xfId="7462" xr:uid="{A09C2C52-A8E4-4C13-B10E-E793231CAA72}"/>
    <cellStyle name="Comma 6 3 2 3 3 2 2 2" xfId="26732" xr:uid="{59DD7959-114E-48EA-8BC6-8EA4F5D16B5B}"/>
    <cellStyle name="Comma 6 3 2 3 3 2 3" xfId="11158" xr:uid="{F0024904-5C47-4820-ABFF-53894FD7A48A}"/>
    <cellStyle name="Comma 6 3 2 3 3 2 3 2" xfId="30385" xr:uid="{ACA7E2B5-1514-4558-8261-9866CC2951A5}"/>
    <cellStyle name="Comma 6 3 2 3 3 2 4" xfId="15335" xr:uid="{7C42092C-85FC-49F1-9A11-F825779866CF}"/>
    <cellStyle name="Comma 6 3 2 3 3 2 4 2" xfId="34035" xr:uid="{12F45228-E4BD-476F-8973-895386039D62}"/>
    <cellStyle name="Comma 6 3 2 3 3 2 5" xfId="18970" xr:uid="{A2145555-A8AD-4D54-8393-C5B555EBAF51}"/>
    <cellStyle name="Comma 6 3 2 3 3 2 5 2" xfId="37670" xr:uid="{0804B3F1-4281-4FFC-AB41-7D60D5F267A1}"/>
    <cellStyle name="Comma 6 3 2 3 3 2 6" xfId="23083" xr:uid="{437132EA-F156-4090-8C23-32E9806DD6BB}"/>
    <cellStyle name="Comma 6 3 2 3 3 2 7" xfId="45574" xr:uid="{2B9849DE-B64C-4A22-AEE0-95648F317B84}"/>
    <cellStyle name="Comma 6 3 2 3 3 3" xfId="5581" xr:uid="{14D8423C-1F6F-461B-B464-0E124AADFEAF}"/>
    <cellStyle name="Comma 6 3 2 3 3 3 2" xfId="24858" xr:uid="{51EEDC38-1E84-486D-A18B-36019BA39753}"/>
    <cellStyle name="Comma 6 3 2 3 3 4" xfId="9290" xr:uid="{FCCC3451-EF66-4999-B413-B608029A4DF3}"/>
    <cellStyle name="Comma 6 3 2 3 3 4 2" xfId="28519" xr:uid="{7462F336-CD45-48D3-B305-66D6709AE35B}"/>
    <cellStyle name="Comma 6 3 2 3 3 5" xfId="13473" xr:uid="{043B2926-7EAD-4445-8482-E91D68AF603F}"/>
    <cellStyle name="Comma 6 3 2 3 3 5 2" xfId="32173" xr:uid="{28D8309F-1F5F-4100-8C50-18529452011A}"/>
    <cellStyle name="Comma 6 3 2 3 3 6" xfId="17105" xr:uid="{911D42B0-DA2B-4B04-BE1F-1CB87216CB16}"/>
    <cellStyle name="Comma 6 3 2 3 3 6 2" xfId="35805" xr:uid="{987837B0-1FE2-4357-9D1F-A39ABB28EA22}"/>
    <cellStyle name="Comma 6 3 2 3 3 7" xfId="39539" xr:uid="{A7D00DCC-C1CA-4256-A7FB-EFDE04AF07C5}"/>
    <cellStyle name="Comma 6 3 2 3 3 8" xfId="41337" xr:uid="{29B8DDDE-87CB-44E0-9AD6-691D3E5FAD2B}"/>
    <cellStyle name="Comma 6 3 2 3 3 9" xfId="21218" xr:uid="{CDC523F1-3AFE-4688-A479-ED55FE5AC5BE}"/>
    <cellStyle name="Comma 6 3 2 3 4" xfId="3177" xr:uid="{E660F0B8-92F9-4B23-94C2-EF436A2285AD}"/>
    <cellStyle name="Comma 6 3 2 3 4 2" xfId="6858" xr:uid="{1D0C8C6E-B9BE-46DA-8D62-296B9E107E0F}"/>
    <cellStyle name="Comma 6 3 2 3 4 2 2" xfId="26128" xr:uid="{BB8C7EE2-FBCF-47C4-B23A-7E7F1F417C1F}"/>
    <cellStyle name="Comma 6 3 2 3 4 3" xfId="10554" xr:uid="{5EF102C0-F28C-4B9C-B75E-8AD70E76BF04}"/>
    <cellStyle name="Comma 6 3 2 3 4 3 2" xfId="29781" xr:uid="{984DE3FF-F123-4307-9C3C-E7F60328699E}"/>
    <cellStyle name="Comma 6 3 2 3 4 4" xfId="14731" xr:uid="{87B3A7DF-61FF-425F-882C-6D77BC9E8C7D}"/>
    <cellStyle name="Comma 6 3 2 3 4 4 2" xfId="33431" xr:uid="{899DEB6E-CA91-4A9E-B1B7-7DD3228A33F5}"/>
    <cellStyle name="Comma 6 3 2 3 4 5" xfId="18366" xr:uid="{8B372B91-9AA1-403C-8D1C-3600B97D9FAE}"/>
    <cellStyle name="Comma 6 3 2 3 4 5 2" xfId="37066" xr:uid="{EE1C7F41-154C-4CFD-8378-EF72279D6C90}"/>
    <cellStyle name="Comma 6 3 2 3 4 6" xfId="22479" xr:uid="{CAACD5D2-F5A6-42A5-BD19-B031CD11327A}"/>
    <cellStyle name="Comma 6 3 2 3 4 7" xfId="44970" xr:uid="{ADE7E8B3-51DC-4C65-843D-69019FCE419D}"/>
    <cellStyle name="Comma 6 3 2 3 5" xfId="4964" xr:uid="{78D7253C-85EF-4813-BA60-B01767700F5C}"/>
    <cellStyle name="Comma 6 3 2 3 5 2" xfId="24251" xr:uid="{A974C842-3F52-4631-B850-C3932A039548}"/>
    <cellStyle name="Comma 6 3 2 3 6" xfId="8680" xr:uid="{EA3AF93A-014F-4823-9FF2-5C9B0B7FAEEB}"/>
    <cellStyle name="Comma 6 3 2 3 6 2" xfId="27915" xr:uid="{F7A13DDC-4265-419D-89DC-0FADD063D267}"/>
    <cellStyle name="Comma 6 3 2 3 7" xfId="12870" xr:uid="{B4EC30F9-80CB-4C4F-BEBE-26F72081B4FC}"/>
    <cellStyle name="Comma 6 3 2 3 7 2" xfId="31570" xr:uid="{87918623-40E2-43FB-B1A3-D78F9E9578C1}"/>
    <cellStyle name="Comma 6 3 2 3 8" xfId="16501" xr:uid="{4C2C5581-A78B-4456-BA73-CDA5E18925AA}"/>
    <cellStyle name="Comma 6 3 2 3 8 2" xfId="35201" xr:uid="{F5A46965-9471-4BCA-ADF1-35630829A214}"/>
    <cellStyle name="Comma 6 3 2 3 9" xfId="38935" xr:uid="{994818B0-FD48-49C3-8941-52B6F6E9B778}"/>
    <cellStyle name="Comma 6 3 2 4" xfId="1921" xr:uid="{67BE8792-3E08-4B43-9B94-5AFC7AE3C9D4}"/>
    <cellStyle name="Comma 6 3 2 4 10" xfId="43902" xr:uid="{ABAB8E54-4E38-4B62-9B8F-0EB7F40AB43F}"/>
    <cellStyle name="Comma 6 3 2 4 2" xfId="3980" xr:uid="{9E0CC1CB-2AFD-49AC-908B-FD9BB73FCF0A}"/>
    <cellStyle name="Comma 6 3 2 4 2 2" xfId="7661" xr:uid="{C014858E-FD28-4E1F-955F-3F3235A63F86}"/>
    <cellStyle name="Comma 6 3 2 4 2 2 2" xfId="26931" xr:uid="{19E0DE5E-55A6-4D7E-8F7E-4721E7A62E23}"/>
    <cellStyle name="Comma 6 3 2 4 2 3" xfId="11357" xr:uid="{020AAAB6-6D2F-4C68-9BE8-58CBAACDF85F}"/>
    <cellStyle name="Comma 6 3 2 4 2 3 2" xfId="30584" xr:uid="{F8218B48-3555-4398-9BA3-D240FC46BFA6}"/>
    <cellStyle name="Comma 6 3 2 4 2 4" xfId="15534" xr:uid="{A50562BB-164F-409C-A75E-4108C865DC1A}"/>
    <cellStyle name="Comma 6 3 2 4 2 4 2" xfId="34234" xr:uid="{3833DAB0-D249-41A7-9AA4-93EE6AD3D14D}"/>
    <cellStyle name="Comma 6 3 2 4 2 5" xfId="19169" xr:uid="{D40C4A78-A26E-4F28-84E9-C997E76A9AC3}"/>
    <cellStyle name="Comma 6 3 2 4 2 5 2" xfId="37869" xr:uid="{EA3B5C1D-B6BB-4992-BD57-CC34F370C56E}"/>
    <cellStyle name="Comma 6 3 2 4 2 6" xfId="23282" xr:uid="{BD3B735F-1F93-4C67-9899-4CF4EC016BCA}"/>
    <cellStyle name="Comma 6 3 2 4 2 7" xfId="45773" xr:uid="{E36CD624-240E-49A2-8A67-EE37D60A5B03}"/>
    <cellStyle name="Comma 6 3 2 4 3" xfId="5780" xr:uid="{7BF8707F-49DB-44AC-B37E-607AF68DAB7B}"/>
    <cellStyle name="Comma 6 3 2 4 3 2" xfId="25057" xr:uid="{B270BCAD-EDAA-4E8E-BD69-EA5C0657E3B7}"/>
    <cellStyle name="Comma 6 3 2 4 4" xfId="9489" xr:uid="{FA76347D-E537-4335-8B81-13EFEADD7BC6}"/>
    <cellStyle name="Comma 6 3 2 4 4 2" xfId="28718" xr:uid="{C2E264F2-E87B-43B6-BCEB-5D065BBF192F}"/>
    <cellStyle name="Comma 6 3 2 4 5" xfId="13671" xr:uid="{98D3725F-FCAD-4CB7-B8D0-8FA8773F5509}"/>
    <cellStyle name="Comma 6 3 2 4 5 2" xfId="32371" xr:uid="{34E4C782-D81C-46BA-9B35-A131EC65CF0C}"/>
    <cellStyle name="Comma 6 3 2 4 6" xfId="17304" xr:uid="{D808FE50-D026-49DF-A75E-C2655C8876CB}"/>
    <cellStyle name="Comma 6 3 2 4 6 2" xfId="36004" xr:uid="{38153BF7-DBE5-4317-8559-BEA47D5AF253}"/>
    <cellStyle name="Comma 6 3 2 4 7" xfId="39738" xr:uid="{0164463A-51D9-4DE3-858C-8DD27E5EFDE6}"/>
    <cellStyle name="Comma 6 3 2 4 8" xfId="41536" xr:uid="{A972ADF7-7C2E-4E68-9F1F-09B55F37C37C}"/>
    <cellStyle name="Comma 6 3 2 4 9" xfId="21417" xr:uid="{266E8A19-5698-4F01-B3C0-403E6B1603F5}"/>
    <cellStyle name="Comma 6 3 2 5" xfId="1355" xr:uid="{BBF06E58-07F6-4BC1-945F-DB0E0FFF4D22}"/>
    <cellStyle name="Comma 6 3 2 5 10" xfId="43336" xr:uid="{3720BAAD-951E-4231-84D1-C4335ED63F25}"/>
    <cellStyle name="Comma 6 3 2 5 2" xfId="3414" xr:uid="{F2C6DBFB-DCD9-4D36-8BCA-3FE87CC5A08E}"/>
    <cellStyle name="Comma 6 3 2 5 2 2" xfId="7095" xr:uid="{133336CF-F151-47BE-BE95-BEEE8D00FB91}"/>
    <cellStyle name="Comma 6 3 2 5 2 2 2" xfId="26365" xr:uid="{43724694-AE2E-44DD-8A68-140F14ED141E}"/>
    <cellStyle name="Comma 6 3 2 5 2 3" xfId="10791" xr:uid="{8083AACB-D228-49CA-9304-F2629E72CC92}"/>
    <cellStyle name="Comma 6 3 2 5 2 3 2" xfId="30018" xr:uid="{74721869-B4E4-4C4E-84BE-88DD8F22D252}"/>
    <cellStyle name="Comma 6 3 2 5 2 4" xfId="14968" xr:uid="{721124E7-316C-4E3F-AAC0-FF9CF2C4BDD9}"/>
    <cellStyle name="Comma 6 3 2 5 2 4 2" xfId="33668" xr:uid="{1878191C-17F8-45D5-9FE1-EDD357104A52}"/>
    <cellStyle name="Comma 6 3 2 5 2 5" xfId="18603" xr:uid="{8407EF45-7FA0-49AE-A421-FF56C015175D}"/>
    <cellStyle name="Comma 6 3 2 5 2 5 2" xfId="37303" xr:uid="{EE8060C6-383E-4DA3-83DD-E4515EC17505}"/>
    <cellStyle name="Comma 6 3 2 5 2 6" xfId="22716" xr:uid="{CFFAAF2E-46DA-43CB-8934-746EF59478BA}"/>
    <cellStyle name="Comma 6 3 2 5 2 7" xfId="45207" xr:uid="{9410D408-2160-4411-B346-9E142F6B071D}"/>
    <cellStyle name="Comma 6 3 2 5 3" xfId="5214" xr:uid="{43FC992F-285C-498B-A25F-802A9CB4A9C6}"/>
    <cellStyle name="Comma 6 3 2 5 3 2" xfId="24491" xr:uid="{2B152A97-333C-4496-AE91-2BA66B8405C3}"/>
    <cellStyle name="Comma 6 3 2 5 4" xfId="8923" xr:uid="{91E8AC04-E1AD-4C61-ABFD-4BE0DB57A97A}"/>
    <cellStyle name="Comma 6 3 2 5 4 2" xfId="28152" xr:uid="{ED455AE7-FE5B-4922-B65F-6A463789ECF1}"/>
    <cellStyle name="Comma 6 3 2 5 5" xfId="13106" xr:uid="{CE64AA86-D665-4E59-9C41-6844C1BF7309}"/>
    <cellStyle name="Comma 6 3 2 5 5 2" xfId="31806" xr:uid="{F2441473-25F0-4F54-B1B4-3401A22501A8}"/>
    <cellStyle name="Comma 6 3 2 5 6" xfId="16738" xr:uid="{41D5FEC9-F797-45D1-9D6F-9ABC8CE7A128}"/>
    <cellStyle name="Comma 6 3 2 5 6 2" xfId="35438" xr:uid="{8AA58ACB-3A10-48EE-98BB-B74F50E3AD7B}"/>
    <cellStyle name="Comma 6 3 2 5 7" xfId="39172" xr:uid="{D1021430-FDA5-4EC3-AA9C-BF6FE0F73560}"/>
    <cellStyle name="Comma 6 3 2 5 8" xfId="40970" xr:uid="{D5413D37-650F-4A6B-8A42-48B8C4FD4881}"/>
    <cellStyle name="Comma 6 3 2 5 9" xfId="20851" xr:uid="{B9CDCC6E-F4A5-4D26-982B-811AF8361DC4}"/>
    <cellStyle name="Comma 6 3 2 6" xfId="2808" xr:uid="{6FDB513B-DBEE-4672-8B25-83149F9B2ADE}"/>
    <cellStyle name="Comma 6 3 2 6 2" xfId="6489" xr:uid="{13E75F5A-D506-47B7-9203-360061FCEBFF}"/>
    <cellStyle name="Comma 6 3 2 6 2 2" xfId="25759" xr:uid="{4536C2C0-3587-4739-9A60-3E07AFB7C528}"/>
    <cellStyle name="Comma 6 3 2 6 3" xfId="10185" xr:uid="{ED73B714-74C3-4CAA-BA9B-8C5195713925}"/>
    <cellStyle name="Comma 6 3 2 6 3 2" xfId="29412" xr:uid="{1D3A0914-C6F2-4E78-BE37-51AA20FA16B5}"/>
    <cellStyle name="Comma 6 3 2 6 4" xfId="14362" xr:uid="{D3ADB1F0-CD55-4C74-9B2E-3BC4A1F7EFF8}"/>
    <cellStyle name="Comma 6 3 2 6 4 2" xfId="33062" xr:uid="{10B81CB4-AE40-4F4C-BBA7-53796A56BC3B}"/>
    <cellStyle name="Comma 6 3 2 6 5" xfId="17997" xr:uid="{338CB57C-B6A7-4435-9FAE-E8AC9BD1A7FB}"/>
    <cellStyle name="Comma 6 3 2 6 5 2" xfId="36697" xr:uid="{6899D709-CF05-4D15-A4F5-94FB5EDAD523}"/>
    <cellStyle name="Comma 6 3 2 6 6" xfId="22110" xr:uid="{7382547B-CA96-4D63-8CB8-F738D843E176}"/>
    <cellStyle name="Comma 6 3 2 6 7" xfId="44601" xr:uid="{E421F3B4-08B1-4BD0-A407-83A9E2EB76D0}"/>
    <cellStyle name="Comma 6 3 2 7" xfId="4595" xr:uid="{DE7A9D47-5C30-4698-B149-89252403A371}"/>
    <cellStyle name="Comma 6 3 2 7 2" xfId="23882" xr:uid="{9F1CEA19-8A84-4C34-93A1-6108F5EBDAD7}"/>
    <cellStyle name="Comma 6 3 2 8" xfId="8311" xr:uid="{D3A28599-5452-4D5C-9F45-C14383FC1CE7}"/>
    <cellStyle name="Comma 6 3 2 8 2" xfId="27546" xr:uid="{56A53239-FE16-49FE-B7CE-E083F2412487}"/>
    <cellStyle name="Comma 6 3 2 9" xfId="12119" xr:uid="{72927EA2-3774-40C9-9DD1-88FE3B0392E0}"/>
    <cellStyle name="Comma 6 3 2 9 2" xfId="31184" xr:uid="{1308D2A1-0D5F-481C-96B7-2238407421F5}"/>
    <cellStyle name="Comma 6 3 3" xfId="636" xr:uid="{1BF60F56-2808-438C-B9E3-AA8A75D328F7}"/>
    <cellStyle name="Comma 6 3 3 10" xfId="40452" xr:uid="{00EB7DF6-C5A3-45F0-90E4-EB9CF8C876DD}"/>
    <cellStyle name="Comma 6 3 3 11" xfId="20334" xr:uid="{B21804EC-FC65-49AE-AD34-563441614201}"/>
    <cellStyle name="Comma 6 3 3 12" xfId="42422" xr:uid="{3056CF7C-FBFB-435A-9E54-71AD9C0C498F}"/>
    <cellStyle name="Comma 6 3 3 13" xfId="42819" xr:uid="{C44A2716-E093-41BB-A5F9-4A36D0D937E1}"/>
    <cellStyle name="Comma 6 3 3 2" xfId="2010" xr:uid="{F5D49535-3BD0-40E2-9711-A5B83C90DBC9}"/>
    <cellStyle name="Comma 6 3 3 2 10" xfId="43991" xr:uid="{680D261A-B599-40F2-9F5B-2EF7E6379F6E}"/>
    <cellStyle name="Comma 6 3 3 2 2" xfId="4069" xr:uid="{426164E8-8851-4F5D-BF99-1CF7261C4E07}"/>
    <cellStyle name="Comma 6 3 3 2 2 2" xfId="7750" xr:uid="{6ED522C8-A804-4A31-9935-0202F82C4C0F}"/>
    <cellStyle name="Comma 6 3 3 2 2 2 2" xfId="27020" xr:uid="{C0641811-BFD2-4C69-BF28-B903C75FC9E5}"/>
    <cellStyle name="Comma 6 3 3 2 2 3" xfId="11446" xr:uid="{FEF7D178-90D4-4C5C-B043-4ABE91862C2B}"/>
    <cellStyle name="Comma 6 3 3 2 2 3 2" xfId="30673" xr:uid="{9B812B40-A7D1-4890-A51F-E141D1617770}"/>
    <cellStyle name="Comma 6 3 3 2 2 4" xfId="15623" xr:uid="{2C1390FD-DFB3-4CE3-A48B-62FB1904FA7C}"/>
    <cellStyle name="Comma 6 3 3 2 2 4 2" xfId="34323" xr:uid="{2E7EA59D-A48D-4EE0-81F4-ED0886662986}"/>
    <cellStyle name="Comma 6 3 3 2 2 5" xfId="19258" xr:uid="{197D4971-2852-473D-894B-75EF0EFB5581}"/>
    <cellStyle name="Comma 6 3 3 2 2 5 2" xfId="37958" xr:uid="{ADCBC0A6-D233-4614-B33C-81AB11CEAF89}"/>
    <cellStyle name="Comma 6 3 3 2 2 6" xfId="23371" xr:uid="{83F9F25D-E088-4D88-A84C-601B8698A071}"/>
    <cellStyle name="Comma 6 3 3 2 2 7" xfId="45862" xr:uid="{04251D1A-738C-4298-AED9-937DDA389F7B}"/>
    <cellStyle name="Comma 6 3 3 2 3" xfId="5869" xr:uid="{A6C9B89A-3B62-426E-8958-9ECDF2D406BE}"/>
    <cellStyle name="Comma 6 3 3 2 3 2" xfId="25146" xr:uid="{CCF5F0B8-A246-40B6-B414-9A6BF7FCA8AB}"/>
    <cellStyle name="Comma 6 3 3 2 4" xfId="9578" xr:uid="{F764AA47-1ECE-4659-96BD-30187306972D}"/>
    <cellStyle name="Comma 6 3 3 2 4 2" xfId="28807" xr:uid="{4113D418-8828-400C-B1D6-AFD586C734F5}"/>
    <cellStyle name="Comma 6 3 3 2 5" xfId="13760" xr:uid="{2FD8B175-EE07-4477-AA6D-B90BBE8625FA}"/>
    <cellStyle name="Comma 6 3 3 2 5 2" xfId="32460" xr:uid="{60359BA1-91B2-40D9-89B1-8E69926DDFD6}"/>
    <cellStyle name="Comma 6 3 3 2 6" xfId="17393" xr:uid="{710716B6-F573-49AE-A510-D5E8D1679F9E}"/>
    <cellStyle name="Comma 6 3 3 2 6 2" xfId="36093" xr:uid="{4DDEDC62-ECC1-41C8-BD24-D1B18AF18DE5}"/>
    <cellStyle name="Comma 6 3 3 2 7" xfId="39827" xr:uid="{A4F226D9-A550-49D6-B887-6F7C317F584E}"/>
    <cellStyle name="Comma 6 3 3 2 8" xfId="41625" xr:uid="{99085256-93E6-4B3D-8268-2080BF42E1DC}"/>
    <cellStyle name="Comma 6 3 3 2 9" xfId="21506" xr:uid="{DA07F903-5A2F-468C-A31E-E07AC0D55EC5}"/>
    <cellStyle name="Comma 6 3 3 3" xfId="1444" xr:uid="{19209151-E3E2-471F-A9BF-19812ADEEF3A}"/>
    <cellStyle name="Comma 6 3 3 3 10" xfId="43425" xr:uid="{7D6FA939-2926-47B9-836A-9B0152E63B9C}"/>
    <cellStyle name="Comma 6 3 3 3 2" xfId="3503" xr:uid="{81C67034-0DA5-47C8-A64D-9695A800E644}"/>
    <cellStyle name="Comma 6 3 3 3 2 2" xfId="7184" xr:uid="{0213C2EA-67C1-4873-A8E0-5848A931E584}"/>
    <cellStyle name="Comma 6 3 3 3 2 2 2" xfId="26454" xr:uid="{AC2AB0FB-F66D-4604-964F-499C1F4170C0}"/>
    <cellStyle name="Comma 6 3 3 3 2 3" xfId="10880" xr:uid="{FCC30EC9-F2DB-4351-BA85-9692FB734957}"/>
    <cellStyle name="Comma 6 3 3 3 2 3 2" xfId="30107" xr:uid="{7634A85D-A6E8-4756-B201-B3B686B5C402}"/>
    <cellStyle name="Comma 6 3 3 3 2 4" xfId="15057" xr:uid="{C0E259E0-AE21-4E10-A1CD-D0F0D2F8164F}"/>
    <cellStyle name="Comma 6 3 3 3 2 4 2" xfId="33757" xr:uid="{B2F81FDC-1DEC-4A08-996D-383B20820AAA}"/>
    <cellStyle name="Comma 6 3 3 3 2 5" xfId="18692" xr:uid="{6F949A9D-B6C8-4FC5-B227-150E0C00FAA8}"/>
    <cellStyle name="Comma 6 3 3 3 2 5 2" xfId="37392" xr:uid="{C317EB20-3040-4B37-9DF0-72D82E285B12}"/>
    <cellStyle name="Comma 6 3 3 3 2 6" xfId="22805" xr:uid="{882B440A-E723-4960-AE6D-27D8D6C5C3B2}"/>
    <cellStyle name="Comma 6 3 3 3 2 7" xfId="45296" xr:uid="{CB84495E-EC56-46EC-B295-8138C4AD3102}"/>
    <cellStyle name="Comma 6 3 3 3 3" xfId="5303" xr:uid="{FCD04B4F-061C-45B2-9A7F-D9B6CF072D7F}"/>
    <cellStyle name="Comma 6 3 3 3 3 2" xfId="24580" xr:uid="{340657ED-C710-4AC3-ADD2-8D8ACC331F7B}"/>
    <cellStyle name="Comma 6 3 3 3 4" xfId="9012" xr:uid="{E89846A8-7AFC-4ACE-A9EA-32C9735AC541}"/>
    <cellStyle name="Comma 6 3 3 3 4 2" xfId="28241" xr:uid="{84259BD6-C698-4632-B7E7-2665B45BAEB5}"/>
    <cellStyle name="Comma 6 3 3 3 5" xfId="13195" xr:uid="{BD4844A8-598E-4A23-A671-2D0F64783914}"/>
    <cellStyle name="Comma 6 3 3 3 5 2" xfId="31895" xr:uid="{B45FDEFD-5FAE-40AE-BA65-A6646CE599EC}"/>
    <cellStyle name="Comma 6 3 3 3 6" xfId="16827" xr:uid="{0D03F3ED-C116-43B6-A215-99A787EBDCB4}"/>
    <cellStyle name="Comma 6 3 3 3 6 2" xfId="35527" xr:uid="{A5C452E4-2A2D-4E7E-83C7-BE4CB7ED6C28}"/>
    <cellStyle name="Comma 6 3 3 3 7" xfId="39261" xr:uid="{7BF4C88E-079E-4F68-873A-5A4C63C67760}"/>
    <cellStyle name="Comma 6 3 3 3 8" xfId="41059" xr:uid="{72A95FD9-4D13-4B1C-8693-0E04FEF87FA1}"/>
    <cellStyle name="Comma 6 3 3 3 9" xfId="20940" xr:uid="{43CC0EAE-C6ED-483E-8A65-0C568A544C40}"/>
    <cellStyle name="Comma 6 3 3 4" xfId="2897" xr:uid="{7217A184-C4A2-43D7-957B-4BE25DA04ED3}"/>
    <cellStyle name="Comma 6 3 3 4 2" xfId="6578" xr:uid="{516486CB-6B5D-4FE7-B4F9-7447D89BF2F3}"/>
    <cellStyle name="Comma 6 3 3 4 2 2" xfId="25848" xr:uid="{5C5E3C7C-26C1-4314-906F-09C88AC65408}"/>
    <cellStyle name="Comma 6 3 3 4 3" xfId="10274" xr:uid="{85AA89F7-E177-42CA-9B40-EDA62F568603}"/>
    <cellStyle name="Comma 6 3 3 4 3 2" xfId="29501" xr:uid="{A7F19ED1-7582-400C-A4F8-F5DD3F158F64}"/>
    <cellStyle name="Comma 6 3 3 4 4" xfId="14451" xr:uid="{C10A817D-2EE2-4749-9A85-DE1FB85B6C6E}"/>
    <cellStyle name="Comma 6 3 3 4 4 2" xfId="33151" xr:uid="{8F39C61D-26B0-43D3-ACB6-60F81A417E9A}"/>
    <cellStyle name="Comma 6 3 3 4 5" xfId="18086" xr:uid="{2059B93D-74F1-4422-A602-6D5F2A1D30E7}"/>
    <cellStyle name="Comma 6 3 3 4 5 2" xfId="36786" xr:uid="{3BD8D196-072B-40AA-9F12-7D39D53588CE}"/>
    <cellStyle name="Comma 6 3 3 4 6" xfId="22199" xr:uid="{944194C2-0472-4352-A888-32E0D3B972F0}"/>
    <cellStyle name="Comma 6 3 3 4 7" xfId="44690" xr:uid="{CFD8F0E3-5B18-4D62-966F-F569D6856960}"/>
    <cellStyle name="Comma 6 3 3 5" xfId="4684" xr:uid="{98FBC522-4F82-4728-89DD-04EA56974258}"/>
    <cellStyle name="Comma 6 3 3 5 2" xfId="23971" xr:uid="{4F4E37B2-4935-4244-81F0-9A1FFDA50374}"/>
    <cellStyle name="Comma 6 3 3 6" xfId="8400" xr:uid="{F972D04F-29DD-4704-9712-D0812788C605}"/>
    <cellStyle name="Comma 6 3 3 6 2" xfId="27635" xr:uid="{B5C7AFBE-01F9-41F1-AD8D-BA75145255C1}"/>
    <cellStyle name="Comma 6 3 3 7" xfId="12594" xr:uid="{EFE94225-07A0-422A-B0BF-E0242D5537B7}"/>
    <cellStyle name="Comma 6 3 3 7 2" xfId="31294" xr:uid="{35E6C62B-3190-42C1-A3EF-BD5FA6B8A145}"/>
    <cellStyle name="Comma 6 3 3 8" xfId="16221" xr:uid="{25F29558-8C12-486D-B109-3D6798562B6F}"/>
    <cellStyle name="Comma 6 3 3 8 2" xfId="34921" xr:uid="{7511C135-3756-42E6-8771-5FE198426F02}"/>
    <cellStyle name="Comma 6 3 3 9" xfId="38655" xr:uid="{772164BE-013A-467C-8D5C-630E3215D882}"/>
    <cellStyle name="Comma 6 3 4" xfId="916" xr:uid="{54C59660-49D5-45D2-8FC5-4A6729A646ED}"/>
    <cellStyle name="Comma 6 3 4 10" xfId="40731" xr:uid="{EB61FF1A-86D8-4BBF-8F4A-4D089E84017C}"/>
    <cellStyle name="Comma 6 3 4 11" xfId="20613" xr:uid="{AE06D78B-50E3-4FA5-A4CC-D8B597D44E92}"/>
    <cellStyle name="Comma 6 3 4 12" xfId="43098" xr:uid="{F4CE1AA2-D1C0-4702-817F-83E061FCC01F}"/>
    <cellStyle name="Comma 6 3 4 2" xfId="2289" xr:uid="{F2CC96B7-5304-4408-912B-3EA155497E7F}"/>
    <cellStyle name="Comma 6 3 4 2 10" xfId="44270" xr:uid="{D62F27F8-A544-4C3A-B74B-91E634AA6609}"/>
    <cellStyle name="Comma 6 3 4 2 2" xfId="4348" xr:uid="{08C0F39A-B549-41F2-BB57-4A0D3A3BBC22}"/>
    <cellStyle name="Comma 6 3 4 2 2 2" xfId="8029" xr:uid="{DC8B5225-6B2F-4204-B5E4-88FFD29E4710}"/>
    <cellStyle name="Comma 6 3 4 2 2 2 2" xfId="27299" xr:uid="{2BD5C219-4789-48BD-9B7B-E2CB43193418}"/>
    <cellStyle name="Comma 6 3 4 2 2 3" xfId="11725" xr:uid="{B2C2FA01-5B46-4F70-80EE-3A8A6F8C5AF1}"/>
    <cellStyle name="Comma 6 3 4 2 2 3 2" xfId="30952" xr:uid="{88E134C2-034A-40A9-BD67-A111FE7A5259}"/>
    <cellStyle name="Comma 6 3 4 2 2 4" xfId="15902" xr:uid="{C1AFFED7-8CAA-4A00-A4E9-7BD800EF47FE}"/>
    <cellStyle name="Comma 6 3 4 2 2 4 2" xfId="34602" xr:uid="{04CB2C1F-63B3-43E1-867B-83F8EB0A63BF}"/>
    <cellStyle name="Comma 6 3 4 2 2 5" xfId="19537" xr:uid="{77747653-18D7-4287-A1A5-7EE15615E129}"/>
    <cellStyle name="Comma 6 3 4 2 2 5 2" xfId="38237" xr:uid="{2A59A4BD-F96F-44E0-87A3-18DB0C560BBF}"/>
    <cellStyle name="Comma 6 3 4 2 2 6" xfId="23650" xr:uid="{F404AA98-9DD7-44A5-BF7C-4DA9C3BA1E99}"/>
    <cellStyle name="Comma 6 3 4 2 2 7" xfId="46141" xr:uid="{B050037E-14F5-4855-9CDB-B37FC31A68AD}"/>
    <cellStyle name="Comma 6 3 4 2 3" xfId="6148" xr:uid="{8B67C991-8181-475A-B03F-AA060E2133EA}"/>
    <cellStyle name="Comma 6 3 4 2 3 2" xfId="25425" xr:uid="{9284049E-4185-47D5-AE2C-ADF8EE379E84}"/>
    <cellStyle name="Comma 6 3 4 2 4" xfId="9857" xr:uid="{8F39672F-E12A-4363-9A04-9FAAD71661D8}"/>
    <cellStyle name="Comma 6 3 4 2 4 2" xfId="29086" xr:uid="{10E7E553-8053-46AB-97A8-6A7C3ED45B13}"/>
    <cellStyle name="Comma 6 3 4 2 5" xfId="14039" xr:uid="{1998692C-E454-4F7D-A138-459199D49468}"/>
    <cellStyle name="Comma 6 3 4 2 5 2" xfId="32739" xr:uid="{806920B2-9B1E-445C-BDF2-9B3ED51C51F9}"/>
    <cellStyle name="Comma 6 3 4 2 6" xfId="17672" xr:uid="{BFFFAE6F-2EB2-4F06-8301-E73F3217A6F6}"/>
    <cellStyle name="Comma 6 3 4 2 6 2" xfId="36372" xr:uid="{EF8CE0E7-E266-4252-B79F-2069F165AD90}"/>
    <cellStyle name="Comma 6 3 4 2 7" xfId="40106" xr:uid="{07B25261-3EAD-4191-B2F8-8C7B88C9E71B}"/>
    <cellStyle name="Comma 6 3 4 2 8" xfId="41904" xr:uid="{4AF58600-51A1-49E2-8373-CDEA28694EA1}"/>
    <cellStyle name="Comma 6 3 4 2 9" xfId="21785" xr:uid="{4BF2BE69-8104-42A7-979F-04C6BC57D7E3}"/>
    <cellStyle name="Comma 6 3 4 3" xfId="1721" xr:uid="{055BC94A-D0C4-4F6C-A527-7890ADCBB8A1}"/>
    <cellStyle name="Comma 6 3 4 3 10" xfId="43702" xr:uid="{E2207C9D-0916-402F-A012-B2C06DC9B0DD}"/>
    <cellStyle name="Comma 6 3 4 3 2" xfId="3780" xr:uid="{96522971-873E-4F4B-82AB-8BAB23B84A34}"/>
    <cellStyle name="Comma 6 3 4 3 2 2" xfId="7461" xr:uid="{85F74D64-CE91-4ADB-80FF-8DE6EF927827}"/>
    <cellStyle name="Comma 6 3 4 3 2 2 2" xfId="26731" xr:uid="{9B033949-CD34-4863-940B-66B8150B6DF0}"/>
    <cellStyle name="Comma 6 3 4 3 2 3" xfId="11157" xr:uid="{CB1A8CAA-544A-4A9A-AF3C-3A336EAB8634}"/>
    <cellStyle name="Comma 6 3 4 3 2 3 2" xfId="30384" xr:uid="{2BEE2381-BBEB-47BB-A738-B41D2AFA46BC}"/>
    <cellStyle name="Comma 6 3 4 3 2 4" xfId="15334" xr:uid="{CED7C3DD-50E4-4E8D-B817-FDD5FB39CDD6}"/>
    <cellStyle name="Comma 6 3 4 3 2 4 2" xfId="34034" xr:uid="{1D84B96D-A2DF-47B3-93D8-79049D5978E5}"/>
    <cellStyle name="Comma 6 3 4 3 2 5" xfId="18969" xr:uid="{EC12C85C-443D-4354-9C8F-1FA52A8AFAA0}"/>
    <cellStyle name="Comma 6 3 4 3 2 5 2" xfId="37669" xr:uid="{D8DDEE60-717C-4042-8813-62DBF020CBC8}"/>
    <cellStyle name="Comma 6 3 4 3 2 6" xfId="23082" xr:uid="{E35AD979-0AE3-4107-8962-0835CBCBE5B8}"/>
    <cellStyle name="Comma 6 3 4 3 2 7" xfId="45573" xr:uid="{9088ACBB-9A9F-4FD4-9D68-6BFF12B39ABA}"/>
    <cellStyle name="Comma 6 3 4 3 3" xfId="5580" xr:uid="{7A34F741-1889-4BDE-8D9B-01B76601076A}"/>
    <cellStyle name="Comma 6 3 4 3 3 2" xfId="24857" xr:uid="{D66C130F-2F2E-417D-9DFF-F24D60E4F37E}"/>
    <cellStyle name="Comma 6 3 4 3 4" xfId="9289" xr:uid="{AAFC6E2D-F83F-43AE-8463-449502692446}"/>
    <cellStyle name="Comma 6 3 4 3 4 2" xfId="28518" xr:uid="{2EF08CC2-2E47-44D2-8382-FF5CDC1D92DB}"/>
    <cellStyle name="Comma 6 3 4 3 5" xfId="13472" xr:uid="{827F93D7-2845-4BC1-AFF6-0284E5487DBF}"/>
    <cellStyle name="Comma 6 3 4 3 5 2" xfId="32172" xr:uid="{3FDC27A0-1EEA-4297-9AA0-FB5BD723BD6E}"/>
    <cellStyle name="Comma 6 3 4 3 6" xfId="17104" xr:uid="{4E8D682D-AC34-4100-8BF2-9566AD5176F0}"/>
    <cellStyle name="Comma 6 3 4 3 6 2" xfId="35804" xr:uid="{7217068B-503A-473E-90BF-EF6809BB1E38}"/>
    <cellStyle name="Comma 6 3 4 3 7" xfId="39538" xr:uid="{077977E0-0918-4429-86E8-3278B8850EB0}"/>
    <cellStyle name="Comma 6 3 4 3 8" xfId="41336" xr:uid="{2C03C759-2321-4054-BDDC-4CC0338D41EE}"/>
    <cellStyle name="Comma 6 3 4 3 9" xfId="21217" xr:uid="{7FE65106-CB51-41F3-A501-53F3B2819764}"/>
    <cellStyle name="Comma 6 3 4 4" xfId="3176" xr:uid="{7C06D260-2F3F-4796-9B4B-C2710393D7D5}"/>
    <cellStyle name="Comma 6 3 4 4 2" xfId="6857" xr:uid="{652A18C5-8236-49C7-A120-192D91529C2E}"/>
    <cellStyle name="Comma 6 3 4 4 2 2" xfId="26127" xr:uid="{52023E7C-D452-455B-800B-18473236F42A}"/>
    <cellStyle name="Comma 6 3 4 4 3" xfId="10553" xr:uid="{25E6DCF0-8D4D-4CFD-9690-B143606CD5D9}"/>
    <cellStyle name="Comma 6 3 4 4 3 2" xfId="29780" xr:uid="{70A1CF8B-6662-4477-87F2-C8D30C2A4280}"/>
    <cellStyle name="Comma 6 3 4 4 4" xfId="14730" xr:uid="{5EE02D04-3001-49B7-B04E-DB77D55777E2}"/>
    <cellStyle name="Comma 6 3 4 4 4 2" xfId="33430" xr:uid="{4A180A24-DD9D-4F0F-8280-9669481E04EB}"/>
    <cellStyle name="Comma 6 3 4 4 5" xfId="18365" xr:uid="{C2CD7039-17BC-473C-B1E1-184F9FCD0256}"/>
    <cellStyle name="Comma 6 3 4 4 5 2" xfId="37065" xr:uid="{DA2DB1D8-922D-4C2D-9741-1AC75E12E7FB}"/>
    <cellStyle name="Comma 6 3 4 4 6" xfId="22478" xr:uid="{3A2BCC88-25AF-4C52-9173-02592EE4417B}"/>
    <cellStyle name="Comma 6 3 4 4 7" xfId="44969" xr:uid="{FA45E813-A13A-4E9A-8B55-E136F782A08F}"/>
    <cellStyle name="Comma 6 3 4 5" xfId="4963" xr:uid="{BCD02612-011B-4DEA-BBD0-2E45E2C568AF}"/>
    <cellStyle name="Comma 6 3 4 5 2" xfId="24250" xr:uid="{F0A0E3A3-E77C-4876-8346-A166E7D44A00}"/>
    <cellStyle name="Comma 6 3 4 6" xfId="8679" xr:uid="{C570B940-7046-447F-BCCF-9B70021BCDBD}"/>
    <cellStyle name="Comma 6 3 4 6 2" xfId="27914" xr:uid="{0F5ED919-91A7-4AEF-AED7-851AB67617AD}"/>
    <cellStyle name="Comma 6 3 4 7" xfId="12869" xr:uid="{8C1991B9-8D2D-482D-9AAD-64102E8E64AC}"/>
    <cellStyle name="Comma 6 3 4 7 2" xfId="31569" xr:uid="{55D1901F-4353-4130-85B6-EDE254B6A46F}"/>
    <cellStyle name="Comma 6 3 4 8" xfId="16500" xr:uid="{176A3F4A-0E22-455A-B488-984085A0F6B1}"/>
    <cellStyle name="Comma 6 3 4 8 2" xfId="35200" xr:uid="{367A787C-73BB-4B5A-AE3B-553D9ACF86D2}"/>
    <cellStyle name="Comma 6 3 4 9" xfId="38934" xr:uid="{FAFCB133-177C-4D82-B61D-0A806CE397E4}"/>
    <cellStyle name="Comma 6 3 5" xfId="1821" xr:uid="{88ECB3FF-A074-459A-9D8F-91B9CF714973}"/>
    <cellStyle name="Comma 6 3 5 10" xfId="43802" xr:uid="{8A47641D-61B2-46AF-882E-3B464C806F6F}"/>
    <cellStyle name="Comma 6 3 5 2" xfId="3880" xr:uid="{04950802-3609-4E32-A196-3648DDA77EB2}"/>
    <cellStyle name="Comma 6 3 5 2 2" xfId="7561" xr:uid="{BBBC2F1F-CD30-4DA8-8191-A158E9A3DA5B}"/>
    <cellStyle name="Comma 6 3 5 2 2 2" xfId="26831" xr:uid="{70A4BFB2-51C1-4185-84D5-F38EC8D0E9A7}"/>
    <cellStyle name="Comma 6 3 5 2 3" xfId="11257" xr:uid="{7B6C06E0-B564-41D1-A463-07979E428593}"/>
    <cellStyle name="Comma 6 3 5 2 3 2" xfId="30484" xr:uid="{7D4E0CAA-302F-4E54-81B8-39230D848FF3}"/>
    <cellStyle name="Comma 6 3 5 2 4" xfId="15434" xr:uid="{E8DD3E79-2262-4330-B7E9-BF8BC1799152}"/>
    <cellStyle name="Comma 6 3 5 2 4 2" xfId="34134" xr:uid="{176B1CD6-FD76-4B7E-9E23-556A9C2E862A}"/>
    <cellStyle name="Comma 6 3 5 2 5" xfId="19069" xr:uid="{0ED5CB5E-ADB9-459B-BA2C-BD9AECE59FE6}"/>
    <cellStyle name="Comma 6 3 5 2 5 2" xfId="37769" xr:uid="{9566ECED-432F-4468-8DC7-8B30C945DD8D}"/>
    <cellStyle name="Comma 6 3 5 2 6" xfId="23182" xr:uid="{F758A115-4FA0-418C-95F7-4ABE1D9FBC9E}"/>
    <cellStyle name="Comma 6 3 5 2 7" xfId="45673" xr:uid="{F3CCEDBD-0F24-4751-8011-9B4D8C73F95D}"/>
    <cellStyle name="Comma 6 3 5 3" xfId="5680" xr:uid="{F5F7DEFA-B7B5-4C34-B5F2-4877D2253207}"/>
    <cellStyle name="Comma 6 3 5 3 2" xfId="24957" xr:uid="{1D9B3C62-8B5D-4ACF-9BA6-70140C2F17D7}"/>
    <cellStyle name="Comma 6 3 5 4" xfId="9389" xr:uid="{CFD973F5-A304-407F-8A37-73DE781335D3}"/>
    <cellStyle name="Comma 6 3 5 4 2" xfId="28618" xr:uid="{1ECB112F-CCBC-48B9-8C68-C99C56A16BD9}"/>
    <cellStyle name="Comma 6 3 5 5" xfId="13571" xr:uid="{12C6EC97-014B-488A-B9C9-32EB05F44436}"/>
    <cellStyle name="Comma 6 3 5 5 2" xfId="32271" xr:uid="{3C700646-4682-4822-B79A-569DABE8172B}"/>
    <cellStyle name="Comma 6 3 5 6" xfId="17204" xr:uid="{0B273E8F-D4A9-4839-B560-6C7DDDF57E9F}"/>
    <cellStyle name="Comma 6 3 5 6 2" xfId="35904" xr:uid="{6C843A25-BFCD-4EC8-AFFB-9CABA9F0D337}"/>
    <cellStyle name="Comma 6 3 5 7" xfId="39638" xr:uid="{9CBA6983-C2C3-4E9E-83A3-CE9DB5C69651}"/>
    <cellStyle name="Comma 6 3 5 8" xfId="41436" xr:uid="{A1681582-2B68-4423-B24F-696CA07B9AD9}"/>
    <cellStyle name="Comma 6 3 5 9" xfId="21317" xr:uid="{47A1E288-9231-49CF-80C1-72D3A9A87EBB}"/>
    <cellStyle name="Comma 6 3 6" xfId="1220" xr:uid="{90B4C056-DF39-464A-841F-B4D2A83DE006}"/>
    <cellStyle name="Comma 6 3 6 10" xfId="43201" xr:uid="{812EC446-A309-4238-B0F7-B06CFDAC680B}"/>
    <cellStyle name="Comma 6 3 6 2" xfId="3279" xr:uid="{6D590EA4-2565-4412-89D9-A3BBDB92D09B}"/>
    <cellStyle name="Comma 6 3 6 2 2" xfId="6960" xr:uid="{B3742D81-222F-4580-97D9-94ED08C68ED8}"/>
    <cellStyle name="Comma 6 3 6 2 2 2" xfId="26230" xr:uid="{918368EA-40DB-45F9-9CFB-FF802A233C69}"/>
    <cellStyle name="Comma 6 3 6 2 3" xfId="10656" xr:uid="{C416DBEA-DF03-4BBB-AAEC-45574C869AA3}"/>
    <cellStyle name="Comma 6 3 6 2 3 2" xfId="29883" xr:uid="{FE52B583-E8B4-4A51-B268-E9A0DBDEA963}"/>
    <cellStyle name="Comma 6 3 6 2 4" xfId="14833" xr:uid="{2F1008AA-D96D-40B3-A0B4-0CEAD4CDE2FC}"/>
    <cellStyle name="Comma 6 3 6 2 4 2" xfId="33533" xr:uid="{EF38267C-B309-4446-98DF-A7714F38597C}"/>
    <cellStyle name="Comma 6 3 6 2 5" xfId="18468" xr:uid="{70EE2279-7A03-49A4-9D87-1B2FBB1D4ECA}"/>
    <cellStyle name="Comma 6 3 6 2 5 2" xfId="37168" xr:uid="{0BCE3468-CF60-4FDF-B6BC-5FB64F7BDE9C}"/>
    <cellStyle name="Comma 6 3 6 2 6" xfId="22581" xr:uid="{33DA4E50-5C9D-4B8E-9B27-EF91DD7E539B}"/>
    <cellStyle name="Comma 6 3 6 2 7" xfId="45072" xr:uid="{99F8CAEF-7543-49C4-B788-C58D00907C06}"/>
    <cellStyle name="Comma 6 3 6 3" xfId="5079" xr:uid="{231C5F4D-A17B-453C-A985-526B694C846B}"/>
    <cellStyle name="Comma 6 3 6 3 2" xfId="24356" xr:uid="{826114CB-2BC8-4025-AF8D-F51E30FAFDCF}"/>
    <cellStyle name="Comma 6 3 6 4" xfId="8788" xr:uid="{4811635A-A51A-48A8-BDE8-F2E282BA075A}"/>
    <cellStyle name="Comma 6 3 6 4 2" xfId="28017" xr:uid="{F09635FF-49D2-414A-9EE9-0EED302483A3}"/>
    <cellStyle name="Comma 6 3 6 5" xfId="12971" xr:uid="{70CF15E7-6BAF-40BF-9809-F4CEB3EFCFEA}"/>
    <cellStyle name="Comma 6 3 6 5 2" xfId="31671" xr:uid="{33820DD2-70C2-4BC6-BC58-4250D3E71811}"/>
    <cellStyle name="Comma 6 3 6 6" xfId="16603" xr:uid="{C5222BCE-D536-4A00-B5B0-62DA9C48F792}"/>
    <cellStyle name="Comma 6 3 6 6 2" xfId="35303" xr:uid="{3CA2760C-E5C9-4FE7-AADE-685457EFDCDE}"/>
    <cellStyle name="Comma 6 3 6 7" xfId="39037" xr:uid="{50D66E6A-28C7-4D6A-826F-A8DE2B11C99C}"/>
    <cellStyle name="Comma 6 3 6 8" xfId="40835" xr:uid="{677DF368-50A1-41D9-B520-DE46EDCDE357}"/>
    <cellStyle name="Comma 6 3 6 9" xfId="20716" xr:uid="{7702E706-AFDA-49C6-A213-6E79FE77756E}"/>
    <cellStyle name="Comma 6 3 7" xfId="2707" xr:uid="{C366C16C-51FF-497C-83A8-308426CDB928}"/>
    <cellStyle name="Comma 6 3 7 2" xfId="6388" xr:uid="{D4B6BF72-9489-4D10-A03F-FF788F19FF33}"/>
    <cellStyle name="Comma 6 3 7 2 2" xfId="25658" xr:uid="{C0BCA353-58A5-471C-AC1F-EB5DC9F5CC8C}"/>
    <cellStyle name="Comma 6 3 7 3" xfId="10084" xr:uid="{9BD537DA-EDF4-4CB4-9D10-74CBE788503B}"/>
    <cellStyle name="Comma 6 3 7 3 2" xfId="29311" xr:uid="{B95E8899-B147-4D1E-A0B2-C5618FD25989}"/>
    <cellStyle name="Comma 6 3 7 4" xfId="14261" xr:uid="{CEDDA1ED-8374-4C70-969C-18DBDF271546}"/>
    <cellStyle name="Comma 6 3 7 4 2" xfId="32961" xr:uid="{83BB259A-BF5B-4890-BD8D-B29C57144E4B}"/>
    <cellStyle name="Comma 6 3 7 5" xfId="17896" xr:uid="{474E08AB-4D26-4FF0-A48C-22430F59C1EC}"/>
    <cellStyle name="Comma 6 3 7 5 2" xfId="36596" xr:uid="{7F808A3E-BB3F-4B79-8B73-6E11F0E6AE4E}"/>
    <cellStyle name="Comma 6 3 7 6" xfId="22009" xr:uid="{7C4E95DA-644F-4DCF-BAC2-4F2B0521C951}"/>
    <cellStyle name="Comma 6 3 7 7" xfId="44500" xr:uid="{DD0CDD6B-B0F5-4E0F-9E65-C5B03B00B642}"/>
    <cellStyle name="Comma 6 3 8" xfId="4489" xr:uid="{C9A013DF-9715-4997-A641-10B66B99340D}"/>
    <cellStyle name="Comma 6 3 8 2" xfId="23779" xr:uid="{4A0CC6A0-1198-44A1-BD3C-301C5963B735}"/>
    <cellStyle name="Comma 6 3 9" xfId="8205" xr:uid="{A0DF85C4-F382-4234-81BF-C75E623C2B85}"/>
    <cellStyle name="Comma 6 3 9 2" xfId="27444" xr:uid="{216830B7-CABF-4510-9A37-A69D8D4F942E}"/>
    <cellStyle name="Comma 6 4" xfId="197" xr:uid="{DB0FE35B-BD2A-4827-8B7B-936BA5D76A97}"/>
    <cellStyle name="Comma 6 4 10" xfId="12120" xr:uid="{1F865E3E-1E1F-4C51-A639-50F78B96CE17}"/>
    <cellStyle name="Comma 6 4 10 2" xfId="31185" xr:uid="{3DDA91CB-C5C3-42C4-9B64-61E24CC28587}"/>
    <cellStyle name="Comma 6 4 11" xfId="16032" xr:uid="{847D4008-6E85-4BC5-8411-8A65683655EC}"/>
    <cellStyle name="Comma 6 4 11 2" xfId="34732" xr:uid="{96FA7077-9500-4DA6-9B9F-382CBC8C77CC}"/>
    <cellStyle name="Comma 6 4 12" xfId="19701" xr:uid="{FD558323-AF14-4E98-98E0-CBA61643A6B7}"/>
    <cellStyle name="Comma 6 4 12 2" xfId="38362" xr:uid="{2E9A5B07-0089-4FDF-9728-B5FA99BF9E2D}"/>
    <cellStyle name="Comma 6 4 13" xfId="38466" xr:uid="{4FFDD7C6-981E-40B5-9DBB-5E97E674D2C2}"/>
    <cellStyle name="Comma 6 4 14" xfId="40262" xr:uid="{0C65FB60-74EA-43AD-8E43-1790F2E2D3F2}"/>
    <cellStyle name="Comma 6 4 15" xfId="20145" xr:uid="{902FE032-8C45-48E3-8D17-D805B3382FDE}"/>
    <cellStyle name="Comma 6 4 16" xfId="42209" xr:uid="{BD26F8A7-7ADF-4245-9280-D0BF49C3256B}"/>
    <cellStyle name="Comma 6 4 17" xfId="42630" xr:uid="{6780C2F7-0278-4F28-9453-20F9688D243F}"/>
    <cellStyle name="Comma 6 4 18" xfId="46300" xr:uid="{42E6019A-0A17-4140-A69E-F0A986522739}"/>
    <cellStyle name="Comma 6 4 2" xfId="542" xr:uid="{AF7652BC-4C02-4199-85BC-163B9C58AA55}"/>
    <cellStyle name="Comma 6 4 2 10" xfId="16133" xr:uid="{B36F59DC-649A-49DA-B66B-F183D63CB631}"/>
    <cellStyle name="Comma 6 4 2 10 2" xfId="34833" xr:uid="{1FBBA806-5D8E-48D8-A1E0-730122CC3A10}"/>
    <cellStyle name="Comma 6 4 2 11" xfId="38567" xr:uid="{9EDB9A8C-9F24-4136-8388-55167D2A8A12}"/>
    <cellStyle name="Comma 6 4 2 12" xfId="40364" xr:uid="{F132A7DF-BA74-43D9-A232-985770F3F465}"/>
    <cellStyle name="Comma 6 4 2 13" xfId="20246" xr:uid="{053F2A8B-86CD-4D44-B2E8-10EDE775FCE4}"/>
    <cellStyle name="Comma 6 4 2 14" xfId="42210" xr:uid="{1E7F9BB1-CDB2-4712-A7A3-167F4136E146}"/>
    <cellStyle name="Comma 6 4 2 15" xfId="42731" xr:uid="{91D63D12-2747-448F-BF6C-462B82A00271}"/>
    <cellStyle name="Comma 6 4 2 2" xfId="737" xr:uid="{AF43662D-0FE7-4EC5-96D2-76644E4B62E5}"/>
    <cellStyle name="Comma 6 4 2 2 10" xfId="40553" xr:uid="{8FA64F74-4013-411E-A5B9-27636EA590C1}"/>
    <cellStyle name="Comma 6 4 2 2 11" xfId="20435" xr:uid="{D05AB040-B6C8-4A07-BEBE-82F30FC1C571}"/>
    <cellStyle name="Comma 6 4 2 2 12" xfId="42425" xr:uid="{5BFC38FD-00D3-4A46-8299-392183CF6F71}"/>
    <cellStyle name="Comma 6 4 2 2 13" xfId="42920" xr:uid="{986B7709-C627-4FED-86A5-B02728D068D0}"/>
    <cellStyle name="Comma 6 4 2 2 2" xfId="2111" xr:uid="{0952EC25-2729-4366-B4C5-BDC19047944A}"/>
    <cellStyle name="Comma 6 4 2 2 2 10" xfId="44092" xr:uid="{ECE5CF0A-01AC-4F9C-8562-6AAFC48E436E}"/>
    <cellStyle name="Comma 6 4 2 2 2 2" xfId="4170" xr:uid="{273D9141-8258-4BB2-9575-110C6AB33FFF}"/>
    <cellStyle name="Comma 6 4 2 2 2 2 2" xfId="7851" xr:uid="{62C3AE21-BAE0-4575-935C-724401E4650F}"/>
    <cellStyle name="Comma 6 4 2 2 2 2 2 2" xfId="27121" xr:uid="{61A0E487-1A56-4E36-A6C2-4B4CB223CD7F}"/>
    <cellStyle name="Comma 6 4 2 2 2 2 3" xfId="11547" xr:uid="{DFF62C88-3777-4B4A-A7CC-280617AF722F}"/>
    <cellStyle name="Comma 6 4 2 2 2 2 3 2" xfId="30774" xr:uid="{DCD4D8CB-05DA-4156-B2DA-1C6822D8B665}"/>
    <cellStyle name="Comma 6 4 2 2 2 2 4" xfId="15724" xr:uid="{ACE84BDB-8090-494F-8EC4-01BC033D7461}"/>
    <cellStyle name="Comma 6 4 2 2 2 2 4 2" xfId="34424" xr:uid="{FFB98DAD-A346-4EF1-90DE-67C6EC0AF0FC}"/>
    <cellStyle name="Comma 6 4 2 2 2 2 5" xfId="19359" xr:uid="{D010095F-93FE-4016-9EBE-846198A2CD91}"/>
    <cellStyle name="Comma 6 4 2 2 2 2 5 2" xfId="38059" xr:uid="{C0EADDE4-2270-4769-9D0A-49D1FFAC4141}"/>
    <cellStyle name="Comma 6 4 2 2 2 2 6" xfId="23472" xr:uid="{691945A2-28FF-49A6-9CE3-7D5D71E4B496}"/>
    <cellStyle name="Comma 6 4 2 2 2 2 7" xfId="45963" xr:uid="{EAF3B4A9-6750-45C3-AFCF-FA1C0AF54ADB}"/>
    <cellStyle name="Comma 6 4 2 2 2 3" xfId="5970" xr:uid="{CD298909-E197-4A55-9532-1F0744535F89}"/>
    <cellStyle name="Comma 6 4 2 2 2 3 2" xfId="25247" xr:uid="{B8A49FD1-CFED-46B2-A22E-B3CF1DF9A88E}"/>
    <cellStyle name="Comma 6 4 2 2 2 4" xfId="9679" xr:uid="{CAB8ACBF-20CC-48BC-A435-020ADC487074}"/>
    <cellStyle name="Comma 6 4 2 2 2 4 2" xfId="28908" xr:uid="{AC25157B-B731-49F2-A7E5-56381E8D3B3C}"/>
    <cellStyle name="Comma 6 4 2 2 2 5" xfId="13861" xr:uid="{DA71B3FB-6328-4983-89BD-B1A23817CD0C}"/>
    <cellStyle name="Comma 6 4 2 2 2 5 2" xfId="32561" xr:uid="{40EAF4C6-786A-44CF-A759-9E2A45DC62C9}"/>
    <cellStyle name="Comma 6 4 2 2 2 6" xfId="17494" xr:uid="{FB795BCE-8B9A-4C9F-8753-2469C7B02302}"/>
    <cellStyle name="Comma 6 4 2 2 2 6 2" xfId="36194" xr:uid="{422339D8-30A3-4028-80F3-453ED75DE4AD}"/>
    <cellStyle name="Comma 6 4 2 2 2 7" xfId="39928" xr:uid="{668972D8-6EE3-455D-9763-FD55522FEBF0}"/>
    <cellStyle name="Comma 6 4 2 2 2 8" xfId="41726" xr:uid="{951E4F2C-25CD-4CBE-A33F-A44E3D1D0959}"/>
    <cellStyle name="Comma 6 4 2 2 2 9" xfId="21607" xr:uid="{92C722EC-7389-4465-9D3F-83008776835B}"/>
    <cellStyle name="Comma 6 4 2 2 3" xfId="1545" xr:uid="{ACD0EF19-1465-4F8F-9396-9E6B3581BF2A}"/>
    <cellStyle name="Comma 6 4 2 2 3 10" xfId="43526" xr:uid="{5B5E2743-F604-4CE3-A6AE-CEF14159D2F9}"/>
    <cellStyle name="Comma 6 4 2 2 3 2" xfId="3604" xr:uid="{AB1450B5-9648-42DF-A87E-EF9170086338}"/>
    <cellStyle name="Comma 6 4 2 2 3 2 2" xfId="7285" xr:uid="{5F679A1A-E5A9-42BE-A7CE-5FA7FFF24592}"/>
    <cellStyle name="Comma 6 4 2 2 3 2 2 2" xfId="26555" xr:uid="{1E4AC318-4A0B-4807-9E2A-1F7A310A4015}"/>
    <cellStyle name="Comma 6 4 2 2 3 2 3" xfId="10981" xr:uid="{981A785A-DBCF-4EBF-858F-03A57B5AD775}"/>
    <cellStyle name="Comma 6 4 2 2 3 2 3 2" xfId="30208" xr:uid="{54656C0F-D593-442D-A7F2-EFDEC56FD996}"/>
    <cellStyle name="Comma 6 4 2 2 3 2 4" xfId="15158" xr:uid="{35380B82-176C-44EC-89E1-7B61818E899D}"/>
    <cellStyle name="Comma 6 4 2 2 3 2 4 2" xfId="33858" xr:uid="{9212883E-F8B0-43F2-8B44-76C986BB84E9}"/>
    <cellStyle name="Comma 6 4 2 2 3 2 5" xfId="18793" xr:uid="{E79154ED-8F3B-4EF6-B557-17BEA4F37087}"/>
    <cellStyle name="Comma 6 4 2 2 3 2 5 2" xfId="37493" xr:uid="{E62D417C-128D-4DB7-9F9F-AD2FE90FFE2A}"/>
    <cellStyle name="Comma 6 4 2 2 3 2 6" xfId="22906" xr:uid="{EFFD8EE1-B4DF-4C5F-AF5A-743F2B18A934}"/>
    <cellStyle name="Comma 6 4 2 2 3 2 7" xfId="45397" xr:uid="{84DD4639-547E-4277-81EB-87C642B398B7}"/>
    <cellStyle name="Comma 6 4 2 2 3 3" xfId="5404" xr:uid="{95626136-29FF-4CE4-8A25-A317B9AE45EF}"/>
    <cellStyle name="Comma 6 4 2 2 3 3 2" xfId="24681" xr:uid="{D54FACA1-34AF-49DC-AA4E-74BAB7AF0857}"/>
    <cellStyle name="Comma 6 4 2 2 3 4" xfId="9113" xr:uid="{649E893A-0562-4D51-90BF-DB4310F58A2A}"/>
    <cellStyle name="Comma 6 4 2 2 3 4 2" xfId="28342" xr:uid="{F90BB045-2D52-4B1E-8C39-1EC1833F2949}"/>
    <cellStyle name="Comma 6 4 2 2 3 5" xfId="13296" xr:uid="{8445CCC6-DD4C-4FB8-9659-CE851E75421D}"/>
    <cellStyle name="Comma 6 4 2 2 3 5 2" xfId="31996" xr:uid="{44E14B3C-5987-41C6-9854-632104247C06}"/>
    <cellStyle name="Comma 6 4 2 2 3 6" xfId="16928" xr:uid="{FEFB06F0-9635-4386-8A84-18A822E29DEE}"/>
    <cellStyle name="Comma 6 4 2 2 3 6 2" xfId="35628" xr:uid="{699756D5-E98D-468E-8A6A-4A4AADA1D763}"/>
    <cellStyle name="Comma 6 4 2 2 3 7" xfId="39362" xr:uid="{48562DB6-B5EC-4249-ABAD-B192B0D2F83D}"/>
    <cellStyle name="Comma 6 4 2 2 3 8" xfId="41160" xr:uid="{43EE5272-AE77-433C-943F-71129BB99857}"/>
    <cellStyle name="Comma 6 4 2 2 3 9" xfId="21041" xr:uid="{7A29395C-44A6-466D-851C-8D6133D349C1}"/>
    <cellStyle name="Comma 6 4 2 2 4" xfId="2998" xr:uid="{0BE1FD07-79DA-47FD-B26E-953143C8EB79}"/>
    <cellStyle name="Comma 6 4 2 2 4 2" xfId="6679" xr:uid="{C490D8D1-5B16-4876-8667-8435616BE8B0}"/>
    <cellStyle name="Comma 6 4 2 2 4 2 2" xfId="25949" xr:uid="{7E7073AA-D34B-4DE9-AC1E-10E7B65DB1BD}"/>
    <cellStyle name="Comma 6 4 2 2 4 3" xfId="10375" xr:uid="{7794B6B2-2E25-46AE-9966-60E54F6CE36A}"/>
    <cellStyle name="Comma 6 4 2 2 4 3 2" xfId="29602" xr:uid="{DF3B1C59-1B1C-4E53-970A-B4845824F823}"/>
    <cellStyle name="Comma 6 4 2 2 4 4" xfId="14552" xr:uid="{98FD1677-05AE-407E-AABB-DAF5310E396C}"/>
    <cellStyle name="Comma 6 4 2 2 4 4 2" xfId="33252" xr:uid="{1EBFE76D-5EAA-475B-80AE-898B0EC539DE}"/>
    <cellStyle name="Comma 6 4 2 2 4 5" xfId="18187" xr:uid="{74EE5BD6-FAD5-4210-A100-5B38E0CD46A9}"/>
    <cellStyle name="Comma 6 4 2 2 4 5 2" xfId="36887" xr:uid="{7EB68C68-DE9E-4882-BFC4-0B050CCA2898}"/>
    <cellStyle name="Comma 6 4 2 2 4 6" xfId="22300" xr:uid="{1AF58041-E23A-4E3F-BB54-5086873040B4}"/>
    <cellStyle name="Comma 6 4 2 2 4 7" xfId="44791" xr:uid="{EE7ED6C0-C61D-485B-854B-69C57DDDDE8A}"/>
    <cellStyle name="Comma 6 4 2 2 5" xfId="4785" xr:uid="{00635BB9-D845-492E-B32B-26CC7E89D5B1}"/>
    <cellStyle name="Comma 6 4 2 2 5 2" xfId="24072" xr:uid="{31FB1F23-0D54-4842-B613-9BB7446199C3}"/>
    <cellStyle name="Comma 6 4 2 2 6" xfId="8501" xr:uid="{CA0ECBD5-AE06-4DA7-8AD6-72E025E6FCA0}"/>
    <cellStyle name="Comma 6 4 2 2 6 2" xfId="27736" xr:uid="{749017FD-DFFE-4EB7-A1FF-5B8CC60CF77B}"/>
    <cellStyle name="Comma 6 4 2 2 7" xfId="12692" xr:uid="{63CAAC3A-6AA5-4E40-80E5-B4FF827933A1}"/>
    <cellStyle name="Comma 6 4 2 2 7 2" xfId="31392" xr:uid="{E5657B61-5EBE-49A0-94C9-E1F857B44F66}"/>
    <cellStyle name="Comma 6 4 2 2 8" xfId="16322" xr:uid="{231E627B-113F-47F5-8C9D-D3319F0BC1CD}"/>
    <cellStyle name="Comma 6 4 2 2 8 2" xfId="35022" xr:uid="{364B8EC2-9603-4A49-B435-3C94F0237DB4}"/>
    <cellStyle name="Comma 6 4 2 2 9" xfId="38756" xr:uid="{B7FF2C00-87C3-4FF5-B6F7-E72F400F90E9}"/>
    <cellStyle name="Comma 6 4 2 3" xfId="919" xr:uid="{46832B63-19D4-4EC6-AE9F-D9DF40A2CC1E}"/>
    <cellStyle name="Comma 6 4 2 3 10" xfId="40734" xr:uid="{AC4818D8-B55C-4145-B18D-B6BD72C28D8D}"/>
    <cellStyle name="Comma 6 4 2 3 11" xfId="20616" xr:uid="{EE3F9C98-323B-41E2-9B25-F74396139599}"/>
    <cellStyle name="Comma 6 4 2 3 12" xfId="43101" xr:uid="{6367744B-21F7-4F43-A2DA-B09887CACD89}"/>
    <cellStyle name="Comma 6 4 2 3 2" xfId="2292" xr:uid="{16BAA521-85A5-46B7-A45B-B54F25ED3084}"/>
    <cellStyle name="Comma 6 4 2 3 2 10" xfId="44273" xr:uid="{91B3D34E-2F71-4DB7-8F9F-0BD9865E2349}"/>
    <cellStyle name="Comma 6 4 2 3 2 2" xfId="4351" xr:uid="{917FE0D0-57E0-40A3-93DB-508FA30B61F3}"/>
    <cellStyle name="Comma 6 4 2 3 2 2 2" xfId="8032" xr:uid="{A9B99158-8A6D-48BC-84F8-6C84EB8180CB}"/>
    <cellStyle name="Comma 6 4 2 3 2 2 2 2" xfId="27302" xr:uid="{CE53492B-3B95-4AB5-A37F-1CAA3B3B901C}"/>
    <cellStyle name="Comma 6 4 2 3 2 2 3" xfId="11728" xr:uid="{738EFD66-EFD3-46E5-B99F-61336A2F954A}"/>
    <cellStyle name="Comma 6 4 2 3 2 2 3 2" xfId="30955" xr:uid="{5B1F2C01-CE75-4B1B-AA3B-9048956C5624}"/>
    <cellStyle name="Comma 6 4 2 3 2 2 4" xfId="15905" xr:uid="{ED02AEC0-DBA3-4FCD-A7CF-A19B3BC404B5}"/>
    <cellStyle name="Comma 6 4 2 3 2 2 4 2" xfId="34605" xr:uid="{C6630B1F-9175-42E7-90F2-212ADEA8C5A5}"/>
    <cellStyle name="Comma 6 4 2 3 2 2 5" xfId="19540" xr:uid="{8AD1F816-CE6E-465A-9EF1-068B9C93D29F}"/>
    <cellStyle name="Comma 6 4 2 3 2 2 5 2" xfId="38240" xr:uid="{DE8BD66F-E2FB-41BE-BAA3-B4C044DF2130}"/>
    <cellStyle name="Comma 6 4 2 3 2 2 6" xfId="23653" xr:uid="{33EAC99E-81A9-483E-ABCC-1FBBBCFDBBBF}"/>
    <cellStyle name="Comma 6 4 2 3 2 2 7" xfId="46144" xr:uid="{BE2642C3-9B25-4E5F-A93D-BA5A73A62151}"/>
    <cellStyle name="Comma 6 4 2 3 2 3" xfId="6151" xr:uid="{30C63BE5-F016-48B2-971A-6929E2DDE617}"/>
    <cellStyle name="Comma 6 4 2 3 2 3 2" xfId="25428" xr:uid="{1D511360-8A93-42C6-B59E-FA6BBC83B477}"/>
    <cellStyle name="Comma 6 4 2 3 2 4" xfId="9860" xr:uid="{6C4F8EF4-211E-4470-90CC-39FBC67D2647}"/>
    <cellStyle name="Comma 6 4 2 3 2 4 2" xfId="29089" xr:uid="{C0CAED5F-A10A-41C5-BDB8-006A0157B352}"/>
    <cellStyle name="Comma 6 4 2 3 2 5" xfId="14042" xr:uid="{53814989-883F-49B1-A296-F5DD448685CB}"/>
    <cellStyle name="Comma 6 4 2 3 2 5 2" xfId="32742" xr:uid="{245C1781-030E-4B36-9C61-205AD934EE06}"/>
    <cellStyle name="Comma 6 4 2 3 2 6" xfId="17675" xr:uid="{7572F203-B87E-475B-B2D5-4E0A0E34B942}"/>
    <cellStyle name="Comma 6 4 2 3 2 6 2" xfId="36375" xr:uid="{116A9DA1-E90E-4CCB-82A6-674B1689DEE9}"/>
    <cellStyle name="Comma 6 4 2 3 2 7" xfId="40109" xr:uid="{B756357C-C350-4798-A2FA-F79D61188B2E}"/>
    <cellStyle name="Comma 6 4 2 3 2 8" xfId="41907" xr:uid="{0969BDB5-B30B-4A23-A739-FA62427D5D3F}"/>
    <cellStyle name="Comma 6 4 2 3 2 9" xfId="21788" xr:uid="{138FD826-2367-496E-906E-0072C524801F}"/>
    <cellStyle name="Comma 6 4 2 3 3" xfId="1724" xr:uid="{1DE6936B-05CD-4E38-B737-034CAB72178D}"/>
    <cellStyle name="Comma 6 4 2 3 3 10" xfId="43705" xr:uid="{F6F7882E-6857-4A89-B5F9-F49B3A0BC0D9}"/>
    <cellStyle name="Comma 6 4 2 3 3 2" xfId="3783" xr:uid="{D7A28DE9-0C1B-4603-ADDC-F185209616EA}"/>
    <cellStyle name="Comma 6 4 2 3 3 2 2" xfId="7464" xr:uid="{42439B99-8913-4D7C-B2A1-BCD7F9BAAD31}"/>
    <cellStyle name="Comma 6 4 2 3 3 2 2 2" xfId="26734" xr:uid="{FAA841E7-8A98-4FBB-81DA-4B6BF5408EC9}"/>
    <cellStyle name="Comma 6 4 2 3 3 2 3" xfId="11160" xr:uid="{1C6DCC3F-5E6E-4232-823D-ADA5D8B9F1A0}"/>
    <cellStyle name="Comma 6 4 2 3 3 2 3 2" xfId="30387" xr:uid="{7AEDAEF2-2CEC-4014-9618-520C0FF31FC5}"/>
    <cellStyle name="Comma 6 4 2 3 3 2 4" xfId="15337" xr:uid="{CBCF33E0-B233-4D39-A74D-850C4FE0EB57}"/>
    <cellStyle name="Comma 6 4 2 3 3 2 4 2" xfId="34037" xr:uid="{72D7CE5A-CCC9-4CDB-97F0-9BA53C895035}"/>
    <cellStyle name="Comma 6 4 2 3 3 2 5" xfId="18972" xr:uid="{8621BD3D-038D-47B3-B870-80C94A36DFEF}"/>
    <cellStyle name="Comma 6 4 2 3 3 2 5 2" xfId="37672" xr:uid="{A2F2B539-5B31-4463-8BFB-CE0ED8C3C707}"/>
    <cellStyle name="Comma 6 4 2 3 3 2 6" xfId="23085" xr:uid="{01AEDAE3-5627-4E05-8EEE-209FF9D3AC9B}"/>
    <cellStyle name="Comma 6 4 2 3 3 2 7" xfId="45576" xr:uid="{46489BA0-24F4-49A4-9ECC-6A6103F6DC99}"/>
    <cellStyle name="Comma 6 4 2 3 3 3" xfId="5583" xr:uid="{A3EA369B-B235-42F3-AB87-DAB3DF0F25DD}"/>
    <cellStyle name="Comma 6 4 2 3 3 3 2" xfId="24860" xr:uid="{39FB162F-E50B-4868-8842-6E7C1B4FD343}"/>
    <cellStyle name="Comma 6 4 2 3 3 4" xfId="9292" xr:uid="{E466947C-CDD5-448D-A781-928873D3681D}"/>
    <cellStyle name="Comma 6 4 2 3 3 4 2" xfId="28521" xr:uid="{D4CD422B-C92B-417E-9F6E-C76CB6AF774D}"/>
    <cellStyle name="Comma 6 4 2 3 3 5" xfId="13475" xr:uid="{47596EB5-C54C-41C5-A69B-06759DFF6655}"/>
    <cellStyle name="Comma 6 4 2 3 3 5 2" xfId="32175" xr:uid="{71321C0C-9D94-401B-B391-79338AA0A829}"/>
    <cellStyle name="Comma 6 4 2 3 3 6" xfId="17107" xr:uid="{E8CAC0C5-4FFD-4831-B6DD-57A603D81DF4}"/>
    <cellStyle name="Comma 6 4 2 3 3 6 2" xfId="35807" xr:uid="{F45FD05C-66D7-410C-ADE2-7E6279303A3F}"/>
    <cellStyle name="Comma 6 4 2 3 3 7" xfId="39541" xr:uid="{8A1EFDCA-0E6F-4A79-A648-415D37B43E6E}"/>
    <cellStyle name="Comma 6 4 2 3 3 8" xfId="41339" xr:uid="{110CA879-5B41-435B-BBD5-AF81073B2921}"/>
    <cellStyle name="Comma 6 4 2 3 3 9" xfId="21220" xr:uid="{2108FC84-4EC1-4938-B41F-CCC99BF51ACA}"/>
    <cellStyle name="Comma 6 4 2 3 4" xfId="3179" xr:uid="{2F5B97DD-4057-47BB-9433-DF7E174FB291}"/>
    <cellStyle name="Comma 6 4 2 3 4 2" xfId="6860" xr:uid="{E5E2477D-3024-47FC-93DC-C90A1030E1D7}"/>
    <cellStyle name="Comma 6 4 2 3 4 2 2" xfId="26130" xr:uid="{650D6982-4C0F-4D2B-883B-438A604C50D7}"/>
    <cellStyle name="Comma 6 4 2 3 4 3" xfId="10556" xr:uid="{6CBAD47D-0376-436F-97A3-0ADDBAD47E8F}"/>
    <cellStyle name="Comma 6 4 2 3 4 3 2" xfId="29783" xr:uid="{E8D3E411-D5B4-46DD-BD0B-3783D945442D}"/>
    <cellStyle name="Comma 6 4 2 3 4 4" xfId="14733" xr:uid="{C3498798-7B7E-40A6-97AD-995EE11954C8}"/>
    <cellStyle name="Comma 6 4 2 3 4 4 2" xfId="33433" xr:uid="{72B64DB9-D9FC-4BC3-9DBE-847209E9715B}"/>
    <cellStyle name="Comma 6 4 2 3 4 5" xfId="18368" xr:uid="{A31E8C09-BFBF-4AC6-853E-6EF991B75005}"/>
    <cellStyle name="Comma 6 4 2 3 4 5 2" xfId="37068" xr:uid="{39E2A79D-9E9A-4EB0-B0D2-339DD08EA73D}"/>
    <cellStyle name="Comma 6 4 2 3 4 6" xfId="22481" xr:uid="{919953B3-CFAD-4173-A959-B165D3B40D64}"/>
    <cellStyle name="Comma 6 4 2 3 4 7" xfId="44972" xr:uid="{E5B2BD4B-9ACA-427B-8D98-4B754C91BA93}"/>
    <cellStyle name="Comma 6 4 2 3 5" xfId="4966" xr:uid="{58B6D503-1CFE-465D-952C-0522137CA935}"/>
    <cellStyle name="Comma 6 4 2 3 5 2" xfId="24253" xr:uid="{1110A35D-8C80-49D5-B536-8FD8EEF6FEE8}"/>
    <cellStyle name="Comma 6 4 2 3 6" xfId="8682" xr:uid="{5DD51D7E-5CEB-4F46-8365-5EF3FBEE9DFF}"/>
    <cellStyle name="Comma 6 4 2 3 6 2" xfId="27917" xr:uid="{55D5E7F4-3705-4769-973D-DE54F2EE3366}"/>
    <cellStyle name="Comma 6 4 2 3 7" xfId="12872" xr:uid="{84ACC7BE-1F2D-4BAD-A10F-463EBA665732}"/>
    <cellStyle name="Comma 6 4 2 3 7 2" xfId="31572" xr:uid="{DF25F148-9D06-428C-B441-639A95E69663}"/>
    <cellStyle name="Comma 6 4 2 3 8" xfId="16503" xr:uid="{1D899671-C0C3-4806-8E72-722A69AC0A5B}"/>
    <cellStyle name="Comma 6 4 2 3 8 2" xfId="35203" xr:uid="{EDEFEE7C-7FB2-4BB2-95AA-D9C447C276D8}"/>
    <cellStyle name="Comma 6 4 2 3 9" xfId="38937" xr:uid="{1194CE44-88CE-4034-AB97-75069F63CABD}"/>
    <cellStyle name="Comma 6 4 2 4" xfId="1922" xr:uid="{C7DEC071-4C2B-4787-A277-FE334E6F7A1F}"/>
    <cellStyle name="Comma 6 4 2 4 10" xfId="43903" xr:uid="{1B7BADE5-A4BE-407F-91DD-602A6E714DCB}"/>
    <cellStyle name="Comma 6 4 2 4 2" xfId="3981" xr:uid="{D10C641E-F1A2-46B3-B660-6EAE24110C66}"/>
    <cellStyle name="Comma 6 4 2 4 2 2" xfId="7662" xr:uid="{998AA4A5-C32D-4341-AAB2-39936AB5F485}"/>
    <cellStyle name="Comma 6 4 2 4 2 2 2" xfId="26932" xr:uid="{2A7DF335-1D2D-482B-BEF7-EF50F5537C93}"/>
    <cellStyle name="Comma 6 4 2 4 2 3" xfId="11358" xr:uid="{7DA2CC5E-0B65-40B2-A106-192C1FC189CC}"/>
    <cellStyle name="Comma 6 4 2 4 2 3 2" xfId="30585" xr:uid="{B32517B5-6FDF-467C-BD82-E64F72A619A0}"/>
    <cellStyle name="Comma 6 4 2 4 2 4" xfId="15535" xr:uid="{C8FA92E2-13EA-439D-9F56-A86AF203469A}"/>
    <cellStyle name="Comma 6 4 2 4 2 4 2" xfId="34235" xr:uid="{582878DE-5999-4FBF-92BD-91FBEEBB7F8D}"/>
    <cellStyle name="Comma 6 4 2 4 2 5" xfId="19170" xr:uid="{0C460AD4-A421-4417-A184-1BADCBA262B2}"/>
    <cellStyle name="Comma 6 4 2 4 2 5 2" xfId="37870" xr:uid="{D1987E9D-9345-44B0-8156-BD9719FD7944}"/>
    <cellStyle name="Comma 6 4 2 4 2 6" xfId="23283" xr:uid="{6A73A3F3-0FDA-4335-A4AE-495E7C7E34E6}"/>
    <cellStyle name="Comma 6 4 2 4 2 7" xfId="45774" xr:uid="{FDE57A17-DBF5-43CB-A9DF-B4B30686F6A6}"/>
    <cellStyle name="Comma 6 4 2 4 3" xfId="5781" xr:uid="{FCCD370D-9ADA-4784-A5DF-5BACD66A44C7}"/>
    <cellStyle name="Comma 6 4 2 4 3 2" xfId="25058" xr:uid="{7E639DC6-4A8D-4BAF-B4C4-2DEF01202906}"/>
    <cellStyle name="Comma 6 4 2 4 4" xfId="9490" xr:uid="{FF10F99A-81B7-46AA-A877-DB6D23F99677}"/>
    <cellStyle name="Comma 6 4 2 4 4 2" xfId="28719" xr:uid="{B8D91723-4DE2-4931-BBF5-09F1880D5952}"/>
    <cellStyle name="Comma 6 4 2 4 5" xfId="13672" xr:uid="{E5EEEBFA-859A-4B1F-A942-AF7E39A08DF6}"/>
    <cellStyle name="Comma 6 4 2 4 5 2" xfId="32372" xr:uid="{B574C43D-BA65-48D6-BAFB-9FA823ED0F4B}"/>
    <cellStyle name="Comma 6 4 2 4 6" xfId="17305" xr:uid="{0124A9FF-3FD7-4FFD-AC14-CBD913FBF41C}"/>
    <cellStyle name="Comma 6 4 2 4 6 2" xfId="36005" xr:uid="{2E010470-6B3B-4CEE-9BDD-22BCB4F9A422}"/>
    <cellStyle name="Comma 6 4 2 4 7" xfId="39739" xr:uid="{76102AAB-22EE-4F97-9CD8-E4127E6AECC8}"/>
    <cellStyle name="Comma 6 4 2 4 8" xfId="41537" xr:uid="{DCD7670A-41A7-4D9C-8D59-4C47636165B3}"/>
    <cellStyle name="Comma 6 4 2 4 9" xfId="21418" xr:uid="{AC699EF5-BEB1-4CFB-A965-2B89D7AE5BCE}"/>
    <cellStyle name="Comma 6 4 2 5" xfId="1356" xr:uid="{A3A5FCBA-A5D2-4621-AF15-E96FAAC64D49}"/>
    <cellStyle name="Comma 6 4 2 5 10" xfId="43337" xr:uid="{4525F54F-082D-4147-8BBB-129BA3E8A37B}"/>
    <cellStyle name="Comma 6 4 2 5 2" xfId="3415" xr:uid="{76D7E82E-A1F7-4C1B-B731-8FA0405A602F}"/>
    <cellStyle name="Comma 6 4 2 5 2 2" xfId="7096" xr:uid="{D8E0EF8C-75AB-4628-81C7-5922DAED07C0}"/>
    <cellStyle name="Comma 6 4 2 5 2 2 2" xfId="26366" xr:uid="{2365A5BF-2384-4341-B8A2-121C065C60E1}"/>
    <cellStyle name="Comma 6 4 2 5 2 3" xfId="10792" xr:uid="{48F983D5-E34E-4338-A998-FF5EF87D2AD1}"/>
    <cellStyle name="Comma 6 4 2 5 2 3 2" xfId="30019" xr:uid="{7F116F4E-5318-4316-BF8D-5D63B5CAF1F0}"/>
    <cellStyle name="Comma 6 4 2 5 2 4" xfId="14969" xr:uid="{ADA3E798-9735-4D2B-840C-D85172C956D6}"/>
    <cellStyle name="Comma 6 4 2 5 2 4 2" xfId="33669" xr:uid="{7ABEF49D-FB44-47AE-8A79-37702FB719A2}"/>
    <cellStyle name="Comma 6 4 2 5 2 5" xfId="18604" xr:uid="{6B54D1FE-1DAD-4DFF-83E9-ACF8D8496EF6}"/>
    <cellStyle name="Comma 6 4 2 5 2 5 2" xfId="37304" xr:uid="{B7080364-BD6E-46C6-96FF-7E68FA8E8AD2}"/>
    <cellStyle name="Comma 6 4 2 5 2 6" xfId="22717" xr:uid="{84FE2074-B14E-41F3-9D1D-7A511BAE18AB}"/>
    <cellStyle name="Comma 6 4 2 5 2 7" xfId="45208" xr:uid="{02726B65-412C-4E46-887B-4797ECD1D670}"/>
    <cellStyle name="Comma 6 4 2 5 3" xfId="5215" xr:uid="{1B3FFE6C-7487-49C3-B975-665AFA6538C8}"/>
    <cellStyle name="Comma 6 4 2 5 3 2" xfId="24492" xr:uid="{D148C2D5-2FD8-459D-9ABA-45EDF850308F}"/>
    <cellStyle name="Comma 6 4 2 5 4" xfId="8924" xr:uid="{C9C02FE8-3086-4FAF-A07D-DB0DBB459955}"/>
    <cellStyle name="Comma 6 4 2 5 4 2" xfId="28153" xr:uid="{18189B5B-D055-4085-9999-A82AA8078721}"/>
    <cellStyle name="Comma 6 4 2 5 5" xfId="13107" xr:uid="{8BEBA66C-C036-44EA-BA5D-10DDEC6AFDDF}"/>
    <cellStyle name="Comma 6 4 2 5 5 2" xfId="31807" xr:uid="{2E47BEBC-0AF6-4B31-A2CB-89E8F0D66D9A}"/>
    <cellStyle name="Comma 6 4 2 5 6" xfId="16739" xr:uid="{9A7EFAF1-20D8-47C4-B140-8E083CD00BEE}"/>
    <cellStyle name="Comma 6 4 2 5 6 2" xfId="35439" xr:uid="{2A13C068-B582-44B7-B04D-C5F004A4B60E}"/>
    <cellStyle name="Comma 6 4 2 5 7" xfId="39173" xr:uid="{71F72EE1-E802-46B3-B98A-8D78782616EC}"/>
    <cellStyle name="Comma 6 4 2 5 8" xfId="40971" xr:uid="{A59369BC-B247-40B0-8E98-F74074F9FB4A}"/>
    <cellStyle name="Comma 6 4 2 5 9" xfId="20852" xr:uid="{DBB80CE0-E553-408C-BFFB-9D063A6F41B7}"/>
    <cellStyle name="Comma 6 4 2 6" xfId="2809" xr:uid="{3F537A5E-D362-4873-8689-8968CF468408}"/>
    <cellStyle name="Comma 6 4 2 6 2" xfId="6490" xr:uid="{92F4E86B-6137-45DA-94F5-F1133D9C6232}"/>
    <cellStyle name="Comma 6 4 2 6 2 2" xfId="25760" xr:uid="{CCC186DB-7E72-4FBC-B446-CFEC5A9EB272}"/>
    <cellStyle name="Comma 6 4 2 6 3" xfId="10186" xr:uid="{F179D739-7CCB-4C39-9FF8-3E305F7237D0}"/>
    <cellStyle name="Comma 6 4 2 6 3 2" xfId="29413" xr:uid="{4062F7E4-3DFC-4AA6-9137-4ECB18750D50}"/>
    <cellStyle name="Comma 6 4 2 6 4" xfId="14363" xr:uid="{3C11DD0C-9D8E-43FC-A6A3-56A50F07968D}"/>
    <cellStyle name="Comma 6 4 2 6 4 2" xfId="33063" xr:uid="{24C8569E-1260-4C6F-B214-D1D4E74C6719}"/>
    <cellStyle name="Comma 6 4 2 6 5" xfId="17998" xr:uid="{3CA6342F-BC53-4681-96C8-82ED282ACDB6}"/>
    <cellStyle name="Comma 6 4 2 6 5 2" xfId="36698" xr:uid="{8E3A7970-9752-488A-9E59-8ACDC25AE9A7}"/>
    <cellStyle name="Comma 6 4 2 6 6" xfId="22111" xr:uid="{777413CB-902B-40A1-96E9-141E4038DED1}"/>
    <cellStyle name="Comma 6 4 2 6 7" xfId="44602" xr:uid="{5757CE5A-15C4-4D22-BF64-D5B8ADA021FB}"/>
    <cellStyle name="Comma 6 4 2 7" xfId="4596" xr:uid="{DF02BC2D-640C-45D2-A0F2-D4D68F78C2C8}"/>
    <cellStyle name="Comma 6 4 2 7 2" xfId="23883" xr:uid="{B6893CBC-3A2A-4BA6-A9D8-3E8556D22BA4}"/>
    <cellStyle name="Comma 6 4 2 8" xfId="8312" xr:uid="{3C2348F8-C6D9-4C10-A29E-96A88A2FD687}"/>
    <cellStyle name="Comma 6 4 2 8 2" xfId="27547" xr:uid="{404BA306-787F-41A5-9250-BFB4A733C1D8}"/>
    <cellStyle name="Comma 6 4 2 9" xfId="12121" xr:uid="{11C3E183-9038-45FB-93CD-941B809827EB}"/>
    <cellStyle name="Comma 6 4 2 9 2" xfId="31186" xr:uid="{EDAAAAA4-AD8A-4FCD-A368-58F7CA0AB7AB}"/>
    <cellStyle name="Comma 6 4 3" xfId="637" xr:uid="{46CAE413-3220-4198-8D66-62A00A42C28A}"/>
    <cellStyle name="Comma 6 4 3 10" xfId="40453" xr:uid="{64534008-2FC0-4932-AE70-992A1DD2CCBC}"/>
    <cellStyle name="Comma 6 4 3 11" xfId="20335" xr:uid="{C6B1EE44-D380-4190-981E-4F0F45D4D1AB}"/>
    <cellStyle name="Comma 6 4 3 12" xfId="42424" xr:uid="{A9DFAF9E-A5AB-4D6F-B746-805EC1164DA6}"/>
    <cellStyle name="Comma 6 4 3 13" xfId="42820" xr:uid="{DAA3D8DC-6E51-4B66-8321-B7995D51E650}"/>
    <cellStyle name="Comma 6 4 3 2" xfId="2011" xr:uid="{12C8455A-07EB-4184-A76A-31A1A275F114}"/>
    <cellStyle name="Comma 6 4 3 2 10" xfId="43992" xr:uid="{127072B0-8121-4D88-A922-F93982412190}"/>
    <cellStyle name="Comma 6 4 3 2 2" xfId="4070" xr:uid="{9121199D-A879-4B9A-8979-79B095F65404}"/>
    <cellStyle name="Comma 6 4 3 2 2 2" xfId="7751" xr:uid="{86448954-55A1-479B-BB10-2FA17FF700C1}"/>
    <cellStyle name="Comma 6 4 3 2 2 2 2" xfId="27021" xr:uid="{D79B0E90-583B-44CE-B588-BB882D0ADDC0}"/>
    <cellStyle name="Comma 6 4 3 2 2 3" xfId="11447" xr:uid="{2B4C53CF-A9A0-4BE0-9496-BAC3BDB6D4B0}"/>
    <cellStyle name="Comma 6 4 3 2 2 3 2" xfId="30674" xr:uid="{6D9873E1-33F9-4DED-9449-B6174DF02094}"/>
    <cellStyle name="Comma 6 4 3 2 2 4" xfId="15624" xr:uid="{6629B3E2-08FD-4418-8EB8-E7F139965953}"/>
    <cellStyle name="Comma 6 4 3 2 2 4 2" xfId="34324" xr:uid="{AE945609-4244-4808-97F3-1142033BCAAA}"/>
    <cellStyle name="Comma 6 4 3 2 2 5" xfId="19259" xr:uid="{CBC1C04C-71EA-47C9-9FE9-B80D552C33C4}"/>
    <cellStyle name="Comma 6 4 3 2 2 5 2" xfId="37959" xr:uid="{6F2FC625-CB3E-499C-9A3C-90CC4A393836}"/>
    <cellStyle name="Comma 6 4 3 2 2 6" xfId="23372" xr:uid="{159E9CD6-3AA9-4EED-8B32-3D807BC398BE}"/>
    <cellStyle name="Comma 6 4 3 2 2 7" xfId="45863" xr:uid="{8993B64C-F621-4503-A54B-CF7E136015F4}"/>
    <cellStyle name="Comma 6 4 3 2 3" xfId="5870" xr:uid="{8D688535-1001-487D-9983-EB3A791A1D1F}"/>
    <cellStyle name="Comma 6 4 3 2 3 2" xfId="25147" xr:uid="{C2BFC336-1F2D-4D34-989C-FE0A31BB55F4}"/>
    <cellStyle name="Comma 6 4 3 2 4" xfId="9579" xr:uid="{A01BC94D-6CDC-4FB0-9BCA-09566A0E8C0A}"/>
    <cellStyle name="Comma 6 4 3 2 4 2" xfId="28808" xr:uid="{15BE0B6D-2DE7-469A-B344-3C470B1C0848}"/>
    <cellStyle name="Comma 6 4 3 2 5" xfId="13761" xr:uid="{04385BCE-53F7-4394-9CBB-4EF1BEC2A45F}"/>
    <cellStyle name="Comma 6 4 3 2 5 2" xfId="32461" xr:uid="{68AB5E34-7A42-46B7-92A2-81406FFB91FC}"/>
    <cellStyle name="Comma 6 4 3 2 6" xfId="17394" xr:uid="{0B30B1A8-6708-44FA-A8FA-7624EF8A9FD3}"/>
    <cellStyle name="Comma 6 4 3 2 6 2" xfId="36094" xr:uid="{DF1BB651-EB0E-47E7-9BDD-62EA7ABDC969}"/>
    <cellStyle name="Comma 6 4 3 2 7" xfId="39828" xr:uid="{2F6E9780-B8DE-4B1F-88FB-E2947C8C130B}"/>
    <cellStyle name="Comma 6 4 3 2 8" xfId="41626" xr:uid="{4AD449F0-4217-423A-8E9A-A89853630C57}"/>
    <cellStyle name="Comma 6 4 3 2 9" xfId="21507" xr:uid="{C2990186-18B8-4097-8DDD-88FBDBC301F7}"/>
    <cellStyle name="Comma 6 4 3 3" xfId="1445" xr:uid="{EB44DDF7-EC39-46A4-B3D9-66943281A26F}"/>
    <cellStyle name="Comma 6 4 3 3 10" xfId="43426" xr:uid="{33191EDD-1E4B-4B88-B633-086DB0DD8A23}"/>
    <cellStyle name="Comma 6 4 3 3 2" xfId="3504" xr:uid="{FED1ED51-1B0B-4EFA-89FC-1CA01F4AE59C}"/>
    <cellStyle name="Comma 6 4 3 3 2 2" xfId="7185" xr:uid="{D96C2E2D-A6C7-4771-98A1-8DEF0DEB99A4}"/>
    <cellStyle name="Comma 6 4 3 3 2 2 2" xfId="26455" xr:uid="{3BBDA884-98EB-4BD2-9566-026BC07CF92E}"/>
    <cellStyle name="Comma 6 4 3 3 2 3" xfId="10881" xr:uid="{5EAE60E6-B3BC-4C18-92A5-F7A1A0E20DFE}"/>
    <cellStyle name="Comma 6 4 3 3 2 3 2" xfId="30108" xr:uid="{FE7CBD4E-40CB-46DA-8171-A14B004D33E0}"/>
    <cellStyle name="Comma 6 4 3 3 2 4" xfId="15058" xr:uid="{28957B47-28F5-446F-B320-59DA116B8B7B}"/>
    <cellStyle name="Comma 6 4 3 3 2 4 2" xfId="33758" xr:uid="{A997AD70-B956-454D-8F47-D7B892035FC0}"/>
    <cellStyle name="Comma 6 4 3 3 2 5" xfId="18693" xr:uid="{B93C9A07-CB59-4C35-93D9-20039C36F41A}"/>
    <cellStyle name="Comma 6 4 3 3 2 5 2" xfId="37393" xr:uid="{2E2EE13D-7FE9-4E48-A088-CD36782EA682}"/>
    <cellStyle name="Comma 6 4 3 3 2 6" xfId="22806" xr:uid="{57B4203E-4C73-4CD7-BEEC-48AFC219CA77}"/>
    <cellStyle name="Comma 6 4 3 3 2 7" xfId="45297" xr:uid="{F9436627-2CAE-4C17-A147-DB8D580C4C96}"/>
    <cellStyle name="Comma 6 4 3 3 3" xfId="5304" xr:uid="{A0388BE0-6A52-4DD7-A33D-C79E52E99FE4}"/>
    <cellStyle name="Comma 6 4 3 3 3 2" xfId="24581" xr:uid="{4037CF88-1533-47FF-8204-5542A1D17E9F}"/>
    <cellStyle name="Comma 6 4 3 3 4" xfId="9013" xr:uid="{3E7778E1-7EEF-4FA9-A025-36FFE356EC7D}"/>
    <cellStyle name="Comma 6 4 3 3 4 2" xfId="28242" xr:uid="{68C72AA9-49FE-471B-93AE-C00BB3BC253E}"/>
    <cellStyle name="Comma 6 4 3 3 5" xfId="13196" xr:uid="{2E0678EE-5958-4299-85D9-DE031F220F45}"/>
    <cellStyle name="Comma 6 4 3 3 5 2" xfId="31896" xr:uid="{6BBFF3FC-4A25-40BC-8B4E-A1B5BBF38F27}"/>
    <cellStyle name="Comma 6 4 3 3 6" xfId="16828" xr:uid="{52C9E8CD-A379-457B-97C0-A042A5818680}"/>
    <cellStyle name="Comma 6 4 3 3 6 2" xfId="35528" xr:uid="{8D0F8889-4682-4CBD-891D-378D43F972CC}"/>
    <cellStyle name="Comma 6 4 3 3 7" xfId="39262" xr:uid="{ECC3D5BF-B9E4-4BA4-B226-E0FEDE2122BB}"/>
    <cellStyle name="Comma 6 4 3 3 8" xfId="41060" xr:uid="{33CC99F3-93D1-4C16-85F5-62F002300CB8}"/>
    <cellStyle name="Comma 6 4 3 3 9" xfId="20941" xr:uid="{0D15E0E7-00C8-4EF3-80B0-CEFD7C6AC233}"/>
    <cellStyle name="Comma 6 4 3 4" xfId="2898" xr:uid="{C1BB15C9-13C4-48F1-97AB-F05E14134185}"/>
    <cellStyle name="Comma 6 4 3 4 2" xfId="6579" xr:uid="{25827C9C-0887-439B-98EA-89C3F3EAD6E8}"/>
    <cellStyle name="Comma 6 4 3 4 2 2" xfId="25849" xr:uid="{751C255F-6D8E-4360-8B0B-AA7D3FEDC16A}"/>
    <cellStyle name="Comma 6 4 3 4 3" xfId="10275" xr:uid="{6848E7C5-1609-4F1E-A868-3D9BB78BE5C1}"/>
    <cellStyle name="Comma 6 4 3 4 3 2" xfId="29502" xr:uid="{314CE80C-DCF7-424E-BE6F-0A00DA159990}"/>
    <cellStyle name="Comma 6 4 3 4 4" xfId="14452" xr:uid="{F5144C78-796F-44EF-A698-7E7106C43FFC}"/>
    <cellStyle name="Comma 6 4 3 4 4 2" xfId="33152" xr:uid="{48D9B125-641F-4E72-9AC1-DBD65D948DDE}"/>
    <cellStyle name="Comma 6 4 3 4 5" xfId="18087" xr:uid="{68B0F2FF-6E86-4503-B116-F93E00FE4194}"/>
    <cellStyle name="Comma 6 4 3 4 5 2" xfId="36787" xr:uid="{282E0DDF-D123-4530-BA77-A108001C3B51}"/>
    <cellStyle name="Comma 6 4 3 4 6" xfId="22200" xr:uid="{32B7F231-BA73-45EE-ABA8-D58ED139FCE7}"/>
    <cellStyle name="Comma 6 4 3 4 7" xfId="44691" xr:uid="{5781B5D8-15EA-4B12-9060-13A614FE3BBB}"/>
    <cellStyle name="Comma 6 4 3 5" xfId="4685" xr:uid="{6A40A6DC-AD59-471D-ADCF-7B8062A2D8B8}"/>
    <cellStyle name="Comma 6 4 3 5 2" xfId="23972" xr:uid="{7BF101C0-C37E-4BCB-8801-161309B88BC2}"/>
    <cellStyle name="Comma 6 4 3 6" xfId="8401" xr:uid="{C823AFB9-F98A-43B7-94E3-935B0C8447B5}"/>
    <cellStyle name="Comma 6 4 3 6 2" xfId="27636" xr:uid="{57D27FA1-6774-4879-B691-305A76DD1BBE}"/>
    <cellStyle name="Comma 6 4 3 7" xfId="12595" xr:uid="{62941854-213E-4BE4-926A-12B2E4441928}"/>
    <cellStyle name="Comma 6 4 3 7 2" xfId="31295" xr:uid="{FF136A8F-9860-4C7B-9D52-83627487B5A8}"/>
    <cellStyle name="Comma 6 4 3 8" xfId="16222" xr:uid="{7E784665-0D07-435A-8942-CDAFA3B8B46C}"/>
    <cellStyle name="Comma 6 4 3 8 2" xfId="34922" xr:uid="{DBF6E67A-9648-488C-A73E-B9CAE542D1F3}"/>
    <cellStyle name="Comma 6 4 3 9" xfId="38656" xr:uid="{AB6E1BCA-0A27-44D7-87D4-C19692725E8D}"/>
    <cellStyle name="Comma 6 4 4" xfId="918" xr:uid="{97BD0334-0147-494D-97E7-6E50428E45CE}"/>
    <cellStyle name="Comma 6 4 4 10" xfId="40733" xr:uid="{F4E12CE3-3859-4CA8-AFA3-EE337537AA9E}"/>
    <cellStyle name="Comma 6 4 4 11" xfId="20615" xr:uid="{ED68DF7C-3680-4B6D-AE62-4EC3986DD994}"/>
    <cellStyle name="Comma 6 4 4 12" xfId="43100" xr:uid="{2248BBED-352E-421E-82D4-E54D429E1EA4}"/>
    <cellStyle name="Comma 6 4 4 2" xfId="2291" xr:uid="{01237CC3-DBB3-4DBE-A1A2-48405159596E}"/>
    <cellStyle name="Comma 6 4 4 2 10" xfId="44272" xr:uid="{0836F923-BE63-47E4-B7B0-73A1DB19B6DE}"/>
    <cellStyle name="Comma 6 4 4 2 2" xfId="4350" xr:uid="{60E7A38F-9B3A-4956-A998-E34C2001A5A0}"/>
    <cellStyle name="Comma 6 4 4 2 2 2" xfId="8031" xr:uid="{82C4043E-CC02-406F-A4AD-FDC5001969FF}"/>
    <cellStyle name="Comma 6 4 4 2 2 2 2" xfId="27301" xr:uid="{C8BB4089-EBD4-407E-89E7-F64F623BADA9}"/>
    <cellStyle name="Comma 6 4 4 2 2 3" xfId="11727" xr:uid="{561EF3DD-897C-425B-8AD0-D72787E09B20}"/>
    <cellStyle name="Comma 6 4 4 2 2 3 2" xfId="30954" xr:uid="{F0FA928F-BC32-4AB9-AD00-0C2D30F0068E}"/>
    <cellStyle name="Comma 6 4 4 2 2 4" xfId="15904" xr:uid="{973DB4CD-533D-4DED-ABCD-3222BCD7F4DD}"/>
    <cellStyle name="Comma 6 4 4 2 2 4 2" xfId="34604" xr:uid="{A656FAF7-49F3-4DF9-8E03-F278FBA829C1}"/>
    <cellStyle name="Comma 6 4 4 2 2 5" xfId="19539" xr:uid="{5241ED84-5F4C-448C-B9D9-0B6FBE63A6E4}"/>
    <cellStyle name="Comma 6 4 4 2 2 5 2" xfId="38239" xr:uid="{658E6A75-8D38-43CD-BE32-F846F2C65EE4}"/>
    <cellStyle name="Comma 6 4 4 2 2 6" xfId="23652" xr:uid="{6CD5D036-1A8B-40F8-A019-80668F44331E}"/>
    <cellStyle name="Comma 6 4 4 2 2 7" xfId="46143" xr:uid="{4780643B-3EEF-4D80-B977-ED22AC7CCBD7}"/>
    <cellStyle name="Comma 6 4 4 2 3" xfId="6150" xr:uid="{4E6A6F58-4C27-4884-AFA9-0AB3B70EB05A}"/>
    <cellStyle name="Comma 6 4 4 2 3 2" xfId="25427" xr:uid="{D5A306B6-0262-47C1-910E-93E3B843F85A}"/>
    <cellStyle name="Comma 6 4 4 2 4" xfId="9859" xr:uid="{7B08E7E0-5E5D-4AD2-903E-CE0B757AA5EB}"/>
    <cellStyle name="Comma 6 4 4 2 4 2" xfId="29088" xr:uid="{69603C79-65E1-43F1-BAF9-6064324343E0}"/>
    <cellStyle name="Comma 6 4 4 2 5" xfId="14041" xr:uid="{832840CC-5878-4E61-8C86-1D15A455ACFD}"/>
    <cellStyle name="Comma 6 4 4 2 5 2" xfId="32741" xr:uid="{6928EE43-F5DD-456C-8D40-C3F171AADF51}"/>
    <cellStyle name="Comma 6 4 4 2 6" xfId="17674" xr:uid="{3A2C3F6D-DEB8-4707-8453-35F7327FB949}"/>
    <cellStyle name="Comma 6 4 4 2 6 2" xfId="36374" xr:uid="{D82435E4-48A3-4553-B598-E56D0B54D197}"/>
    <cellStyle name="Comma 6 4 4 2 7" xfId="40108" xr:uid="{E1080779-2B1F-4DDA-A15E-9C80FE52FBD7}"/>
    <cellStyle name="Comma 6 4 4 2 8" xfId="41906" xr:uid="{D8A614DF-8074-495D-86E1-4E218A5D4993}"/>
    <cellStyle name="Comma 6 4 4 2 9" xfId="21787" xr:uid="{9660841A-0B91-4E62-8C0E-B5BA78DE8C8B}"/>
    <cellStyle name="Comma 6 4 4 3" xfId="1723" xr:uid="{7EDCFDE5-CC3D-48EE-888A-ACDC264321EB}"/>
    <cellStyle name="Comma 6 4 4 3 10" xfId="43704" xr:uid="{F5402CCA-5E68-461F-82ED-BA3F9DBE7F1A}"/>
    <cellStyle name="Comma 6 4 4 3 2" xfId="3782" xr:uid="{3621F464-2783-4607-96A7-583718C187D0}"/>
    <cellStyle name="Comma 6 4 4 3 2 2" xfId="7463" xr:uid="{F593E5FA-F80D-46E7-8F56-3FF07D977D82}"/>
    <cellStyle name="Comma 6 4 4 3 2 2 2" xfId="26733" xr:uid="{B5D71D02-83E7-4321-A562-F42C01376E90}"/>
    <cellStyle name="Comma 6 4 4 3 2 3" xfId="11159" xr:uid="{B4678445-388F-43E2-BC60-8FE27ED58476}"/>
    <cellStyle name="Comma 6 4 4 3 2 3 2" xfId="30386" xr:uid="{3DC3805D-33FD-4FB1-B059-5ECFFBC024B3}"/>
    <cellStyle name="Comma 6 4 4 3 2 4" xfId="15336" xr:uid="{66A1EC65-CDAF-44C2-AF68-D39B4FDFA206}"/>
    <cellStyle name="Comma 6 4 4 3 2 4 2" xfId="34036" xr:uid="{CC648DBC-8DC2-4CF4-8C85-0FCCA7724297}"/>
    <cellStyle name="Comma 6 4 4 3 2 5" xfId="18971" xr:uid="{43929843-62D4-479C-91B7-117A5D0B9270}"/>
    <cellStyle name="Comma 6 4 4 3 2 5 2" xfId="37671" xr:uid="{A5E611CC-7F2E-4F3C-B5CD-D5EFC5784EB5}"/>
    <cellStyle name="Comma 6 4 4 3 2 6" xfId="23084" xr:uid="{889EB9A0-DA3D-4810-920A-4DAAA6D403E3}"/>
    <cellStyle name="Comma 6 4 4 3 2 7" xfId="45575" xr:uid="{C631561A-F03F-4758-AD34-A8FB10151E0B}"/>
    <cellStyle name="Comma 6 4 4 3 3" xfId="5582" xr:uid="{48EC244B-694C-474C-9DD0-433D56C508A8}"/>
    <cellStyle name="Comma 6 4 4 3 3 2" xfId="24859" xr:uid="{55A797DC-467E-4300-BCA0-9E5A1FD390B9}"/>
    <cellStyle name="Comma 6 4 4 3 4" xfId="9291" xr:uid="{3631151C-8E20-471C-A639-EFE47B428D24}"/>
    <cellStyle name="Comma 6 4 4 3 4 2" xfId="28520" xr:uid="{29A6E6DB-EEAA-4C39-8FC5-51FF001906A2}"/>
    <cellStyle name="Comma 6 4 4 3 5" xfId="13474" xr:uid="{1AEC18B9-56E7-44A9-87C4-8FC22ED1C7DA}"/>
    <cellStyle name="Comma 6 4 4 3 5 2" xfId="32174" xr:uid="{D63CD2FE-8F70-4B33-ADFD-45E57BCDCC71}"/>
    <cellStyle name="Comma 6 4 4 3 6" xfId="17106" xr:uid="{33AC31EA-4101-4EDB-99C8-2DE456A84B85}"/>
    <cellStyle name="Comma 6 4 4 3 6 2" xfId="35806" xr:uid="{67D706AF-54F9-44A1-A083-AEB3AE9DB71D}"/>
    <cellStyle name="Comma 6 4 4 3 7" xfId="39540" xr:uid="{39456E30-987E-4C8C-BD99-D6F88B9429B4}"/>
    <cellStyle name="Comma 6 4 4 3 8" xfId="41338" xr:uid="{16B23DBD-69E6-4E5D-9517-70699C9867F4}"/>
    <cellStyle name="Comma 6 4 4 3 9" xfId="21219" xr:uid="{107564B0-6057-4871-ADE3-001F4556F0AF}"/>
    <cellStyle name="Comma 6 4 4 4" xfId="3178" xr:uid="{620001EC-23B8-4DB9-8DFA-CA81FEC7A6FC}"/>
    <cellStyle name="Comma 6 4 4 4 2" xfId="6859" xr:uid="{F3ADCD82-8DAD-4B68-8B92-2B85ECDB1EBC}"/>
    <cellStyle name="Comma 6 4 4 4 2 2" xfId="26129" xr:uid="{C5FAE0F4-0BE1-4B8C-A4BB-23DF6DBE90C0}"/>
    <cellStyle name="Comma 6 4 4 4 3" xfId="10555" xr:uid="{C4F03266-9192-42B1-ABDD-4C9A3104FBDC}"/>
    <cellStyle name="Comma 6 4 4 4 3 2" xfId="29782" xr:uid="{9CFAD19C-DD69-4649-8984-48F6446E7664}"/>
    <cellStyle name="Comma 6 4 4 4 4" xfId="14732" xr:uid="{F8E84E4B-9B68-4B77-A57C-FFE59C392ED8}"/>
    <cellStyle name="Comma 6 4 4 4 4 2" xfId="33432" xr:uid="{A52B83E5-562B-4987-B65B-0A05F727CD18}"/>
    <cellStyle name="Comma 6 4 4 4 5" xfId="18367" xr:uid="{A7901CAD-3F95-4291-B7A5-86EBAE819573}"/>
    <cellStyle name="Comma 6 4 4 4 5 2" xfId="37067" xr:uid="{285610DB-C9A7-4FF7-BE7D-41EA6C519BA1}"/>
    <cellStyle name="Comma 6 4 4 4 6" xfId="22480" xr:uid="{D3437A94-DD5F-43A7-937B-FDAD71EE9921}"/>
    <cellStyle name="Comma 6 4 4 4 7" xfId="44971" xr:uid="{375D4B9C-7693-46E9-A14A-18053EACFA27}"/>
    <cellStyle name="Comma 6 4 4 5" xfId="4965" xr:uid="{9180C1DD-3A06-4BEE-A7A4-3957D23A72D1}"/>
    <cellStyle name="Comma 6 4 4 5 2" xfId="24252" xr:uid="{18848845-B15C-420B-A452-D9722EC75F64}"/>
    <cellStyle name="Comma 6 4 4 6" xfId="8681" xr:uid="{9DD24088-3B62-4033-B381-56A5E78E4752}"/>
    <cellStyle name="Comma 6 4 4 6 2" xfId="27916" xr:uid="{EF4A94DA-7168-49BE-AB0F-2475F1AD5916}"/>
    <cellStyle name="Comma 6 4 4 7" xfId="12871" xr:uid="{8F8B8B84-ACBC-4A97-A6F7-0449463F7229}"/>
    <cellStyle name="Comma 6 4 4 7 2" xfId="31571" xr:uid="{36E33FEC-107F-44E6-9CEF-A38FEEFE44AC}"/>
    <cellStyle name="Comma 6 4 4 8" xfId="16502" xr:uid="{5DA1773A-AD25-4CB4-8A0C-40FD54026E2F}"/>
    <cellStyle name="Comma 6 4 4 8 2" xfId="35202" xr:uid="{781EA85B-67CC-4FB9-909D-3A5FFF924136}"/>
    <cellStyle name="Comma 6 4 4 9" xfId="38936" xr:uid="{42C3BA5F-F1B8-40DC-9056-B18B4FE46756}"/>
    <cellStyle name="Comma 6 4 5" xfId="1822" xr:uid="{68BB1FA5-542E-42B6-8C6B-CA709D5A6EE8}"/>
    <cellStyle name="Comma 6 4 5 10" xfId="43803" xr:uid="{0AC3FCA8-CC4D-4FF4-B4C9-E350DFEDC295}"/>
    <cellStyle name="Comma 6 4 5 2" xfId="3881" xr:uid="{7779E9EE-BEF4-432A-A294-245DFA4DD24C}"/>
    <cellStyle name="Comma 6 4 5 2 2" xfId="7562" xr:uid="{65C04B23-B256-4142-A756-C9CE3C2DBF9A}"/>
    <cellStyle name="Comma 6 4 5 2 2 2" xfId="26832" xr:uid="{8BB6BE67-DB18-48A3-9C5E-985E4A5F7F9D}"/>
    <cellStyle name="Comma 6 4 5 2 3" xfId="11258" xr:uid="{C81308FA-31EF-415A-9B1D-9FE253C11A6A}"/>
    <cellStyle name="Comma 6 4 5 2 3 2" xfId="30485" xr:uid="{FA376902-4950-4DB7-AABB-DA9E98AB1FA5}"/>
    <cellStyle name="Comma 6 4 5 2 4" xfId="15435" xr:uid="{43A18597-1E7B-4394-AAE3-CEC818A28FF1}"/>
    <cellStyle name="Comma 6 4 5 2 4 2" xfId="34135" xr:uid="{65D78E4C-3363-4D52-82C4-D6D9B28A413B}"/>
    <cellStyle name="Comma 6 4 5 2 5" xfId="19070" xr:uid="{AB0B2F3F-2CF2-4411-883D-B698A063541A}"/>
    <cellStyle name="Comma 6 4 5 2 5 2" xfId="37770" xr:uid="{F5EDC8C2-6B67-407E-B1DF-EE5606B06C3B}"/>
    <cellStyle name="Comma 6 4 5 2 6" xfId="23183" xr:uid="{F8E02F8E-4DE2-44FF-BB64-C2FD90242955}"/>
    <cellStyle name="Comma 6 4 5 2 7" xfId="45674" xr:uid="{91A1DEC8-6AED-416D-9A0B-5F6C2A43394B}"/>
    <cellStyle name="Comma 6 4 5 3" xfId="5681" xr:uid="{DBB8D8BD-13C7-462D-8C2D-1BAAF01DE551}"/>
    <cellStyle name="Comma 6 4 5 3 2" xfId="24958" xr:uid="{4CD6CC9C-467C-4D8C-AD6B-94861DDB1552}"/>
    <cellStyle name="Comma 6 4 5 4" xfId="9390" xr:uid="{20599501-8C7D-40E2-9241-939F40AC415D}"/>
    <cellStyle name="Comma 6 4 5 4 2" xfId="28619" xr:uid="{B38636F9-3FCA-4AF9-BDEE-D9DCF3CA0459}"/>
    <cellStyle name="Comma 6 4 5 5" xfId="13572" xr:uid="{4C3C1D08-B834-456D-B86B-DA4E4F3C0592}"/>
    <cellStyle name="Comma 6 4 5 5 2" xfId="32272" xr:uid="{FD0CF839-B3DA-46FF-8BF4-B9AD020E225C}"/>
    <cellStyle name="Comma 6 4 5 6" xfId="17205" xr:uid="{D95E4189-9DBA-456D-9D26-73C87A9779EF}"/>
    <cellStyle name="Comma 6 4 5 6 2" xfId="35905" xr:uid="{31E1B360-51DF-4515-BA2C-481600F1161A}"/>
    <cellStyle name="Comma 6 4 5 7" xfId="39639" xr:uid="{C2187864-C9AB-458D-9AFF-E04BA0E77CB5}"/>
    <cellStyle name="Comma 6 4 5 8" xfId="41437" xr:uid="{46309373-C782-48F9-990C-43ABCC4E2B84}"/>
    <cellStyle name="Comma 6 4 5 9" xfId="21318" xr:uid="{1684C796-3AAA-41FD-A6DE-13CCEE3C479D}"/>
    <cellStyle name="Comma 6 4 6" xfId="1263" xr:uid="{7152D20E-3737-4B94-8540-24CF0DE66484}"/>
    <cellStyle name="Comma 6 4 6 10" xfId="43244" xr:uid="{2BFA1ED9-6DC2-47F4-924A-AB3B541FAD1D}"/>
    <cellStyle name="Comma 6 4 6 2" xfId="3322" xr:uid="{EBF59DDF-7307-4437-A03D-050C8C6FDAE5}"/>
    <cellStyle name="Comma 6 4 6 2 2" xfId="7003" xr:uid="{E6387F61-A80C-4393-AABF-A6094C30F978}"/>
    <cellStyle name="Comma 6 4 6 2 2 2" xfId="26273" xr:uid="{5BBCE37E-3FF0-4F01-818A-9F1ED44DB518}"/>
    <cellStyle name="Comma 6 4 6 2 3" xfId="10699" xr:uid="{FF40DE04-2C48-4976-AC98-48696775ACB9}"/>
    <cellStyle name="Comma 6 4 6 2 3 2" xfId="29926" xr:uid="{DC4CB4E9-9D77-467B-89F6-66AA44020454}"/>
    <cellStyle name="Comma 6 4 6 2 4" xfId="14876" xr:uid="{0EFAF751-6B9B-438C-ADEE-BF139836E152}"/>
    <cellStyle name="Comma 6 4 6 2 4 2" xfId="33576" xr:uid="{6E704DFE-8025-4694-A143-0EFE10FD0757}"/>
    <cellStyle name="Comma 6 4 6 2 5" xfId="18511" xr:uid="{1709DF0E-58C6-4EB5-B54D-B90F0CD4BF7D}"/>
    <cellStyle name="Comma 6 4 6 2 5 2" xfId="37211" xr:uid="{0F6C5D09-75D1-43C9-95A5-06A21C94037E}"/>
    <cellStyle name="Comma 6 4 6 2 6" xfId="22624" xr:uid="{07C3192B-7C3D-4BF3-AAE1-B07D58C849DE}"/>
    <cellStyle name="Comma 6 4 6 2 7" xfId="45115" xr:uid="{5B768331-E245-4F03-B439-3A088968437D}"/>
    <cellStyle name="Comma 6 4 6 3" xfId="5122" xr:uid="{996AB0C8-C573-4C4D-AC01-587B1416F549}"/>
    <cellStyle name="Comma 6 4 6 3 2" xfId="24399" xr:uid="{D02E824C-7E75-43CA-A6B9-97EE5ED845DF}"/>
    <cellStyle name="Comma 6 4 6 4" xfId="8831" xr:uid="{F21B7550-CE31-4FB1-B191-5818FF85D1DF}"/>
    <cellStyle name="Comma 6 4 6 4 2" xfId="28060" xr:uid="{C4DFAA67-F709-4064-B6DA-EECE1FD4EEB4}"/>
    <cellStyle name="Comma 6 4 6 5" xfId="13014" xr:uid="{0AC31298-62F5-435B-8718-94153145DD6B}"/>
    <cellStyle name="Comma 6 4 6 5 2" xfId="31714" xr:uid="{F689D32F-B929-4A52-ADE9-636AF6FDF283}"/>
    <cellStyle name="Comma 6 4 6 6" xfId="16646" xr:uid="{552CF8EC-10D9-4C28-90E9-46DD7830A145}"/>
    <cellStyle name="Comma 6 4 6 6 2" xfId="35346" xr:uid="{87CD0586-D1F1-43CF-AAC6-3E77046104C2}"/>
    <cellStyle name="Comma 6 4 6 7" xfId="39080" xr:uid="{81FC98A9-5C23-41F4-AA3C-B8AAD9019E8A}"/>
    <cellStyle name="Comma 6 4 6 8" xfId="40878" xr:uid="{C230CCEB-2F57-4A50-92B0-0B430A7DC11F}"/>
    <cellStyle name="Comma 6 4 6 9" xfId="20759" xr:uid="{FA0AC9DC-E8E1-4790-8C02-C96AD1F2C6AB}"/>
    <cellStyle name="Comma 6 4 7" xfId="2708" xr:uid="{5FC21905-AA58-4424-A989-0881010430C9}"/>
    <cellStyle name="Comma 6 4 7 2" xfId="6389" xr:uid="{3ACB890C-1C55-4F63-AA9F-88DD7B51B79D}"/>
    <cellStyle name="Comma 6 4 7 2 2" xfId="25659" xr:uid="{B1FB2E1A-40A9-4622-813A-1C1E47A7067B}"/>
    <cellStyle name="Comma 6 4 7 3" xfId="10085" xr:uid="{3A18CBCC-00B5-44E4-B1EC-58283D0A57BE}"/>
    <cellStyle name="Comma 6 4 7 3 2" xfId="29312" xr:uid="{39CA10A5-E109-4806-8F37-A60B833E9F5F}"/>
    <cellStyle name="Comma 6 4 7 4" xfId="14262" xr:uid="{F1FFBFE9-F401-4B32-BE53-A04116374FF0}"/>
    <cellStyle name="Comma 6 4 7 4 2" xfId="32962" xr:uid="{861186F0-324B-414D-97E7-3708563D2255}"/>
    <cellStyle name="Comma 6 4 7 5" xfId="17897" xr:uid="{8E9ACB64-7D9D-4225-B182-2C018E7CCF49}"/>
    <cellStyle name="Comma 6 4 7 5 2" xfId="36597" xr:uid="{39AC2804-6F70-4231-9663-84F595D4D437}"/>
    <cellStyle name="Comma 6 4 7 6" xfId="22010" xr:uid="{4BA51E06-7753-4167-9EDB-49492EE071EB}"/>
    <cellStyle name="Comma 6 4 7 7" xfId="44501" xr:uid="{5D5BECCC-FD70-43D2-BC89-33F2D1B16C82}"/>
    <cellStyle name="Comma 6 4 8" xfId="4490" xr:uid="{D04C34A2-DB65-493B-B60D-A8E59D3406B4}"/>
    <cellStyle name="Comma 6 4 8 2" xfId="23780" xr:uid="{BD0E0649-9311-47B9-80D7-460AC7459B9D}"/>
    <cellStyle name="Comma 6 4 9" xfId="8206" xr:uid="{66C5A9F5-5909-41D2-A066-034FDC5F39CA}"/>
    <cellStyle name="Comma 6 4 9 2" xfId="27445" xr:uid="{6FF836AB-4AE4-4C00-921A-7ABADA62F7EB}"/>
    <cellStyle name="Comma 6 5" xfId="198" xr:uid="{7563DFCD-778B-4C24-BB24-40F7CB0C30B9}"/>
    <cellStyle name="Comma 6 5 10" xfId="12122" xr:uid="{BD470EBF-0ECE-438B-8EDA-39366F61696C}"/>
    <cellStyle name="Comma 6 5 10 2" xfId="31187" xr:uid="{E59D182C-FFBF-414B-8393-AA2B512CAB6D}"/>
    <cellStyle name="Comma 6 5 11" xfId="16033" xr:uid="{3590B551-DE20-42B5-8808-DDE14849EEAC}"/>
    <cellStyle name="Comma 6 5 11 2" xfId="34733" xr:uid="{52465951-8A97-4CC6-B5D5-907E88CF304E}"/>
    <cellStyle name="Comma 6 5 12" xfId="38467" xr:uid="{8AF7AFBE-45E1-42BD-B790-BFEB7F51D5A9}"/>
    <cellStyle name="Comma 6 5 13" xfId="40263" xr:uid="{9E5B2DBB-3306-4280-8B42-2AB9FA3FAEB5}"/>
    <cellStyle name="Comma 6 5 14" xfId="20146" xr:uid="{08BD1025-E2E3-4EE3-A7AA-D459C7F0BA27}"/>
    <cellStyle name="Comma 6 5 15" xfId="42211" xr:uid="{832214C6-9746-4B75-ADA4-0EF6B5BD8B5F}"/>
    <cellStyle name="Comma 6 5 16" xfId="42631" xr:uid="{9DFE891B-4AA5-4794-BE5F-C801D886B4C0}"/>
    <cellStyle name="Comma 6 5 2" xfId="543" xr:uid="{6EA327B5-71D3-47F4-9D53-40005C9EC5EF}"/>
    <cellStyle name="Comma 6 5 2 10" xfId="16134" xr:uid="{D0BEAA53-19E3-4BD0-B832-8AB7FEE5F96A}"/>
    <cellStyle name="Comma 6 5 2 10 2" xfId="34834" xr:uid="{CC9D8616-E2EB-4159-8ECD-60C50D4C30DA}"/>
    <cellStyle name="Comma 6 5 2 11" xfId="38568" xr:uid="{7B787645-40F2-4B26-BB90-F7C9788EDB39}"/>
    <cellStyle name="Comma 6 5 2 12" xfId="40365" xr:uid="{E3A23D0A-E25D-40D6-84D4-FD60D971E679}"/>
    <cellStyle name="Comma 6 5 2 13" xfId="20247" xr:uid="{BD7B628C-49B3-4DA2-9ED0-7D9ECBCD7FE9}"/>
    <cellStyle name="Comma 6 5 2 14" xfId="42212" xr:uid="{DDB828C5-EB2E-4661-9A1A-919BFF40F4B7}"/>
    <cellStyle name="Comma 6 5 2 15" xfId="42732" xr:uid="{E61F13F3-9206-478F-A6EE-50CC0115DBF5}"/>
    <cellStyle name="Comma 6 5 2 2" xfId="738" xr:uid="{FE46EF0B-4CC4-4063-BCDA-C87BB12A8CE0}"/>
    <cellStyle name="Comma 6 5 2 2 10" xfId="40554" xr:uid="{714BD983-53D1-44BB-85A4-EB21A103B7EF}"/>
    <cellStyle name="Comma 6 5 2 2 11" xfId="20436" xr:uid="{0AA57759-0D7F-4F42-9AF5-B733D9B7A968}"/>
    <cellStyle name="Comma 6 5 2 2 12" xfId="42427" xr:uid="{67611F38-A2D1-4A67-AB67-236562134BBA}"/>
    <cellStyle name="Comma 6 5 2 2 13" xfId="42921" xr:uid="{93F69375-9C22-466E-A802-F3BC2A658766}"/>
    <cellStyle name="Comma 6 5 2 2 2" xfId="2112" xr:uid="{A2EFF90B-0040-45C4-B1F7-CE5C73D0DD20}"/>
    <cellStyle name="Comma 6 5 2 2 2 10" xfId="44093" xr:uid="{631313B7-6550-43A9-B007-FBCB07AF4726}"/>
    <cellStyle name="Comma 6 5 2 2 2 2" xfId="4171" xr:uid="{3E661782-D1F6-41BA-A44D-1AE84E51F8D6}"/>
    <cellStyle name="Comma 6 5 2 2 2 2 2" xfId="7852" xr:uid="{3809D622-70B4-4038-AEF1-3504F92B47BD}"/>
    <cellStyle name="Comma 6 5 2 2 2 2 2 2" xfId="27122" xr:uid="{D728371D-953F-4B07-B185-C23B9D7803A5}"/>
    <cellStyle name="Comma 6 5 2 2 2 2 3" xfId="11548" xr:uid="{BBCB532F-D269-4F1C-A86A-D135A97A96B7}"/>
    <cellStyle name="Comma 6 5 2 2 2 2 3 2" xfId="30775" xr:uid="{061A8F45-996A-4555-9C8C-4FE02C38D64C}"/>
    <cellStyle name="Comma 6 5 2 2 2 2 4" xfId="15725" xr:uid="{4258BF90-CF74-4432-86E0-E7C9D7A27CB8}"/>
    <cellStyle name="Comma 6 5 2 2 2 2 4 2" xfId="34425" xr:uid="{FC8D19AF-EF47-49D5-8DBC-77380E22F13E}"/>
    <cellStyle name="Comma 6 5 2 2 2 2 5" xfId="19360" xr:uid="{2697C488-9CE7-4C4D-BF1A-3A2589C74DAE}"/>
    <cellStyle name="Comma 6 5 2 2 2 2 5 2" xfId="38060" xr:uid="{0F5F6CE5-69AC-42C1-A075-EE89E8BA2F0C}"/>
    <cellStyle name="Comma 6 5 2 2 2 2 6" xfId="23473" xr:uid="{E4285F23-D5B1-4F1F-B0C0-D4955741F3DC}"/>
    <cellStyle name="Comma 6 5 2 2 2 2 7" xfId="45964" xr:uid="{A683C1E8-42CD-4C95-8735-7E1726BA7CBA}"/>
    <cellStyle name="Comma 6 5 2 2 2 3" xfId="5971" xr:uid="{7B9B77B0-B4CF-4919-B0F5-6829DA8280A9}"/>
    <cellStyle name="Comma 6 5 2 2 2 3 2" xfId="25248" xr:uid="{B8EF9796-C45A-493E-A447-B4A1D5A288BF}"/>
    <cellStyle name="Comma 6 5 2 2 2 4" xfId="9680" xr:uid="{C2B8DB17-AFC9-45A1-9050-C88FCF11E935}"/>
    <cellStyle name="Comma 6 5 2 2 2 4 2" xfId="28909" xr:uid="{6715C043-A096-4BE6-AD29-E51351273EB7}"/>
    <cellStyle name="Comma 6 5 2 2 2 5" xfId="13862" xr:uid="{0AE00F4A-6A16-42C0-8337-10B6F69A0FFD}"/>
    <cellStyle name="Comma 6 5 2 2 2 5 2" xfId="32562" xr:uid="{25AA95F6-F1F5-4B77-81F8-1C4A404A59AA}"/>
    <cellStyle name="Comma 6 5 2 2 2 6" xfId="17495" xr:uid="{B7151393-CFAC-43D3-9DD0-A3E738AB3F7C}"/>
    <cellStyle name="Comma 6 5 2 2 2 6 2" xfId="36195" xr:uid="{B3B271D8-1A00-4B7A-9517-C97EE04BC77A}"/>
    <cellStyle name="Comma 6 5 2 2 2 7" xfId="39929" xr:uid="{F121EF7E-3CB7-49E2-A175-DC4A03836CE2}"/>
    <cellStyle name="Comma 6 5 2 2 2 8" xfId="41727" xr:uid="{6C07025B-CEE6-4FB5-89C2-36CF1512FE7F}"/>
    <cellStyle name="Comma 6 5 2 2 2 9" xfId="21608" xr:uid="{49E4FC82-D671-48E0-9602-E2DDC579D3E3}"/>
    <cellStyle name="Comma 6 5 2 2 3" xfId="1546" xr:uid="{0E04E5B1-482D-4A1D-913E-2660ACBA5BE0}"/>
    <cellStyle name="Comma 6 5 2 2 3 10" xfId="43527" xr:uid="{D2F4887D-9BF4-4E76-9855-F0F70A61F6E8}"/>
    <cellStyle name="Comma 6 5 2 2 3 2" xfId="3605" xr:uid="{2497E82B-AD0C-40F9-817E-BFBFBD603154}"/>
    <cellStyle name="Comma 6 5 2 2 3 2 2" xfId="7286" xr:uid="{B81FB9D2-F945-4DCC-B051-2A6F99B950ED}"/>
    <cellStyle name="Comma 6 5 2 2 3 2 2 2" xfId="26556" xr:uid="{F116EE0E-2534-4FD8-8A02-DBB4B194D36F}"/>
    <cellStyle name="Comma 6 5 2 2 3 2 3" xfId="10982" xr:uid="{CBBE418F-D0DF-45CD-A22C-F751DFCA9842}"/>
    <cellStyle name="Comma 6 5 2 2 3 2 3 2" xfId="30209" xr:uid="{7E0FF56E-1944-474C-894D-4982BAD1190D}"/>
    <cellStyle name="Comma 6 5 2 2 3 2 4" xfId="15159" xr:uid="{819469B0-5C18-4D08-9880-4ABD7FD3E69F}"/>
    <cellStyle name="Comma 6 5 2 2 3 2 4 2" xfId="33859" xr:uid="{DE38A72A-0674-45DF-8ECF-3E0A6E933155}"/>
    <cellStyle name="Comma 6 5 2 2 3 2 5" xfId="18794" xr:uid="{FC1C4913-8643-4D52-8753-4292DC4F8999}"/>
    <cellStyle name="Comma 6 5 2 2 3 2 5 2" xfId="37494" xr:uid="{BB0165CF-3C5D-44B6-93F6-B12D57FA739B}"/>
    <cellStyle name="Comma 6 5 2 2 3 2 6" xfId="22907" xr:uid="{55F9C6D4-7AA8-4320-8EAC-ADB03EF3C892}"/>
    <cellStyle name="Comma 6 5 2 2 3 2 7" xfId="45398" xr:uid="{CAEAD4F1-48E9-4AE6-9E49-245424A961F8}"/>
    <cellStyle name="Comma 6 5 2 2 3 3" xfId="5405" xr:uid="{08B49DC7-2DE6-4A13-8592-9E69F5BF2299}"/>
    <cellStyle name="Comma 6 5 2 2 3 3 2" xfId="24682" xr:uid="{260401C2-00D5-4023-BE39-C0C0A605AF59}"/>
    <cellStyle name="Comma 6 5 2 2 3 4" xfId="9114" xr:uid="{65729D91-A9BD-4E66-9FDE-4377895A9BB1}"/>
    <cellStyle name="Comma 6 5 2 2 3 4 2" xfId="28343" xr:uid="{7AC5DC4B-147F-4DF9-9C30-45CB8DB8FCB3}"/>
    <cellStyle name="Comma 6 5 2 2 3 5" xfId="13297" xr:uid="{E05AFB64-43DE-41C3-9ECF-4DA5A631E28B}"/>
    <cellStyle name="Comma 6 5 2 2 3 5 2" xfId="31997" xr:uid="{8C71F50C-C835-45B3-A528-1372CCBE7287}"/>
    <cellStyle name="Comma 6 5 2 2 3 6" xfId="16929" xr:uid="{6091F947-1BB7-41D9-BB5D-B914D810290E}"/>
    <cellStyle name="Comma 6 5 2 2 3 6 2" xfId="35629" xr:uid="{41DC0E12-D1AF-4F74-B969-E27F5001E098}"/>
    <cellStyle name="Comma 6 5 2 2 3 7" xfId="39363" xr:uid="{A3FDA476-134B-40E7-8B45-DD393CE04831}"/>
    <cellStyle name="Comma 6 5 2 2 3 8" xfId="41161" xr:uid="{028ADEBC-918B-4E06-BD2F-2C6EEF0FDA65}"/>
    <cellStyle name="Comma 6 5 2 2 3 9" xfId="21042" xr:uid="{A6720578-C8B3-4708-AA92-1D75FB932E2E}"/>
    <cellStyle name="Comma 6 5 2 2 4" xfId="2999" xr:uid="{D82423E2-EF05-4915-B276-45554F2290A0}"/>
    <cellStyle name="Comma 6 5 2 2 4 2" xfId="6680" xr:uid="{161296B4-57B5-43CB-B130-61343BA08011}"/>
    <cellStyle name="Comma 6 5 2 2 4 2 2" xfId="25950" xr:uid="{D467CEB4-72DE-40E3-8BF7-0170863B6871}"/>
    <cellStyle name="Comma 6 5 2 2 4 3" xfId="10376" xr:uid="{34AE6361-C9A7-4511-8D31-119E318C297D}"/>
    <cellStyle name="Comma 6 5 2 2 4 3 2" xfId="29603" xr:uid="{AE7F8B0F-E8EF-4D74-BD39-530DDAB2FCF9}"/>
    <cellStyle name="Comma 6 5 2 2 4 4" xfId="14553" xr:uid="{125CCEB2-ABFA-40F9-81B8-222E1F6F30BF}"/>
    <cellStyle name="Comma 6 5 2 2 4 4 2" xfId="33253" xr:uid="{5E673A8E-EE6A-4646-A8D8-413005FA239C}"/>
    <cellStyle name="Comma 6 5 2 2 4 5" xfId="18188" xr:uid="{E51A9572-DAC2-4AF2-B9B4-97F774488156}"/>
    <cellStyle name="Comma 6 5 2 2 4 5 2" xfId="36888" xr:uid="{A72AF850-3B76-40B4-A81D-6401AE2CCAE2}"/>
    <cellStyle name="Comma 6 5 2 2 4 6" xfId="22301" xr:uid="{0B62CBEA-7D01-4F81-B6FF-E2045D2DA52F}"/>
    <cellStyle name="Comma 6 5 2 2 4 7" xfId="44792" xr:uid="{C2DE6B9A-4665-4BE5-AD27-38B76173DF93}"/>
    <cellStyle name="Comma 6 5 2 2 5" xfId="4786" xr:uid="{8F55BDAF-627E-4982-9727-6D49B4B84EB3}"/>
    <cellStyle name="Comma 6 5 2 2 5 2" xfId="24073" xr:uid="{179943FC-FB52-4B54-9AED-6261533F00F3}"/>
    <cellStyle name="Comma 6 5 2 2 6" xfId="8502" xr:uid="{00C075B6-545B-499A-9304-B594B1549FC9}"/>
    <cellStyle name="Comma 6 5 2 2 6 2" xfId="27737" xr:uid="{47089901-F3A7-4ADC-9010-639310187413}"/>
    <cellStyle name="Comma 6 5 2 2 7" xfId="12693" xr:uid="{869D879C-ED0E-46AF-A035-C850919CE8D5}"/>
    <cellStyle name="Comma 6 5 2 2 7 2" xfId="31393" xr:uid="{7903BC30-DA0D-420C-9232-AB7B9505185E}"/>
    <cellStyle name="Comma 6 5 2 2 8" xfId="16323" xr:uid="{A5FA4BAA-D485-4967-A4D8-7136EC498CA3}"/>
    <cellStyle name="Comma 6 5 2 2 8 2" xfId="35023" xr:uid="{D44FE255-8E10-492D-8E6C-7DE9E8B03416}"/>
    <cellStyle name="Comma 6 5 2 2 9" xfId="38757" xr:uid="{54614B68-0DD0-4ADD-87EB-B4AB5AE9611E}"/>
    <cellStyle name="Comma 6 5 2 3" xfId="921" xr:uid="{CEA7A2FC-3AA4-434A-9CAB-B5AF82088EE1}"/>
    <cellStyle name="Comma 6 5 2 3 10" xfId="40736" xr:uid="{3C27FA6A-ACB7-49D2-8B49-227C7381AF82}"/>
    <cellStyle name="Comma 6 5 2 3 11" xfId="20618" xr:uid="{A8D650AD-C20C-4F37-B844-BF2A47DAA46B}"/>
    <cellStyle name="Comma 6 5 2 3 12" xfId="43103" xr:uid="{BF5DBDC9-CFA5-470D-9831-67BE8AE880ED}"/>
    <cellStyle name="Comma 6 5 2 3 2" xfId="2294" xr:uid="{16473767-E009-4AB8-ADEC-0EFC46E7704D}"/>
    <cellStyle name="Comma 6 5 2 3 2 10" xfId="44275" xr:uid="{26D8D558-E3F2-4667-8B91-488AD60AAF41}"/>
    <cellStyle name="Comma 6 5 2 3 2 2" xfId="4353" xr:uid="{0399D780-6DC0-4C23-81A1-C6AC7C503590}"/>
    <cellStyle name="Comma 6 5 2 3 2 2 2" xfId="8034" xr:uid="{086586D4-5FB1-4B0F-A66C-23EA34C4655B}"/>
    <cellStyle name="Comma 6 5 2 3 2 2 2 2" xfId="27304" xr:uid="{8942941B-D75F-41B9-BDF1-BE39C56CD67B}"/>
    <cellStyle name="Comma 6 5 2 3 2 2 3" xfId="11730" xr:uid="{C28A478E-0046-4719-BD3F-16FD321A4E90}"/>
    <cellStyle name="Comma 6 5 2 3 2 2 3 2" xfId="30957" xr:uid="{E4630F0E-2C87-4F60-870A-19D52BD7B818}"/>
    <cellStyle name="Comma 6 5 2 3 2 2 4" xfId="15907" xr:uid="{47CEFC02-CBDB-4900-91C5-6D6F780407E5}"/>
    <cellStyle name="Comma 6 5 2 3 2 2 4 2" xfId="34607" xr:uid="{E1895E3F-AED8-48AB-B3F5-B172A7BD756B}"/>
    <cellStyle name="Comma 6 5 2 3 2 2 5" xfId="19542" xr:uid="{1A040CDD-AE17-4AD9-9BB5-B2D7C3635598}"/>
    <cellStyle name="Comma 6 5 2 3 2 2 5 2" xfId="38242" xr:uid="{30BA1CEE-5C66-4082-81E0-6E58F6D66BF2}"/>
    <cellStyle name="Comma 6 5 2 3 2 2 6" xfId="23655" xr:uid="{1DD651C8-52A1-4BBC-9302-7090AC836703}"/>
    <cellStyle name="Comma 6 5 2 3 2 2 7" xfId="46146" xr:uid="{633F944B-3E1F-41C9-B3CD-1A1E090F09E5}"/>
    <cellStyle name="Comma 6 5 2 3 2 3" xfId="6153" xr:uid="{312E19AE-3131-4136-8B49-EC061B9CD091}"/>
    <cellStyle name="Comma 6 5 2 3 2 3 2" xfId="25430" xr:uid="{290B4409-0AA2-49F9-913D-59379FED0876}"/>
    <cellStyle name="Comma 6 5 2 3 2 4" xfId="9862" xr:uid="{2891ADAB-74B6-4AFE-A04B-3516DB413B2D}"/>
    <cellStyle name="Comma 6 5 2 3 2 4 2" xfId="29091" xr:uid="{BEFD7FA5-7A73-47CD-B041-E99008469D16}"/>
    <cellStyle name="Comma 6 5 2 3 2 5" xfId="14044" xr:uid="{474A2651-5AA3-4BE8-98BE-26C11939C555}"/>
    <cellStyle name="Comma 6 5 2 3 2 5 2" xfId="32744" xr:uid="{0A5319A4-AEC2-4173-9217-A6E653242E4A}"/>
    <cellStyle name="Comma 6 5 2 3 2 6" xfId="17677" xr:uid="{303A0C13-FD11-43DA-B060-E91F1AEA051B}"/>
    <cellStyle name="Comma 6 5 2 3 2 6 2" xfId="36377" xr:uid="{1819CF4B-1F91-4F3C-8F9A-4FE72B653B69}"/>
    <cellStyle name="Comma 6 5 2 3 2 7" xfId="40111" xr:uid="{1B48F1D5-16CD-4AB0-99F9-83B195410314}"/>
    <cellStyle name="Comma 6 5 2 3 2 8" xfId="41909" xr:uid="{2493411C-D5EB-4E7E-A223-4E8501DC0709}"/>
    <cellStyle name="Comma 6 5 2 3 2 9" xfId="21790" xr:uid="{D459FCDB-AC47-4C9E-B419-F7C553B7B238}"/>
    <cellStyle name="Comma 6 5 2 3 3" xfId="1726" xr:uid="{FA48A7B3-DC7D-468B-8D5F-556AB17F07B5}"/>
    <cellStyle name="Comma 6 5 2 3 3 10" xfId="43707" xr:uid="{BF52D74F-3C35-48B0-87A3-ECBB073EAFE5}"/>
    <cellStyle name="Comma 6 5 2 3 3 2" xfId="3785" xr:uid="{53D7C999-E2D2-440A-AE7A-F2A096290362}"/>
    <cellStyle name="Comma 6 5 2 3 3 2 2" xfId="7466" xr:uid="{39954288-C927-4C2F-95D2-F5770F66D093}"/>
    <cellStyle name="Comma 6 5 2 3 3 2 2 2" xfId="26736" xr:uid="{61339B23-88DA-4E61-9DE3-36B02047C4B1}"/>
    <cellStyle name="Comma 6 5 2 3 3 2 3" xfId="11162" xr:uid="{125FB2F7-A301-4651-B946-88C8FFCA76DF}"/>
    <cellStyle name="Comma 6 5 2 3 3 2 3 2" xfId="30389" xr:uid="{F9E78F1A-2D3C-459F-8286-1C147670C6C1}"/>
    <cellStyle name="Comma 6 5 2 3 3 2 4" xfId="15339" xr:uid="{6D49FAB6-6350-4A12-95D9-4901E5F95CA4}"/>
    <cellStyle name="Comma 6 5 2 3 3 2 4 2" xfId="34039" xr:uid="{C40AEBA5-D16F-49A5-BE33-BF1443EF7C5E}"/>
    <cellStyle name="Comma 6 5 2 3 3 2 5" xfId="18974" xr:uid="{B5F5B732-48F6-4FCD-A95F-4D8BE0E9FDD0}"/>
    <cellStyle name="Comma 6 5 2 3 3 2 5 2" xfId="37674" xr:uid="{A67F2BDB-E3EB-425A-A755-0CF3897EEAEA}"/>
    <cellStyle name="Comma 6 5 2 3 3 2 6" xfId="23087" xr:uid="{5D9C1A28-A63D-465C-9ABC-A0C2E3080076}"/>
    <cellStyle name="Comma 6 5 2 3 3 2 7" xfId="45578" xr:uid="{17CA2DDC-50D6-48BD-9ABD-F2F2736201B3}"/>
    <cellStyle name="Comma 6 5 2 3 3 3" xfId="5585" xr:uid="{5DE3748E-97F5-4C21-813A-8847B696EF56}"/>
    <cellStyle name="Comma 6 5 2 3 3 3 2" xfId="24862" xr:uid="{5531DF79-A7B0-4A57-A86D-F0E73B1A4166}"/>
    <cellStyle name="Comma 6 5 2 3 3 4" xfId="9294" xr:uid="{654E20DB-BBC7-4FC3-88C8-74BF33B2AA05}"/>
    <cellStyle name="Comma 6 5 2 3 3 4 2" xfId="28523" xr:uid="{B5A93210-CC9C-4043-BB35-D24643F15784}"/>
    <cellStyle name="Comma 6 5 2 3 3 5" xfId="13477" xr:uid="{F167D25E-7BA8-4F46-9EC8-F6C63337FAEF}"/>
    <cellStyle name="Comma 6 5 2 3 3 5 2" xfId="32177" xr:uid="{E0BC5C62-D745-479A-98CF-FD93241A6A27}"/>
    <cellStyle name="Comma 6 5 2 3 3 6" xfId="17109" xr:uid="{851C1350-6052-4B4C-B3BD-10BABE92A42A}"/>
    <cellStyle name="Comma 6 5 2 3 3 6 2" xfId="35809" xr:uid="{951311EF-0432-41EE-AACD-A0610F3E6777}"/>
    <cellStyle name="Comma 6 5 2 3 3 7" xfId="39543" xr:uid="{03677E59-91ED-4150-9F04-07DA94D744E2}"/>
    <cellStyle name="Comma 6 5 2 3 3 8" xfId="41341" xr:uid="{BE6E815B-000A-48DB-A580-BEC88E5DEE8B}"/>
    <cellStyle name="Comma 6 5 2 3 3 9" xfId="21222" xr:uid="{170CA2BE-67BB-461E-85C4-87B10C1C2816}"/>
    <cellStyle name="Comma 6 5 2 3 4" xfId="3181" xr:uid="{C18E28A4-A0CA-48B6-9DB2-B516BEEFEEBC}"/>
    <cellStyle name="Comma 6 5 2 3 4 2" xfId="6862" xr:uid="{7C1640FF-F007-43EC-890A-57FC70A4497E}"/>
    <cellStyle name="Comma 6 5 2 3 4 2 2" xfId="26132" xr:uid="{53BFD001-1B31-49DA-A1D8-456548DA7985}"/>
    <cellStyle name="Comma 6 5 2 3 4 3" xfId="10558" xr:uid="{6DD869DC-EA83-494F-A6CE-1B7D0C4373E4}"/>
    <cellStyle name="Comma 6 5 2 3 4 3 2" xfId="29785" xr:uid="{4E09B3DD-FF80-431B-9AB0-22F54A5ECDCA}"/>
    <cellStyle name="Comma 6 5 2 3 4 4" xfId="14735" xr:uid="{59FC7F98-D8DD-482F-B799-10B49FC35CE3}"/>
    <cellStyle name="Comma 6 5 2 3 4 4 2" xfId="33435" xr:uid="{EE0062BA-6FF0-4334-AD59-10B6E72CF5AB}"/>
    <cellStyle name="Comma 6 5 2 3 4 5" xfId="18370" xr:uid="{D0457AC1-2555-4CD8-9F8B-48CF4038B55D}"/>
    <cellStyle name="Comma 6 5 2 3 4 5 2" xfId="37070" xr:uid="{73718A20-BFB9-4D39-943E-B73BC5D97859}"/>
    <cellStyle name="Comma 6 5 2 3 4 6" xfId="22483" xr:uid="{163BC997-09C6-4626-BD2C-1BC7827D1EE2}"/>
    <cellStyle name="Comma 6 5 2 3 4 7" xfId="44974" xr:uid="{38E09FCC-1149-4EBB-8E94-AB65F9867170}"/>
    <cellStyle name="Comma 6 5 2 3 5" xfId="4968" xr:uid="{4E7FE36F-998C-4191-A8B2-2C9050F08AF2}"/>
    <cellStyle name="Comma 6 5 2 3 5 2" xfId="24255" xr:uid="{F0E628D5-C622-4CB2-8C1A-5F3DC0F2A3BF}"/>
    <cellStyle name="Comma 6 5 2 3 6" xfId="8684" xr:uid="{D9D878AF-63B3-4103-8DBA-C465FECBB437}"/>
    <cellStyle name="Comma 6 5 2 3 6 2" xfId="27919" xr:uid="{1860FA38-8DD0-47D6-BA03-0A0BAC94A823}"/>
    <cellStyle name="Comma 6 5 2 3 7" xfId="12874" xr:uid="{5DBE6D1E-3AE1-419E-9D03-ADD0EF2DD525}"/>
    <cellStyle name="Comma 6 5 2 3 7 2" xfId="31574" xr:uid="{6B0575B4-269C-4ECE-81FB-AE90B70E4B1F}"/>
    <cellStyle name="Comma 6 5 2 3 8" xfId="16505" xr:uid="{6BC90132-EF9D-48A1-A0F1-A94699C25C28}"/>
    <cellStyle name="Comma 6 5 2 3 8 2" xfId="35205" xr:uid="{7457C173-B50B-4793-A070-F4B3899A5238}"/>
    <cellStyle name="Comma 6 5 2 3 9" xfId="38939" xr:uid="{EA8ABA1D-DB8D-4EA5-B191-5B6332DB0B8F}"/>
    <cellStyle name="Comma 6 5 2 4" xfId="1923" xr:uid="{EB1FB5DC-B246-4061-8DEF-7F8AF8B2331F}"/>
    <cellStyle name="Comma 6 5 2 4 10" xfId="43904" xr:uid="{E1B1144E-B940-4EC5-8239-0C16335BB8C6}"/>
    <cellStyle name="Comma 6 5 2 4 2" xfId="3982" xr:uid="{6DA60C2C-2CDE-432B-BDF2-C88D2736E685}"/>
    <cellStyle name="Comma 6 5 2 4 2 2" xfId="7663" xr:uid="{A1216686-CFB6-470D-AFB7-112884E5AC8D}"/>
    <cellStyle name="Comma 6 5 2 4 2 2 2" xfId="26933" xr:uid="{5509F203-291B-4145-B248-B6225E46CCE0}"/>
    <cellStyle name="Comma 6 5 2 4 2 3" xfId="11359" xr:uid="{2FBC10E1-C2B9-49D6-A78D-023709923CDB}"/>
    <cellStyle name="Comma 6 5 2 4 2 3 2" xfId="30586" xr:uid="{FC62AEC2-DC38-45FF-8D71-F90CE81ACFF8}"/>
    <cellStyle name="Comma 6 5 2 4 2 4" xfId="15536" xr:uid="{DE9E0260-D8FE-4DCB-8090-62456DE7F867}"/>
    <cellStyle name="Comma 6 5 2 4 2 4 2" xfId="34236" xr:uid="{0D10A51E-2E12-45E5-BAB8-0142410459D2}"/>
    <cellStyle name="Comma 6 5 2 4 2 5" xfId="19171" xr:uid="{620686D8-B1A2-4799-8AC6-E0A77EF6A70C}"/>
    <cellStyle name="Comma 6 5 2 4 2 5 2" xfId="37871" xr:uid="{B31C1402-A5D5-445F-B60A-540BF9D9BABB}"/>
    <cellStyle name="Comma 6 5 2 4 2 6" xfId="23284" xr:uid="{34E18E48-C9F2-41DA-8BE7-3AA1802E1804}"/>
    <cellStyle name="Comma 6 5 2 4 2 7" xfId="45775" xr:uid="{AFBB4477-703A-469F-9FB4-B231DD0D95B6}"/>
    <cellStyle name="Comma 6 5 2 4 3" xfId="5782" xr:uid="{B0BE17DB-CC3B-468A-8E73-4952F178DC46}"/>
    <cellStyle name="Comma 6 5 2 4 3 2" xfId="25059" xr:uid="{7DE69BC7-A8E5-4BFE-9582-133048D58F78}"/>
    <cellStyle name="Comma 6 5 2 4 4" xfId="9491" xr:uid="{EC427CC4-71EE-4258-A40B-28B8A93902CD}"/>
    <cellStyle name="Comma 6 5 2 4 4 2" xfId="28720" xr:uid="{133F9784-6C37-4442-9444-B06C234CA31A}"/>
    <cellStyle name="Comma 6 5 2 4 5" xfId="13673" xr:uid="{4F9BCC96-FF59-4E5C-9391-5C683E090F06}"/>
    <cellStyle name="Comma 6 5 2 4 5 2" xfId="32373" xr:uid="{D4EC206E-9A86-4EF7-9409-9F728F3CF4C5}"/>
    <cellStyle name="Comma 6 5 2 4 6" xfId="17306" xr:uid="{D6E3B29E-0373-4699-88A6-388CCB00D770}"/>
    <cellStyle name="Comma 6 5 2 4 6 2" xfId="36006" xr:uid="{ABA15FD9-E63B-4679-88A7-D87626865503}"/>
    <cellStyle name="Comma 6 5 2 4 7" xfId="39740" xr:uid="{FF4D182B-70AD-4065-9652-457958D1893F}"/>
    <cellStyle name="Comma 6 5 2 4 8" xfId="41538" xr:uid="{D3546C5C-65F0-4198-A013-B0BEE369BE18}"/>
    <cellStyle name="Comma 6 5 2 4 9" xfId="21419" xr:uid="{E90ED920-AEF6-4831-8F37-E7AAE7187A57}"/>
    <cellStyle name="Comma 6 5 2 5" xfId="1357" xr:uid="{D1B161DB-7A9F-4E3A-83EA-D104586E94C5}"/>
    <cellStyle name="Comma 6 5 2 5 10" xfId="43338" xr:uid="{3EF37FD5-E589-40C6-958C-DFDA05C2188C}"/>
    <cellStyle name="Comma 6 5 2 5 2" xfId="3416" xr:uid="{184C28B6-0D59-4435-B31B-9F24F3D02E75}"/>
    <cellStyle name="Comma 6 5 2 5 2 2" xfId="7097" xr:uid="{8AA9E1D0-ED54-4E7D-AC49-4AE4430261F2}"/>
    <cellStyle name="Comma 6 5 2 5 2 2 2" xfId="26367" xr:uid="{283416E8-B1D6-495C-9B72-DBF184A5E150}"/>
    <cellStyle name="Comma 6 5 2 5 2 3" xfId="10793" xr:uid="{B31167C2-C29D-421B-824C-30D6BC8FB5D4}"/>
    <cellStyle name="Comma 6 5 2 5 2 3 2" xfId="30020" xr:uid="{3C6D976F-A329-46E9-9CEA-831E2E76C9CD}"/>
    <cellStyle name="Comma 6 5 2 5 2 4" xfId="14970" xr:uid="{DCC5A93E-E9EB-4567-B913-9726E83753AE}"/>
    <cellStyle name="Comma 6 5 2 5 2 4 2" xfId="33670" xr:uid="{61AFA718-206C-460F-8BC6-0C82C3BE2FF1}"/>
    <cellStyle name="Comma 6 5 2 5 2 5" xfId="18605" xr:uid="{B43757A5-70EC-4FBD-B070-50704F315078}"/>
    <cellStyle name="Comma 6 5 2 5 2 5 2" xfId="37305" xr:uid="{F414E2B9-0579-4862-AC32-B89554B25184}"/>
    <cellStyle name="Comma 6 5 2 5 2 6" xfId="22718" xr:uid="{7ED03585-1349-4002-A7CE-D1FBFE548E94}"/>
    <cellStyle name="Comma 6 5 2 5 2 7" xfId="45209" xr:uid="{3D4936D9-FF80-48AE-A04B-4B505BACFEFE}"/>
    <cellStyle name="Comma 6 5 2 5 3" xfId="5216" xr:uid="{39715B49-464F-49F2-9F0B-9642BD831C83}"/>
    <cellStyle name="Comma 6 5 2 5 3 2" xfId="24493" xr:uid="{165C1372-6138-4A61-8BF6-8178079F3AAC}"/>
    <cellStyle name="Comma 6 5 2 5 4" xfId="8925" xr:uid="{7449673D-C7E1-4427-A923-A46E62C13F1A}"/>
    <cellStyle name="Comma 6 5 2 5 4 2" xfId="28154" xr:uid="{31C022DB-9786-4F9E-B3DD-8835A29B46C5}"/>
    <cellStyle name="Comma 6 5 2 5 5" xfId="13108" xr:uid="{6D752817-55E5-4DE5-B245-4BA3B46BB7DB}"/>
    <cellStyle name="Comma 6 5 2 5 5 2" xfId="31808" xr:uid="{67B78C5A-D94E-4B77-98D4-8A0E473612A8}"/>
    <cellStyle name="Comma 6 5 2 5 6" xfId="16740" xr:uid="{A2537F25-F579-48D0-B8D8-F604802BB69B}"/>
    <cellStyle name="Comma 6 5 2 5 6 2" xfId="35440" xr:uid="{2B9D2DBF-80BF-4007-A8AC-DA868B1079EE}"/>
    <cellStyle name="Comma 6 5 2 5 7" xfId="39174" xr:uid="{EC47703B-C8C4-4E65-898E-8D68C1CA6521}"/>
    <cellStyle name="Comma 6 5 2 5 8" xfId="40972" xr:uid="{3D0ACBBE-E1F0-493B-B4EE-ECA276C0D52B}"/>
    <cellStyle name="Comma 6 5 2 5 9" xfId="20853" xr:uid="{EC702E65-77F3-445B-8BD2-CF443DD570A5}"/>
    <cellStyle name="Comma 6 5 2 6" xfId="2810" xr:uid="{B05E9D3F-AAB0-435B-AB87-93B814062DB1}"/>
    <cellStyle name="Comma 6 5 2 6 2" xfId="6491" xr:uid="{3D59AC23-C99D-4BF8-8A7C-5876B39A1771}"/>
    <cellStyle name="Comma 6 5 2 6 2 2" xfId="25761" xr:uid="{DE8AC7C0-EAFD-40F3-BD0F-172097DDD9CB}"/>
    <cellStyle name="Comma 6 5 2 6 3" xfId="10187" xr:uid="{5D113F2A-800E-4A4B-888D-3C659C4790B3}"/>
    <cellStyle name="Comma 6 5 2 6 3 2" xfId="29414" xr:uid="{3BDC3D63-6CF5-4152-8E00-B0CC81E38D1A}"/>
    <cellStyle name="Comma 6 5 2 6 4" xfId="14364" xr:uid="{FBEC4923-3416-472C-9D1B-53EA605399FB}"/>
    <cellStyle name="Comma 6 5 2 6 4 2" xfId="33064" xr:uid="{666F62DB-3FEF-4167-80C8-01D4B9EC8FA2}"/>
    <cellStyle name="Comma 6 5 2 6 5" xfId="17999" xr:uid="{53BE2EF0-64E8-4CAE-9D3A-69D319478EDB}"/>
    <cellStyle name="Comma 6 5 2 6 5 2" xfId="36699" xr:uid="{8050C04F-A502-4BB7-8127-D12D0F1AF72E}"/>
    <cellStyle name="Comma 6 5 2 6 6" xfId="22112" xr:uid="{8C4FF31C-F891-4937-9905-E369142A31C9}"/>
    <cellStyle name="Comma 6 5 2 6 7" xfId="44603" xr:uid="{44CD719E-7BE9-4286-A5B3-A7411B5C230E}"/>
    <cellStyle name="Comma 6 5 2 7" xfId="4597" xr:uid="{5E888957-8661-436D-9811-FE61E2B5AF70}"/>
    <cellStyle name="Comma 6 5 2 7 2" xfId="23884" xr:uid="{7A393B30-853F-4111-ABE7-F8D7DEE74798}"/>
    <cellStyle name="Comma 6 5 2 8" xfId="8313" xr:uid="{422E6640-52FE-46C5-81C5-51E987B741FC}"/>
    <cellStyle name="Comma 6 5 2 8 2" xfId="27548" xr:uid="{22CD93E0-FAC5-41D6-9D48-E5F05926E1EE}"/>
    <cellStyle name="Comma 6 5 2 9" xfId="12123" xr:uid="{FACA6946-5C1C-476A-906A-AABC27589798}"/>
    <cellStyle name="Comma 6 5 2 9 2" xfId="31188" xr:uid="{517A01FE-9BCC-42BA-9101-F2A2AB2801B2}"/>
    <cellStyle name="Comma 6 5 3" xfId="638" xr:uid="{931B3675-3853-4C4A-8473-205B4BBAA0FC}"/>
    <cellStyle name="Comma 6 5 3 10" xfId="40454" xr:uid="{050DD1FB-EAA3-45C7-9BEF-1D1ED69EFC15}"/>
    <cellStyle name="Comma 6 5 3 11" xfId="20336" xr:uid="{6D2B4886-C1A7-4E0D-A5BA-099F2EC7BFB3}"/>
    <cellStyle name="Comma 6 5 3 12" xfId="42426" xr:uid="{94A64975-DF54-4B6C-9935-07A6C62C70DF}"/>
    <cellStyle name="Comma 6 5 3 13" xfId="42821" xr:uid="{A9C6D482-FD20-4DBE-B5F1-D16D002B4BB6}"/>
    <cellStyle name="Comma 6 5 3 2" xfId="2012" xr:uid="{5DD6F41C-5AB5-41E3-87F1-739DF0A84E3A}"/>
    <cellStyle name="Comma 6 5 3 2 10" xfId="43993" xr:uid="{D94B970A-0A52-4BEA-99B1-789AF0D09EF0}"/>
    <cellStyle name="Comma 6 5 3 2 2" xfId="4071" xr:uid="{90FCBF8D-69FF-4AAD-AC31-F86438030955}"/>
    <cellStyle name="Comma 6 5 3 2 2 2" xfId="7752" xr:uid="{48BEEA5F-A74B-495D-A0B6-23689F74757D}"/>
    <cellStyle name="Comma 6 5 3 2 2 2 2" xfId="27022" xr:uid="{6C98B92A-071E-4A5F-A96C-F831965E59A8}"/>
    <cellStyle name="Comma 6 5 3 2 2 3" xfId="11448" xr:uid="{58382801-E41A-4DCB-BEDF-9C848BDAFB2F}"/>
    <cellStyle name="Comma 6 5 3 2 2 3 2" xfId="30675" xr:uid="{21DF8AED-2557-4356-BF67-9383F02A39B9}"/>
    <cellStyle name="Comma 6 5 3 2 2 4" xfId="15625" xr:uid="{62B3D5C6-2474-4004-9CE2-B2E75D2FDD18}"/>
    <cellStyle name="Comma 6 5 3 2 2 4 2" xfId="34325" xr:uid="{CF6FB2FF-E31B-4F1A-BF01-4A72D92EB178}"/>
    <cellStyle name="Comma 6 5 3 2 2 5" xfId="19260" xr:uid="{3A8383BF-2665-47FD-AB9C-F5799152422B}"/>
    <cellStyle name="Comma 6 5 3 2 2 5 2" xfId="37960" xr:uid="{9803C95A-F9D4-4F4B-A7BC-545D737A19F2}"/>
    <cellStyle name="Comma 6 5 3 2 2 6" xfId="23373" xr:uid="{66693C5A-401E-421F-B446-2FB8535440F7}"/>
    <cellStyle name="Comma 6 5 3 2 2 7" xfId="45864" xr:uid="{0EBE5781-B988-4A6E-8A1D-69C7D4B516C7}"/>
    <cellStyle name="Comma 6 5 3 2 3" xfId="5871" xr:uid="{17D9759F-62D9-4C39-9F32-49A93003FA64}"/>
    <cellStyle name="Comma 6 5 3 2 3 2" xfId="25148" xr:uid="{854A4B1E-B01A-4968-AC96-BAC8DC34DF04}"/>
    <cellStyle name="Comma 6 5 3 2 4" xfId="9580" xr:uid="{AAFEDEA8-3508-4E31-B06B-9FF24406A0C6}"/>
    <cellStyle name="Comma 6 5 3 2 4 2" xfId="28809" xr:uid="{E2E7DC9B-E0D9-4AFD-A768-0DE3B0BA7777}"/>
    <cellStyle name="Comma 6 5 3 2 5" xfId="13762" xr:uid="{BDEF6E91-F633-4683-8D6D-947D43029790}"/>
    <cellStyle name="Comma 6 5 3 2 5 2" xfId="32462" xr:uid="{DDD61452-98D8-4BAD-9AC4-E3D01EED2EAA}"/>
    <cellStyle name="Comma 6 5 3 2 6" xfId="17395" xr:uid="{2C287314-0C89-4CC7-A8E4-120A12CD2673}"/>
    <cellStyle name="Comma 6 5 3 2 6 2" xfId="36095" xr:uid="{D45AAD9D-C5BF-48DD-BB69-CDDFA60B0B7B}"/>
    <cellStyle name="Comma 6 5 3 2 7" xfId="39829" xr:uid="{590824D3-DE63-4EC2-9A56-860FE7767A73}"/>
    <cellStyle name="Comma 6 5 3 2 8" xfId="41627" xr:uid="{B7A764E3-7418-48B1-9717-C6997E86091C}"/>
    <cellStyle name="Comma 6 5 3 2 9" xfId="21508" xr:uid="{397EA7F8-9114-4078-A94D-1792EAAF6A71}"/>
    <cellStyle name="Comma 6 5 3 3" xfId="1446" xr:uid="{F75955B7-A18C-4EC7-A59F-B38BEDCD1362}"/>
    <cellStyle name="Comma 6 5 3 3 10" xfId="43427" xr:uid="{74F7453A-E52B-4FC5-AA7E-D827973DA809}"/>
    <cellStyle name="Comma 6 5 3 3 2" xfId="3505" xr:uid="{DA8B3AAE-3CF8-4B4F-9567-AEEC00657490}"/>
    <cellStyle name="Comma 6 5 3 3 2 2" xfId="7186" xr:uid="{4D283BA2-11D3-4971-AC05-96C2BF625859}"/>
    <cellStyle name="Comma 6 5 3 3 2 2 2" xfId="26456" xr:uid="{38F7E75F-7858-4DB0-A6C6-3FB410833A58}"/>
    <cellStyle name="Comma 6 5 3 3 2 3" xfId="10882" xr:uid="{E6039D9A-F83F-465A-9854-D0C683753586}"/>
    <cellStyle name="Comma 6 5 3 3 2 3 2" xfId="30109" xr:uid="{CDFCAB7C-68D5-4F39-B453-82FB16956044}"/>
    <cellStyle name="Comma 6 5 3 3 2 4" xfId="15059" xr:uid="{C5FE9CAB-54F7-49BA-8BC1-11D56C2846CF}"/>
    <cellStyle name="Comma 6 5 3 3 2 4 2" xfId="33759" xr:uid="{D1B9186F-546F-49E0-B069-10657B2D0B06}"/>
    <cellStyle name="Comma 6 5 3 3 2 5" xfId="18694" xr:uid="{B6874E00-D7E0-4245-9C8D-2CEE5FCC0466}"/>
    <cellStyle name="Comma 6 5 3 3 2 5 2" xfId="37394" xr:uid="{9F8D0B2F-69B3-43CC-A07B-3C47CF107115}"/>
    <cellStyle name="Comma 6 5 3 3 2 6" xfId="22807" xr:uid="{6F19AAF7-EB3A-4BA9-8D97-A278FDE383DE}"/>
    <cellStyle name="Comma 6 5 3 3 2 7" xfId="45298" xr:uid="{D22B34F8-FC1E-4683-82BF-38415807115E}"/>
    <cellStyle name="Comma 6 5 3 3 3" xfId="5305" xr:uid="{5FCDA8D1-E197-4CE8-A3F7-A7E354412ED4}"/>
    <cellStyle name="Comma 6 5 3 3 3 2" xfId="24582" xr:uid="{E00D5957-0EB4-4A11-BA34-7F8189ADB38F}"/>
    <cellStyle name="Comma 6 5 3 3 4" xfId="9014" xr:uid="{8B021ED9-0531-47A5-BD6F-F6B5C110D448}"/>
    <cellStyle name="Comma 6 5 3 3 4 2" xfId="28243" xr:uid="{9E617FD1-AD57-41F8-B8CB-67D9EA4B43A3}"/>
    <cellStyle name="Comma 6 5 3 3 5" xfId="13197" xr:uid="{139D7DA2-E0C8-41F4-99AD-5D9386CA2FB1}"/>
    <cellStyle name="Comma 6 5 3 3 5 2" xfId="31897" xr:uid="{478AF358-5C65-4CCE-8EB9-F2579FB951D9}"/>
    <cellStyle name="Comma 6 5 3 3 6" xfId="16829" xr:uid="{06ADF4AF-3CA4-4B31-A822-1365BC278A7A}"/>
    <cellStyle name="Comma 6 5 3 3 6 2" xfId="35529" xr:uid="{6AE009C6-EA5B-4932-B17A-6D2C9201FB45}"/>
    <cellStyle name="Comma 6 5 3 3 7" xfId="39263" xr:uid="{5EDF2424-E834-4C27-A32E-0A21BF14E703}"/>
    <cellStyle name="Comma 6 5 3 3 8" xfId="41061" xr:uid="{0EA1C311-7BE0-47D7-96BC-91DF9F13943B}"/>
    <cellStyle name="Comma 6 5 3 3 9" xfId="20942" xr:uid="{E9FFBBD5-D1FF-41D1-95AC-0BCBC52F17D3}"/>
    <cellStyle name="Comma 6 5 3 4" xfId="2899" xr:uid="{9C643D6F-4E58-49BA-A79D-B5D6DF2CE7A0}"/>
    <cellStyle name="Comma 6 5 3 4 2" xfId="6580" xr:uid="{D948A44F-1C36-47C9-954E-711D855AB870}"/>
    <cellStyle name="Comma 6 5 3 4 2 2" xfId="25850" xr:uid="{6F4FBAF9-C5F5-488F-98F7-616BFB11CEBB}"/>
    <cellStyle name="Comma 6 5 3 4 3" xfId="10276" xr:uid="{B4EE2E27-040E-4298-BAE2-39331F96E948}"/>
    <cellStyle name="Comma 6 5 3 4 3 2" xfId="29503" xr:uid="{1F24A5D6-0FC0-4CFA-85DA-D67934C9DD73}"/>
    <cellStyle name="Comma 6 5 3 4 4" xfId="14453" xr:uid="{40DFC360-3758-4834-8ABB-0BA4309D7D15}"/>
    <cellStyle name="Comma 6 5 3 4 4 2" xfId="33153" xr:uid="{CB4B2414-CB61-4778-A75A-78E321DB0222}"/>
    <cellStyle name="Comma 6 5 3 4 5" xfId="18088" xr:uid="{6A813B4E-94E7-44F1-BBB5-34286EDEA235}"/>
    <cellStyle name="Comma 6 5 3 4 5 2" xfId="36788" xr:uid="{B6BC69E3-D7A1-4205-B8AF-B2AC25D036DC}"/>
    <cellStyle name="Comma 6 5 3 4 6" xfId="22201" xr:uid="{B9A50982-FC2B-48B0-9BB8-58257AC1F3AC}"/>
    <cellStyle name="Comma 6 5 3 4 7" xfId="44692" xr:uid="{C379C6A6-7B12-4D28-B72C-03CA36F4FEDD}"/>
    <cellStyle name="Comma 6 5 3 5" xfId="4686" xr:uid="{F1079CF8-1DA0-4500-B1A4-920835C9B2CE}"/>
    <cellStyle name="Comma 6 5 3 5 2" xfId="23973" xr:uid="{664A0E1F-CB41-4E64-BD99-6116F44C473F}"/>
    <cellStyle name="Comma 6 5 3 6" xfId="8402" xr:uid="{EC354488-2F44-4951-B331-3F1249E28966}"/>
    <cellStyle name="Comma 6 5 3 6 2" xfId="27637" xr:uid="{9BD10A1C-C1F2-408F-BB69-F3E9E37A8DC4}"/>
    <cellStyle name="Comma 6 5 3 7" xfId="12596" xr:uid="{68D5FD05-4809-48E9-98C5-86524F9BE456}"/>
    <cellStyle name="Comma 6 5 3 7 2" xfId="31296" xr:uid="{47D3B033-8C09-46FF-842F-1BD99DDC21FE}"/>
    <cellStyle name="Comma 6 5 3 8" xfId="16223" xr:uid="{91A38707-BAC1-4E46-BA96-015B4212DD4E}"/>
    <cellStyle name="Comma 6 5 3 8 2" xfId="34923" xr:uid="{C6279038-A1D0-49C7-A0F9-E17B41ECB6A3}"/>
    <cellStyle name="Comma 6 5 3 9" xfId="38657" xr:uid="{CA6F66FE-E1DA-44B2-9338-E2CDE2B89718}"/>
    <cellStyle name="Comma 6 5 4" xfId="920" xr:uid="{29B8FBEF-8084-4906-A99D-431252C7219D}"/>
    <cellStyle name="Comma 6 5 4 10" xfId="40735" xr:uid="{3639FAA1-F80B-4D9E-BB14-DE96BA0FB580}"/>
    <cellStyle name="Comma 6 5 4 11" xfId="20617" xr:uid="{396078E3-48DA-4F2A-9359-59FA746FF08E}"/>
    <cellStyle name="Comma 6 5 4 12" xfId="43102" xr:uid="{F76421F8-411A-4580-A0C3-5C70EADFA1EB}"/>
    <cellStyle name="Comma 6 5 4 2" xfId="2293" xr:uid="{34287BF7-5161-48B9-88F2-D74B4116CE43}"/>
    <cellStyle name="Comma 6 5 4 2 10" xfId="44274" xr:uid="{52489356-9C50-405A-AA27-9E29BC743F99}"/>
    <cellStyle name="Comma 6 5 4 2 2" xfId="4352" xr:uid="{85ECF136-A470-4B29-B56E-BD24C89054D6}"/>
    <cellStyle name="Comma 6 5 4 2 2 2" xfId="8033" xr:uid="{FC9AF413-41E8-4A78-8535-307F352D5AEA}"/>
    <cellStyle name="Comma 6 5 4 2 2 2 2" xfId="27303" xr:uid="{D017C92E-CA56-4A89-A787-65BDC50B7CF0}"/>
    <cellStyle name="Comma 6 5 4 2 2 3" xfId="11729" xr:uid="{AF7BF280-614F-4B8F-ADD3-FB10661B283B}"/>
    <cellStyle name="Comma 6 5 4 2 2 3 2" xfId="30956" xr:uid="{6BD83693-699C-41B1-AC83-0DD1606607AE}"/>
    <cellStyle name="Comma 6 5 4 2 2 4" xfId="15906" xr:uid="{6CBD43FA-FB54-47C4-BA29-7FA28BC10EBA}"/>
    <cellStyle name="Comma 6 5 4 2 2 4 2" xfId="34606" xr:uid="{F887969D-81AC-4CBB-852D-ABA28479FFE8}"/>
    <cellStyle name="Comma 6 5 4 2 2 5" xfId="19541" xr:uid="{6E3FC63F-DC31-4E0E-AC0F-947B54BBDDBA}"/>
    <cellStyle name="Comma 6 5 4 2 2 5 2" xfId="38241" xr:uid="{79FA0C66-EC97-4ECF-8F71-CEF521C0CF39}"/>
    <cellStyle name="Comma 6 5 4 2 2 6" xfId="23654" xr:uid="{4A72A4D0-30D9-408A-87C0-4C490452664F}"/>
    <cellStyle name="Comma 6 5 4 2 2 7" xfId="46145" xr:uid="{70363D1A-53A0-4715-BB24-09D9F793C26B}"/>
    <cellStyle name="Comma 6 5 4 2 3" xfId="6152" xr:uid="{FCB01843-4355-4D4F-979E-45960C720B92}"/>
    <cellStyle name="Comma 6 5 4 2 3 2" xfId="25429" xr:uid="{78B32BF1-9248-4453-9D94-7186D1C94BF7}"/>
    <cellStyle name="Comma 6 5 4 2 4" xfId="9861" xr:uid="{C6689381-C100-49EC-842B-8A206E9B0808}"/>
    <cellStyle name="Comma 6 5 4 2 4 2" xfId="29090" xr:uid="{B3B17EB1-741A-46E7-92E2-2773584BD535}"/>
    <cellStyle name="Comma 6 5 4 2 5" xfId="14043" xr:uid="{1F37F7D7-4875-482E-9203-A91D5DDAF410}"/>
    <cellStyle name="Comma 6 5 4 2 5 2" xfId="32743" xr:uid="{4815714A-A5F3-4586-B115-93D184FF7D75}"/>
    <cellStyle name="Comma 6 5 4 2 6" xfId="17676" xr:uid="{61328C31-9C14-4D22-9D5D-D38A588F9C67}"/>
    <cellStyle name="Comma 6 5 4 2 6 2" xfId="36376" xr:uid="{27394B0B-070A-4DBB-92F8-5D9A32C72AD9}"/>
    <cellStyle name="Comma 6 5 4 2 7" xfId="40110" xr:uid="{8B57E978-C468-480F-AA5A-CD1B2C265DE1}"/>
    <cellStyle name="Comma 6 5 4 2 8" xfId="41908" xr:uid="{D76B35A8-CC55-48E5-881E-A87253DB3206}"/>
    <cellStyle name="Comma 6 5 4 2 9" xfId="21789" xr:uid="{FB5ED9BF-1D6D-4F33-8F37-9A46E97CA756}"/>
    <cellStyle name="Comma 6 5 4 3" xfId="1725" xr:uid="{2EEB55D3-B878-45F6-95CF-6D49A5DD691B}"/>
    <cellStyle name="Comma 6 5 4 3 10" xfId="43706" xr:uid="{B7CFFBBC-A5B6-4FE7-9E53-D733E74C7B04}"/>
    <cellStyle name="Comma 6 5 4 3 2" xfId="3784" xr:uid="{87E2FB86-1171-42D9-A6BE-6F3F759509CF}"/>
    <cellStyle name="Comma 6 5 4 3 2 2" xfId="7465" xr:uid="{380B1EF2-16AC-44E6-ABBF-76E41CFF80BF}"/>
    <cellStyle name="Comma 6 5 4 3 2 2 2" xfId="26735" xr:uid="{B725D8F1-DCCC-4EF5-AAD5-90F428845DDE}"/>
    <cellStyle name="Comma 6 5 4 3 2 3" xfId="11161" xr:uid="{44C85284-22D8-4CC0-8A46-20419B7CA635}"/>
    <cellStyle name="Comma 6 5 4 3 2 3 2" xfId="30388" xr:uid="{6D193BFC-09A6-4262-9E32-1AC2FA601BC6}"/>
    <cellStyle name="Comma 6 5 4 3 2 4" xfId="15338" xr:uid="{37F6A5EE-324C-4A49-8F33-1D37C1346447}"/>
    <cellStyle name="Comma 6 5 4 3 2 4 2" xfId="34038" xr:uid="{93F9BEB0-4E1F-4E97-9EE0-E04E85F8C44C}"/>
    <cellStyle name="Comma 6 5 4 3 2 5" xfId="18973" xr:uid="{6C22AD52-10E9-4039-B2BB-96C082ACC251}"/>
    <cellStyle name="Comma 6 5 4 3 2 5 2" xfId="37673" xr:uid="{4FE42798-71DB-4028-808E-35C37854433B}"/>
    <cellStyle name="Comma 6 5 4 3 2 6" xfId="23086" xr:uid="{81BCD358-B543-4427-932A-5D74ACD64812}"/>
    <cellStyle name="Comma 6 5 4 3 2 7" xfId="45577" xr:uid="{85B838FF-E20A-4493-965D-236975A08CEC}"/>
    <cellStyle name="Comma 6 5 4 3 3" xfId="5584" xr:uid="{E3E0D156-EEC4-495F-90F0-E8E52EF35C04}"/>
    <cellStyle name="Comma 6 5 4 3 3 2" xfId="24861" xr:uid="{726CDC99-8445-4E09-82B1-B54C83846734}"/>
    <cellStyle name="Comma 6 5 4 3 4" xfId="9293" xr:uid="{B2B22045-2965-4A89-B159-DB1DBBFFA962}"/>
    <cellStyle name="Comma 6 5 4 3 4 2" xfId="28522" xr:uid="{BBA56BE6-3853-4FCD-9894-ABB5DC14611F}"/>
    <cellStyle name="Comma 6 5 4 3 5" xfId="13476" xr:uid="{7A048FA7-DC20-47D4-A2A9-204E281A8CB5}"/>
    <cellStyle name="Comma 6 5 4 3 5 2" xfId="32176" xr:uid="{0E5FD109-3CD4-4725-B170-721803E1ACDC}"/>
    <cellStyle name="Comma 6 5 4 3 6" xfId="17108" xr:uid="{E8AF9DC2-8EDE-44E3-80FB-755507DDC2DB}"/>
    <cellStyle name="Comma 6 5 4 3 6 2" xfId="35808" xr:uid="{116701BF-04A2-46A9-B557-2B5F78DBB60E}"/>
    <cellStyle name="Comma 6 5 4 3 7" xfId="39542" xr:uid="{BAE60C9A-6737-4C0D-9CB2-DC5D97BCB912}"/>
    <cellStyle name="Comma 6 5 4 3 8" xfId="41340" xr:uid="{55ED220B-F3D9-41C9-910B-E51C3244D1BB}"/>
    <cellStyle name="Comma 6 5 4 3 9" xfId="21221" xr:uid="{E67A0185-2746-4143-9E19-C241E624532F}"/>
    <cellStyle name="Comma 6 5 4 4" xfId="3180" xr:uid="{E4FA22D6-4A16-4F21-8BA0-20B5B7BBCDD5}"/>
    <cellStyle name="Comma 6 5 4 4 2" xfId="6861" xr:uid="{EE702B41-88A1-4D46-B8C6-46BB01E08144}"/>
    <cellStyle name="Comma 6 5 4 4 2 2" xfId="26131" xr:uid="{F11BC8B7-2114-4E92-89AB-7671190818FD}"/>
    <cellStyle name="Comma 6 5 4 4 3" xfId="10557" xr:uid="{B725E6A3-2FF0-428D-A55E-986DADBC359F}"/>
    <cellStyle name="Comma 6 5 4 4 3 2" xfId="29784" xr:uid="{4BFD8649-4151-4ABB-8485-ADAB1B94CF69}"/>
    <cellStyle name="Comma 6 5 4 4 4" xfId="14734" xr:uid="{3781E5DC-7F35-4915-BFF3-7FCE95A92E8A}"/>
    <cellStyle name="Comma 6 5 4 4 4 2" xfId="33434" xr:uid="{845648B6-4BE1-48A6-8D9D-506EC0D8E0D0}"/>
    <cellStyle name="Comma 6 5 4 4 5" xfId="18369" xr:uid="{3C8F0215-1CEF-4ECD-8A88-3617EA2466B6}"/>
    <cellStyle name="Comma 6 5 4 4 5 2" xfId="37069" xr:uid="{7DC7D8C5-E8BE-40A2-9761-705522250E83}"/>
    <cellStyle name="Comma 6 5 4 4 6" xfId="22482" xr:uid="{F292C4C2-E437-4ED0-BDF6-6BDED245255C}"/>
    <cellStyle name="Comma 6 5 4 4 7" xfId="44973" xr:uid="{9D1ABB55-E007-4E5D-9C0F-72E4BF620549}"/>
    <cellStyle name="Comma 6 5 4 5" xfId="4967" xr:uid="{68C76324-57DC-44D8-A50E-25346B67EC8A}"/>
    <cellStyle name="Comma 6 5 4 5 2" xfId="24254" xr:uid="{20FFE8BF-DD17-44AB-8CFF-6666B8519A20}"/>
    <cellStyle name="Comma 6 5 4 6" xfId="8683" xr:uid="{56FA2114-616A-4A4A-983F-963EA0D47176}"/>
    <cellStyle name="Comma 6 5 4 6 2" xfId="27918" xr:uid="{EA222041-7665-4DBD-B596-20BDC3E6946E}"/>
    <cellStyle name="Comma 6 5 4 7" xfId="12873" xr:uid="{931B959E-5C56-40F2-9D6D-0D366F771496}"/>
    <cellStyle name="Comma 6 5 4 7 2" xfId="31573" xr:uid="{81C717CB-9A42-43AA-8444-6DEC61F7A6FF}"/>
    <cellStyle name="Comma 6 5 4 8" xfId="16504" xr:uid="{70CC6055-2244-4186-850C-49995B8324B7}"/>
    <cellStyle name="Comma 6 5 4 8 2" xfId="35204" xr:uid="{BDEDD247-2E7E-4F4C-8CF7-CF60DD7E5497}"/>
    <cellStyle name="Comma 6 5 4 9" xfId="38938" xr:uid="{418A957D-8B7B-49E2-860D-69A8295128AA}"/>
    <cellStyle name="Comma 6 5 5" xfId="1823" xr:uid="{B42DE7BD-3187-4768-AB78-FF5E39806630}"/>
    <cellStyle name="Comma 6 5 5 10" xfId="43804" xr:uid="{CB54755E-DEA1-41C8-BBCA-3AD4F15A5427}"/>
    <cellStyle name="Comma 6 5 5 2" xfId="3882" xr:uid="{00FF51B9-1BB7-415F-A4F5-1F2DFAA3E8BC}"/>
    <cellStyle name="Comma 6 5 5 2 2" xfId="7563" xr:uid="{C31D098B-D669-4C95-A321-5D81EEA57151}"/>
    <cellStyle name="Comma 6 5 5 2 2 2" xfId="26833" xr:uid="{FCC6137D-1A39-4791-B1C6-A117D6FAAB9E}"/>
    <cellStyle name="Comma 6 5 5 2 3" xfId="11259" xr:uid="{E95989A7-7E89-4606-B826-1D0931E29682}"/>
    <cellStyle name="Comma 6 5 5 2 3 2" xfId="30486" xr:uid="{14C4A239-4835-4076-A081-02D332D1B670}"/>
    <cellStyle name="Comma 6 5 5 2 4" xfId="15436" xr:uid="{AE8FA935-EFD9-49B9-A10C-78F5E50C264D}"/>
    <cellStyle name="Comma 6 5 5 2 4 2" xfId="34136" xr:uid="{6F862E83-32E2-440A-8238-344F6C65CA46}"/>
    <cellStyle name="Comma 6 5 5 2 5" xfId="19071" xr:uid="{001A13FB-9B8B-43C0-B1CF-DFB6657AD063}"/>
    <cellStyle name="Comma 6 5 5 2 5 2" xfId="37771" xr:uid="{6C53E065-21D4-4771-9114-94BB6990206B}"/>
    <cellStyle name="Comma 6 5 5 2 6" xfId="23184" xr:uid="{9FE34353-A3F1-4F35-8E96-6F53C515B4B4}"/>
    <cellStyle name="Comma 6 5 5 2 7" xfId="45675" xr:uid="{C04EC0E7-B79C-4CD9-BEBD-9F24204A9A48}"/>
    <cellStyle name="Comma 6 5 5 3" xfId="5682" xr:uid="{C19DBD43-9EA0-4942-99DA-EF03DB3856FB}"/>
    <cellStyle name="Comma 6 5 5 3 2" xfId="24959" xr:uid="{3B36D80A-963F-4ADB-B96E-B7AD02022795}"/>
    <cellStyle name="Comma 6 5 5 4" xfId="9391" xr:uid="{DCF377B8-3367-40CD-B822-3D99D6E22132}"/>
    <cellStyle name="Comma 6 5 5 4 2" xfId="28620" xr:uid="{183137DD-DC99-4A6A-8C38-C81D6BAF54C0}"/>
    <cellStyle name="Comma 6 5 5 5" xfId="13573" xr:uid="{5A0AE3EF-E69D-4917-A2B0-24D4F1A04B24}"/>
    <cellStyle name="Comma 6 5 5 5 2" xfId="32273" xr:uid="{D123F0A5-7086-4979-A5FD-2EA49EA52CDF}"/>
    <cellStyle name="Comma 6 5 5 6" xfId="17206" xr:uid="{C3FA472E-CA97-44B8-B221-829E7E2122C7}"/>
    <cellStyle name="Comma 6 5 5 6 2" xfId="35906" xr:uid="{9C743ACD-C707-493A-832F-1547D3CE331B}"/>
    <cellStyle name="Comma 6 5 5 7" xfId="39640" xr:uid="{63B53FC0-7605-478E-AC9E-E6BDD7EBBFF2}"/>
    <cellStyle name="Comma 6 5 5 8" xfId="41438" xr:uid="{75D1C838-C689-449F-8A4B-6FB9D46F6510}"/>
    <cellStyle name="Comma 6 5 5 9" xfId="21319" xr:uid="{7543894B-F773-4B73-889E-E433772374DC}"/>
    <cellStyle name="Comma 6 5 6" xfId="1219" xr:uid="{0D00708A-ACC4-4B28-827B-1D295E30EFE3}"/>
    <cellStyle name="Comma 6 5 6 10" xfId="43200" xr:uid="{AD54CEA5-8D51-40A1-8135-62335E0E8B67}"/>
    <cellStyle name="Comma 6 5 6 2" xfId="3278" xr:uid="{945CB43B-9E7E-4B90-82D6-80CE92DC1AA6}"/>
    <cellStyle name="Comma 6 5 6 2 2" xfId="6959" xr:uid="{555295BC-C1A9-4A16-9D59-A841E8CE424A}"/>
    <cellStyle name="Comma 6 5 6 2 2 2" xfId="26229" xr:uid="{24C33F2A-A66B-439B-8117-6FCA2F4FEC8F}"/>
    <cellStyle name="Comma 6 5 6 2 3" xfId="10655" xr:uid="{12B8C0EA-49B1-45F9-8A0F-0B8E44621483}"/>
    <cellStyle name="Comma 6 5 6 2 3 2" xfId="29882" xr:uid="{14785358-D2D8-4935-A71F-AAE8C0E071B8}"/>
    <cellStyle name="Comma 6 5 6 2 4" xfId="14832" xr:uid="{5FE6383E-DEA1-468A-8525-0A51A9DBC106}"/>
    <cellStyle name="Comma 6 5 6 2 4 2" xfId="33532" xr:uid="{EB379922-769B-44DA-A793-71DA292AE2CB}"/>
    <cellStyle name="Comma 6 5 6 2 5" xfId="18467" xr:uid="{91F0688F-2E04-4AA7-962B-1BF0E7E8638A}"/>
    <cellStyle name="Comma 6 5 6 2 5 2" xfId="37167" xr:uid="{799F36BC-9B37-4136-BE97-7A102D83620A}"/>
    <cellStyle name="Comma 6 5 6 2 6" xfId="22580" xr:uid="{C85CA9BC-FAB8-4F0D-AD83-633212A04D75}"/>
    <cellStyle name="Comma 6 5 6 2 7" xfId="45071" xr:uid="{73569472-3C4B-4A8D-BF60-84E5FB538AC3}"/>
    <cellStyle name="Comma 6 5 6 3" xfId="5078" xr:uid="{5C8E8014-C40A-40BD-B472-561AD6CB8918}"/>
    <cellStyle name="Comma 6 5 6 3 2" xfId="24355" xr:uid="{DC60C894-8735-4340-8F37-F9E24CE13B59}"/>
    <cellStyle name="Comma 6 5 6 4" xfId="8787" xr:uid="{F1404B00-BDBF-4E97-98C7-C6E2EFB20E21}"/>
    <cellStyle name="Comma 6 5 6 4 2" xfId="28016" xr:uid="{ADA1BA0F-B86F-4373-BEA4-2730D3994E79}"/>
    <cellStyle name="Comma 6 5 6 5" xfId="12970" xr:uid="{583C5D5F-9087-4C2C-A17E-219E284124CE}"/>
    <cellStyle name="Comma 6 5 6 5 2" xfId="31670" xr:uid="{744AB8EF-89E5-4511-908E-D868191AE767}"/>
    <cellStyle name="Comma 6 5 6 6" xfId="16602" xr:uid="{4F974D4F-22A9-4E89-B04D-E8F0DED1B4F1}"/>
    <cellStyle name="Comma 6 5 6 6 2" xfId="35302" xr:uid="{80EF28E3-1AAB-411A-A028-64CB9EF479C9}"/>
    <cellStyle name="Comma 6 5 6 7" xfId="39036" xr:uid="{C0084DA6-3DB3-4369-A773-29E68BED01EE}"/>
    <cellStyle name="Comma 6 5 6 8" xfId="40834" xr:uid="{569884FD-9959-41D6-B910-D833DD6B6D90}"/>
    <cellStyle name="Comma 6 5 6 9" xfId="20715" xr:uid="{EA3F1365-A69D-4FF8-8145-BC508E97AEA6}"/>
    <cellStyle name="Comma 6 5 7" xfId="2709" xr:uid="{745796D4-9899-4D4C-89BC-B81BC6DF0A34}"/>
    <cellStyle name="Comma 6 5 7 2" xfId="6390" xr:uid="{9697249F-3E59-4B2A-BE72-CD3CF0788075}"/>
    <cellStyle name="Comma 6 5 7 2 2" xfId="25660" xr:uid="{3B5733E2-444E-4490-B297-09B6E3A18B0A}"/>
    <cellStyle name="Comma 6 5 7 3" xfId="10086" xr:uid="{69F16A8D-F79D-45A3-B037-3BC1E319A307}"/>
    <cellStyle name="Comma 6 5 7 3 2" xfId="29313" xr:uid="{15DB484C-8A22-46F8-902A-2F8FFFFA37E8}"/>
    <cellStyle name="Comma 6 5 7 4" xfId="14263" xr:uid="{B34DCF6E-E686-42AF-86F6-CAD1179F079D}"/>
    <cellStyle name="Comma 6 5 7 4 2" xfId="32963" xr:uid="{B1CBE568-4BFF-42B4-948F-8934D903A666}"/>
    <cellStyle name="Comma 6 5 7 5" xfId="17898" xr:uid="{68A2CD42-F999-4300-94DE-CB54F0D41056}"/>
    <cellStyle name="Comma 6 5 7 5 2" xfId="36598" xr:uid="{D06D3059-7CC5-4887-B4AA-3CC038075C92}"/>
    <cellStyle name="Comma 6 5 7 6" xfId="22011" xr:uid="{D408B8B2-ECA4-429E-996C-F3C90152F591}"/>
    <cellStyle name="Comma 6 5 7 7" xfId="44502" xr:uid="{E388806F-093C-439F-9581-AD7BF7625828}"/>
    <cellStyle name="Comma 6 5 8" xfId="4491" xr:uid="{9624FD91-23BC-4D6F-A382-E26578D2B52B}"/>
    <cellStyle name="Comma 6 5 8 2" xfId="23781" xr:uid="{A830FD2A-8379-47FD-8EA9-2DB47A587754}"/>
    <cellStyle name="Comma 6 5 9" xfId="8207" xr:uid="{30D00161-8C14-4D91-ACAE-44E90A9B8969}"/>
    <cellStyle name="Comma 6 5 9 2" xfId="27446" xr:uid="{FBC04E0D-944C-4B2E-A581-D1804CC35716}"/>
    <cellStyle name="Comma 6 6" xfId="539" xr:uid="{5D0BD6FA-4653-4C07-BFE8-48120180F9EF}"/>
    <cellStyle name="Comma 6 6 10" xfId="16130" xr:uid="{338B98C0-BE5E-4979-9B0C-1416833BE4E3}"/>
    <cellStyle name="Comma 6 6 10 2" xfId="34830" xr:uid="{C1C9A717-A876-46F1-AB5D-F55B33717C9A}"/>
    <cellStyle name="Comma 6 6 11" xfId="38564" xr:uid="{8F36C0D4-A26F-4027-B8E5-BAF8AD7BFCB2}"/>
    <cellStyle name="Comma 6 6 12" xfId="40361" xr:uid="{16B67822-C3D0-4838-9B3B-770C7D031CA0}"/>
    <cellStyle name="Comma 6 6 13" xfId="20243" xr:uid="{1516B994-7BC6-4D82-8D29-21D3F74FC0F7}"/>
    <cellStyle name="Comma 6 6 14" xfId="42213" xr:uid="{907DC5A9-F18D-4F50-8148-28ED2798D83C}"/>
    <cellStyle name="Comma 6 6 15" xfId="42728" xr:uid="{FE2C9E5E-F388-49AA-8743-CFCD7E5BA20A}"/>
    <cellStyle name="Comma 6 6 2" xfId="734" xr:uid="{DC3B98BA-9561-4A31-ABF5-4FD143001979}"/>
    <cellStyle name="Comma 6 6 2 10" xfId="40550" xr:uid="{A45D98FF-B733-4923-B9DE-7B31E34D4F21}"/>
    <cellStyle name="Comma 6 6 2 11" xfId="20432" xr:uid="{B6A70EB4-1335-484A-A872-9BAEF6F3D0DA}"/>
    <cellStyle name="Comma 6 6 2 12" xfId="42428" xr:uid="{A606CA08-C3E1-427E-A666-76F0F1BEB426}"/>
    <cellStyle name="Comma 6 6 2 13" xfId="42917" xr:uid="{70A910A4-11A3-4426-AF0B-581AFDCCFC6C}"/>
    <cellStyle name="Comma 6 6 2 2" xfId="2108" xr:uid="{28AE0980-2E82-4C34-806B-FBB196D059A6}"/>
    <cellStyle name="Comma 6 6 2 2 10" xfId="44089" xr:uid="{5FEAA5FF-425C-4F47-93DB-FC2FAF2E2B03}"/>
    <cellStyle name="Comma 6 6 2 2 2" xfId="4167" xr:uid="{42994A54-EE44-4D6F-8893-80CEC687980F}"/>
    <cellStyle name="Comma 6 6 2 2 2 2" xfId="7848" xr:uid="{0B3FDC5C-BF17-4466-8B0B-74AA75D2CDF3}"/>
    <cellStyle name="Comma 6 6 2 2 2 2 2" xfId="27118" xr:uid="{6CC85C03-6B0E-4EF4-B29B-4B19E71B4A26}"/>
    <cellStyle name="Comma 6 6 2 2 2 3" xfId="11544" xr:uid="{15E0A074-BA74-41C5-8F15-002F5E5BD379}"/>
    <cellStyle name="Comma 6 6 2 2 2 3 2" xfId="30771" xr:uid="{700C6FB7-3B60-4F7B-A16D-897F4C2130B4}"/>
    <cellStyle name="Comma 6 6 2 2 2 4" xfId="15721" xr:uid="{0D456977-0526-4F21-A70A-14C5FEED0B30}"/>
    <cellStyle name="Comma 6 6 2 2 2 4 2" xfId="34421" xr:uid="{D374365C-FD71-4384-A8B5-E6EFCC2B4CD5}"/>
    <cellStyle name="Comma 6 6 2 2 2 5" xfId="19356" xr:uid="{DE29F389-143B-4FF2-8E29-371133B54500}"/>
    <cellStyle name="Comma 6 6 2 2 2 5 2" xfId="38056" xr:uid="{F755C52F-2648-48F5-B242-039F86E733A7}"/>
    <cellStyle name="Comma 6 6 2 2 2 6" xfId="23469" xr:uid="{08062772-3DEA-4875-89BC-E69A5D6D1C42}"/>
    <cellStyle name="Comma 6 6 2 2 2 7" xfId="45960" xr:uid="{40B718FD-F56B-40FE-BB30-5058BA7FFA0C}"/>
    <cellStyle name="Comma 6 6 2 2 3" xfId="5967" xr:uid="{A133D8D2-DB1D-4F33-B95D-484DEE2FB1DA}"/>
    <cellStyle name="Comma 6 6 2 2 3 2" xfId="25244" xr:uid="{0C505D15-6DC3-46E8-9A86-2317C2F07C03}"/>
    <cellStyle name="Comma 6 6 2 2 4" xfId="9676" xr:uid="{36E19E30-2B11-4DF4-A878-8FA6BCCF7503}"/>
    <cellStyle name="Comma 6 6 2 2 4 2" xfId="28905" xr:uid="{D265A6F0-7C03-4766-B146-0245CBDBB2EA}"/>
    <cellStyle name="Comma 6 6 2 2 5" xfId="13858" xr:uid="{9AFC2036-B6F8-4438-B65B-BFCFB2365BF7}"/>
    <cellStyle name="Comma 6 6 2 2 5 2" xfId="32558" xr:uid="{500AF7D9-891A-43DE-AD72-F306BC69E2BC}"/>
    <cellStyle name="Comma 6 6 2 2 6" xfId="17491" xr:uid="{E170808B-9754-4F52-8404-00A6FB298DBC}"/>
    <cellStyle name="Comma 6 6 2 2 6 2" xfId="36191" xr:uid="{D9D4DD16-9828-4025-9B90-207BA6E1D8E8}"/>
    <cellStyle name="Comma 6 6 2 2 7" xfId="39925" xr:uid="{E72FBB05-0372-4339-812C-6DED13724780}"/>
    <cellStyle name="Comma 6 6 2 2 8" xfId="41723" xr:uid="{F8F34B0A-25FC-48A6-95FD-166B43AEE6AD}"/>
    <cellStyle name="Comma 6 6 2 2 9" xfId="21604" xr:uid="{16C93C6C-1DBD-4D85-84FF-7BE37020479C}"/>
    <cellStyle name="Comma 6 6 2 3" xfId="1542" xr:uid="{27881B48-ADB3-4007-B80A-3F700AEC7DCA}"/>
    <cellStyle name="Comma 6 6 2 3 10" xfId="43523" xr:uid="{DBB5F64D-12D3-4FEC-B892-33644A9D49AF}"/>
    <cellStyle name="Comma 6 6 2 3 2" xfId="3601" xr:uid="{DEEDBA66-22AF-49F1-866E-F314E500290B}"/>
    <cellStyle name="Comma 6 6 2 3 2 2" xfId="7282" xr:uid="{09E2E89C-1FDD-4F21-B26E-DB3C16343758}"/>
    <cellStyle name="Comma 6 6 2 3 2 2 2" xfId="26552" xr:uid="{4849D940-AC49-4FC0-A88B-BA756233E8FC}"/>
    <cellStyle name="Comma 6 6 2 3 2 3" xfId="10978" xr:uid="{480A6AE4-E53A-4B41-8B12-32A1B13BB7DF}"/>
    <cellStyle name="Comma 6 6 2 3 2 3 2" xfId="30205" xr:uid="{E5FD1D89-7720-4910-BECA-827DA4FCBCD2}"/>
    <cellStyle name="Comma 6 6 2 3 2 4" xfId="15155" xr:uid="{DD0E0AA4-1461-42A1-9B42-C620F59290E8}"/>
    <cellStyle name="Comma 6 6 2 3 2 4 2" xfId="33855" xr:uid="{F3945E95-FBE2-48DB-A9DC-B972406E057F}"/>
    <cellStyle name="Comma 6 6 2 3 2 5" xfId="18790" xr:uid="{FA764358-4D9D-4B73-A850-DACBB3007B11}"/>
    <cellStyle name="Comma 6 6 2 3 2 5 2" xfId="37490" xr:uid="{62B5C36E-37DB-4A79-B2D8-C91950270BC9}"/>
    <cellStyle name="Comma 6 6 2 3 2 6" xfId="22903" xr:uid="{58C33E22-FF2A-45E3-8054-9B37DB7AECF4}"/>
    <cellStyle name="Comma 6 6 2 3 2 7" xfId="45394" xr:uid="{58C242AD-617F-4116-A5DC-A15C931DC22F}"/>
    <cellStyle name="Comma 6 6 2 3 3" xfId="5401" xr:uid="{B1D38199-FDAE-4BB4-96D2-FD49B9CB0AE5}"/>
    <cellStyle name="Comma 6 6 2 3 3 2" xfId="24678" xr:uid="{A7F57BE5-FF0F-4708-87A7-191C9151DF00}"/>
    <cellStyle name="Comma 6 6 2 3 4" xfId="9110" xr:uid="{7DF1E4C4-1BC2-4B96-B2CC-274DBD335E8C}"/>
    <cellStyle name="Comma 6 6 2 3 4 2" xfId="28339" xr:uid="{2F9AC5F4-B173-44FA-ABF1-25039CCFE186}"/>
    <cellStyle name="Comma 6 6 2 3 5" xfId="13293" xr:uid="{972D2663-531D-4F7E-A90F-EE4465CD98B0}"/>
    <cellStyle name="Comma 6 6 2 3 5 2" xfId="31993" xr:uid="{F3241B1A-6C8A-48EF-8A10-0E4DE234A985}"/>
    <cellStyle name="Comma 6 6 2 3 6" xfId="16925" xr:uid="{3D4D3F63-7342-4680-B94D-AFB3AEB65FAD}"/>
    <cellStyle name="Comma 6 6 2 3 6 2" xfId="35625" xr:uid="{A65FC9C0-D3F6-4553-8C52-D9BF0BC5D2CD}"/>
    <cellStyle name="Comma 6 6 2 3 7" xfId="39359" xr:uid="{C7C34E83-D552-4E01-B00C-E962B747DE6E}"/>
    <cellStyle name="Comma 6 6 2 3 8" xfId="41157" xr:uid="{81939679-B525-4E05-99B5-21CB77CB64A9}"/>
    <cellStyle name="Comma 6 6 2 3 9" xfId="21038" xr:uid="{D51B5D69-C4A7-40E3-8634-4BECB00294F8}"/>
    <cellStyle name="Comma 6 6 2 4" xfId="2995" xr:uid="{4D80239B-3AC5-4E24-9EB9-9A8DA6D0146B}"/>
    <cellStyle name="Comma 6 6 2 4 2" xfId="6676" xr:uid="{3782D548-ECD8-45B9-8972-530B1862077E}"/>
    <cellStyle name="Comma 6 6 2 4 2 2" xfId="25946" xr:uid="{B3B17CDC-6006-42FF-871E-E268617BCACB}"/>
    <cellStyle name="Comma 6 6 2 4 3" xfId="10372" xr:uid="{3B8E9C94-1845-415B-92B6-253A0D90ED6B}"/>
    <cellStyle name="Comma 6 6 2 4 3 2" xfId="29599" xr:uid="{2C9B43B2-2265-4BC2-BAD4-A4BAAAA5CE8B}"/>
    <cellStyle name="Comma 6 6 2 4 4" xfId="14549" xr:uid="{DCB53800-95F9-4335-9A1D-A536FFEAEFA5}"/>
    <cellStyle name="Comma 6 6 2 4 4 2" xfId="33249" xr:uid="{01A40FA0-2991-4511-84A8-1F1C33681785}"/>
    <cellStyle name="Comma 6 6 2 4 5" xfId="18184" xr:uid="{8D1C4D54-FDA3-4C9C-A4EB-1EA372E931CB}"/>
    <cellStyle name="Comma 6 6 2 4 5 2" xfId="36884" xr:uid="{A8D88354-7BE0-4CBE-8615-A91543676133}"/>
    <cellStyle name="Comma 6 6 2 4 6" xfId="22297" xr:uid="{E8A2FAE3-111C-4E3F-932C-AA40069C8D6E}"/>
    <cellStyle name="Comma 6 6 2 4 7" xfId="44788" xr:uid="{D9F0769B-8F9C-451C-82EF-17CFCE60C5D0}"/>
    <cellStyle name="Comma 6 6 2 5" xfId="4782" xr:uid="{88521004-6D74-4CF1-B6E3-A7E74BD79E8A}"/>
    <cellStyle name="Comma 6 6 2 5 2" xfId="24069" xr:uid="{62FD9EF7-97D8-4656-874D-84A5ED655E0C}"/>
    <cellStyle name="Comma 6 6 2 6" xfId="8498" xr:uid="{90AB5A00-1BF3-4EF8-8AC4-8D00AAC39F76}"/>
    <cellStyle name="Comma 6 6 2 6 2" xfId="27733" xr:uid="{A8838978-2208-4CB1-ADFA-F4F298D12451}"/>
    <cellStyle name="Comma 6 6 2 7" xfId="12689" xr:uid="{9665D4CA-9085-42AB-AF94-9D63E0C80B25}"/>
    <cellStyle name="Comma 6 6 2 7 2" xfId="31389" xr:uid="{063A6587-5CC1-4A72-ADF5-ED88C1F5DE49}"/>
    <cellStyle name="Comma 6 6 2 8" xfId="16319" xr:uid="{7AD3EFF9-0924-4F7C-90CC-8BDC617E210D}"/>
    <cellStyle name="Comma 6 6 2 8 2" xfId="35019" xr:uid="{7726F452-0EFD-4A09-83ED-72A59D4600D0}"/>
    <cellStyle name="Comma 6 6 2 9" xfId="38753" xr:uid="{BEA1D6BA-1D3C-4D33-8B56-EF1B02ECD899}"/>
    <cellStyle name="Comma 6 6 3" xfId="922" xr:uid="{FC01F420-D71D-47E0-A99E-95199562F8E5}"/>
    <cellStyle name="Comma 6 6 3 10" xfId="40737" xr:uid="{165130B7-21E1-4F20-B449-64F148EAF350}"/>
    <cellStyle name="Comma 6 6 3 11" xfId="20619" xr:uid="{C4F9FB7B-BDB3-452C-B0DB-363CBB5EEEFC}"/>
    <cellStyle name="Comma 6 6 3 12" xfId="43104" xr:uid="{0EF54FE8-369C-4E8D-8EDD-CF0738E22765}"/>
    <cellStyle name="Comma 6 6 3 2" xfId="2295" xr:uid="{F5583204-8D49-4A1F-A0EA-C49F5E38C592}"/>
    <cellStyle name="Comma 6 6 3 2 10" xfId="44276" xr:uid="{1AA2013F-C3B0-4665-B363-F48E6C1F8764}"/>
    <cellStyle name="Comma 6 6 3 2 2" xfId="4354" xr:uid="{509BD38F-33C6-41B8-868F-DD70618F9581}"/>
    <cellStyle name="Comma 6 6 3 2 2 2" xfId="8035" xr:uid="{E513D608-3E22-4D19-BA48-74DA542FFBD8}"/>
    <cellStyle name="Comma 6 6 3 2 2 2 2" xfId="27305" xr:uid="{F3D81FA9-4D04-4AA1-B144-CDD0C1B6DC6A}"/>
    <cellStyle name="Comma 6 6 3 2 2 3" xfId="11731" xr:uid="{CE8776E7-C87B-4DA8-A2B3-7CC11569093C}"/>
    <cellStyle name="Comma 6 6 3 2 2 3 2" xfId="30958" xr:uid="{486648C1-7149-4319-935C-150C25B9FC25}"/>
    <cellStyle name="Comma 6 6 3 2 2 4" xfId="15908" xr:uid="{B27D6A6E-328F-416D-9BEB-B3714A51ED8E}"/>
    <cellStyle name="Comma 6 6 3 2 2 4 2" xfId="34608" xr:uid="{8AAF1E7B-5831-4F0B-A1D1-6ACE73ED6E83}"/>
    <cellStyle name="Comma 6 6 3 2 2 5" xfId="19543" xr:uid="{B839157E-E1FD-4E02-9957-25108A30DEAD}"/>
    <cellStyle name="Comma 6 6 3 2 2 5 2" xfId="38243" xr:uid="{B60D08EE-9F27-4D7A-8B51-41719AA017F3}"/>
    <cellStyle name="Comma 6 6 3 2 2 6" xfId="23656" xr:uid="{889481E6-F6F6-43BA-AAF5-F2AF413BF630}"/>
    <cellStyle name="Comma 6 6 3 2 2 7" xfId="46147" xr:uid="{A8B0B31E-C9FD-42EF-BAB7-9FD2B6F00D1A}"/>
    <cellStyle name="Comma 6 6 3 2 3" xfId="6154" xr:uid="{7684EA04-3FC2-4B7A-B908-0BBC484FC829}"/>
    <cellStyle name="Comma 6 6 3 2 3 2" xfId="25431" xr:uid="{32B41E00-8D38-40F7-9021-048682185858}"/>
    <cellStyle name="Comma 6 6 3 2 4" xfId="9863" xr:uid="{5DC68EF1-4D5F-46D6-9B3E-2FA3624FF5BF}"/>
    <cellStyle name="Comma 6 6 3 2 4 2" xfId="29092" xr:uid="{CD7F1ABE-3E7C-4E56-855E-7E3E553EC515}"/>
    <cellStyle name="Comma 6 6 3 2 5" xfId="14045" xr:uid="{10BC6A06-BE0A-4562-8CDD-26228E50BD59}"/>
    <cellStyle name="Comma 6 6 3 2 5 2" xfId="32745" xr:uid="{B29C12F9-38D9-4B48-A51E-599FB401845E}"/>
    <cellStyle name="Comma 6 6 3 2 6" xfId="17678" xr:uid="{C6D325F7-201D-4227-A9A6-C3DA667A6B7A}"/>
    <cellStyle name="Comma 6 6 3 2 6 2" xfId="36378" xr:uid="{CC58B5B5-E8EF-422A-A6A1-8BE2110B18D5}"/>
    <cellStyle name="Comma 6 6 3 2 7" xfId="40112" xr:uid="{9CFAA8D9-6BE4-4D2F-8003-5611AD95F167}"/>
    <cellStyle name="Comma 6 6 3 2 8" xfId="41910" xr:uid="{F53E2CA4-1D06-42AC-AFA6-065E3C9514AF}"/>
    <cellStyle name="Comma 6 6 3 2 9" xfId="21791" xr:uid="{A4FA530D-1950-4741-ACDE-E096504EE412}"/>
    <cellStyle name="Comma 6 6 3 3" xfId="1727" xr:uid="{24344AAA-2F71-4DA7-8D9C-C241E181EA60}"/>
    <cellStyle name="Comma 6 6 3 3 10" xfId="43708" xr:uid="{BB8BB0AC-C06C-4842-B17D-EC101B6B0945}"/>
    <cellStyle name="Comma 6 6 3 3 2" xfId="3786" xr:uid="{7C59816C-784D-471D-9636-2C67787602E2}"/>
    <cellStyle name="Comma 6 6 3 3 2 2" xfId="7467" xr:uid="{31F199F6-07AE-4A32-9B0B-C4B69F824F09}"/>
    <cellStyle name="Comma 6 6 3 3 2 2 2" xfId="26737" xr:uid="{E2642821-55BE-4BC8-9143-2B7CD57AD4CF}"/>
    <cellStyle name="Comma 6 6 3 3 2 3" xfId="11163" xr:uid="{3F29D111-5DD4-429F-8AA2-D7A9396D6218}"/>
    <cellStyle name="Comma 6 6 3 3 2 3 2" xfId="30390" xr:uid="{932E81D7-E044-4A8A-9274-7293560F17F0}"/>
    <cellStyle name="Comma 6 6 3 3 2 4" xfId="15340" xr:uid="{866BA7F9-A124-4EEC-B69D-A354FF89FABA}"/>
    <cellStyle name="Comma 6 6 3 3 2 4 2" xfId="34040" xr:uid="{C1918363-F07B-419F-8C94-7FEC6297FF1D}"/>
    <cellStyle name="Comma 6 6 3 3 2 5" xfId="18975" xr:uid="{D25685E8-0F59-417D-B056-2CF8D7B08AE0}"/>
    <cellStyle name="Comma 6 6 3 3 2 5 2" xfId="37675" xr:uid="{F69EBC34-F565-4450-9532-18EBF920F86C}"/>
    <cellStyle name="Comma 6 6 3 3 2 6" xfId="23088" xr:uid="{9F135CF0-21D4-4789-95B5-0EA090EB32F3}"/>
    <cellStyle name="Comma 6 6 3 3 2 7" xfId="45579" xr:uid="{8BD31BA9-298D-4B4C-917C-C5645D8AAB77}"/>
    <cellStyle name="Comma 6 6 3 3 3" xfId="5586" xr:uid="{B6AD1139-11D8-4F98-81A0-5BD63DA3B3C2}"/>
    <cellStyle name="Comma 6 6 3 3 3 2" xfId="24863" xr:uid="{1BC88716-00BF-4E33-8625-16BD1F8710F2}"/>
    <cellStyle name="Comma 6 6 3 3 4" xfId="9295" xr:uid="{A2A43876-8F16-4CBD-B582-BF49CE421BBE}"/>
    <cellStyle name="Comma 6 6 3 3 4 2" xfId="28524" xr:uid="{81E8C1A2-3B5E-4AC4-8DB9-7987E4A363E4}"/>
    <cellStyle name="Comma 6 6 3 3 5" xfId="13478" xr:uid="{B9BC5AEF-FB71-4D05-9601-8480905F0204}"/>
    <cellStyle name="Comma 6 6 3 3 5 2" xfId="32178" xr:uid="{9304E013-31D2-42CC-B0EA-E308EBCA7F77}"/>
    <cellStyle name="Comma 6 6 3 3 6" xfId="17110" xr:uid="{E3E0FA3A-B701-4DDA-B5BA-D03297B6E996}"/>
    <cellStyle name="Comma 6 6 3 3 6 2" xfId="35810" xr:uid="{3AAB3253-762D-436E-A350-1C33E9E4F01E}"/>
    <cellStyle name="Comma 6 6 3 3 7" xfId="39544" xr:uid="{F152B4FF-357F-455B-86A8-A25A88782C5B}"/>
    <cellStyle name="Comma 6 6 3 3 8" xfId="41342" xr:uid="{1E6AE7EB-8466-4F7D-A062-EA98647DC7AB}"/>
    <cellStyle name="Comma 6 6 3 3 9" xfId="21223" xr:uid="{70A219AE-0006-4B00-BF58-CFC28E3D02FA}"/>
    <cellStyle name="Comma 6 6 3 4" xfId="3182" xr:uid="{7B0993AD-6649-4616-8247-9AC5D88F97F0}"/>
    <cellStyle name="Comma 6 6 3 4 2" xfId="6863" xr:uid="{3F6098AD-1212-40A6-B71E-C5E449C45071}"/>
    <cellStyle name="Comma 6 6 3 4 2 2" xfId="26133" xr:uid="{EBB63721-D857-4D44-8FB6-5D23ED6854D9}"/>
    <cellStyle name="Comma 6 6 3 4 3" xfId="10559" xr:uid="{610772C7-DC64-4545-9112-00027F02FA59}"/>
    <cellStyle name="Comma 6 6 3 4 3 2" xfId="29786" xr:uid="{C49A2D96-6B1F-4C61-9D9C-5B030CADCC1B}"/>
    <cellStyle name="Comma 6 6 3 4 4" xfId="14736" xr:uid="{0F743373-3D81-4ACD-AFD0-85A79277D1AD}"/>
    <cellStyle name="Comma 6 6 3 4 4 2" xfId="33436" xr:uid="{65D483E2-140D-4508-A0F3-398787CD4649}"/>
    <cellStyle name="Comma 6 6 3 4 5" xfId="18371" xr:uid="{C7F11BB6-79D4-402E-B7C5-D44B0007A022}"/>
    <cellStyle name="Comma 6 6 3 4 5 2" xfId="37071" xr:uid="{50B51415-0E8F-431E-BFB7-A90BF32F9D21}"/>
    <cellStyle name="Comma 6 6 3 4 6" xfId="22484" xr:uid="{0FCDE206-67A1-428C-A3A1-7491E10BD367}"/>
    <cellStyle name="Comma 6 6 3 4 7" xfId="44975" xr:uid="{44ABAE44-4020-49AC-9FE5-1A49D8AA7C5F}"/>
    <cellStyle name="Comma 6 6 3 5" xfId="4969" xr:uid="{CAB9AC21-5FE2-4CFD-BB59-B0ED31769E76}"/>
    <cellStyle name="Comma 6 6 3 5 2" xfId="24256" xr:uid="{5949EC79-6209-40CC-A467-4EBC913AC32D}"/>
    <cellStyle name="Comma 6 6 3 6" xfId="8685" xr:uid="{BED9AD3F-CA11-4969-A580-336E62B94D82}"/>
    <cellStyle name="Comma 6 6 3 6 2" xfId="27920" xr:uid="{51E85BC8-01EE-4E23-B845-687CB0C75F98}"/>
    <cellStyle name="Comma 6 6 3 7" xfId="12875" xr:uid="{BCA7EF82-8273-4A3E-9C78-B8A26914CCEE}"/>
    <cellStyle name="Comma 6 6 3 7 2" xfId="31575" xr:uid="{0202C458-C815-4531-929A-B443BAAD052B}"/>
    <cellStyle name="Comma 6 6 3 8" xfId="16506" xr:uid="{A65B7C98-78DB-4BD2-8C29-D373338340D8}"/>
    <cellStyle name="Comma 6 6 3 8 2" xfId="35206" xr:uid="{93E9E816-B97B-4254-B68D-FCF1143ADE7B}"/>
    <cellStyle name="Comma 6 6 3 9" xfId="38940" xr:uid="{B8B43CDA-9A03-4903-B593-80EB12541426}"/>
    <cellStyle name="Comma 6 6 4" xfId="1919" xr:uid="{B58E3B2C-415A-48E0-903B-820BB8D1B0D1}"/>
    <cellStyle name="Comma 6 6 4 10" xfId="43900" xr:uid="{B114D5E3-1014-4C10-8CC1-1CFB59F6C83F}"/>
    <cellStyle name="Comma 6 6 4 2" xfId="3978" xr:uid="{912844CF-1455-4AC9-9F44-567B3BF5DF6C}"/>
    <cellStyle name="Comma 6 6 4 2 2" xfId="7659" xr:uid="{D90E487D-6105-4EAD-B157-FFFAFC137826}"/>
    <cellStyle name="Comma 6 6 4 2 2 2" xfId="26929" xr:uid="{1B755A8F-4FBD-49A5-93F7-DAC8222A3698}"/>
    <cellStyle name="Comma 6 6 4 2 3" xfId="11355" xr:uid="{4217C8C6-3A77-4BD6-9B4A-BB21C4813A24}"/>
    <cellStyle name="Comma 6 6 4 2 3 2" xfId="30582" xr:uid="{B2592299-16BA-4373-8F36-4F994543E50F}"/>
    <cellStyle name="Comma 6 6 4 2 4" xfId="15532" xr:uid="{A0A9850C-3D6F-4921-9F5D-172FE725B4E8}"/>
    <cellStyle name="Comma 6 6 4 2 4 2" xfId="34232" xr:uid="{B44E6C9D-BA41-401A-BEC5-FC9F3B0DCE49}"/>
    <cellStyle name="Comma 6 6 4 2 5" xfId="19167" xr:uid="{853BEC2F-AD87-4CCC-B717-1028FE79ADAC}"/>
    <cellStyle name="Comma 6 6 4 2 5 2" xfId="37867" xr:uid="{2976ABE8-D6C0-42F7-944D-EA353C5D72B0}"/>
    <cellStyle name="Comma 6 6 4 2 6" xfId="23280" xr:uid="{380BCFC0-86A6-4D73-9F64-F24CF5B8DDCC}"/>
    <cellStyle name="Comma 6 6 4 2 7" xfId="45771" xr:uid="{2439D49C-2648-452A-AF9C-D7BE09B8D365}"/>
    <cellStyle name="Comma 6 6 4 3" xfId="5778" xr:uid="{7DB2D5EF-472D-45D8-B1A7-1D3933516994}"/>
    <cellStyle name="Comma 6 6 4 3 2" xfId="25055" xr:uid="{BF0F598A-5239-4922-9B36-D0DADDC95C97}"/>
    <cellStyle name="Comma 6 6 4 4" xfId="9487" xr:uid="{1349DBD9-E7DF-46CC-B16F-0534E925CC18}"/>
    <cellStyle name="Comma 6 6 4 4 2" xfId="28716" xr:uid="{BB44CAFA-B15E-4337-A264-4BA41AF5498C}"/>
    <cellStyle name="Comma 6 6 4 5" xfId="13669" xr:uid="{F3209F1C-04E5-4036-8355-89E529203F8C}"/>
    <cellStyle name="Comma 6 6 4 5 2" xfId="32369" xr:uid="{1FC46D46-648D-47F3-A3A5-6F2EA0D3AF15}"/>
    <cellStyle name="Comma 6 6 4 6" xfId="17302" xr:uid="{01E18D7D-4DB8-4BDC-B994-2B92B81BED0B}"/>
    <cellStyle name="Comma 6 6 4 6 2" xfId="36002" xr:uid="{4268A25D-3FBA-4A32-9A20-CA7BE700FFF3}"/>
    <cellStyle name="Comma 6 6 4 7" xfId="39736" xr:uid="{30A75430-71EE-45EB-B2A6-E41EA600918E}"/>
    <cellStyle name="Comma 6 6 4 8" xfId="41534" xr:uid="{CD081F94-F489-467F-AB9B-07A8839C563D}"/>
    <cellStyle name="Comma 6 6 4 9" xfId="21415" xr:uid="{4DEF40AC-DA86-44F9-AB05-95AB0730726D}"/>
    <cellStyle name="Comma 6 6 5" xfId="1353" xr:uid="{2788151D-2D71-46DF-8E0D-BB713B35E4E3}"/>
    <cellStyle name="Comma 6 6 5 10" xfId="43334" xr:uid="{CC2D003C-DB5F-4634-AFB3-D92D3C086F30}"/>
    <cellStyle name="Comma 6 6 5 2" xfId="3412" xr:uid="{1A7B92B9-B201-4488-BB2A-1FCB1BBAEF45}"/>
    <cellStyle name="Comma 6 6 5 2 2" xfId="7093" xr:uid="{AED9A749-CE56-4C2B-A199-CAC25438EA2C}"/>
    <cellStyle name="Comma 6 6 5 2 2 2" xfId="26363" xr:uid="{47CD2122-333A-4932-87A8-CB288BD80307}"/>
    <cellStyle name="Comma 6 6 5 2 3" xfId="10789" xr:uid="{F16A0F15-7DC7-4CB9-9752-3FC3E150A28C}"/>
    <cellStyle name="Comma 6 6 5 2 3 2" xfId="30016" xr:uid="{38D738D9-53C5-420A-B4F7-0BFB33322927}"/>
    <cellStyle name="Comma 6 6 5 2 4" xfId="14966" xr:uid="{5D4D51C0-04E7-42C9-AAE5-2D45104EDEA6}"/>
    <cellStyle name="Comma 6 6 5 2 4 2" xfId="33666" xr:uid="{72D7C567-C66F-4B63-9337-2ED7D590555C}"/>
    <cellStyle name="Comma 6 6 5 2 5" xfId="18601" xr:uid="{3841F172-74F6-44E2-AF5E-556B8D4B0D91}"/>
    <cellStyle name="Comma 6 6 5 2 5 2" xfId="37301" xr:uid="{2DEA2067-4AA0-4369-A4D9-45F6CB6EE057}"/>
    <cellStyle name="Comma 6 6 5 2 6" xfId="22714" xr:uid="{0EF2568A-7A04-48F2-9A7E-B7F022F00213}"/>
    <cellStyle name="Comma 6 6 5 2 7" xfId="45205" xr:uid="{050C3024-E0AF-4C3A-945C-F3D99F472DAD}"/>
    <cellStyle name="Comma 6 6 5 3" xfId="5212" xr:uid="{3CE019C6-3922-4A07-83B7-C8B64301896C}"/>
    <cellStyle name="Comma 6 6 5 3 2" xfId="24489" xr:uid="{9695500C-8F60-4227-BE7F-867C9519AE27}"/>
    <cellStyle name="Comma 6 6 5 4" xfId="8921" xr:uid="{FB4ED148-169B-4A6D-8F50-1F4027CC0FFA}"/>
    <cellStyle name="Comma 6 6 5 4 2" xfId="28150" xr:uid="{69765BE6-9B0A-445A-9E15-72A77E30601B}"/>
    <cellStyle name="Comma 6 6 5 5" xfId="13104" xr:uid="{BBA23363-66B1-41AB-96CA-1F0536DCF487}"/>
    <cellStyle name="Comma 6 6 5 5 2" xfId="31804" xr:uid="{78900184-305D-4B42-A57F-44FD293225C5}"/>
    <cellStyle name="Comma 6 6 5 6" xfId="16736" xr:uid="{BD821E2E-BDE4-4072-B6E0-1BAB2ACB5E2A}"/>
    <cellStyle name="Comma 6 6 5 6 2" xfId="35436" xr:uid="{0E7EBB1F-2391-4C11-A27C-157E1EB58A12}"/>
    <cellStyle name="Comma 6 6 5 7" xfId="39170" xr:uid="{00FC9447-3F8C-4C67-8F91-69DD6A8690F5}"/>
    <cellStyle name="Comma 6 6 5 8" xfId="40968" xr:uid="{62ADDB65-AF4A-4CA2-9494-4C9339581195}"/>
    <cellStyle name="Comma 6 6 5 9" xfId="20849" xr:uid="{907FFABA-5AE0-488F-A785-A2A1A540A486}"/>
    <cellStyle name="Comma 6 6 6" xfId="2806" xr:uid="{77F0CA1E-9C13-4FF3-837A-81E29B08FD79}"/>
    <cellStyle name="Comma 6 6 6 2" xfId="6487" xr:uid="{D32144D0-0ADF-4940-94EF-08B35D2E275D}"/>
    <cellStyle name="Comma 6 6 6 2 2" xfId="25757" xr:uid="{94C02E09-87BF-4319-A020-3A7F259190FC}"/>
    <cellStyle name="Comma 6 6 6 3" xfId="10183" xr:uid="{C7868F0B-C889-43B9-8EE4-4EAA71B0690B}"/>
    <cellStyle name="Comma 6 6 6 3 2" xfId="29410" xr:uid="{5E5E94AD-8368-4A8C-B5EE-27EB9C557359}"/>
    <cellStyle name="Comma 6 6 6 4" xfId="14360" xr:uid="{A3A6666B-ED8D-468E-BD76-34F7182DAF5D}"/>
    <cellStyle name="Comma 6 6 6 4 2" xfId="33060" xr:uid="{37B54FA3-4BF0-4FB0-9388-C67FB7B10FDB}"/>
    <cellStyle name="Comma 6 6 6 5" xfId="17995" xr:uid="{0D57BC18-A2AB-4F75-BDF2-9382677A46BD}"/>
    <cellStyle name="Comma 6 6 6 5 2" xfId="36695" xr:uid="{EA3FC2F4-9875-44AD-9433-4BE8FA3B133F}"/>
    <cellStyle name="Comma 6 6 6 6" xfId="22108" xr:uid="{93334E27-5187-421A-AA49-8AE52D08160A}"/>
    <cellStyle name="Comma 6 6 6 7" xfId="44599" xr:uid="{1CC092D6-26AD-47DA-B6E2-E4910B7397D2}"/>
    <cellStyle name="Comma 6 6 7" xfId="4593" xr:uid="{F194E629-FEDD-4FE5-970F-40ED22F311AD}"/>
    <cellStyle name="Comma 6 6 7 2" xfId="23880" xr:uid="{6A5C32A2-6C3C-4BB3-8E46-49E2C6C51A9D}"/>
    <cellStyle name="Comma 6 6 8" xfId="8309" xr:uid="{B8B2AC2E-AC4D-4EF5-B6C1-BE0A09EAC4CB}"/>
    <cellStyle name="Comma 6 6 8 2" xfId="27544" xr:uid="{F199B499-C4D8-4B52-BB71-81E144B8A4EA}"/>
    <cellStyle name="Comma 6 6 9" xfId="12124" xr:uid="{AD8CE13F-6177-4ACD-B43C-44BA53C9D83A}"/>
    <cellStyle name="Comma 6 6 9 2" xfId="31189" xr:uid="{595F4A77-CA06-431A-85DB-EE2150EF9812}"/>
    <cellStyle name="Comma 6 7" xfId="634" xr:uid="{46DFC880-7E61-4BD0-9CB5-F03AF225203F}"/>
    <cellStyle name="Comma 6 7 10" xfId="40450" xr:uid="{8BA0E157-D447-4BCD-BE4B-465071801CB0}"/>
    <cellStyle name="Comma 6 7 11" xfId="20332" xr:uid="{AC488D21-1EAE-4D9A-A4B7-9D31AD2D9B0C}"/>
    <cellStyle name="Comma 6 7 12" xfId="42419" xr:uid="{7C02E614-02F2-4D89-BD64-59EA5A48B8E8}"/>
    <cellStyle name="Comma 6 7 13" xfId="42817" xr:uid="{422C7219-CDB8-4372-B114-AD53BF180159}"/>
    <cellStyle name="Comma 6 7 2" xfId="2008" xr:uid="{D9C41075-8B42-4631-9450-FFB9A9D4C6FA}"/>
    <cellStyle name="Comma 6 7 2 10" xfId="43989" xr:uid="{9435AE0E-9B84-4CA1-9DCE-AB24EA65FE9A}"/>
    <cellStyle name="Comma 6 7 2 2" xfId="4067" xr:uid="{FC25B41A-929B-44E9-B322-4287B5FFD6F2}"/>
    <cellStyle name="Comma 6 7 2 2 2" xfId="7748" xr:uid="{22A35AD2-E54C-4DE3-9DF5-7B0A653ECFBE}"/>
    <cellStyle name="Comma 6 7 2 2 2 2" xfId="27018" xr:uid="{E294C7FA-5F76-47F8-87C2-14DB2087609A}"/>
    <cellStyle name="Comma 6 7 2 2 3" xfId="11444" xr:uid="{1F528568-452A-4AB2-81B5-B203949D6830}"/>
    <cellStyle name="Comma 6 7 2 2 3 2" xfId="30671" xr:uid="{A828BD4D-F044-401D-B4E2-A234C035B470}"/>
    <cellStyle name="Comma 6 7 2 2 4" xfId="15621" xr:uid="{484F16A0-9C22-458B-98A4-E57610BA04DF}"/>
    <cellStyle name="Comma 6 7 2 2 4 2" xfId="34321" xr:uid="{A3242304-4687-4F2B-ACA8-D6365E2F2B11}"/>
    <cellStyle name="Comma 6 7 2 2 5" xfId="19256" xr:uid="{03212791-52F2-4DC2-BE4F-707931AE04FF}"/>
    <cellStyle name="Comma 6 7 2 2 5 2" xfId="37956" xr:uid="{1AA43AD7-72D6-4B57-AB8C-2E12766DF594}"/>
    <cellStyle name="Comma 6 7 2 2 6" xfId="23369" xr:uid="{CD69CC46-FBEE-452D-A0B8-55FBE4AF87BA}"/>
    <cellStyle name="Comma 6 7 2 2 7" xfId="45860" xr:uid="{843C4307-15A9-48CF-84DB-318E486E4937}"/>
    <cellStyle name="Comma 6 7 2 3" xfId="5867" xr:uid="{CBE8BA73-A519-47FF-B3EE-4E3169403E51}"/>
    <cellStyle name="Comma 6 7 2 3 2" xfId="25144" xr:uid="{36491D26-14FF-4D4B-8DA8-4444811BDC11}"/>
    <cellStyle name="Comma 6 7 2 4" xfId="9576" xr:uid="{837FD125-FA9D-4976-8005-135B9545DE88}"/>
    <cellStyle name="Comma 6 7 2 4 2" xfId="28805" xr:uid="{D90069A4-3A5F-44B9-9E60-A5CC01A366C7}"/>
    <cellStyle name="Comma 6 7 2 5" xfId="13758" xr:uid="{13B30997-1537-4400-8BC5-B1CA66BF3D88}"/>
    <cellStyle name="Comma 6 7 2 5 2" xfId="32458" xr:uid="{BE9393F2-9287-495B-AAA4-84A74580D7BE}"/>
    <cellStyle name="Comma 6 7 2 6" xfId="17391" xr:uid="{B66AA3F6-0F53-4D36-857F-4E0452326A77}"/>
    <cellStyle name="Comma 6 7 2 6 2" xfId="36091" xr:uid="{F511EA9C-1126-4F44-9AEC-CBCA8A934C4B}"/>
    <cellStyle name="Comma 6 7 2 7" xfId="39825" xr:uid="{23AB0A88-48B0-4C53-9CE4-8DD0DC0D2A37}"/>
    <cellStyle name="Comma 6 7 2 8" xfId="41623" xr:uid="{7A210911-5137-4AF5-8296-F2C4A0F05991}"/>
    <cellStyle name="Comma 6 7 2 9" xfId="21504" xr:uid="{5CAB5A9E-75E3-4B81-8C81-DA9A189D728D}"/>
    <cellStyle name="Comma 6 7 3" xfId="1442" xr:uid="{A76E826D-79CF-499B-BD92-25A2E4BBC0B7}"/>
    <cellStyle name="Comma 6 7 3 10" xfId="43423" xr:uid="{55BA27E7-A63F-44DC-8E5D-4C6A9C8C0A48}"/>
    <cellStyle name="Comma 6 7 3 2" xfId="3501" xr:uid="{4D574248-C044-47C3-8C45-F0229F7A90BF}"/>
    <cellStyle name="Comma 6 7 3 2 2" xfId="7182" xr:uid="{C43DDF77-F7D3-45E5-B57A-AFFFEB07BB93}"/>
    <cellStyle name="Comma 6 7 3 2 2 2" xfId="26452" xr:uid="{E33101FA-6D6D-40B0-B51D-08511E4A2175}"/>
    <cellStyle name="Comma 6 7 3 2 3" xfId="10878" xr:uid="{10D7BD93-BBEF-4C31-837C-2A3397E25ABA}"/>
    <cellStyle name="Comma 6 7 3 2 3 2" xfId="30105" xr:uid="{84515F4C-F0E0-4356-963B-D8E633CE2424}"/>
    <cellStyle name="Comma 6 7 3 2 4" xfId="15055" xr:uid="{E5AB81C4-78D3-476C-8CB6-6D18E3402200}"/>
    <cellStyle name="Comma 6 7 3 2 4 2" xfId="33755" xr:uid="{18F98EC8-F660-49B1-BE96-C7FFBBD5DDBE}"/>
    <cellStyle name="Comma 6 7 3 2 5" xfId="18690" xr:uid="{D8585198-C480-4F5B-951E-1D873AE1DB80}"/>
    <cellStyle name="Comma 6 7 3 2 5 2" xfId="37390" xr:uid="{1D9F9F7B-0875-4875-826D-B4C328CCCDFF}"/>
    <cellStyle name="Comma 6 7 3 2 6" xfId="22803" xr:uid="{BC9258E7-5CF4-48C2-82C5-22CA8016C35D}"/>
    <cellStyle name="Comma 6 7 3 2 7" xfId="45294" xr:uid="{1801B266-21CD-4846-BECF-AF561F0C1AEB}"/>
    <cellStyle name="Comma 6 7 3 3" xfId="5301" xr:uid="{10D8254D-7FB8-4007-8026-A37D6AA084DD}"/>
    <cellStyle name="Comma 6 7 3 3 2" xfId="24578" xr:uid="{E233E6F7-FFCE-485D-8CAB-06BD506815A9}"/>
    <cellStyle name="Comma 6 7 3 4" xfId="9010" xr:uid="{DD927D24-8C95-41B1-A307-18B52B7B4A99}"/>
    <cellStyle name="Comma 6 7 3 4 2" xfId="28239" xr:uid="{F87C1428-64F8-439A-BAF3-E5ECF4874080}"/>
    <cellStyle name="Comma 6 7 3 5" xfId="13193" xr:uid="{0ACAD429-BAAE-47A4-976C-BAC42C6B486B}"/>
    <cellStyle name="Comma 6 7 3 5 2" xfId="31893" xr:uid="{AB911396-CFD0-4426-950F-F830CBD7B201}"/>
    <cellStyle name="Comma 6 7 3 6" xfId="16825" xr:uid="{DFDC4762-8105-4C2D-B98D-2809B70E228A}"/>
    <cellStyle name="Comma 6 7 3 6 2" xfId="35525" xr:uid="{47D49A01-B598-4E2E-9ABB-DCCE96A961B1}"/>
    <cellStyle name="Comma 6 7 3 7" xfId="39259" xr:uid="{7B521A94-7B10-4862-B7D1-52C5CED58C9E}"/>
    <cellStyle name="Comma 6 7 3 8" xfId="41057" xr:uid="{B05DFCAA-9925-42EF-A1A6-87510D23071E}"/>
    <cellStyle name="Comma 6 7 3 9" xfId="20938" xr:uid="{D6D922AE-D16E-436B-BFBA-8172BB7F3987}"/>
    <cellStyle name="Comma 6 7 4" xfId="2895" xr:uid="{DEDC4840-8B89-45AA-813F-826FD7CD0AF2}"/>
    <cellStyle name="Comma 6 7 4 2" xfId="6576" xr:uid="{A3AA3EC6-3A7E-47AA-94A6-635AB8F77019}"/>
    <cellStyle name="Comma 6 7 4 2 2" xfId="25846" xr:uid="{09272D74-A92C-4F49-9CBB-7DB674F50C07}"/>
    <cellStyle name="Comma 6 7 4 3" xfId="10272" xr:uid="{A2ABABA2-8AA3-4C32-9995-F30BDD62FAF4}"/>
    <cellStyle name="Comma 6 7 4 3 2" xfId="29499" xr:uid="{41AA0D44-DB0A-4742-8FDB-07F82FF36470}"/>
    <cellStyle name="Comma 6 7 4 4" xfId="14449" xr:uid="{027433D7-15ED-4559-84D3-0CBF9FA73BFA}"/>
    <cellStyle name="Comma 6 7 4 4 2" xfId="33149" xr:uid="{B50A895C-8A2D-48C3-A3FA-EB9189A543F1}"/>
    <cellStyle name="Comma 6 7 4 5" xfId="18084" xr:uid="{9943E0EC-105D-4420-AD1D-D1572A68D113}"/>
    <cellStyle name="Comma 6 7 4 5 2" xfId="36784" xr:uid="{CC61BD8D-E807-4A2C-B5A1-F4CD085A9462}"/>
    <cellStyle name="Comma 6 7 4 6" xfId="22197" xr:uid="{628E882C-0431-41BB-886B-C477B748A481}"/>
    <cellStyle name="Comma 6 7 4 7" xfId="44688" xr:uid="{9AA324C2-262A-4E89-AE62-C9CD0FD2529D}"/>
    <cellStyle name="Comma 6 7 5" xfId="4682" xr:uid="{35559443-0377-4336-8C8B-F8A541355954}"/>
    <cellStyle name="Comma 6 7 5 2" xfId="23969" xr:uid="{4E69F001-33E7-47FD-8B2F-B359B360492D}"/>
    <cellStyle name="Comma 6 7 6" xfId="8398" xr:uid="{1AE7847D-1DE8-4CAA-A84F-DE9BFA1DBF3E}"/>
    <cellStyle name="Comma 6 7 6 2" xfId="27633" xr:uid="{D9AA3D08-7591-4C1D-9DE0-EBAA28F8B939}"/>
    <cellStyle name="Comma 6 7 7" xfId="12592" xr:uid="{07A9A07A-EBA3-4BB9-9974-5779E2B3956F}"/>
    <cellStyle name="Comma 6 7 7 2" xfId="31292" xr:uid="{0702E515-57E9-4D29-8AFF-32C181AB70F7}"/>
    <cellStyle name="Comma 6 7 8" xfId="16219" xr:uid="{97F28E54-5B02-4C22-8C63-4356EE8E8C9D}"/>
    <cellStyle name="Comma 6 7 8 2" xfId="34919" xr:uid="{97BA3DCF-5323-4FA9-BBCA-08F190E46E33}"/>
    <cellStyle name="Comma 6 7 9" xfId="38653" xr:uid="{D0A74ED6-1519-42BE-8A15-BEDEB8D26589}"/>
    <cellStyle name="Comma 6 8" xfId="913" xr:uid="{12ABD2CF-FB20-4ADF-87F1-C2A1F29AF9B7}"/>
    <cellStyle name="Comma 6 8 10" xfId="40728" xr:uid="{7159FA0E-A397-4702-8F97-082C7F085B77}"/>
    <cellStyle name="Comma 6 8 11" xfId="20610" xr:uid="{31AB6659-DD3E-4135-B3BA-8337E6932BE4}"/>
    <cellStyle name="Comma 6 8 12" xfId="43095" xr:uid="{0CC14629-EF00-4EA5-8D0C-75F4D7EA2D4B}"/>
    <cellStyle name="Comma 6 8 2" xfId="2286" xr:uid="{CCC3C4D3-3604-4220-8CE7-223A353365A3}"/>
    <cellStyle name="Comma 6 8 2 10" xfId="44267" xr:uid="{40CFA515-3DCC-47AA-818F-C31CA387BD49}"/>
    <cellStyle name="Comma 6 8 2 2" xfId="4345" xr:uid="{328051FB-BFB8-4C47-B899-B2EC04B6B692}"/>
    <cellStyle name="Comma 6 8 2 2 2" xfId="8026" xr:uid="{580021C1-CC2A-4C7F-84EC-05FB4596BFBE}"/>
    <cellStyle name="Comma 6 8 2 2 2 2" xfId="27296" xr:uid="{5FCC078F-E973-412D-BC48-2435C9DDB0B5}"/>
    <cellStyle name="Comma 6 8 2 2 3" xfId="11722" xr:uid="{693014D3-2860-49E1-9C6A-65B8F34D5A35}"/>
    <cellStyle name="Comma 6 8 2 2 3 2" xfId="30949" xr:uid="{B70C338B-D8BC-41BB-AB7F-8D79E529012F}"/>
    <cellStyle name="Comma 6 8 2 2 4" xfId="15899" xr:uid="{5277CFCD-A46C-4198-960B-579941D01909}"/>
    <cellStyle name="Comma 6 8 2 2 4 2" xfId="34599" xr:uid="{ABB8AA79-4C6D-40D9-A71F-713B9B5C5A87}"/>
    <cellStyle name="Comma 6 8 2 2 5" xfId="19534" xr:uid="{E7683F78-3C8B-4C1A-8B88-64EDDC41B8D5}"/>
    <cellStyle name="Comma 6 8 2 2 5 2" xfId="38234" xr:uid="{E1B6144C-1FAD-40C4-A7B6-C9496AF87155}"/>
    <cellStyle name="Comma 6 8 2 2 6" xfId="23647" xr:uid="{A1B41690-357D-4340-BA92-C24703FFD522}"/>
    <cellStyle name="Comma 6 8 2 2 7" xfId="46138" xr:uid="{42332E47-6FE2-42BB-99BD-C7F11C786422}"/>
    <cellStyle name="Comma 6 8 2 3" xfId="6145" xr:uid="{376F9FA3-6ED7-4DFA-9F08-820AF0DCED7E}"/>
    <cellStyle name="Comma 6 8 2 3 2" xfId="25422" xr:uid="{1721B0FA-FE3C-48C4-B6FB-4433582EFEBD}"/>
    <cellStyle name="Comma 6 8 2 4" xfId="9854" xr:uid="{E9E8B938-3B78-4F66-8EC5-E7A1DE7B086F}"/>
    <cellStyle name="Comma 6 8 2 4 2" xfId="29083" xr:uid="{A8EAE0BC-8A63-4BB7-BC1E-EDDC64BD9502}"/>
    <cellStyle name="Comma 6 8 2 5" xfId="14036" xr:uid="{6C858836-D7AF-4C03-80B7-7B8996AE2A91}"/>
    <cellStyle name="Comma 6 8 2 5 2" xfId="32736" xr:uid="{6EB34D7D-1C00-40D7-B66C-3348B1ED4143}"/>
    <cellStyle name="Comma 6 8 2 6" xfId="17669" xr:uid="{BBBCB992-4D4A-4EED-8FB8-D55E1B344C95}"/>
    <cellStyle name="Comma 6 8 2 6 2" xfId="36369" xr:uid="{5F8FCC3B-4CDE-48F7-8E83-6A82B6194ED6}"/>
    <cellStyle name="Comma 6 8 2 7" xfId="40103" xr:uid="{62180A58-2CF4-474D-A00D-A8E2E6E72083}"/>
    <cellStyle name="Comma 6 8 2 8" xfId="41901" xr:uid="{D2E780F3-8AC2-406D-BEED-01AF7F8FA507}"/>
    <cellStyle name="Comma 6 8 2 9" xfId="21782" xr:uid="{6B9A0125-E6CB-41F6-9498-96D54A87E10B}"/>
    <cellStyle name="Comma 6 8 3" xfId="1718" xr:uid="{A3492A3C-EE7F-4C75-878C-CC429DA8AB33}"/>
    <cellStyle name="Comma 6 8 3 10" xfId="43699" xr:uid="{DFDA68A6-D9B0-47E1-A763-71F5AC457153}"/>
    <cellStyle name="Comma 6 8 3 2" xfId="3777" xr:uid="{6C3D8D25-4565-40B0-AA8C-9247BED83746}"/>
    <cellStyle name="Comma 6 8 3 2 2" xfId="7458" xr:uid="{E91E7C85-7791-4614-AFCC-3C5A91B80A73}"/>
    <cellStyle name="Comma 6 8 3 2 2 2" xfId="26728" xr:uid="{9356977B-F8B5-4741-BCA6-7F9D2FC3AB3F}"/>
    <cellStyle name="Comma 6 8 3 2 3" xfId="11154" xr:uid="{ADE98C9C-135F-4227-8D51-89D8F3FF3AAA}"/>
    <cellStyle name="Comma 6 8 3 2 3 2" xfId="30381" xr:uid="{ECEBBFE2-E12C-49CB-86AA-F8A4C475F82B}"/>
    <cellStyle name="Comma 6 8 3 2 4" xfId="15331" xr:uid="{FFA31055-83F1-4EBB-A8F6-4A3E92DBE0C9}"/>
    <cellStyle name="Comma 6 8 3 2 4 2" xfId="34031" xr:uid="{A72C8AE8-8859-436C-BB37-8FD34F20F6A7}"/>
    <cellStyle name="Comma 6 8 3 2 5" xfId="18966" xr:uid="{0FEDC92F-1866-4AEE-8232-E86F3CD81A73}"/>
    <cellStyle name="Comma 6 8 3 2 5 2" xfId="37666" xr:uid="{67E6B338-F4C7-4332-A18A-3DB198BBBD50}"/>
    <cellStyle name="Comma 6 8 3 2 6" xfId="23079" xr:uid="{3A400869-518D-447E-893B-6EDFD3293E90}"/>
    <cellStyle name="Comma 6 8 3 2 7" xfId="45570" xr:uid="{54EC377B-423C-42F3-B5EF-5A75F3D3DAE1}"/>
    <cellStyle name="Comma 6 8 3 3" xfId="5577" xr:uid="{164B0A54-FDE2-4620-B0B9-74B6EEE2B604}"/>
    <cellStyle name="Comma 6 8 3 3 2" xfId="24854" xr:uid="{406FEF70-8EED-4988-B86D-A2F6FAE82C00}"/>
    <cellStyle name="Comma 6 8 3 4" xfId="9286" xr:uid="{26C90662-F875-4043-8D59-C96E59FF7A23}"/>
    <cellStyle name="Comma 6 8 3 4 2" xfId="28515" xr:uid="{3BA8E0F6-3293-4AE8-9836-2273DB1E19C2}"/>
    <cellStyle name="Comma 6 8 3 5" xfId="13469" xr:uid="{FFBBEAF5-206B-4E31-B8FD-2094D71E3606}"/>
    <cellStyle name="Comma 6 8 3 5 2" xfId="32169" xr:uid="{FEB55BB9-CEF4-4D9D-B90F-3A7DB9D376F4}"/>
    <cellStyle name="Comma 6 8 3 6" xfId="17101" xr:uid="{7AD7FABF-0238-4ED8-BDB6-456E968E8186}"/>
    <cellStyle name="Comma 6 8 3 6 2" xfId="35801" xr:uid="{02488182-76BF-4AB6-BC50-DEA35BCCB746}"/>
    <cellStyle name="Comma 6 8 3 7" xfId="39535" xr:uid="{18E87455-03C5-4DF9-8D39-B1B2F7AA73A6}"/>
    <cellStyle name="Comma 6 8 3 8" xfId="41333" xr:uid="{5A4873F4-1A9C-4D2D-A059-BBA70F5A617E}"/>
    <cellStyle name="Comma 6 8 3 9" xfId="21214" xr:uid="{5EE1EC4D-23D2-4DDE-B287-AA206E02E2BD}"/>
    <cellStyle name="Comma 6 8 4" xfId="3173" xr:uid="{9E930ADA-4B85-4C59-9CE9-645D28F38189}"/>
    <cellStyle name="Comma 6 8 4 2" xfId="6854" xr:uid="{6FA379FC-3FC9-4002-98CF-647C37F00506}"/>
    <cellStyle name="Comma 6 8 4 2 2" xfId="26124" xr:uid="{A4DBA9A4-E8C2-4EDD-81F4-C89A90FE6721}"/>
    <cellStyle name="Comma 6 8 4 3" xfId="10550" xr:uid="{F8A287CD-5836-4AC3-A58E-7DD16026A39C}"/>
    <cellStyle name="Comma 6 8 4 3 2" xfId="29777" xr:uid="{AFB43DA4-E45C-42E8-A776-3EAD28FB3A98}"/>
    <cellStyle name="Comma 6 8 4 4" xfId="14727" xr:uid="{E7A9B568-1524-48F4-9330-18D3B5B87108}"/>
    <cellStyle name="Comma 6 8 4 4 2" xfId="33427" xr:uid="{09527620-9CBA-4291-9A02-ECB982820B65}"/>
    <cellStyle name="Comma 6 8 4 5" xfId="18362" xr:uid="{F308C504-87C0-4D35-A96E-BFD6966846A5}"/>
    <cellStyle name="Comma 6 8 4 5 2" xfId="37062" xr:uid="{32D99D04-1052-4B0F-8339-537B6AEFFFA2}"/>
    <cellStyle name="Comma 6 8 4 6" xfId="22475" xr:uid="{54A0C231-4276-4E2A-AD53-5BA27DBA5FDD}"/>
    <cellStyle name="Comma 6 8 4 7" xfId="44966" xr:uid="{62283BCE-C065-4AEB-9158-B4813DBBC799}"/>
    <cellStyle name="Comma 6 8 5" xfId="4960" xr:uid="{0738B859-93CD-4AF7-B9A5-CE5E4FE4EA59}"/>
    <cellStyle name="Comma 6 8 5 2" xfId="24247" xr:uid="{0E3B3652-614B-4904-A535-D22A265BFA3B}"/>
    <cellStyle name="Comma 6 8 6" xfId="8676" xr:uid="{C7BFA7B2-1820-4636-BFB1-122B584DF318}"/>
    <cellStyle name="Comma 6 8 6 2" xfId="27911" xr:uid="{E88F2D20-949A-4E4D-84B7-DBF045810164}"/>
    <cellStyle name="Comma 6 8 7" xfId="12866" xr:uid="{17D096B7-CE50-43DE-9E10-CF4D4C9B7541}"/>
    <cellStyle name="Comma 6 8 7 2" xfId="31566" xr:uid="{76F7AC32-71FE-4290-816C-0B9C7BAFEE64}"/>
    <cellStyle name="Comma 6 8 8" xfId="16497" xr:uid="{DF246168-0C7D-4AFD-BA56-77B68D4049D4}"/>
    <cellStyle name="Comma 6 8 8 2" xfId="35197" xr:uid="{778E1871-87BC-4256-A5E5-342730EC0B08}"/>
    <cellStyle name="Comma 6 8 9" xfId="38931" xr:uid="{DB4BD65A-187D-4716-9601-206437A96A68}"/>
    <cellStyle name="Comma 6 9" xfId="1067" xr:uid="{3D5CE6AB-4A8F-4884-BE86-E624B7C17665}"/>
    <cellStyle name="Comma 6 9 10" xfId="43144" xr:uid="{196B0717-F23C-4046-9548-08B902ABDBF0}"/>
    <cellStyle name="Comma 6 9 2" xfId="3222" xr:uid="{6D5611D2-A208-4E19-ABFC-558B88B05C97}"/>
    <cellStyle name="Comma 6 9 2 2" xfId="6903" xr:uid="{0D1F623E-9BB2-43F2-9D1F-73988A82304D}"/>
    <cellStyle name="Comma 6 9 2 2 2" xfId="26173" xr:uid="{A760FE7B-59B7-4CAD-8269-9047DB36D0FA}"/>
    <cellStyle name="Comma 6 9 2 3" xfId="10599" xr:uid="{B54F73C1-4CD2-4270-A8F6-4E77E34CF7B5}"/>
    <cellStyle name="Comma 6 9 2 3 2" xfId="29826" xr:uid="{9C368D67-65F9-40EE-A597-A00704719410}"/>
    <cellStyle name="Comma 6 9 2 4" xfId="14776" xr:uid="{2B202991-007B-4DFF-B4BA-5802A093CD8F}"/>
    <cellStyle name="Comma 6 9 2 4 2" xfId="33476" xr:uid="{BBB26BAB-BC50-4269-A6FF-928759A8749E}"/>
    <cellStyle name="Comma 6 9 2 5" xfId="18411" xr:uid="{6629D37F-6956-44A0-8D2E-2ADA45EA9B71}"/>
    <cellStyle name="Comma 6 9 2 5 2" xfId="37111" xr:uid="{27069D0A-AACD-4C11-B301-9AADD5FA37E0}"/>
    <cellStyle name="Comma 6 9 2 6" xfId="22524" xr:uid="{6B003768-6824-4C20-B70F-056A49A4BCC5}"/>
    <cellStyle name="Comma 6 9 2 7" xfId="45015" xr:uid="{AFAAD06D-538E-4892-8C0D-2C8052C83240}"/>
    <cellStyle name="Comma 6 9 3" xfId="5018" xr:uid="{A81AB7BC-786E-44EC-92B0-A67BB806E457}"/>
    <cellStyle name="Comma 6 9 3 2" xfId="24298" xr:uid="{B09C724F-58CF-4596-9FD2-892A09049209}"/>
    <cellStyle name="Comma 6 9 4" xfId="8729" xr:uid="{08EBBDF1-B0D1-4264-8583-0B50CE3E7826}"/>
    <cellStyle name="Comma 6 9 4 2" xfId="27960" xr:uid="{BD383B78-FD3D-486C-83D4-526391724F09}"/>
    <cellStyle name="Comma 6 9 5" xfId="12914" xr:uid="{B699EF9D-BD8C-43F8-922E-1BB7938D73D8}"/>
    <cellStyle name="Comma 6 9 5 2" xfId="31614" xr:uid="{36E0B8F8-2E53-4AC9-A154-8AC323328D35}"/>
    <cellStyle name="Comma 6 9 6" xfId="16546" xr:uid="{F985C3CE-F17C-4913-970C-82F8F8989BE2}"/>
    <cellStyle name="Comma 6 9 6 2" xfId="35246" xr:uid="{F5459E1D-DD05-40E3-9E76-0B5FE974029E}"/>
    <cellStyle name="Comma 6 9 7" xfId="38980" xr:uid="{ABA18F23-3AC6-4345-9403-0C47DC3DE308}"/>
    <cellStyle name="Comma 6 9 8" xfId="40777" xr:uid="{A9A21008-E758-4197-A986-764CB34816C7}"/>
    <cellStyle name="Comma 6 9 9" xfId="20659" xr:uid="{B9396236-7EC2-4474-B22B-813D548EB1D8}"/>
    <cellStyle name="Comma 60" xfId="42451" xr:uid="{3BCB6CEE-2162-46B9-9D92-3ED6FF3E8105}"/>
    <cellStyle name="Comma 61" xfId="42460" xr:uid="{AAC47B18-6F4E-4383-A57D-8BA5FEB837F9}"/>
    <cellStyle name="Comma 62" xfId="42468" xr:uid="{D6552463-36EA-498C-9B9D-D20E243D635B}"/>
    <cellStyle name="Comma 63" xfId="42474" xr:uid="{EAEFEAD4-CCD2-466E-8198-0569FAB67E33}"/>
    <cellStyle name="Comma 64" xfId="5" xr:uid="{00000000-0005-0000-0000-00000A000000}"/>
    <cellStyle name="Comma 64 10" xfId="42450" xr:uid="{240E1F38-1174-4289-ADCC-62D75CBA8137}"/>
    <cellStyle name="Comma 64 11" xfId="46388" xr:uid="{C8AA749D-148F-4873-ADE3-0678A490E105}"/>
    <cellStyle name="Comma 64 2" xfId="6" xr:uid="{00000000-0005-0000-0000-00000B000000}"/>
    <cellStyle name="Comma 64 2 2" xfId="42502" xr:uid="{293964E5-9C7C-47F5-9860-40CB81178DB0}"/>
    <cellStyle name="Comma 64 2 3" xfId="46341" xr:uid="{4D91BF6E-5F2A-415F-BC11-F7715788FE27}"/>
    <cellStyle name="Comma 64 2 4" xfId="46373" xr:uid="{793989CA-C639-48FC-BAEC-4F4EAB3D1AEE}"/>
    <cellStyle name="Comma 64 2 5" xfId="42456" xr:uid="{2F0F9D0A-61D8-4CC7-AE7D-FB9FDE26F668}"/>
    <cellStyle name="Comma 64 2 6" xfId="46390" xr:uid="{E38A37B9-49D2-4CD1-9BF4-2B5FF147072A}"/>
    <cellStyle name="Comma 64 3" xfId="7" xr:uid="{00000000-0005-0000-0000-00000C000000}"/>
    <cellStyle name="Comma 64 3 2" xfId="42506" xr:uid="{B6DA107B-81A1-4381-9829-F05515E7B423}"/>
    <cellStyle name="Comma 64 3 3" xfId="46342" xr:uid="{FD88E06B-F021-4485-A005-58E02C008E3C}"/>
    <cellStyle name="Comma 64 3 4" xfId="46369" xr:uid="{FE6177C1-7CAD-426C-9BE1-5E4CE7543F46}"/>
    <cellStyle name="Comma 64 3 5" xfId="42464" xr:uid="{2018179D-326A-4B4A-ACAF-692A4C54652D}"/>
    <cellStyle name="Comma 64 3 6" xfId="46394" xr:uid="{ED198BA5-7A31-444F-B27E-F2FE31A97476}"/>
    <cellStyle name="Comma 64 4" xfId="8" xr:uid="{00000000-0005-0000-0000-00000D000000}"/>
    <cellStyle name="Comma 64 4 10" xfId="46343" xr:uid="{BECDDE36-4F74-4568-9ABE-65489A94A97E}"/>
    <cellStyle name="Comma 64 4 11" xfId="46383" xr:uid="{F0E41678-65B6-4883-B7AF-5D701401DD28}"/>
    <cellStyle name="Comma 64 4 12" xfId="4394" xr:uid="{22ED6154-F638-4D2A-A2F5-664C8FFDADEF}"/>
    <cellStyle name="Comma 64 4 13" xfId="46395" xr:uid="{E96BDE57-7943-48E2-A8BC-2DC2A85B1BFE}"/>
    <cellStyle name="Comma 64 4 2" xfId="8074" xr:uid="{65C2F12B-D571-4D5A-AB5C-82D9A2FD1608}"/>
    <cellStyle name="Comma 64 4 2 2" xfId="27343" xr:uid="{0DC902BF-B26E-4615-9D7C-ABD4E891E7E3}"/>
    <cellStyle name="Comma 64 4 3" xfId="11770" xr:uid="{49F3870A-1B82-4018-B95B-593C7D668E80}"/>
    <cellStyle name="Comma 64 4 3 2" xfId="30996" xr:uid="{4A68C016-87F7-4874-9A1E-41F018528872}"/>
    <cellStyle name="Comma 64 4 4" xfId="15946" xr:uid="{87CD4EB0-898E-4CE6-80D4-BAAD8EE94E8A}"/>
    <cellStyle name="Comma 64 4 4 2" xfId="34646" xr:uid="{4139558B-F55E-4819-AAEB-98E5E0F02DFE}"/>
    <cellStyle name="Comma 64 4 5" xfId="19581" xr:uid="{B03D5F74-EDE7-4339-AC27-E307ADD72E89}"/>
    <cellStyle name="Comma 64 4 5 2" xfId="38281" xr:uid="{11D5BE51-47BA-4DE6-B706-FB82275E2D31}"/>
    <cellStyle name="Comma 64 4 6" xfId="23694" xr:uid="{E2C8042D-EEF1-4ED6-AB43-9C8B59E7AEBF}"/>
    <cellStyle name="Comma 64 4 7" xfId="42466" xr:uid="{FAA9ABE4-EB28-42FE-A67D-6B638670ED24}"/>
    <cellStyle name="Comma 64 4 8" xfId="42507" xr:uid="{5ED89CD7-712F-470F-8BE5-60E9AE529765}"/>
    <cellStyle name="Comma 64 4 9" xfId="46185" xr:uid="{EC9CA1A0-D20D-4E4C-A149-2590D79F1C42}"/>
    <cellStyle name="Comma 64 5" xfId="42500" xr:uid="{1BFDEFC2-A68C-4840-A6D2-94BFC33431CD}"/>
    <cellStyle name="Comma 64 6" xfId="46222" xr:uid="{FA584C57-262D-42D7-A309-BC1D504D268D}"/>
    <cellStyle name="Comma 64 7" xfId="46326" xr:uid="{A80020F6-6A98-4055-884D-B3F19B66E919}"/>
    <cellStyle name="Comma 64 8" xfId="46340" xr:uid="{6893FB2E-B331-4C2A-BFEE-6D6D7B33C56A}"/>
    <cellStyle name="Comma 64 9" xfId="46381" xr:uid="{E0EF567B-D967-46F5-A92C-9C08457B8591}"/>
    <cellStyle name="Comma 65" xfId="42501" xr:uid="{EE4EC660-8A8D-484B-83B2-92004C032E5D}"/>
    <cellStyle name="Comma 66" xfId="42509" xr:uid="{2678E297-53F3-4DC0-BF08-BE626C9FF32F}"/>
    <cellStyle name="Comma 67" xfId="42545" xr:uid="{D3AC09DF-2A3A-4D2B-98D7-2E68DB8C8DA5}"/>
    <cellStyle name="Comma 68" xfId="41986" xr:uid="{8C457A3A-38A5-45EC-80EF-637F59A637F8}"/>
    <cellStyle name="Comma 68 2" xfId="42240" xr:uid="{BF3DFB01-9289-454F-9805-A2D671A5B559}"/>
    <cellStyle name="Comma 68 3" xfId="42473" xr:uid="{3B12D828-E13A-4EC3-923A-B0E0D05A991C}"/>
    <cellStyle name="Comma 68 4" xfId="42515" xr:uid="{EB087715-EAEF-4F24-9706-65AEC8D84A06}"/>
    <cellStyle name="Comma 69" xfId="46199" xr:uid="{776103C2-8FC1-411D-96C6-E019570094DB}"/>
    <cellStyle name="Comma 7" xfId="199" xr:uid="{796E85ED-6A32-4E99-9AFE-F6310FAF61EA}"/>
    <cellStyle name="Comma 7 10" xfId="4492" xr:uid="{5C2400CC-C0D9-4E70-BD94-1438E344AC49}"/>
    <cellStyle name="Comma 7 10 2" xfId="23782" xr:uid="{990BFC36-AFBD-4D63-B2D8-8C0B2BE9FA43}"/>
    <cellStyle name="Comma 7 11" xfId="6193" xr:uid="{6A09E9E4-8FCE-4E06-94A2-E4600A6DAFEF}"/>
    <cellStyle name="Comma 7 11 2" xfId="25469" xr:uid="{6B2FCF3D-2ADB-405E-A978-3C06B3A399ED}"/>
    <cellStyle name="Comma 7 12" xfId="8208" xr:uid="{6AA33172-DB01-406F-8CFA-092FAEF774B4}"/>
    <cellStyle name="Comma 7 12 2" xfId="27447" xr:uid="{F8CC5D43-3A6C-4E09-979E-7E6394CEE45C}"/>
    <cellStyle name="Comma 7 13" xfId="12125" xr:uid="{EDDB84BA-0BED-479E-8E9F-0E88B5250F1A}"/>
    <cellStyle name="Comma 7 13 2" xfId="31190" xr:uid="{49E3C459-9D5B-4038-AB67-BCCCE6E5D2F1}"/>
    <cellStyle name="Comma 7 14" xfId="16034" xr:uid="{1F737979-1D6E-42DF-9580-F54D02F87E53}"/>
    <cellStyle name="Comma 7 14 2" xfId="34734" xr:uid="{7F57A5C2-0CE0-471C-A4CA-4D1A73A23F93}"/>
    <cellStyle name="Comma 7 15" xfId="19702" xr:uid="{6B99B353-6BFA-4C3B-AC10-E4A43288578B}"/>
    <cellStyle name="Comma 7 15 2" xfId="38363" xr:uid="{2577C733-E6FE-40AF-A86C-7BF8A179A4E0}"/>
    <cellStyle name="Comma 7 16" xfId="20147" xr:uid="{E42C122B-394D-4DC9-B620-905770CFDB12}"/>
    <cellStyle name="Comma 7 17" xfId="41993" xr:uid="{AB0DADAD-FD5E-4715-9A49-EC58EC7BE3E1}"/>
    <cellStyle name="Comma 7 18" xfId="42214" xr:uid="{20B8CA20-C7F6-4290-862D-EF6CCB8DF23A}"/>
    <cellStyle name="Comma 7 19" xfId="42238" xr:uid="{CA8DEA35-C12F-4E70-8433-34666F1EC2CE}"/>
    <cellStyle name="Comma 7 2" xfId="200" xr:uid="{E2F1DE60-D2B0-4FB0-B265-D04E94221F2A}"/>
    <cellStyle name="Comma 7 2 10" xfId="12126" xr:uid="{D879EF14-CB20-4CDE-8D6B-61D45684E62F}"/>
    <cellStyle name="Comma 7 2 10 2" xfId="31191" xr:uid="{DC3E3B46-3C42-4B2F-9D28-D03CFEE6CE6D}"/>
    <cellStyle name="Comma 7 2 11" xfId="16035" xr:uid="{FC024C09-D778-4F79-A23C-1E28A14CADF9}"/>
    <cellStyle name="Comma 7 2 11 2" xfId="34735" xr:uid="{F9E77908-4FDE-48D0-8185-B0EC6B072472}"/>
    <cellStyle name="Comma 7 2 12" xfId="19703" xr:uid="{E68BCCB9-B695-45BD-B578-BB4416B274E1}"/>
    <cellStyle name="Comma 7 2 12 2" xfId="38364" xr:uid="{5C94BFA0-7149-4A88-A62A-E1B167EC909B}"/>
    <cellStyle name="Comma 7 2 13" xfId="38469" xr:uid="{A6F5C522-7AD8-4B50-9964-D9FDAD18C87E}"/>
    <cellStyle name="Comma 7 2 14" xfId="40265" xr:uid="{59D50938-BE16-471A-9B3E-FA126E899792}"/>
    <cellStyle name="Comma 7 2 15" xfId="20148" xr:uid="{6417DC35-20D1-4185-BBA3-35CF158E761A}"/>
    <cellStyle name="Comma 7 2 16" xfId="42215" xr:uid="{3138E3CB-BD78-4F9C-B7FF-99D38DF7A784}"/>
    <cellStyle name="Comma 7 2 17" xfId="42633" xr:uid="{D157A13F-DDE0-43EF-9AF9-068E98C6FE93}"/>
    <cellStyle name="Comma 7 2 2" xfId="545" xr:uid="{4857A141-35B7-4458-A8EB-394371F8134E}"/>
    <cellStyle name="Comma 7 2 2 10" xfId="16136" xr:uid="{B8546F00-737B-48C3-8566-7D6B8B20EBB1}"/>
    <cellStyle name="Comma 7 2 2 10 2" xfId="34836" xr:uid="{BC843FFB-E8A5-4832-86DB-A5D90DD8D161}"/>
    <cellStyle name="Comma 7 2 2 11" xfId="38570" xr:uid="{654A22B2-0B03-4858-A3BC-03461DB90F3B}"/>
    <cellStyle name="Comma 7 2 2 12" xfId="40367" xr:uid="{50857E09-96CF-4AD4-97CE-2C67667D3F45}"/>
    <cellStyle name="Comma 7 2 2 13" xfId="20249" xr:uid="{F9368C9F-BDBB-4730-954F-7EFD62B7B0D6}"/>
    <cellStyle name="Comma 7 2 2 14" xfId="42216" xr:uid="{080DB0D1-4524-4DB1-94D9-557269863718}"/>
    <cellStyle name="Comma 7 2 2 15" xfId="42734" xr:uid="{725175AA-8D77-41C5-905F-7062A705F9EA}"/>
    <cellStyle name="Comma 7 2 2 2" xfId="740" xr:uid="{159AA4C2-7537-457A-ADF5-C152B3A0FE26}"/>
    <cellStyle name="Comma 7 2 2 2 10" xfId="40556" xr:uid="{C7567A7C-C54D-4972-AA35-79B10D847105}"/>
    <cellStyle name="Comma 7 2 2 2 11" xfId="20438" xr:uid="{9C258D5F-56C1-4957-A88B-DE2DC6F7F75C}"/>
    <cellStyle name="Comma 7 2 2 2 12" xfId="42430" xr:uid="{A34739DB-AB3B-4468-B7D8-56A090D2050B}"/>
    <cellStyle name="Comma 7 2 2 2 13" xfId="42923" xr:uid="{347BD83D-6E08-467D-A9A0-47F0353DE7BF}"/>
    <cellStyle name="Comma 7 2 2 2 2" xfId="2114" xr:uid="{7747331E-24D6-44CC-87C9-92D95FE83F58}"/>
    <cellStyle name="Comma 7 2 2 2 2 10" xfId="44095" xr:uid="{BE4C4547-0B9B-42EC-A047-A518AE35B0F8}"/>
    <cellStyle name="Comma 7 2 2 2 2 2" xfId="4173" xr:uid="{0EF1FE9B-E7D7-47FB-BB85-19EA59C13C98}"/>
    <cellStyle name="Comma 7 2 2 2 2 2 2" xfId="7854" xr:uid="{B9A0D24D-7174-4673-BA7D-6576AD7900AC}"/>
    <cellStyle name="Comma 7 2 2 2 2 2 2 2" xfId="27124" xr:uid="{9DF6D79F-54E3-409B-B0C2-8A7C1F802411}"/>
    <cellStyle name="Comma 7 2 2 2 2 2 3" xfId="11550" xr:uid="{5DB1455F-7746-4E7D-ADD4-6CA3051F032E}"/>
    <cellStyle name="Comma 7 2 2 2 2 2 3 2" xfId="30777" xr:uid="{1501B1F9-4183-4A89-B4E2-B3731C95EF47}"/>
    <cellStyle name="Comma 7 2 2 2 2 2 4" xfId="15727" xr:uid="{C36760FF-8850-4A18-9F6A-9874D1748450}"/>
    <cellStyle name="Comma 7 2 2 2 2 2 4 2" xfId="34427" xr:uid="{6A056842-2E5F-4D18-A1DF-B6CA8B2318FA}"/>
    <cellStyle name="Comma 7 2 2 2 2 2 5" xfId="19362" xr:uid="{E0DAF573-882D-44AA-B1C9-8B29D741AF98}"/>
    <cellStyle name="Comma 7 2 2 2 2 2 5 2" xfId="38062" xr:uid="{818A3B37-809A-4919-A0FD-8DC4662B7959}"/>
    <cellStyle name="Comma 7 2 2 2 2 2 6" xfId="23475" xr:uid="{2B49A1F0-0571-42C1-9835-2A8B9EE04D0E}"/>
    <cellStyle name="Comma 7 2 2 2 2 2 7" xfId="45966" xr:uid="{A67A38C0-349B-4716-A72A-0C237549697B}"/>
    <cellStyle name="Comma 7 2 2 2 2 3" xfId="5973" xr:uid="{BBBA75A5-F512-4DB0-9FD3-F58B2715C7AC}"/>
    <cellStyle name="Comma 7 2 2 2 2 3 2" xfId="25250" xr:uid="{5153FE05-5FD7-4B58-9F2B-C4CA4019220D}"/>
    <cellStyle name="Comma 7 2 2 2 2 4" xfId="9682" xr:uid="{EE276E40-24CF-4C14-8F47-5085CCA47399}"/>
    <cellStyle name="Comma 7 2 2 2 2 4 2" xfId="28911" xr:uid="{EEB8D4F2-D7AC-43F7-89E2-1408EDB8E7B3}"/>
    <cellStyle name="Comma 7 2 2 2 2 5" xfId="13864" xr:uid="{8F0A465F-1475-463A-A5FF-7C70405CEFB9}"/>
    <cellStyle name="Comma 7 2 2 2 2 5 2" xfId="32564" xr:uid="{23E98424-D5AE-49D9-8EFF-51E2F4AC8CDE}"/>
    <cellStyle name="Comma 7 2 2 2 2 6" xfId="17497" xr:uid="{B866C320-CECF-4C59-9E6E-72D4B4CF3128}"/>
    <cellStyle name="Comma 7 2 2 2 2 6 2" xfId="36197" xr:uid="{7B8E99A7-4C19-4954-A780-D17F768D450E}"/>
    <cellStyle name="Comma 7 2 2 2 2 7" xfId="39931" xr:uid="{DBAB3E6A-87D7-44DF-9A73-A6B79BF2EE24}"/>
    <cellStyle name="Comma 7 2 2 2 2 8" xfId="41729" xr:uid="{3BEBD8F9-DC38-4B9F-A349-6874B9883EDD}"/>
    <cellStyle name="Comma 7 2 2 2 2 9" xfId="21610" xr:uid="{476174B2-2496-4465-9CB5-185D07C7DAD1}"/>
    <cellStyle name="Comma 7 2 2 2 3" xfId="1548" xr:uid="{06FC447B-4FF8-4FF4-B713-5FC519630FB4}"/>
    <cellStyle name="Comma 7 2 2 2 3 10" xfId="43529" xr:uid="{C431B858-0BBD-4C64-833E-416DFD7822C6}"/>
    <cellStyle name="Comma 7 2 2 2 3 2" xfId="3607" xr:uid="{ABF294B5-3B7E-492F-A711-E820FCC9AC33}"/>
    <cellStyle name="Comma 7 2 2 2 3 2 2" xfId="7288" xr:uid="{1C860666-BED3-4D43-AE8F-A6795CE2DDDE}"/>
    <cellStyle name="Comma 7 2 2 2 3 2 2 2" xfId="26558" xr:uid="{08228500-1A96-42AC-860E-26E01D1E0585}"/>
    <cellStyle name="Comma 7 2 2 2 3 2 3" xfId="10984" xr:uid="{195B66B9-4057-4F11-A799-FB42A18A5F10}"/>
    <cellStyle name="Comma 7 2 2 2 3 2 3 2" xfId="30211" xr:uid="{1EF05CB0-D8E9-42C5-9D30-6A6B1C5661F1}"/>
    <cellStyle name="Comma 7 2 2 2 3 2 4" xfId="15161" xr:uid="{371661AA-9BCF-49D5-B063-35DF6DDD1B12}"/>
    <cellStyle name="Comma 7 2 2 2 3 2 4 2" xfId="33861" xr:uid="{201022AA-1927-40AC-A664-28392AAC93C7}"/>
    <cellStyle name="Comma 7 2 2 2 3 2 5" xfId="18796" xr:uid="{0AF43E87-3D14-4C99-A7E4-03AD862247DA}"/>
    <cellStyle name="Comma 7 2 2 2 3 2 5 2" xfId="37496" xr:uid="{FAADEB33-2CCD-4FF0-B34F-5652539FF85C}"/>
    <cellStyle name="Comma 7 2 2 2 3 2 6" xfId="22909" xr:uid="{97BC2C41-2C29-4EAB-83EC-FD4F5ECF146D}"/>
    <cellStyle name="Comma 7 2 2 2 3 2 7" xfId="45400" xr:uid="{5B6C47C8-1BF7-4FF3-83EA-4BBD4E09F6FB}"/>
    <cellStyle name="Comma 7 2 2 2 3 3" xfId="5407" xr:uid="{6A5D297F-D3C6-4916-9A09-220C8294FBF0}"/>
    <cellStyle name="Comma 7 2 2 2 3 3 2" xfId="24684" xr:uid="{32284182-D692-4C88-8E00-C29256107175}"/>
    <cellStyle name="Comma 7 2 2 2 3 4" xfId="9116" xr:uid="{BFE19D54-0073-4674-8E77-AEAAE1672E65}"/>
    <cellStyle name="Comma 7 2 2 2 3 4 2" xfId="28345" xr:uid="{B48CA68D-5681-4C9A-80AE-8176BC07C3E6}"/>
    <cellStyle name="Comma 7 2 2 2 3 5" xfId="13299" xr:uid="{587EB4DE-EB14-4A62-84F4-7B8F545F278C}"/>
    <cellStyle name="Comma 7 2 2 2 3 5 2" xfId="31999" xr:uid="{763CE223-728D-4094-8A5A-93ADD3BC5F87}"/>
    <cellStyle name="Comma 7 2 2 2 3 6" xfId="16931" xr:uid="{03F5A55A-4004-483C-9FC6-23D339FDF591}"/>
    <cellStyle name="Comma 7 2 2 2 3 6 2" xfId="35631" xr:uid="{AF26AB0D-7B90-4865-BEAB-FF7A2DEEA033}"/>
    <cellStyle name="Comma 7 2 2 2 3 7" xfId="39365" xr:uid="{D2F85827-94AB-4003-AFC0-220CA6CFAA22}"/>
    <cellStyle name="Comma 7 2 2 2 3 8" xfId="41163" xr:uid="{7B27F473-8EC0-497E-9662-F55F35A7AEE6}"/>
    <cellStyle name="Comma 7 2 2 2 3 9" xfId="21044" xr:uid="{199ECC6C-C763-4D43-8FCD-43EDC6BC443B}"/>
    <cellStyle name="Comma 7 2 2 2 4" xfId="3001" xr:uid="{7E044DF2-6A2C-4E4F-B106-38842AFC3B5E}"/>
    <cellStyle name="Comma 7 2 2 2 4 2" xfId="6682" xr:uid="{7A986766-DDF3-4C3C-98DB-C34472D9ED43}"/>
    <cellStyle name="Comma 7 2 2 2 4 2 2" xfId="25952" xr:uid="{69CB8B8E-EAB1-4FB8-AEAF-5EBCC5EC64E5}"/>
    <cellStyle name="Comma 7 2 2 2 4 3" xfId="10378" xr:uid="{0904952C-F652-4220-9530-94D0C4D045B8}"/>
    <cellStyle name="Comma 7 2 2 2 4 3 2" xfId="29605" xr:uid="{4352609E-4EC1-49F0-A157-12373F1E642D}"/>
    <cellStyle name="Comma 7 2 2 2 4 4" xfId="14555" xr:uid="{4AA13761-09B4-4EA2-88C2-528D83C306BF}"/>
    <cellStyle name="Comma 7 2 2 2 4 4 2" xfId="33255" xr:uid="{16C9E0CF-BC54-4718-BE4D-26AE7E44295E}"/>
    <cellStyle name="Comma 7 2 2 2 4 5" xfId="18190" xr:uid="{CFB6D0A9-5D37-4D63-A0EA-4322F5BE1D52}"/>
    <cellStyle name="Comma 7 2 2 2 4 5 2" xfId="36890" xr:uid="{6D7829E8-2AF0-4E39-8CC7-98C8CD2BB258}"/>
    <cellStyle name="Comma 7 2 2 2 4 6" xfId="22303" xr:uid="{DBA166B0-D40D-43D4-8DB7-C239D7728C3B}"/>
    <cellStyle name="Comma 7 2 2 2 4 7" xfId="44794" xr:uid="{59FD1261-A060-45B5-B1F6-F8535211CD4B}"/>
    <cellStyle name="Comma 7 2 2 2 5" xfId="4788" xr:uid="{160D1D4A-1C4E-428B-BF1E-9C59A1438C25}"/>
    <cellStyle name="Comma 7 2 2 2 5 2" xfId="24075" xr:uid="{50A0C64A-2586-47CC-88CC-3E8BB47A6FB5}"/>
    <cellStyle name="Comma 7 2 2 2 6" xfId="8504" xr:uid="{F582C4F0-4A88-4160-B0D3-BB9D64D468BB}"/>
    <cellStyle name="Comma 7 2 2 2 6 2" xfId="27739" xr:uid="{4292DE49-AA7D-4813-87EF-641BB9B2C98C}"/>
    <cellStyle name="Comma 7 2 2 2 7" xfId="12695" xr:uid="{93C7EF9C-DDE1-4F65-BF44-F13F0871C30C}"/>
    <cellStyle name="Comma 7 2 2 2 7 2" xfId="31395" xr:uid="{31FB2C63-BD5C-4360-BBF6-C73D056AFCD8}"/>
    <cellStyle name="Comma 7 2 2 2 8" xfId="16325" xr:uid="{1A261097-CA81-4696-9786-02A154B3009E}"/>
    <cellStyle name="Comma 7 2 2 2 8 2" xfId="35025" xr:uid="{A9FE42F3-2742-4CAB-8DF4-384C84F78624}"/>
    <cellStyle name="Comma 7 2 2 2 9" xfId="38759" xr:uid="{F3AD41D5-F249-4512-BDB9-E5A679EEA198}"/>
    <cellStyle name="Comma 7 2 2 3" xfId="925" xr:uid="{244901D4-59FB-49CC-B964-B9E6AD7BF342}"/>
    <cellStyle name="Comma 7 2 2 3 10" xfId="40740" xr:uid="{19E8F108-D3BC-4D15-A594-BEEF72E5E100}"/>
    <cellStyle name="Comma 7 2 2 3 11" xfId="20622" xr:uid="{BA31B544-EE8B-47A8-9829-8325E41DC853}"/>
    <cellStyle name="Comma 7 2 2 3 12" xfId="43107" xr:uid="{5144698B-1A01-43F3-AA1D-EB0495CE645D}"/>
    <cellStyle name="Comma 7 2 2 3 2" xfId="2298" xr:uid="{F0C82372-B841-4301-BCFB-DF21EBBF8ADF}"/>
    <cellStyle name="Comma 7 2 2 3 2 10" xfId="44279" xr:uid="{5321E0D1-C1C3-4692-83F3-9DDDE80A311F}"/>
    <cellStyle name="Comma 7 2 2 3 2 2" xfId="4357" xr:uid="{4422AE5C-B391-46A4-95EF-6725035EDC96}"/>
    <cellStyle name="Comma 7 2 2 3 2 2 2" xfId="8038" xr:uid="{E68E44B7-93A4-4D6B-957A-33CCBF0D478E}"/>
    <cellStyle name="Comma 7 2 2 3 2 2 2 2" xfId="27308" xr:uid="{9657DA24-9DC2-4A96-BEE0-483DBA9F242B}"/>
    <cellStyle name="Comma 7 2 2 3 2 2 3" xfId="11734" xr:uid="{45824DA1-3B0C-4BD1-B877-3184F4840B51}"/>
    <cellStyle name="Comma 7 2 2 3 2 2 3 2" xfId="30961" xr:uid="{0A0F2AB3-172D-44FA-9B91-875E5503933E}"/>
    <cellStyle name="Comma 7 2 2 3 2 2 4" xfId="15911" xr:uid="{15C75C6C-E762-4DEF-ADC4-8649F68EBBCE}"/>
    <cellStyle name="Comma 7 2 2 3 2 2 4 2" xfId="34611" xr:uid="{C603DD77-7441-4D32-8FD5-46F18D7CB01C}"/>
    <cellStyle name="Comma 7 2 2 3 2 2 5" xfId="19546" xr:uid="{2882A4F1-3378-482E-9914-1208EF358CD1}"/>
    <cellStyle name="Comma 7 2 2 3 2 2 5 2" xfId="38246" xr:uid="{F06A8FE2-F33D-4A2D-B8B2-12AB23330D51}"/>
    <cellStyle name="Comma 7 2 2 3 2 2 6" xfId="23659" xr:uid="{E74426B5-C554-450D-8A13-534D0463DB53}"/>
    <cellStyle name="Comma 7 2 2 3 2 2 7" xfId="46150" xr:uid="{F50E08F8-1634-4555-A4CE-2C67B4BAC968}"/>
    <cellStyle name="Comma 7 2 2 3 2 3" xfId="6157" xr:uid="{CE0E2456-7F56-4C2F-B022-75F104B867C8}"/>
    <cellStyle name="Comma 7 2 2 3 2 3 2" xfId="25434" xr:uid="{BEAC657D-449B-4395-9CF9-D0208F53F31E}"/>
    <cellStyle name="Comma 7 2 2 3 2 4" xfId="9866" xr:uid="{C5E400B5-AF46-490B-99B8-C1EDCC7CAB8D}"/>
    <cellStyle name="Comma 7 2 2 3 2 4 2" xfId="29095" xr:uid="{3332E1E1-3DFC-43F3-9325-686122C1BF89}"/>
    <cellStyle name="Comma 7 2 2 3 2 5" xfId="14048" xr:uid="{3C4E4BDD-4718-4BCA-A68F-6E5699B0B31F}"/>
    <cellStyle name="Comma 7 2 2 3 2 5 2" xfId="32748" xr:uid="{BDE6A2FE-A53D-4FEC-817D-747ABB728FDC}"/>
    <cellStyle name="Comma 7 2 2 3 2 6" xfId="17681" xr:uid="{D58709AA-26DF-4E21-8042-F54170D57DEA}"/>
    <cellStyle name="Comma 7 2 2 3 2 6 2" xfId="36381" xr:uid="{617D243F-E1B5-43D6-9EAA-07C9397EABF4}"/>
    <cellStyle name="Comma 7 2 2 3 2 7" xfId="40115" xr:uid="{D5EF9F20-54EA-435B-B493-83AE79DB63CD}"/>
    <cellStyle name="Comma 7 2 2 3 2 8" xfId="41913" xr:uid="{9A86C643-C9FA-42D7-8F8A-292B68B42F1E}"/>
    <cellStyle name="Comma 7 2 2 3 2 9" xfId="21794" xr:uid="{071918AC-74AA-4B94-9FB8-44415829F632}"/>
    <cellStyle name="Comma 7 2 2 3 3" xfId="1730" xr:uid="{B159C3AD-B786-4E91-B8A1-75DF590AABE5}"/>
    <cellStyle name="Comma 7 2 2 3 3 10" xfId="43711" xr:uid="{5276B6FE-0071-4954-8565-5AC8388D71DF}"/>
    <cellStyle name="Comma 7 2 2 3 3 2" xfId="3789" xr:uid="{5BFC85AF-9BA3-4991-B47F-F1D11F909017}"/>
    <cellStyle name="Comma 7 2 2 3 3 2 2" xfId="7470" xr:uid="{E05CB02E-C2E6-40DD-835A-3782C72BAB15}"/>
    <cellStyle name="Comma 7 2 2 3 3 2 2 2" xfId="26740" xr:uid="{15AA4FC6-9E2F-4917-A8B9-10DEB83D0032}"/>
    <cellStyle name="Comma 7 2 2 3 3 2 3" xfId="11166" xr:uid="{A0A81BE7-31A7-458D-9905-6F28DB9534CF}"/>
    <cellStyle name="Comma 7 2 2 3 3 2 3 2" xfId="30393" xr:uid="{29CF1659-5F00-4C34-8267-08B0F81A94CE}"/>
    <cellStyle name="Comma 7 2 2 3 3 2 4" xfId="15343" xr:uid="{979FFED9-A0FD-4E28-AB5B-160E5F92B9CF}"/>
    <cellStyle name="Comma 7 2 2 3 3 2 4 2" xfId="34043" xr:uid="{B46C4C7B-CABB-4861-9931-E0618FFBB9FA}"/>
    <cellStyle name="Comma 7 2 2 3 3 2 5" xfId="18978" xr:uid="{75E561F9-AF2F-43D7-87E2-7C0EACF3890C}"/>
    <cellStyle name="Comma 7 2 2 3 3 2 5 2" xfId="37678" xr:uid="{CAC4B2C4-6D47-4618-BAA3-5D134EE857E0}"/>
    <cellStyle name="Comma 7 2 2 3 3 2 6" xfId="23091" xr:uid="{C54B0825-C9FA-4833-8EFC-348F331C9E48}"/>
    <cellStyle name="Comma 7 2 2 3 3 2 7" xfId="45582" xr:uid="{3A270469-F2F3-413F-9948-5D5B2DEE8A22}"/>
    <cellStyle name="Comma 7 2 2 3 3 3" xfId="5589" xr:uid="{2712030C-DA01-44F5-92CA-25EBFF7CBF03}"/>
    <cellStyle name="Comma 7 2 2 3 3 3 2" xfId="24866" xr:uid="{6747325A-7599-4B31-8A3C-E98F0AA9262C}"/>
    <cellStyle name="Comma 7 2 2 3 3 4" xfId="9298" xr:uid="{73298A10-CE16-4A47-B099-3E17E4A0DA4C}"/>
    <cellStyle name="Comma 7 2 2 3 3 4 2" xfId="28527" xr:uid="{A70600BB-6FB7-44D6-A56E-52D23576292C}"/>
    <cellStyle name="Comma 7 2 2 3 3 5" xfId="13481" xr:uid="{EFCF6F90-1027-4C90-8FD8-84730C7CC4B6}"/>
    <cellStyle name="Comma 7 2 2 3 3 5 2" xfId="32181" xr:uid="{64AAE8F6-69EF-4616-A14F-7F9F19A2305C}"/>
    <cellStyle name="Comma 7 2 2 3 3 6" xfId="17113" xr:uid="{889E6197-9CCB-4135-BE1D-C3752D79E295}"/>
    <cellStyle name="Comma 7 2 2 3 3 6 2" xfId="35813" xr:uid="{88E742B8-DCBC-4F34-A37D-7B5881067132}"/>
    <cellStyle name="Comma 7 2 2 3 3 7" xfId="39547" xr:uid="{4A84FA4D-047D-40DE-B8F4-82C8ECE17511}"/>
    <cellStyle name="Comma 7 2 2 3 3 8" xfId="41345" xr:uid="{8B175EFB-3B20-4D19-BF32-32268F991961}"/>
    <cellStyle name="Comma 7 2 2 3 3 9" xfId="21226" xr:uid="{9B9B9B75-C55C-4BAE-80F8-A84D265E802C}"/>
    <cellStyle name="Comma 7 2 2 3 4" xfId="3185" xr:uid="{66B92B36-6C0D-49DA-9605-7DBA9809CF6E}"/>
    <cellStyle name="Comma 7 2 2 3 4 2" xfId="6866" xr:uid="{2B1FE987-AEC5-47D6-B7F5-77353DC677F3}"/>
    <cellStyle name="Comma 7 2 2 3 4 2 2" xfId="26136" xr:uid="{9731D158-6DA9-4DE3-B465-0480C7775B5B}"/>
    <cellStyle name="Comma 7 2 2 3 4 3" xfId="10562" xr:uid="{C4CE20FB-BDF9-4AAB-ABDA-A7F7A198166D}"/>
    <cellStyle name="Comma 7 2 2 3 4 3 2" xfId="29789" xr:uid="{9F4AA548-335C-439C-8B43-63C7BF26A7AE}"/>
    <cellStyle name="Comma 7 2 2 3 4 4" xfId="14739" xr:uid="{36DC7692-5A3F-4B56-BA22-97C287EFB990}"/>
    <cellStyle name="Comma 7 2 2 3 4 4 2" xfId="33439" xr:uid="{57AB1BE3-6665-476C-9B93-912BF16DCBC3}"/>
    <cellStyle name="Comma 7 2 2 3 4 5" xfId="18374" xr:uid="{9A15998A-B05E-4789-8B48-E583783159F7}"/>
    <cellStyle name="Comma 7 2 2 3 4 5 2" xfId="37074" xr:uid="{9CDBC4F4-E242-4493-8F3D-0A6AF69EB9FF}"/>
    <cellStyle name="Comma 7 2 2 3 4 6" xfId="22487" xr:uid="{C80C7568-6115-48B5-97A1-ED8CF0020BE4}"/>
    <cellStyle name="Comma 7 2 2 3 4 7" xfId="44978" xr:uid="{6DEC582F-88D7-45FC-8E0B-D006C6D1D9BD}"/>
    <cellStyle name="Comma 7 2 2 3 5" xfId="4972" xr:uid="{27C91090-79CA-45E0-BE80-0D0917DF0C2A}"/>
    <cellStyle name="Comma 7 2 2 3 5 2" xfId="24259" xr:uid="{E24CB809-C819-4A77-81CF-731046E2BFFA}"/>
    <cellStyle name="Comma 7 2 2 3 6" xfId="8688" xr:uid="{F746EBD5-5CD6-47BB-B648-F9912CA81B13}"/>
    <cellStyle name="Comma 7 2 2 3 6 2" xfId="27923" xr:uid="{51EFC78A-F186-47C6-9308-A73C027F4E12}"/>
    <cellStyle name="Comma 7 2 2 3 7" xfId="12878" xr:uid="{74D06068-CBEC-4962-9800-7975002135C7}"/>
    <cellStyle name="Comma 7 2 2 3 7 2" xfId="31578" xr:uid="{9AA3A35E-60D1-42B7-BCF0-2E5E8A2A3EC1}"/>
    <cellStyle name="Comma 7 2 2 3 8" xfId="16509" xr:uid="{0F9EA6A3-F793-42A7-8440-E89EBA797021}"/>
    <cellStyle name="Comma 7 2 2 3 8 2" xfId="35209" xr:uid="{9260FB1B-1955-4B10-AB16-2D141E17858A}"/>
    <cellStyle name="Comma 7 2 2 3 9" xfId="38943" xr:uid="{D4CB04CA-32EF-40E2-BA3D-F8FA9D607CE9}"/>
    <cellStyle name="Comma 7 2 2 4" xfId="1925" xr:uid="{7A555F5A-763C-4C50-927E-623EA9CB83C1}"/>
    <cellStyle name="Comma 7 2 2 4 10" xfId="43906" xr:uid="{8A9602BA-7494-4079-AFC7-7866A7B71D02}"/>
    <cellStyle name="Comma 7 2 2 4 2" xfId="3984" xr:uid="{F44F3AEF-24AC-4AA5-BC22-34192239046F}"/>
    <cellStyle name="Comma 7 2 2 4 2 2" xfId="7665" xr:uid="{72113B26-696C-49C9-A3C4-3F420A402580}"/>
    <cellStyle name="Comma 7 2 2 4 2 2 2" xfId="26935" xr:uid="{C6986325-4ED0-4BB5-BAAB-27627C919CE2}"/>
    <cellStyle name="Comma 7 2 2 4 2 3" xfId="11361" xr:uid="{44A62683-CECD-479B-950D-330492161F3B}"/>
    <cellStyle name="Comma 7 2 2 4 2 3 2" xfId="30588" xr:uid="{5CF31D3B-FC2D-4A1F-AB85-2C17AAE8E096}"/>
    <cellStyle name="Comma 7 2 2 4 2 4" xfId="15538" xr:uid="{EA5B3A7D-EFB9-474C-AB24-4BAC006027FD}"/>
    <cellStyle name="Comma 7 2 2 4 2 4 2" xfId="34238" xr:uid="{23983403-344D-45F1-B6EB-A8612A50BED4}"/>
    <cellStyle name="Comma 7 2 2 4 2 5" xfId="19173" xr:uid="{7ABE307F-DF7C-455C-B2BF-5C180AF8DBB3}"/>
    <cellStyle name="Comma 7 2 2 4 2 5 2" xfId="37873" xr:uid="{41BB9DF0-EFEE-471F-AC5C-166FFC4C7A83}"/>
    <cellStyle name="Comma 7 2 2 4 2 6" xfId="23286" xr:uid="{BA29E8C7-B4BF-4300-9CDF-B6A90F39B0EE}"/>
    <cellStyle name="Comma 7 2 2 4 2 7" xfId="45777" xr:uid="{EE2457FC-B995-4D29-ACB3-24F5DCEDD90B}"/>
    <cellStyle name="Comma 7 2 2 4 3" xfId="5784" xr:uid="{F5F2FA55-AAF4-4DAC-94C4-DC9A06954031}"/>
    <cellStyle name="Comma 7 2 2 4 3 2" xfId="25061" xr:uid="{FD85D2F3-1ADA-4578-88F4-7DEC55A30757}"/>
    <cellStyle name="Comma 7 2 2 4 4" xfId="9493" xr:uid="{74E02FFC-51D2-4E8B-9726-A47DD4A3417F}"/>
    <cellStyle name="Comma 7 2 2 4 4 2" xfId="28722" xr:uid="{1DCB964A-CF76-4AB4-A22A-99D12B8BD6E4}"/>
    <cellStyle name="Comma 7 2 2 4 5" xfId="13675" xr:uid="{1FA545C9-A169-43B4-BF12-811EC341E8C2}"/>
    <cellStyle name="Comma 7 2 2 4 5 2" xfId="32375" xr:uid="{B13211EB-62F8-4175-BAE4-0ABF837F8F56}"/>
    <cellStyle name="Comma 7 2 2 4 6" xfId="17308" xr:uid="{CC1DC8F6-ABF0-428C-9C2E-6186DB28DCCB}"/>
    <cellStyle name="Comma 7 2 2 4 6 2" xfId="36008" xr:uid="{6395C4D0-BD0F-4B3B-AE06-5A22848BAFE3}"/>
    <cellStyle name="Comma 7 2 2 4 7" xfId="39742" xr:uid="{B69940DA-02B7-41AE-AC0F-1BE993186ED4}"/>
    <cellStyle name="Comma 7 2 2 4 8" xfId="41540" xr:uid="{B0D304B4-F1DB-4311-B6F8-B416BB08C2FC}"/>
    <cellStyle name="Comma 7 2 2 4 9" xfId="21421" xr:uid="{3CAAE914-0B7E-49A9-ACFA-B27A4A3F5ABA}"/>
    <cellStyle name="Comma 7 2 2 5" xfId="1359" xr:uid="{3CE50A9E-0D06-442A-8CCD-A02988D02B31}"/>
    <cellStyle name="Comma 7 2 2 5 10" xfId="43340" xr:uid="{70E01EB6-1706-4C74-A401-34437D28E8F2}"/>
    <cellStyle name="Comma 7 2 2 5 2" xfId="3418" xr:uid="{82289353-96CA-47A9-A9C5-201E55514F08}"/>
    <cellStyle name="Comma 7 2 2 5 2 2" xfId="7099" xr:uid="{53C3944C-55B5-47FD-A338-2822BE56CBBE}"/>
    <cellStyle name="Comma 7 2 2 5 2 2 2" xfId="26369" xr:uid="{DFDBB4DB-0C0A-4DD8-8DAE-009F2554C7CD}"/>
    <cellStyle name="Comma 7 2 2 5 2 3" xfId="10795" xr:uid="{6540962C-6B45-457A-83F8-5094206A2A89}"/>
    <cellStyle name="Comma 7 2 2 5 2 3 2" xfId="30022" xr:uid="{04D865A1-B90C-4E8B-BDBA-7D7DDD8BD228}"/>
    <cellStyle name="Comma 7 2 2 5 2 4" xfId="14972" xr:uid="{EB4B438F-2D48-4525-A859-6A0C977D6B67}"/>
    <cellStyle name="Comma 7 2 2 5 2 4 2" xfId="33672" xr:uid="{C15DE685-6067-4556-9C3B-8DD46464471E}"/>
    <cellStyle name="Comma 7 2 2 5 2 5" xfId="18607" xr:uid="{950C3836-4AE2-43E0-AA12-F367A63AED50}"/>
    <cellStyle name="Comma 7 2 2 5 2 5 2" xfId="37307" xr:uid="{C6E97809-646F-4FBA-BAEC-FB07F025974D}"/>
    <cellStyle name="Comma 7 2 2 5 2 6" xfId="22720" xr:uid="{9B6000A3-2F53-40ED-97DE-E183A5940581}"/>
    <cellStyle name="Comma 7 2 2 5 2 7" xfId="45211" xr:uid="{21CB7223-FA08-4246-AFCC-859E1A7410A0}"/>
    <cellStyle name="Comma 7 2 2 5 3" xfId="5218" xr:uid="{1756AFBE-7128-4A40-95B1-2AD550DBB99E}"/>
    <cellStyle name="Comma 7 2 2 5 3 2" xfId="24495" xr:uid="{8E39A304-20B3-437E-B357-AD42810D3D58}"/>
    <cellStyle name="Comma 7 2 2 5 4" xfId="8927" xr:uid="{F1F2506A-3F43-4556-9458-7705CE44A977}"/>
    <cellStyle name="Comma 7 2 2 5 4 2" xfId="28156" xr:uid="{8EBFD428-4D7C-47DA-89C6-6ABE362AAB21}"/>
    <cellStyle name="Comma 7 2 2 5 5" xfId="13110" xr:uid="{DA02C128-D03E-4E47-96D8-4324B8018201}"/>
    <cellStyle name="Comma 7 2 2 5 5 2" xfId="31810" xr:uid="{608B41BA-57E3-4687-9CD7-57E361C6CAD9}"/>
    <cellStyle name="Comma 7 2 2 5 6" xfId="16742" xr:uid="{9313791A-2CBD-42F9-8045-72B0346500E6}"/>
    <cellStyle name="Comma 7 2 2 5 6 2" xfId="35442" xr:uid="{459E5AD3-3FBF-44C7-B5AC-7692B8E04BA6}"/>
    <cellStyle name="Comma 7 2 2 5 7" xfId="39176" xr:uid="{859AEC06-FB2F-4DC6-BC5C-27E95EB026EB}"/>
    <cellStyle name="Comma 7 2 2 5 8" xfId="40974" xr:uid="{02725BE8-001C-4EB1-A2C1-5A01CFB4FB47}"/>
    <cellStyle name="Comma 7 2 2 5 9" xfId="20855" xr:uid="{F3F647E4-3BBA-4AEE-A8C9-5887DEA28510}"/>
    <cellStyle name="Comma 7 2 2 6" xfId="2812" xr:uid="{F3B0822E-8C7D-4997-9C58-97B0988B6DA9}"/>
    <cellStyle name="Comma 7 2 2 6 2" xfId="6493" xr:uid="{24775282-DA42-4826-9E06-CBE91F477605}"/>
    <cellStyle name="Comma 7 2 2 6 2 2" xfId="25763" xr:uid="{9C4FD32F-23CF-431D-A9A7-33752B4BC3D9}"/>
    <cellStyle name="Comma 7 2 2 6 3" xfId="10189" xr:uid="{3D530093-BD61-4E8A-AB75-ABE9C5C916C9}"/>
    <cellStyle name="Comma 7 2 2 6 3 2" xfId="29416" xr:uid="{1C7D0DBB-E71E-41C4-8E15-EACD9BD59B5A}"/>
    <cellStyle name="Comma 7 2 2 6 4" xfId="14366" xr:uid="{5686A6F3-B883-4C80-95FD-BB43FC40E498}"/>
    <cellStyle name="Comma 7 2 2 6 4 2" xfId="33066" xr:uid="{A0D71F62-25DE-4C44-9758-CADD926F3C30}"/>
    <cellStyle name="Comma 7 2 2 6 5" xfId="18001" xr:uid="{DF518DF2-D2D3-4F48-B6F1-76910BB072C8}"/>
    <cellStyle name="Comma 7 2 2 6 5 2" xfId="36701" xr:uid="{D6870B5E-0074-4240-8C0D-D34E384F39B7}"/>
    <cellStyle name="Comma 7 2 2 6 6" xfId="22114" xr:uid="{A6638448-15CE-4970-A112-6B90FA9459D8}"/>
    <cellStyle name="Comma 7 2 2 6 7" xfId="44605" xr:uid="{80355AEA-014D-416F-BE04-EA8A9B9E8448}"/>
    <cellStyle name="Comma 7 2 2 7" xfId="4599" xr:uid="{A65103A9-ECFE-459C-97E1-18C332250471}"/>
    <cellStyle name="Comma 7 2 2 7 2" xfId="23886" xr:uid="{9E5ABE38-FE94-46ED-930B-7942A8E5F26F}"/>
    <cellStyle name="Comma 7 2 2 8" xfId="8315" xr:uid="{ABB776CA-3CA2-4D44-8D44-632933CEB0B2}"/>
    <cellStyle name="Comma 7 2 2 8 2" xfId="27550" xr:uid="{A34EAC70-1A21-491C-973F-1CF02D29F21B}"/>
    <cellStyle name="Comma 7 2 2 9" xfId="12127" xr:uid="{71FEB7B7-B43A-423F-80C6-D50BF502B141}"/>
    <cellStyle name="Comma 7 2 2 9 2" xfId="31192" xr:uid="{7C54A240-4980-4FB8-8A54-6ECD9ECB27CE}"/>
    <cellStyle name="Comma 7 2 3" xfId="640" xr:uid="{60A09E95-F7CE-45BF-915D-894075527D64}"/>
    <cellStyle name="Comma 7 2 3 10" xfId="40456" xr:uid="{BF2AFCF7-5CE8-401D-A7BC-3ACBCE8739BE}"/>
    <cellStyle name="Comma 7 2 3 11" xfId="20338" xr:uid="{61DEFE1F-C7C4-4F62-962E-CB11F25E7535}"/>
    <cellStyle name="Comma 7 2 3 12" xfId="42429" xr:uid="{3F79DF63-802F-4D57-B0FE-8F8DE2D5934B}"/>
    <cellStyle name="Comma 7 2 3 13" xfId="42823" xr:uid="{8C34309A-3AC9-4A99-8EF5-55A628F5E16F}"/>
    <cellStyle name="Comma 7 2 3 2" xfId="2014" xr:uid="{4D009187-6295-49F9-9075-287C77BD834C}"/>
    <cellStyle name="Comma 7 2 3 2 10" xfId="43995" xr:uid="{28AB0EB8-B40E-4A7B-BC74-9F308149A701}"/>
    <cellStyle name="Comma 7 2 3 2 2" xfId="4073" xr:uid="{31E9D4CB-900F-4113-AE61-26227BA2A8DB}"/>
    <cellStyle name="Comma 7 2 3 2 2 2" xfId="7754" xr:uid="{D7DCF17C-EF66-45E3-BC5F-A30E8E01A58D}"/>
    <cellStyle name="Comma 7 2 3 2 2 2 2" xfId="27024" xr:uid="{28CD96C8-020B-499F-A97C-38421130B12C}"/>
    <cellStyle name="Comma 7 2 3 2 2 3" xfId="11450" xr:uid="{DB5045B6-4350-4C46-A750-BEA0248F7D48}"/>
    <cellStyle name="Comma 7 2 3 2 2 3 2" xfId="30677" xr:uid="{FB005D30-EE62-487B-A954-627B999D2B28}"/>
    <cellStyle name="Comma 7 2 3 2 2 4" xfId="15627" xr:uid="{52BA8CA8-2759-4030-90ED-A5D7E7A835F8}"/>
    <cellStyle name="Comma 7 2 3 2 2 4 2" xfId="34327" xr:uid="{70151D34-8423-4A3A-869B-2144AFB22433}"/>
    <cellStyle name="Comma 7 2 3 2 2 5" xfId="19262" xr:uid="{32752439-1A0D-4EC8-9254-501A62EF72CE}"/>
    <cellStyle name="Comma 7 2 3 2 2 5 2" xfId="37962" xr:uid="{53198445-7E2F-4568-9BBC-F80C5FA2F7F5}"/>
    <cellStyle name="Comma 7 2 3 2 2 6" xfId="23375" xr:uid="{66B47AE8-107F-4DEA-959E-0ED816A2132B}"/>
    <cellStyle name="Comma 7 2 3 2 2 7" xfId="45866" xr:uid="{DE5CFC07-61CA-43EE-A0E9-E11A481C464F}"/>
    <cellStyle name="Comma 7 2 3 2 3" xfId="5873" xr:uid="{16BFBD71-23B3-4EA9-B363-D9394E2C5F17}"/>
    <cellStyle name="Comma 7 2 3 2 3 2" xfId="25150" xr:uid="{BB5A23B9-3BC8-4AD5-8684-161D3CAEDAF4}"/>
    <cellStyle name="Comma 7 2 3 2 4" xfId="9582" xr:uid="{46D5FA4A-BDF1-4574-9610-71B0759906FF}"/>
    <cellStyle name="Comma 7 2 3 2 4 2" xfId="28811" xr:uid="{435E9C39-4EE7-46CD-8CB9-3129A7E90C80}"/>
    <cellStyle name="Comma 7 2 3 2 5" xfId="13764" xr:uid="{9AB9985B-F8EA-4A6E-8796-E7B22616ED9F}"/>
    <cellStyle name="Comma 7 2 3 2 5 2" xfId="32464" xr:uid="{B0B8BEC8-5306-44AC-9573-F7CD8A8F0CBE}"/>
    <cellStyle name="Comma 7 2 3 2 6" xfId="17397" xr:uid="{C98713CF-EDB4-4198-A565-25BAD0F4060E}"/>
    <cellStyle name="Comma 7 2 3 2 6 2" xfId="36097" xr:uid="{388702D5-7092-4E45-B0B8-795CFF0A4C7C}"/>
    <cellStyle name="Comma 7 2 3 2 7" xfId="39831" xr:uid="{0EA9E95C-E154-4C3F-94C3-70A481891BE8}"/>
    <cellStyle name="Comma 7 2 3 2 8" xfId="41629" xr:uid="{E297D7C7-BB38-4605-A661-44D75D93ED83}"/>
    <cellStyle name="Comma 7 2 3 2 9" xfId="21510" xr:uid="{72294286-1111-4BC8-800E-128BDA429D8B}"/>
    <cellStyle name="Comma 7 2 3 3" xfId="1448" xr:uid="{9C444708-446C-44CC-9122-DE758D0CA112}"/>
    <cellStyle name="Comma 7 2 3 3 10" xfId="43429" xr:uid="{8420C1AD-5DCF-457E-901D-4BAC96EBBF32}"/>
    <cellStyle name="Comma 7 2 3 3 2" xfId="3507" xr:uid="{06597924-B104-4EA4-93DF-7CB3C05464B0}"/>
    <cellStyle name="Comma 7 2 3 3 2 2" xfId="7188" xr:uid="{A40B3A2E-BE0C-4689-B1BD-1C63153DDA67}"/>
    <cellStyle name="Comma 7 2 3 3 2 2 2" xfId="26458" xr:uid="{3FE4F5E9-00C3-496D-934D-834E04D8B8F4}"/>
    <cellStyle name="Comma 7 2 3 3 2 3" xfId="10884" xr:uid="{F0FBB6C4-05EA-4653-9A4F-9A723EBDBFFC}"/>
    <cellStyle name="Comma 7 2 3 3 2 3 2" xfId="30111" xr:uid="{337D4E63-5D8D-49CB-AF9C-46BD4227E5CE}"/>
    <cellStyle name="Comma 7 2 3 3 2 4" xfId="15061" xr:uid="{ECCB54C7-0BDC-4883-A94F-DA171E8D192C}"/>
    <cellStyle name="Comma 7 2 3 3 2 4 2" xfId="33761" xr:uid="{D96B9F91-AC5F-40D4-9640-EF3F232BAAFD}"/>
    <cellStyle name="Comma 7 2 3 3 2 5" xfId="18696" xr:uid="{908C441C-0ED8-4DBA-9C80-827F95D1E41F}"/>
    <cellStyle name="Comma 7 2 3 3 2 5 2" xfId="37396" xr:uid="{CC9EB3D2-5ED1-4440-83BC-E7A9DBEE8B7C}"/>
    <cellStyle name="Comma 7 2 3 3 2 6" xfId="22809" xr:uid="{4824D4D0-62BB-4EE2-910A-797A932C1057}"/>
    <cellStyle name="Comma 7 2 3 3 2 7" xfId="45300" xr:uid="{499564BF-6EE4-471A-B6EE-0241698A58AE}"/>
    <cellStyle name="Comma 7 2 3 3 3" xfId="5307" xr:uid="{3FF5794D-6DA6-4A09-BD4B-71C72E6F2AD1}"/>
    <cellStyle name="Comma 7 2 3 3 3 2" xfId="24584" xr:uid="{9DDD5FA0-945E-4AFF-B229-99D143F6416B}"/>
    <cellStyle name="Comma 7 2 3 3 4" xfId="9016" xr:uid="{5115E63A-D35A-4CC9-885E-71D4AA88363A}"/>
    <cellStyle name="Comma 7 2 3 3 4 2" xfId="28245" xr:uid="{B936ED98-9896-4671-926B-1AB43F4D66FE}"/>
    <cellStyle name="Comma 7 2 3 3 5" xfId="13199" xr:uid="{958D3960-832E-4DF0-AF17-ED756E34EA50}"/>
    <cellStyle name="Comma 7 2 3 3 5 2" xfId="31899" xr:uid="{246E56CA-E99E-4E9F-8444-89CE1A44303E}"/>
    <cellStyle name="Comma 7 2 3 3 6" xfId="16831" xr:uid="{977EA893-65E3-46A2-99D0-1789826BB20A}"/>
    <cellStyle name="Comma 7 2 3 3 6 2" xfId="35531" xr:uid="{18A6C4CD-1519-41F4-8910-DC3453E578EA}"/>
    <cellStyle name="Comma 7 2 3 3 7" xfId="39265" xr:uid="{935BF4A0-8517-4202-BEBA-48A37CD8E537}"/>
    <cellStyle name="Comma 7 2 3 3 8" xfId="41063" xr:uid="{5E188849-C3CD-4F2D-89B8-DF825DD9EE56}"/>
    <cellStyle name="Comma 7 2 3 3 9" xfId="20944" xr:uid="{E3E392E6-C9EF-4375-B303-46E3845D566B}"/>
    <cellStyle name="Comma 7 2 3 4" xfId="2901" xr:uid="{F2BE3039-EC68-4A5E-9618-898FFD0C5428}"/>
    <cellStyle name="Comma 7 2 3 4 2" xfId="6582" xr:uid="{DF1F1396-5CCF-40A0-BE9C-329D85377E5B}"/>
    <cellStyle name="Comma 7 2 3 4 2 2" xfId="25852" xr:uid="{6760DE4D-D134-46E8-B3C7-38177698758A}"/>
    <cellStyle name="Comma 7 2 3 4 3" xfId="10278" xr:uid="{25F13B65-A876-4B36-8134-CD23691F24EA}"/>
    <cellStyle name="Comma 7 2 3 4 3 2" xfId="29505" xr:uid="{3C0A2236-7AD9-4F66-BF99-B33D96BF571D}"/>
    <cellStyle name="Comma 7 2 3 4 4" xfId="14455" xr:uid="{B2737240-B24D-4E7C-9E24-B32CF42C28EA}"/>
    <cellStyle name="Comma 7 2 3 4 4 2" xfId="33155" xr:uid="{F8069EA3-F64E-4ADB-A390-4490E778CC39}"/>
    <cellStyle name="Comma 7 2 3 4 5" xfId="18090" xr:uid="{D3D2BD11-C026-4A89-9826-109914C39788}"/>
    <cellStyle name="Comma 7 2 3 4 5 2" xfId="36790" xr:uid="{F04D1C66-F659-46EA-AFB9-0606925AC191}"/>
    <cellStyle name="Comma 7 2 3 4 6" xfId="22203" xr:uid="{E759D686-D72D-4766-90C5-520275F03059}"/>
    <cellStyle name="Comma 7 2 3 4 7" xfId="44694" xr:uid="{60F5D1C6-2620-45C4-ACDD-A6055264BCE1}"/>
    <cellStyle name="Comma 7 2 3 5" xfId="4688" xr:uid="{F0EE6A17-C615-4AEA-B4BA-6FC05D110991}"/>
    <cellStyle name="Comma 7 2 3 5 2" xfId="23975" xr:uid="{ADA48C44-309D-4682-83B3-1DE84582EC9B}"/>
    <cellStyle name="Comma 7 2 3 6" xfId="8404" xr:uid="{106967C2-E3E8-4CA3-86D8-9CFC774881D9}"/>
    <cellStyle name="Comma 7 2 3 6 2" xfId="27639" xr:uid="{2EA31B64-795A-494A-B4E0-6713C68F889C}"/>
    <cellStyle name="Comma 7 2 3 7" xfId="12598" xr:uid="{F02FB212-FCDB-4501-97F3-7E95007243E5}"/>
    <cellStyle name="Comma 7 2 3 7 2" xfId="31298" xr:uid="{D03B186A-26CE-4B5B-AA2D-FA75B6F6D244}"/>
    <cellStyle name="Comma 7 2 3 8" xfId="16225" xr:uid="{44885930-AA14-45BA-BC86-01B81424F8EB}"/>
    <cellStyle name="Comma 7 2 3 8 2" xfId="34925" xr:uid="{2E469C74-B505-4F41-8409-01DA264DE1F7}"/>
    <cellStyle name="Comma 7 2 3 9" xfId="38659" xr:uid="{F47488F0-F629-4CB6-960A-BDF1FCA4F313}"/>
    <cellStyle name="Comma 7 2 4" xfId="924" xr:uid="{C1CB4EB6-7427-45C4-BB9D-B447408C3B73}"/>
    <cellStyle name="Comma 7 2 4 10" xfId="40739" xr:uid="{492BA9F9-3526-4904-958D-E4A2D2E67226}"/>
    <cellStyle name="Comma 7 2 4 11" xfId="20621" xr:uid="{8483633F-A22F-46D5-A97D-9EDF3209C140}"/>
    <cellStyle name="Comma 7 2 4 12" xfId="43106" xr:uid="{32F5E22D-20B7-43C5-9F4F-7F09A5186FE7}"/>
    <cellStyle name="Comma 7 2 4 2" xfId="2297" xr:uid="{856B9A77-D599-436A-9713-B45235232DEE}"/>
    <cellStyle name="Comma 7 2 4 2 10" xfId="44278" xr:uid="{60040A20-7C63-46C7-9DFC-AFE1FE8C97BC}"/>
    <cellStyle name="Comma 7 2 4 2 2" xfId="4356" xr:uid="{B090C2E4-AA12-4853-8BA2-CABCA10A404E}"/>
    <cellStyle name="Comma 7 2 4 2 2 2" xfId="8037" xr:uid="{082CC1DF-4881-4622-BA7A-8DC7712A8536}"/>
    <cellStyle name="Comma 7 2 4 2 2 2 2" xfId="27307" xr:uid="{1E771A34-2E95-4C1F-8235-2A26C03CA9BE}"/>
    <cellStyle name="Comma 7 2 4 2 2 3" xfId="11733" xr:uid="{0F86FD7E-BECD-489F-96AB-A7548E1B9C8C}"/>
    <cellStyle name="Comma 7 2 4 2 2 3 2" xfId="30960" xr:uid="{59D289A0-1E7F-412A-9D1A-B646C3231F5F}"/>
    <cellStyle name="Comma 7 2 4 2 2 4" xfId="15910" xr:uid="{949FA7AF-D9BF-43BA-9B0F-13A2CEA59032}"/>
    <cellStyle name="Comma 7 2 4 2 2 4 2" xfId="34610" xr:uid="{3772D273-E2C6-4539-8290-BDCD65200E7B}"/>
    <cellStyle name="Comma 7 2 4 2 2 5" xfId="19545" xr:uid="{9845E784-972A-4EC5-BD0B-A8DCBBAB6486}"/>
    <cellStyle name="Comma 7 2 4 2 2 5 2" xfId="38245" xr:uid="{3197891F-199A-4D85-95EB-FB3053F2E232}"/>
    <cellStyle name="Comma 7 2 4 2 2 6" xfId="23658" xr:uid="{DBB2084D-C8FF-40EF-A240-8D1D95755EDB}"/>
    <cellStyle name="Comma 7 2 4 2 2 7" xfId="46149" xr:uid="{A4693527-2D3A-4F2B-A11C-2A8676E43CBF}"/>
    <cellStyle name="Comma 7 2 4 2 3" xfId="6156" xr:uid="{605528C3-C5D1-4BA0-B307-FE1791305EE0}"/>
    <cellStyle name="Comma 7 2 4 2 3 2" xfId="25433" xr:uid="{B894190D-59F3-4084-A6CB-03329A538A7F}"/>
    <cellStyle name="Comma 7 2 4 2 4" xfId="9865" xr:uid="{3D737FAF-10FA-4D41-8AC2-2610D9978EE0}"/>
    <cellStyle name="Comma 7 2 4 2 4 2" xfId="29094" xr:uid="{C070E06A-309B-4057-9651-A4EFC672C0D2}"/>
    <cellStyle name="Comma 7 2 4 2 5" xfId="14047" xr:uid="{06845CEF-46DD-49C1-84B5-19D1F72AEB87}"/>
    <cellStyle name="Comma 7 2 4 2 5 2" xfId="32747" xr:uid="{88FC81ED-748C-4318-ABFD-071A36682B75}"/>
    <cellStyle name="Comma 7 2 4 2 6" xfId="17680" xr:uid="{D15E3F5A-5A53-4C51-871A-0024A57FEDE3}"/>
    <cellStyle name="Comma 7 2 4 2 6 2" xfId="36380" xr:uid="{10048E20-7FFB-4F50-930A-D6C8692C5BA4}"/>
    <cellStyle name="Comma 7 2 4 2 7" xfId="40114" xr:uid="{BB33287C-6471-40AF-AA06-7E75BDBB7D1C}"/>
    <cellStyle name="Comma 7 2 4 2 8" xfId="41912" xr:uid="{56E4CA84-E8E7-49E6-A2CC-CB7F2AD38504}"/>
    <cellStyle name="Comma 7 2 4 2 9" xfId="21793" xr:uid="{7F19EE62-AD4F-4213-9F1C-A1D9ED6AB4B8}"/>
    <cellStyle name="Comma 7 2 4 3" xfId="1729" xr:uid="{EE5255DC-C097-4536-B27E-758C7B795CE9}"/>
    <cellStyle name="Comma 7 2 4 3 10" xfId="43710" xr:uid="{E06EFE14-7637-4B8B-8B9C-2D369E98B2DC}"/>
    <cellStyle name="Comma 7 2 4 3 2" xfId="3788" xr:uid="{4920DC4C-0F52-4ED7-B11C-9959FF6DF2A9}"/>
    <cellStyle name="Comma 7 2 4 3 2 2" xfId="7469" xr:uid="{F0B05F08-847B-47C9-B5FE-CFBC60B5084E}"/>
    <cellStyle name="Comma 7 2 4 3 2 2 2" xfId="26739" xr:uid="{2B35555D-D09A-480F-8379-5FB68FF7F605}"/>
    <cellStyle name="Comma 7 2 4 3 2 3" xfId="11165" xr:uid="{71BB4BF7-8E9C-4C87-A4B6-F203087213BD}"/>
    <cellStyle name="Comma 7 2 4 3 2 3 2" xfId="30392" xr:uid="{5132CA11-BA10-4B82-B596-D6A44D089E5A}"/>
    <cellStyle name="Comma 7 2 4 3 2 4" xfId="15342" xr:uid="{CD1955F7-22A6-40C7-BB70-D74770CC260C}"/>
    <cellStyle name="Comma 7 2 4 3 2 4 2" xfId="34042" xr:uid="{5E3C6EB4-1AE1-4328-A851-70EAAD1CC692}"/>
    <cellStyle name="Comma 7 2 4 3 2 5" xfId="18977" xr:uid="{7FA5C0BF-C2F0-499F-9B0A-D2DB52F2A545}"/>
    <cellStyle name="Comma 7 2 4 3 2 5 2" xfId="37677" xr:uid="{E4236083-D44E-4A2B-9C44-4222E142EB59}"/>
    <cellStyle name="Comma 7 2 4 3 2 6" xfId="23090" xr:uid="{17AECA70-ECCD-4F1C-B9B7-EC7EBBFFA896}"/>
    <cellStyle name="Comma 7 2 4 3 2 7" xfId="45581" xr:uid="{B40BA7B6-163C-43D8-B7D3-FCBDAD1859F4}"/>
    <cellStyle name="Comma 7 2 4 3 3" xfId="5588" xr:uid="{DBBDC130-9841-440B-9472-EDE74C73CD46}"/>
    <cellStyle name="Comma 7 2 4 3 3 2" xfId="24865" xr:uid="{5F5B0AC6-7120-4DA9-BE2E-A5F979DB31BD}"/>
    <cellStyle name="Comma 7 2 4 3 4" xfId="9297" xr:uid="{BA7E4B7A-3BE1-41C9-96D7-1F933E4D9316}"/>
    <cellStyle name="Comma 7 2 4 3 4 2" xfId="28526" xr:uid="{C012A282-B28D-4DA1-B4E1-392C28203ED2}"/>
    <cellStyle name="Comma 7 2 4 3 5" xfId="13480" xr:uid="{58D0FE78-D963-4C37-AB64-4A76E34D3F3E}"/>
    <cellStyle name="Comma 7 2 4 3 5 2" xfId="32180" xr:uid="{C7F21D02-EA95-4D96-B62B-A408E5DA7D4B}"/>
    <cellStyle name="Comma 7 2 4 3 6" xfId="17112" xr:uid="{C04DA955-5B17-4C76-A95C-9D6597063B26}"/>
    <cellStyle name="Comma 7 2 4 3 6 2" xfId="35812" xr:uid="{443F5F06-2C56-4172-85EC-B753EA4E04E8}"/>
    <cellStyle name="Comma 7 2 4 3 7" xfId="39546" xr:uid="{9EBE5E1D-EAAC-42BA-AEA0-5FA63870BA34}"/>
    <cellStyle name="Comma 7 2 4 3 8" xfId="41344" xr:uid="{F96F39B9-1448-4A89-8FCE-CD4F275B27F4}"/>
    <cellStyle name="Comma 7 2 4 3 9" xfId="21225" xr:uid="{1BD8AA4D-0023-45DD-86AC-51B982A84779}"/>
    <cellStyle name="Comma 7 2 4 4" xfId="3184" xr:uid="{91779770-839B-424C-BB75-75DE8B47F8F6}"/>
    <cellStyle name="Comma 7 2 4 4 2" xfId="6865" xr:uid="{6669C4D2-A60D-4346-B60C-7A4D9777568B}"/>
    <cellStyle name="Comma 7 2 4 4 2 2" xfId="26135" xr:uid="{4EF32DFC-1CB9-4482-A915-6A31E7EC3E4B}"/>
    <cellStyle name="Comma 7 2 4 4 3" xfId="10561" xr:uid="{38E86D80-BDD6-4106-A9F0-25F81BD0DCD2}"/>
    <cellStyle name="Comma 7 2 4 4 3 2" xfId="29788" xr:uid="{CA1E8F9D-C1A4-4DDB-8A65-6B8C11FE5A6A}"/>
    <cellStyle name="Comma 7 2 4 4 4" xfId="14738" xr:uid="{781B01CF-B267-4EB6-8F1C-B596CC950CB9}"/>
    <cellStyle name="Comma 7 2 4 4 4 2" xfId="33438" xr:uid="{58948BB4-884B-4414-8BBC-BA0F904F172C}"/>
    <cellStyle name="Comma 7 2 4 4 5" xfId="18373" xr:uid="{C402750B-B613-4299-9DA5-A6F530CFF95F}"/>
    <cellStyle name="Comma 7 2 4 4 5 2" xfId="37073" xr:uid="{E5D8A9D8-92F2-4CE4-84AB-3B181018BB5D}"/>
    <cellStyle name="Comma 7 2 4 4 6" xfId="22486" xr:uid="{5BEF2DD5-A351-48BA-87D4-5557A2C88583}"/>
    <cellStyle name="Comma 7 2 4 4 7" xfId="44977" xr:uid="{B1260126-F98A-4070-8B50-979D0245502C}"/>
    <cellStyle name="Comma 7 2 4 5" xfId="4971" xr:uid="{A463C6A1-14F1-4266-BA45-B60ADDCCC2F5}"/>
    <cellStyle name="Comma 7 2 4 5 2" xfId="24258" xr:uid="{0258895C-04A6-4ED4-89D9-C62816D1DA58}"/>
    <cellStyle name="Comma 7 2 4 6" xfId="8687" xr:uid="{E91E232F-5C94-46BC-B690-94F73141F9A7}"/>
    <cellStyle name="Comma 7 2 4 6 2" xfId="27922" xr:uid="{DEFBE4E6-9398-4F76-9F80-635269353053}"/>
    <cellStyle name="Comma 7 2 4 7" xfId="12877" xr:uid="{87013114-6503-43C2-AE7C-E528E25DD8E9}"/>
    <cellStyle name="Comma 7 2 4 7 2" xfId="31577" xr:uid="{EDFD038B-68AE-4988-B80C-256FE93B5499}"/>
    <cellStyle name="Comma 7 2 4 8" xfId="16508" xr:uid="{BAEBDEB6-A321-456F-9F0A-47C6C252D189}"/>
    <cellStyle name="Comma 7 2 4 8 2" xfId="35208" xr:uid="{FC6900A3-0A34-45F7-8925-0165E60C984F}"/>
    <cellStyle name="Comma 7 2 4 9" xfId="38942" xr:uid="{411AEE45-2FEC-4E09-A2DF-6B93D72EA1A5}"/>
    <cellStyle name="Comma 7 2 5" xfId="1825" xr:uid="{D0F7DA44-4351-42A7-B2B6-56B668FA3832}"/>
    <cellStyle name="Comma 7 2 5 10" xfId="43806" xr:uid="{4D0975FD-27C8-4AA0-85BC-DFDE9190E37C}"/>
    <cellStyle name="Comma 7 2 5 2" xfId="3884" xr:uid="{CCCBC48D-56F0-4295-83A1-04B7C202700C}"/>
    <cellStyle name="Comma 7 2 5 2 2" xfId="7565" xr:uid="{310855E6-1CCB-4963-B297-42493113E926}"/>
    <cellStyle name="Comma 7 2 5 2 2 2" xfId="26835" xr:uid="{AAEF7C00-6793-4580-A4C6-899F8DCE8077}"/>
    <cellStyle name="Comma 7 2 5 2 3" xfId="11261" xr:uid="{5703A1DD-216E-4E13-BB56-73DFE68311E0}"/>
    <cellStyle name="Comma 7 2 5 2 3 2" xfId="30488" xr:uid="{3DC36306-FC7C-4C5F-99D8-B704E79A86FF}"/>
    <cellStyle name="Comma 7 2 5 2 4" xfId="15438" xr:uid="{CDDB5598-3751-4D37-8B15-0016F984DCED}"/>
    <cellStyle name="Comma 7 2 5 2 4 2" xfId="34138" xr:uid="{D0724F30-AE04-42EF-AB52-EAFDF714BE26}"/>
    <cellStyle name="Comma 7 2 5 2 5" xfId="19073" xr:uid="{A017D1FE-4131-494D-9D57-BDEEEEB059AF}"/>
    <cellStyle name="Comma 7 2 5 2 5 2" xfId="37773" xr:uid="{52A6DD8B-0C10-44AE-AFA4-DA0E4748CEB3}"/>
    <cellStyle name="Comma 7 2 5 2 6" xfId="23186" xr:uid="{09279AA6-D831-4B8D-A063-171A7CDBF481}"/>
    <cellStyle name="Comma 7 2 5 2 7" xfId="45677" xr:uid="{B113C2B8-66DC-4658-813B-5240B615B44F}"/>
    <cellStyle name="Comma 7 2 5 3" xfId="5684" xr:uid="{BAC441E4-4285-4E32-B69A-3DBCA746D8A0}"/>
    <cellStyle name="Comma 7 2 5 3 2" xfId="24961" xr:uid="{7D397977-0B6C-42D4-85DD-9F6E176CFF1A}"/>
    <cellStyle name="Comma 7 2 5 4" xfId="9393" xr:uid="{C405CFD2-1B4D-440B-879E-1AB21C9AA3F1}"/>
    <cellStyle name="Comma 7 2 5 4 2" xfId="28622" xr:uid="{C4C78F3A-0C78-447B-82F3-CC5AA9B3625E}"/>
    <cellStyle name="Comma 7 2 5 5" xfId="13575" xr:uid="{2DA1D9CE-9E8B-4CD5-9E69-C96A40BF72F6}"/>
    <cellStyle name="Comma 7 2 5 5 2" xfId="32275" xr:uid="{4C735FA6-39EF-49B1-AA67-CD562F571D40}"/>
    <cellStyle name="Comma 7 2 5 6" xfId="17208" xr:uid="{1CD7B76A-E446-452E-8B4C-694412142BAC}"/>
    <cellStyle name="Comma 7 2 5 6 2" xfId="35908" xr:uid="{9E7227F3-FCAB-4518-AEF3-E7134E9F08BF}"/>
    <cellStyle name="Comma 7 2 5 7" xfId="39642" xr:uid="{0956F005-9562-4D81-9757-2598299E52B3}"/>
    <cellStyle name="Comma 7 2 5 8" xfId="41440" xr:uid="{790AB8E7-90B1-4D03-BED0-8C6EC27EC1F7}"/>
    <cellStyle name="Comma 7 2 5 9" xfId="21321" xr:uid="{F6280BE6-473D-4827-AFCD-87777815E2A2}"/>
    <cellStyle name="Comma 7 2 6" xfId="1217" xr:uid="{7C90AB26-6706-407E-AA19-CC91465417C5}"/>
    <cellStyle name="Comma 7 2 6 10" xfId="43198" xr:uid="{E827FD7C-49CD-41E0-AE55-6BB2FE26145D}"/>
    <cellStyle name="Comma 7 2 6 2" xfId="3276" xr:uid="{627F1653-5FD5-4DF7-B4B4-DA69BDA7E2ED}"/>
    <cellStyle name="Comma 7 2 6 2 2" xfId="6957" xr:uid="{66FAF84D-95ED-40E8-92AB-21F98EC81FDD}"/>
    <cellStyle name="Comma 7 2 6 2 2 2" xfId="26227" xr:uid="{CE156682-00F5-4099-8E0A-4CDF30F57D20}"/>
    <cellStyle name="Comma 7 2 6 2 3" xfId="10653" xr:uid="{C6A8ED80-AA94-40FF-8F86-DD5989B1FBC7}"/>
    <cellStyle name="Comma 7 2 6 2 3 2" xfId="29880" xr:uid="{0F81E3E4-F505-48C0-B054-6846B36C3CAF}"/>
    <cellStyle name="Comma 7 2 6 2 4" xfId="14830" xr:uid="{97876367-BE2E-4E9A-BB5D-E64FDFFCD3AD}"/>
    <cellStyle name="Comma 7 2 6 2 4 2" xfId="33530" xr:uid="{A37F12A7-8922-433F-8A85-B997CB9DCA4F}"/>
    <cellStyle name="Comma 7 2 6 2 5" xfId="18465" xr:uid="{5836CF67-70BD-416C-93D1-22788AAEA307}"/>
    <cellStyle name="Comma 7 2 6 2 5 2" xfId="37165" xr:uid="{D586F146-D060-4BCB-A599-B1BD2F561C5D}"/>
    <cellStyle name="Comma 7 2 6 2 6" xfId="22578" xr:uid="{E826F823-88D8-48F9-8609-7FB6240AAEF6}"/>
    <cellStyle name="Comma 7 2 6 2 7" xfId="45069" xr:uid="{9F0EDE5D-A40C-4962-BD00-A1184B36E846}"/>
    <cellStyle name="Comma 7 2 6 3" xfId="5076" xr:uid="{7ACA721D-5AA6-46CF-ADA2-F0DE5EFD8CBE}"/>
    <cellStyle name="Comma 7 2 6 3 2" xfId="24353" xr:uid="{1CBF265A-D577-477B-9081-422CAA3C32E9}"/>
    <cellStyle name="Comma 7 2 6 4" xfId="8785" xr:uid="{11A28BFD-BC6E-41F8-8C5A-BD9F45461183}"/>
    <cellStyle name="Comma 7 2 6 4 2" xfId="28014" xr:uid="{F4867083-91AE-4A5E-9F1F-74EAA7DFA69C}"/>
    <cellStyle name="Comma 7 2 6 5" xfId="12968" xr:uid="{7CE1BB02-217E-42E2-806C-A77F44307F92}"/>
    <cellStyle name="Comma 7 2 6 5 2" xfId="31668" xr:uid="{E5B234CB-3631-4BBE-B9EF-A7F2020851E4}"/>
    <cellStyle name="Comma 7 2 6 6" xfId="16600" xr:uid="{B99BC7FC-B26C-469B-86CE-592D9C64E493}"/>
    <cellStyle name="Comma 7 2 6 6 2" xfId="35300" xr:uid="{073FE19E-606E-442F-8B44-F8C29CBC9F68}"/>
    <cellStyle name="Comma 7 2 6 7" xfId="39034" xr:uid="{F74DC439-18CF-4900-A748-2DE564DFC61D}"/>
    <cellStyle name="Comma 7 2 6 8" xfId="40832" xr:uid="{E9AD4674-62C0-4157-9338-4087F62E224F}"/>
    <cellStyle name="Comma 7 2 6 9" xfId="20713" xr:uid="{145F2FD8-EB67-427B-B98D-3899837A89C3}"/>
    <cellStyle name="Comma 7 2 7" xfId="2711" xr:uid="{4C5D692F-7702-4157-AF16-2544DC7403BD}"/>
    <cellStyle name="Comma 7 2 7 2" xfId="6392" xr:uid="{03519BB2-469A-402D-8FF4-73521B6C1B06}"/>
    <cellStyle name="Comma 7 2 7 2 2" xfId="25662" xr:uid="{0FEE9CFF-CFD8-4703-B8F2-A88FB391B0A6}"/>
    <cellStyle name="Comma 7 2 7 3" xfId="10088" xr:uid="{92A64498-FF03-4207-A06A-55FACD3C79CF}"/>
    <cellStyle name="Comma 7 2 7 3 2" xfId="29315" xr:uid="{FE612C1E-0F5E-443A-81DF-29934AFCC2B1}"/>
    <cellStyle name="Comma 7 2 7 4" xfId="14265" xr:uid="{8AD9FEAE-A4A7-44F1-9FDF-6722B3131F0F}"/>
    <cellStyle name="Comma 7 2 7 4 2" xfId="32965" xr:uid="{0EA7ADEA-744F-4E75-A282-504852F4C2C6}"/>
    <cellStyle name="Comma 7 2 7 5" xfId="17900" xr:uid="{FF538205-D127-4195-A898-B78828754D3E}"/>
    <cellStyle name="Comma 7 2 7 5 2" xfId="36600" xr:uid="{D8D96AA1-E136-42F2-9984-848FE6D7061A}"/>
    <cellStyle name="Comma 7 2 7 6" xfId="22013" xr:uid="{FB5BDE01-7561-469C-A75F-A14C04F5BDDF}"/>
    <cellStyle name="Comma 7 2 7 7" xfId="44504" xr:uid="{0B5B4168-254B-44D4-B46B-D8423E7A7F3B}"/>
    <cellStyle name="Comma 7 2 8" xfId="4493" xr:uid="{3E387C22-C163-48D8-8FD3-3F9CC312B174}"/>
    <cellStyle name="Comma 7 2 8 2" xfId="23783" xr:uid="{052EB222-0ABA-40D6-812B-3E2E0D42D620}"/>
    <cellStyle name="Comma 7 2 9" xfId="8209" xr:uid="{B0FA2FAD-9933-486D-BF17-1E510AA39170}"/>
    <cellStyle name="Comma 7 2 9 2" xfId="27448" xr:uid="{92D13168-EE75-4850-8B31-FF160F66E8E4}"/>
    <cellStyle name="Comma 7 20" xfId="42480" xr:uid="{9B56ED60-71B0-4CB8-B7D8-214DB0074065}"/>
    <cellStyle name="Comma 7 21" xfId="42520" xr:uid="{FFB6982D-10AA-4DFC-8FC4-28B7B07DB745}"/>
    <cellStyle name="Comma 7 22" xfId="42632" xr:uid="{FE2EF6E6-401C-46AA-A2F6-C0B97B20E424}"/>
    <cellStyle name="Comma 7 23" xfId="46301" xr:uid="{63EC9DA1-E724-442F-942F-0FCCA2C13CDE}"/>
    <cellStyle name="Comma 7 3" xfId="544" xr:uid="{4888F93E-23BB-46C3-8261-1DBF1C9E67D6}"/>
    <cellStyle name="Comma 7 3 10" xfId="16135" xr:uid="{BF227641-8BF6-4344-BF46-0EF254C374D4}"/>
    <cellStyle name="Comma 7 3 10 2" xfId="34835" xr:uid="{144DFFDC-3281-4206-9DB5-F71760F823E6}"/>
    <cellStyle name="Comma 7 3 11" xfId="38569" xr:uid="{A19AA499-F69C-4220-B18E-A70FC8B5BCF8}"/>
    <cellStyle name="Comma 7 3 12" xfId="40366" xr:uid="{7931DF78-39E1-416B-B537-4042739A9A66}"/>
    <cellStyle name="Comma 7 3 13" xfId="20248" xr:uid="{9DF37F0F-90C7-4ADF-864F-8789010A1CA7}"/>
    <cellStyle name="Comma 7 3 14" xfId="42217" xr:uid="{BF1FFB20-47D8-4DFA-893E-6A1FA4FCFBBC}"/>
    <cellStyle name="Comma 7 3 15" xfId="42733" xr:uid="{6B53BDC1-412F-43E2-8520-00E91A2BEDA4}"/>
    <cellStyle name="Comma 7 3 2" xfId="739" xr:uid="{D8E1768D-4D38-4A2C-BC2E-881A669679DC}"/>
    <cellStyle name="Comma 7 3 2 10" xfId="40555" xr:uid="{6EB3CD12-D382-4ADD-9BDB-F17116B74E11}"/>
    <cellStyle name="Comma 7 3 2 11" xfId="20437" xr:uid="{D8B7EE10-95C3-42B3-B918-A0371A456498}"/>
    <cellStyle name="Comma 7 3 2 12" xfId="42431" xr:uid="{B4FA90CA-B6C5-4FE4-BC9A-D25C471B2334}"/>
    <cellStyle name="Comma 7 3 2 13" xfId="42922" xr:uid="{61C28A4E-73B1-4F30-8D47-B80B264E5FD2}"/>
    <cellStyle name="Comma 7 3 2 2" xfId="2113" xr:uid="{451F6D30-CDC3-4388-949B-003EECCFF306}"/>
    <cellStyle name="Comma 7 3 2 2 10" xfId="44094" xr:uid="{8565F79F-1B24-4205-9352-5BAA3E79BE66}"/>
    <cellStyle name="Comma 7 3 2 2 2" xfId="4172" xr:uid="{02E6AF2C-D943-4C7B-B0DA-1C8BF386942E}"/>
    <cellStyle name="Comma 7 3 2 2 2 2" xfId="7853" xr:uid="{D4A36948-7758-4A92-AEBC-DADFBF82AB12}"/>
    <cellStyle name="Comma 7 3 2 2 2 2 2" xfId="27123" xr:uid="{DBF7EA12-DA63-42D7-A5F6-4F88F45F4280}"/>
    <cellStyle name="Comma 7 3 2 2 2 3" xfId="11549" xr:uid="{F2684EC7-C93F-435C-8F89-B75408B953FA}"/>
    <cellStyle name="Comma 7 3 2 2 2 3 2" xfId="30776" xr:uid="{910EE7F4-1655-41A2-AD7E-5C86313FB044}"/>
    <cellStyle name="Comma 7 3 2 2 2 4" xfId="15726" xr:uid="{BEB2B11A-4DB9-4454-A484-BEE80E7CADFA}"/>
    <cellStyle name="Comma 7 3 2 2 2 4 2" xfId="34426" xr:uid="{5695548E-F5B7-4492-A2B5-7B553D0A8249}"/>
    <cellStyle name="Comma 7 3 2 2 2 5" xfId="19361" xr:uid="{6E295A02-5CAE-4F61-9466-3795EBFD1677}"/>
    <cellStyle name="Comma 7 3 2 2 2 5 2" xfId="38061" xr:uid="{1C5E2393-B1D7-46B6-8B00-6E7610FFA551}"/>
    <cellStyle name="Comma 7 3 2 2 2 6" xfId="23474" xr:uid="{5DF5A6DA-28EA-4014-B88A-D3D57453A71A}"/>
    <cellStyle name="Comma 7 3 2 2 2 7" xfId="45965" xr:uid="{1363444A-131A-428E-987E-569B7E345333}"/>
    <cellStyle name="Comma 7 3 2 2 3" xfId="5972" xr:uid="{271EA442-0FA3-431F-97E1-94C640B4EC63}"/>
    <cellStyle name="Comma 7 3 2 2 3 2" xfId="25249" xr:uid="{F881A4C1-2A0B-487C-8031-19627FE91E28}"/>
    <cellStyle name="Comma 7 3 2 2 4" xfId="9681" xr:uid="{21CED37D-EB71-4966-AF03-CA29ED416C4F}"/>
    <cellStyle name="Comma 7 3 2 2 4 2" xfId="28910" xr:uid="{E5784579-2642-4E8C-B10E-1E6D6C5242DF}"/>
    <cellStyle name="Comma 7 3 2 2 5" xfId="13863" xr:uid="{5CA4619D-AEC2-4FEE-B158-82FCC7FF7F04}"/>
    <cellStyle name="Comma 7 3 2 2 5 2" xfId="32563" xr:uid="{475106B9-95F9-4C5D-91AB-61676C4F9EC1}"/>
    <cellStyle name="Comma 7 3 2 2 6" xfId="17496" xr:uid="{95575943-11E9-409D-AAAF-E915ABCDBE02}"/>
    <cellStyle name="Comma 7 3 2 2 6 2" xfId="36196" xr:uid="{F7A46B44-2786-4488-9928-4818D228A8DF}"/>
    <cellStyle name="Comma 7 3 2 2 7" xfId="39930" xr:uid="{779CAF75-97D3-4D23-95D5-E8B185B43FE3}"/>
    <cellStyle name="Comma 7 3 2 2 8" xfId="41728" xr:uid="{6515872A-5488-4C78-8D9C-FBC84ADF2016}"/>
    <cellStyle name="Comma 7 3 2 2 9" xfId="21609" xr:uid="{F0BBD10D-29A9-4448-ABB4-B4782155991A}"/>
    <cellStyle name="Comma 7 3 2 3" xfId="1547" xr:uid="{1882DFD8-CD4D-4443-8D24-9D62B3A7D07B}"/>
    <cellStyle name="Comma 7 3 2 3 10" xfId="43528" xr:uid="{6B94DA49-C614-4DD7-AA50-EE1A8A1C28EF}"/>
    <cellStyle name="Comma 7 3 2 3 2" xfId="3606" xr:uid="{ED3EC4DC-C748-40A7-8555-24D0E8638299}"/>
    <cellStyle name="Comma 7 3 2 3 2 2" xfId="7287" xr:uid="{E16E0A81-B31E-4CC3-8A78-4178DAE5B794}"/>
    <cellStyle name="Comma 7 3 2 3 2 2 2" xfId="26557" xr:uid="{EB806330-8D2C-4F47-BDF3-018103DDE16F}"/>
    <cellStyle name="Comma 7 3 2 3 2 3" xfId="10983" xr:uid="{E9FA120E-FA1C-41DA-8614-12F29414926C}"/>
    <cellStyle name="Comma 7 3 2 3 2 3 2" xfId="30210" xr:uid="{7A9F6F0A-30DC-4AAB-9115-CDA479617BC4}"/>
    <cellStyle name="Comma 7 3 2 3 2 4" xfId="15160" xr:uid="{0A7F1ABA-DECA-49C2-BF8F-E733055B4CB3}"/>
    <cellStyle name="Comma 7 3 2 3 2 4 2" xfId="33860" xr:uid="{01CE7638-2948-4F8B-A9DD-09406DBCFDB8}"/>
    <cellStyle name="Comma 7 3 2 3 2 5" xfId="18795" xr:uid="{C64CD920-441F-4094-8004-8681D405A4E6}"/>
    <cellStyle name="Comma 7 3 2 3 2 5 2" xfId="37495" xr:uid="{4AA544EB-5BA4-4C62-9DD1-DD5BDAF7C3E6}"/>
    <cellStyle name="Comma 7 3 2 3 2 6" xfId="22908" xr:uid="{F71F12CA-F920-49E8-BD90-AD99008E564E}"/>
    <cellStyle name="Comma 7 3 2 3 2 7" xfId="45399" xr:uid="{AAF6A689-D1EA-410E-B0F4-681E80F6FFE0}"/>
    <cellStyle name="Comma 7 3 2 3 3" xfId="5406" xr:uid="{099B9D99-07B8-4AB7-B269-071F7BB200B4}"/>
    <cellStyle name="Comma 7 3 2 3 3 2" xfId="24683" xr:uid="{484EED33-463A-4630-A0FD-FB93EA7D7BE8}"/>
    <cellStyle name="Comma 7 3 2 3 4" xfId="9115" xr:uid="{9C09D98E-CE0F-4D23-BD46-287101EF58B7}"/>
    <cellStyle name="Comma 7 3 2 3 4 2" xfId="28344" xr:uid="{A1EB1B90-CBD5-449A-B457-D7ECF7B27D5D}"/>
    <cellStyle name="Comma 7 3 2 3 5" xfId="13298" xr:uid="{7A8675DC-1B9B-48A4-92E5-F8DEBF2042E8}"/>
    <cellStyle name="Comma 7 3 2 3 5 2" xfId="31998" xr:uid="{AB0CC1F1-FA24-4878-8170-35821757ABE6}"/>
    <cellStyle name="Comma 7 3 2 3 6" xfId="16930" xr:uid="{AE1A4EA1-1E24-4E74-B4EB-A6F3D71BC5AF}"/>
    <cellStyle name="Comma 7 3 2 3 6 2" xfId="35630" xr:uid="{9F36905E-0017-4B2E-A65C-49D373A20A88}"/>
    <cellStyle name="Comma 7 3 2 3 7" xfId="39364" xr:uid="{75B2D612-8642-4CBA-8264-62758F6B5EBB}"/>
    <cellStyle name="Comma 7 3 2 3 8" xfId="41162" xr:uid="{BA5D79D2-2BBE-4551-968C-73B5EC617C12}"/>
    <cellStyle name="Comma 7 3 2 3 9" xfId="21043" xr:uid="{F6C59660-D356-4B81-AF51-B424BED41C62}"/>
    <cellStyle name="Comma 7 3 2 4" xfId="3000" xr:uid="{9443C3C5-C5D3-44CC-80A6-22BD7518E138}"/>
    <cellStyle name="Comma 7 3 2 4 2" xfId="6681" xr:uid="{846FEE54-72C1-4840-B1DD-DD2CA00E546A}"/>
    <cellStyle name="Comma 7 3 2 4 2 2" xfId="25951" xr:uid="{8D909660-587A-4CE8-8A83-E4A138064CFB}"/>
    <cellStyle name="Comma 7 3 2 4 3" xfId="10377" xr:uid="{6CB7218E-85C6-401E-8B4F-708AB3B45D82}"/>
    <cellStyle name="Comma 7 3 2 4 3 2" xfId="29604" xr:uid="{6798FA77-2D3A-4081-8B08-7FB04C089F55}"/>
    <cellStyle name="Comma 7 3 2 4 4" xfId="14554" xr:uid="{B8A9FBD9-6F3C-4823-A203-D8F09EF0EA08}"/>
    <cellStyle name="Comma 7 3 2 4 4 2" xfId="33254" xr:uid="{D52D411F-A2B5-4B11-A5CB-5708C28DCD22}"/>
    <cellStyle name="Comma 7 3 2 4 5" xfId="18189" xr:uid="{980104F7-DD82-4194-9CDA-4427D683F066}"/>
    <cellStyle name="Comma 7 3 2 4 5 2" xfId="36889" xr:uid="{75332C5E-D31A-4ABF-9C13-E48A5055BBF3}"/>
    <cellStyle name="Comma 7 3 2 4 6" xfId="22302" xr:uid="{170E3215-FFCE-485A-A7E7-F9CCE3C64E6C}"/>
    <cellStyle name="Comma 7 3 2 4 7" xfId="44793" xr:uid="{C5156941-60E8-4C30-8585-C6E675E3ED44}"/>
    <cellStyle name="Comma 7 3 2 5" xfId="4787" xr:uid="{971A4E2C-B743-4D75-B1C1-362CB5AE49E4}"/>
    <cellStyle name="Comma 7 3 2 5 2" xfId="24074" xr:uid="{84F56E27-EF89-4432-8437-C8D304299C5D}"/>
    <cellStyle name="Comma 7 3 2 6" xfId="8503" xr:uid="{3DA86C6B-87F8-48E4-8635-21729A4B1B03}"/>
    <cellStyle name="Comma 7 3 2 6 2" xfId="27738" xr:uid="{7B336F06-07D1-4BE0-B988-27B612FD65F8}"/>
    <cellStyle name="Comma 7 3 2 7" xfId="12694" xr:uid="{ECE4BDC3-A33C-4E77-A0C5-7D6EF9A55626}"/>
    <cellStyle name="Comma 7 3 2 7 2" xfId="31394" xr:uid="{36EEF72C-B503-43B0-8463-027F6ED0EA7C}"/>
    <cellStyle name="Comma 7 3 2 8" xfId="16324" xr:uid="{AC126356-34C5-408E-8FB2-320CD4AA8A9A}"/>
    <cellStyle name="Comma 7 3 2 8 2" xfId="35024" xr:uid="{5A03A546-3E0A-4264-B750-4F7DF8DFA3C5}"/>
    <cellStyle name="Comma 7 3 2 9" xfId="38758" xr:uid="{390F9DEA-7663-40F3-8C53-F011CF3B4D1F}"/>
    <cellStyle name="Comma 7 3 3" xfId="926" xr:uid="{68813C7D-F543-4B7F-AB0B-14FCB63E54DB}"/>
    <cellStyle name="Comma 7 3 3 10" xfId="40741" xr:uid="{163CC303-E8B5-4DD9-8FDC-2B5A040D817B}"/>
    <cellStyle name="Comma 7 3 3 11" xfId="20623" xr:uid="{C6E25217-D16C-43BE-B2F7-976902D5926B}"/>
    <cellStyle name="Comma 7 3 3 12" xfId="43108" xr:uid="{F54A6749-F6DE-4200-A7E1-5AA79C16D257}"/>
    <cellStyle name="Comma 7 3 3 2" xfId="2299" xr:uid="{A663B660-0C3D-4C48-A3F2-D06CAC9D6A48}"/>
    <cellStyle name="Comma 7 3 3 2 10" xfId="44280" xr:uid="{3AA65BC6-9A73-4CE4-AC65-9BA8CA31F6E7}"/>
    <cellStyle name="Comma 7 3 3 2 2" xfId="4358" xr:uid="{F6EFB2FE-F554-4FE1-B701-9533E9CF7EEE}"/>
    <cellStyle name="Comma 7 3 3 2 2 2" xfId="8039" xr:uid="{FA3A2608-C2AC-4AAA-9841-5EE790EE3C03}"/>
    <cellStyle name="Comma 7 3 3 2 2 2 2" xfId="27309" xr:uid="{5789CDF2-DF93-46B5-B997-032CDF43EF4D}"/>
    <cellStyle name="Comma 7 3 3 2 2 3" xfId="11735" xr:uid="{7DCAAEF8-76D1-40BF-BE8A-24E6750CA867}"/>
    <cellStyle name="Comma 7 3 3 2 2 3 2" xfId="30962" xr:uid="{313C6657-B49F-4B95-A400-2D1052006E34}"/>
    <cellStyle name="Comma 7 3 3 2 2 4" xfId="15912" xr:uid="{CD2FC383-CE22-40C0-B310-00BFBED52F0C}"/>
    <cellStyle name="Comma 7 3 3 2 2 4 2" xfId="34612" xr:uid="{913778D4-545B-407A-B5F5-425AD3913DD1}"/>
    <cellStyle name="Comma 7 3 3 2 2 5" xfId="19547" xr:uid="{5CA58EE1-0423-48AB-9DE0-AD36B45CCA94}"/>
    <cellStyle name="Comma 7 3 3 2 2 5 2" xfId="38247" xr:uid="{240FE7AD-AE52-436E-97EF-C0D268AF2D75}"/>
    <cellStyle name="Comma 7 3 3 2 2 6" xfId="23660" xr:uid="{39044477-8FDB-4A1F-8397-A5C62B564CBB}"/>
    <cellStyle name="Comma 7 3 3 2 2 7" xfId="46151" xr:uid="{AC1A70E8-4C4E-4338-8C46-D0E6FBBCA6E1}"/>
    <cellStyle name="Comma 7 3 3 2 3" xfId="6158" xr:uid="{FCC7731B-2CC4-40DF-881B-511FD85BB5CF}"/>
    <cellStyle name="Comma 7 3 3 2 3 2" xfId="25435" xr:uid="{1EFAAEFB-5CCF-4EC5-9C03-3BB446FB0954}"/>
    <cellStyle name="Comma 7 3 3 2 4" xfId="9867" xr:uid="{45CA6D11-64D1-4492-B22F-14F2107533B3}"/>
    <cellStyle name="Comma 7 3 3 2 4 2" xfId="29096" xr:uid="{799735F2-B9E0-4346-8BA6-F6A70E4EDE8A}"/>
    <cellStyle name="Comma 7 3 3 2 5" xfId="14049" xr:uid="{DCDA18CE-4392-418B-91B4-EEDA36F95B6F}"/>
    <cellStyle name="Comma 7 3 3 2 5 2" xfId="32749" xr:uid="{8FB09BF6-1C03-4119-868A-0405C88297E6}"/>
    <cellStyle name="Comma 7 3 3 2 6" xfId="17682" xr:uid="{B85BA5AD-7EB0-4408-803A-B2A1EA8D87BB}"/>
    <cellStyle name="Comma 7 3 3 2 6 2" xfId="36382" xr:uid="{06AB858D-B379-4481-B355-C5E1623CD289}"/>
    <cellStyle name="Comma 7 3 3 2 7" xfId="40116" xr:uid="{71D7690E-6882-4E32-875A-BF878804C917}"/>
    <cellStyle name="Comma 7 3 3 2 8" xfId="41914" xr:uid="{9C9919F0-33E4-4149-BE15-3BACDDB3CC76}"/>
    <cellStyle name="Comma 7 3 3 2 9" xfId="21795" xr:uid="{4122ECAB-1E15-4362-B9C1-0C30DCA47C77}"/>
    <cellStyle name="Comma 7 3 3 3" xfId="1731" xr:uid="{93AB2A08-8DD9-463A-B8AC-9F7C0FDD9730}"/>
    <cellStyle name="Comma 7 3 3 3 10" xfId="43712" xr:uid="{9C5267B7-65E9-42EA-8ACE-82BF69868982}"/>
    <cellStyle name="Comma 7 3 3 3 2" xfId="3790" xr:uid="{455BDC4D-F9F0-4FAF-BE44-8A2C4A53C4AB}"/>
    <cellStyle name="Comma 7 3 3 3 2 2" xfId="7471" xr:uid="{FFCE11F1-AE36-4FB5-9DF8-828E7955AAAA}"/>
    <cellStyle name="Comma 7 3 3 3 2 2 2" xfId="26741" xr:uid="{347305FA-BD97-4C37-86D2-1D9C73992165}"/>
    <cellStyle name="Comma 7 3 3 3 2 3" xfId="11167" xr:uid="{A3591DCF-F621-4928-810D-C7EB2D633B2C}"/>
    <cellStyle name="Comma 7 3 3 3 2 3 2" xfId="30394" xr:uid="{7F029F1E-9DC5-47BB-864A-CF402146E7C1}"/>
    <cellStyle name="Comma 7 3 3 3 2 4" xfId="15344" xr:uid="{951A623B-AAC6-4CDC-9B9E-B7950AF583D1}"/>
    <cellStyle name="Comma 7 3 3 3 2 4 2" xfId="34044" xr:uid="{5D1510E5-57FC-4624-B4BB-4B005955D0B2}"/>
    <cellStyle name="Comma 7 3 3 3 2 5" xfId="18979" xr:uid="{BE0EE058-05DC-4BF4-96CA-638E77F62623}"/>
    <cellStyle name="Comma 7 3 3 3 2 5 2" xfId="37679" xr:uid="{6B2EF59C-1EB9-477E-94A6-AF825E87C69F}"/>
    <cellStyle name="Comma 7 3 3 3 2 6" xfId="23092" xr:uid="{83813ED9-A798-4E5F-930B-23E223A765C9}"/>
    <cellStyle name="Comma 7 3 3 3 2 7" xfId="45583" xr:uid="{A3E49302-0BDA-4CF5-A834-21E70A2EB0B4}"/>
    <cellStyle name="Comma 7 3 3 3 3" xfId="5590" xr:uid="{B1DDCAB8-4620-4EDD-98F0-1DC6A162E1C7}"/>
    <cellStyle name="Comma 7 3 3 3 3 2" xfId="24867" xr:uid="{0CA05F4A-EB18-4276-BEE1-441CD9421563}"/>
    <cellStyle name="Comma 7 3 3 3 4" xfId="9299" xr:uid="{20761920-000B-4F2F-8115-1E6A6A2ADA0B}"/>
    <cellStyle name="Comma 7 3 3 3 4 2" xfId="28528" xr:uid="{B9206DEB-F472-4DBF-ACFA-329D85E73A40}"/>
    <cellStyle name="Comma 7 3 3 3 5" xfId="13482" xr:uid="{0388C574-9C7D-4BDA-8124-AAEE7EED0898}"/>
    <cellStyle name="Comma 7 3 3 3 5 2" xfId="32182" xr:uid="{363BC9EB-B5B1-4C54-A072-0D0CBADD8E07}"/>
    <cellStyle name="Comma 7 3 3 3 6" xfId="17114" xr:uid="{DBEB912F-81EC-41A2-9E01-623C9D0A45FC}"/>
    <cellStyle name="Comma 7 3 3 3 6 2" xfId="35814" xr:uid="{3C27C6BA-7B5F-41AF-84EF-63D174665836}"/>
    <cellStyle name="Comma 7 3 3 3 7" xfId="39548" xr:uid="{D8BFD91D-8371-45FC-AE56-4F911BB21E61}"/>
    <cellStyle name="Comma 7 3 3 3 8" xfId="41346" xr:uid="{854B7AA3-C669-426E-9B4A-C9F5542EAF07}"/>
    <cellStyle name="Comma 7 3 3 3 9" xfId="21227" xr:uid="{8744D535-E938-4D8F-9251-0DA876D35E2B}"/>
    <cellStyle name="Comma 7 3 3 4" xfId="3186" xr:uid="{9D0863A7-741B-4DAC-B5AB-DA23882619C3}"/>
    <cellStyle name="Comma 7 3 3 4 2" xfId="6867" xr:uid="{6C200E07-5877-40CD-A983-C17386BF754D}"/>
    <cellStyle name="Comma 7 3 3 4 2 2" xfId="26137" xr:uid="{95719C84-B7C4-4CB3-8DBE-F9371A548561}"/>
    <cellStyle name="Comma 7 3 3 4 3" xfId="10563" xr:uid="{0513292E-AF47-4407-9905-B6D3055CED79}"/>
    <cellStyle name="Comma 7 3 3 4 3 2" xfId="29790" xr:uid="{FC02B017-6BE9-4EBD-A436-030EF56C075B}"/>
    <cellStyle name="Comma 7 3 3 4 4" xfId="14740" xr:uid="{05B96D03-4862-4C8C-AFF4-07A475B65C45}"/>
    <cellStyle name="Comma 7 3 3 4 4 2" xfId="33440" xr:uid="{F7C18953-E51C-4813-9559-180CD7FAE036}"/>
    <cellStyle name="Comma 7 3 3 4 5" xfId="18375" xr:uid="{0601BF10-40D2-4418-83E3-0C0208313320}"/>
    <cellStyle name="Comma 7 3 3 4 5 2" xfId="37075" xr:uid="{4538E30C-CA89-4B8D-A9EB-0B3BC2A21F62}"/>
    <cellStyle name="Comma 7 3 3 4 6" xfId="22488" xr:uid="{AC38A207-916D-41F2-864C-875A485C735E}"/>
    <cellStyle name="Comma 7 3 3 4 7" xfId="44979" xr:uid="{D1C1D43F-84ED-48D6-AD49-47E19104024B}"/>
    <cellStyle name="Comma 7 3 3 5" xfId="4973" xr:uid="{7D0F66B6-7A8C-4F65-AA03-8A7AA8A85F96}"/>
    <cellStyle name="Comma 7 3 3 5 2" xfId="24260" xr:uid="{4CD63A32-40F6-4A0F-954D-9617CD4FBB21}"/>
    <cellStyle name="Comma 7 3 3 6" xfId="8689" xr:uid="{7954C94F-8BCA-43D4-A6E1-0E199FE02318}"/>
    <cellStyle name="Comma 7 3 3 6 2" xfId="27924" xr:uid="{1C9593AF-75D9-4E50-AD4E-EDC2B1B619CB}"/>
    <cellStyle name="Comma 7 3 3 7" xfId="12879" xr:uid="{23D5FCB6-4AD0-48E0-8B47-6F740ED03FD4}"/>
    <cellStyle name="Comma 7 3 3 7 2" xfId="31579" xr:uid="{EE486150-94C3-4501-9F90-47B9A7031E9B}"/>
    <cellStyle name="Comma 7 3 3 8" xfId="16510" xr:uid="{466B18BD-7296-48D5-91D2-586E665E3EF6}"/>
    <cellStyle name="Comma 7 3 3 8 2" xfId="35210" xr:uid="{A78A3B60-0493-46F1-9A9E-301006ABF6B8}"/>
    <cellStyle name="Comma 7 3 3 9" xfId="38944" xr:uid="{DD0467CF-345A-499F-8E4D-43794FF6942C}"/>
    <cellStyle name="Comma 7 3 4" xfId="1924" xr:uid="{CD6269AE-CC70-42D5-B756-DA1A77984B0A}"/>
    <cellStyle name="Comma 7 3 4 10" xfId="43905" xr:uid="{6728C229-350F-406A-9B9E-3F9388C208ED}"/>
    <cellStyle name="Comma 7 3 4 2" xfId="3983" xr:uid="{2C4E1B54-846C-466E-B02B-291E146B307A}"/>
    <cellStyle name="Comma 7 3 4 2 2" xfId="7664" xr:uid="{E5EB2CFD-4659-4C47-9C05-451B600A1485}"/>
    <cellStyle name="Comma 7 3 4 2 2 2" xfId="26934" xr:uid="{C9814DC2-ABDB-4AE4-A908-18B044D8C56D}"/>
    <cellStyle name="Comma 7 3 4 2 3" xfId="11360" xr:uid="{FB0498B8-C822-4807-B89E-81D5E906922B}"/>
    <cellStyle name="Comma 7 3 4 2 3 2" xfId="30587" xr:uid="{BA13BC3B-3883-49E1-8C00-D20651050B18}"/>
    <cellStyle name="Comma 7 3 4 2 4" xfId="15537" xr:uid="{CAEE8535-9DC8-4F9E-92B7-8E82E7E15AED}"/>
    <cellStyle name="Comma 7 3 4 2 4 2" xfId="34237" xr:uid="{FC3C063D-0D6D-454F-8B12-9DA348CDA4B9}"/>
    <cellStyle name="Comma 7 3 4 2 5" xfId="19172" xr:uid="{418F03E0-7646-42D2-A7F1-5EA20595E667}"/>
    <cellStyle name="Comma 7 3 4 2 5 2" xfId="37872" xr:uid="{A7CE2D9D-4A52-40D6-A602-9E8544352F88}"/>
    <cellStyle name="Comma 7 3 4 2 6" xfId="23285" xr:uid="{A682CC4A-163B-43B4-B7FC-974C26EA3A32}"/>
    <cellStyle name="Comma 7 3 4 2 7" xfId="45776" xr:uid="{EF421654-2A5F-48EA-ABA6-9DBAA4A997B6}"/>
    <cellStyle name="Comma 7 3 4 3" xfId="5783" xr:uid="{0FD1E5E3-DD1B-4A65-B32C-165CB2EFE83A}"/>
    <cellStyle name="Comma 7 3 4 3 2" xfId="25060" xr:uid="{244DC80B-0597-45CB-B493-BC064FF3D7F3}"/>
    <cellStyle name="Comma 7 3 4 4" xfId="9492" xr:uid="{ECA9A72A-EE17-428B-9ACB-D796281B760D}"/>
    <cellStyle name="Comma 7 3 4 4 2" xfId="28721" xr:uid="{2F9D6403-FB6D-48FA-B8A9-CCE7D82859B7}"/>
    <cellStyle name="Comma 7 3 4 5" xfId="13674" xr:uid="{F2D658E6-D34C-4FCC-8BE7-0D38A70C4C79}"/>
    <cellStyle name="Comma 7 3 4 5 2" xfId="32374" xr:uid="{C8562310-7B8A-404F-9B57-354816156BEE}"/>
    <cellStyle name="Comma 7 3 4 6" xfId="17307" xr:uid="{17D90DC4-34F0-4E26-99A5-86B3068D9DED}"/>
    <cellStyle name="Comma 7 3 4 6 2" xfId="36007" xr:uid="{FBC562CE-FE77-41C5-B311-0A032413CDD0}"/>
    <cellStyle name="Comma 7 3 4 7" xfId="39741" xr:uid="{DD92A75E-8C88-48B5-88F4-648315D26C84}"/>
    <cellStyle name="Comma 7 3 4 8" xfId="41539" xr:uid="{CBE9432B-D9E7-46AF-ACDF-E9722D7A69D0}"/>
    <cellStyle name="Comma 7 3 4 9" xfId="21420" xr:uid="{54EF0033-F766-4036-A8C3-B709DC0780BA}"/>
    <cellStyle name="Comma 7 3 5" xfId="1358" xr:uid="{B970EEC9-095A-41C7-A1C4-42F8F49E1B33}"/>
    <cellStyle name="Comma 7 3 5 10" xfId="43339" xr:uid="{558E7DDD-317A-4551-92EC-B9598529A42E}"/>
    <cellStyle name="Comma 7 3 5 2" xfId="3417" xr:uid="{88165D78-DFA8-435D-8ED8-9BD2F510446D}"/>
    <cellStyle name="Comma 7 3 5 2 2" xfId="7098" xr:uid="{F8765870-AD17-4704-AC2E-6A64D19CB037}"/>
    <cellStyle name="Comma 7 3 5 2 2 2" xfId="26368" xr:uid="{D1B9CD9F-9B87-44AF-A51E-791F56CAF2ED}"/>
    <cellStyle name="Comma 7 3 5 2 3" xfId="10794" xr:uid="{50A24E17-1C2A-4095-B258-BA63130E59B6}"/>
    <cellStyle name="Comma 7 3 5 2 3 2" xfId="30021" xr:uid="{EF5C1065-B824-49BF-BE96-769E492BCE77}"/>
    <cellStyle name="Comma 7 3 5 2 4" xfId="14971" xr:uid="{2C8C873A-91DA-44CF-81A5-31A5EBA42C50}"/>
    <cellStyle name="Comma 7 3 5 2 4 2" xfId="33671" xr:uid="{AA377BBA-A799-4C5A-B7AC-9B1AE8592415}"/>
    <cellStyle name="Comma 7 3 5 2 5" xfId="18606" xr:uid="{050DEED5-25F6-42E0-85D6-E18FDFD4C0FF}"/>
    <cellStyle name="Comma 7 3 5 2 5 2" xfId="37306" xr:uid="{15084C8B-5586-438D-BB6F-B4FCC06E84A2}"/>
    <cellStyle name="Comma 7 3 5 2 6" xfId="22719" xr:uid="{61C60B8A-B401-4BBC-93E8-25EE91FCA4A1}"/>
    <cellStyle name="Comma 7 3 5 2 7" xfId="45210" xr:uid="{9E0B70D6-F58D-4CA9-B726-17D2D15F09AB}"/>
    <cellStyle name="Comma 7 3 5 3" xfId="5217" xr:uid="{E82DFDBA-E826-4A6C-B482-9396841351E8}"/>
    <cellStyle name="Comma 7 3 5 3 2" xfId="24494" xr:uid="{EF746CF3-1CFF-4953-B6AE-2696494F50E0}"/>
    <cellStyle name="Comma 7 3 5 4" xfId="8926" xr:uid="{62BA8048-E6A6-4473-BC03-1C2F77AC7F0C}"/>
    <cellStyle name="Comma 7 3 5 4 2" xfId="28155" xr:uid="{ACE99CB3-3942-44C4-8C95-5DEC0B7F0C68}"/>
    <cellStyle name="Comma 7 3 5 5" xfId="13109" xr:uid="{27AB0F68-0C77-48BD-833E-726B5565EC59}"/>
    <cellStyle name="Comma 7 3 5 5 2" xfId="31809" xr:uid="{BE381AA7-5FCF-4ACF-8771-C2F82FF4D4FA}"/>
    <cellStyle name="Comma 7 3 5 6" xfId="16741" xr:uid="{AC9A802B-8085-47E9-B9EF-3B45B8E4AD07}"/>
    <cellStyle name="Comma 7 3 5 6 2" xfId="35441" xr:uid="{59AB1FAF-C8E4-497C-9E3B-38565335AA6C}"/>
    <cellStyle name="Comma 7 3 5 7" xfId="39175" xr:uid="{271F412D-4C78-4250-B875-BC2C597A570A}"/>
    <cellStyle name="Comma 7 3 5 8" xfId="40973" xr:uid="{8B9B5B72-DFC5-4293-B287-B55E4F0A74DA}"/>
    <cellStyle name="Comma 7 3 5 9" xfId="20854" xr:uid="{73F4238A-0F2D-4C4B-881B-7A7C1A3A40C9}"/>
    <cellStyle name="Comma 7 3 6" xfId="2811" xr:uid="{06407F69-9787-475D-B272-F2058AAB01DA}"/>
    <cellStyle name="Comma 7 3 6 2" xfId="6492" xr:uid="{1329B49B-D1A6-4164-9FF8-EBB52D967240}"/>
    <cellStyle name="Comma 7 3 6 2 2" xfId="25762" xr:uid="{C90D7E45-6F66-44BB-8ECE-E26872CA3CE3}"/>
    <cellStyle name="Comma 7 3 6 3" xfId="10188" xr:uid="{00FED158-2095-444C-9589-0914FC203CC6}"/>
    <cellStyle name="Comma 7 3 6 3 2" xfId="29415" xr:uid="{3BA78C93-387B-43CE-8F54-49F095788E80}"/>
    <cellStyle name="Comma 7 3 6 4" xfId="14365" xr:uid="{9F5ED219-2FD2-4C3A-811B-1031F4D7842E}"/>
    <cellStyle name="Comma 7 3 6 4 2" xfId="33065" xr:uid="{F76CA6EE-3FC8-45A3-B3DA-5A66DBB28C64}"/>
    <cellStyle name="Comma 7 3 6 5" xfId="18000" xr:uid="{93C57EEB-225F-493F-9F9F-A27A6F3DE0C4}"/>
    <cellStyle name="Comma 7 3 6 5 2" xfId="36700" xr:uid="{FCB79C0F-639F-41C8-8AA1-4ED9666425F9}"/>
    <cellStyle name="Comma 7 3 6 6" xfId="22113" xr:uid="{0CEB9C2D-B47E-435E-8BD5-67EDD384D899}"/>
    <cellStyle name="Comma 7 3 6 7" xfId="44604" xr:uid="{20BB1717-BCFE-4F5C-A925-D8743AC5B417}"/>
    <cellStyle name="Comma 7 3 7" xfId="4598" xr:uid="{7B666304-9562-4D04-BF5A-12D8BF5557CF}"/>
    <cellStyle name="Comma 7 3 7 2" xfId="23885" xr:uid="{E345B307-30E2-45D3-A8CC-A5190329C56C}"/>
    <cellStyle name="Comma 7 3 8" xfId="8314" xr:uid="{F52B9D71-765A-4F89-9820-53D1E63ABC04}"/>
    <cellStyle name="Comma 7 3 8 2" xfId="27549" xr:uid="{B7E2CA63-89CC-44A9-A6EE-DF454FFD4A1C}"/>
    <cellStyle name="Comma 7 3 9" xfId="12128" xr:uid="{AEE2A632-A88B-4F0B-B6C6-81CBE191BF0A}"/>
    <cellStyle name="Comma 7 3 9 2" xfId="31193" xr:uid="{BE414126-FF7F-42C4-A8D6-FA686B03B61E}"/>
    <cellStyle name="Comma 7 4" xfId="639" xr:uid="{46DDC1AC-D380-41C0-A920-1D3626385308}"/>
    <cellStyle name="Comma 7 4 10" xfId="40455" xr:uid="{D52BF0A2-0546-4B2B-9DC2-6A39DBAC733E}"/>
    <cellStyle name="Comma 7 4 11" xfId="20337" xr:uid="{FC29ECB3-5387-45D6-9238-6761FA02CA04}"/>
    <cellStyle name="Comma 7 4 12" xfId="42822" xr:uid="{18A5E86A-239F-4D0D-9ECD-316DDB2DBD7A}"/>
    <cellStyle name="Comma 7 4 2" xfId="2013" xr:uid="{22159803-D9BB-404E-86F7-5334E7FC3C5F}"/>
    <cellStyle name="Comma 7 4 2 10" xfId="43994" xr:uid="{A0024FF1-D139-475C-B8F8-6DB3B02E9BBC}"/>
    <cellStyle name="Comma 7 4 2 2" xfId="4072" xr:uid="{A6286106-9DF4-4F58-AAEF-0DEB263CC4AF}"/>
    <cellStyle name="Comma 7 4 2 2 2" xfId="7753" xr:uid="{CE5B4ADD-F969-4E60-B96E-AF88050B2703}"/>
    <cellStyle name="Comma 7 4 2 2 2 2" xfId="27023" xr:uid="{554C5442-B9E4-43D9-BDB1-354017E5C376}"/>
    <cellStyle name="Comma 7 4 2 2 3" xfId="11449" xr:uid="{97A5B369-B082-4325-856B-C5346B7B601B}"/>
    <cellStyle name="Comma 7 4 2 2 3 2" xfId="30676" xr:uid="{FBE69024-E0A0-4DCF-A9DB-26025049C6D8}"/>
    <cellStyle name="Comma 7 4 2 2 4" xfId="15626" xr:uid="{D9F79759-2298-4502-8721-E3EDE3F6EB7B}"/>
    <cellStyle name="Comma 7 4 2 2 4 2" xfId="34326" xr:uid="{CBC0B1F6-0EB9-4A85-AEC7-33E96F3E80AD}"/>
    <cellStyle name="Comma 7 4 2 2 5" xfId="19261" xr:uid="{D231DE2A-F342-4102-9984-0F5B96AD0CC2}"/>
    <cellStyle name="Comma 7 4 2 2 5 2" xfId="37961" xr:uid="{55520A4B-5822-46E2-8134-1DDC6A2D2816}"/>
    <cellStyle name="Comma 7 4 2 2 6" xfId="23374" xr:uid="{DAF5EA79-7305-4009-9919-F75F3DD3B725}"/>
    <cellStyle name="Comma 7 4 2 2 7" xfId="45865" xr:uid="{3C30E978-99B6-4637-B027-1D8A233E0F9B}"/>
    <cellStyle name="Comma 7 4 2 3" xfId="5872" xr:uid="{C8CBA49C-F2D1-4831-98E2-D9322AFF5F1E}"/>
    <cellStyle name="Comma 7 4 2 3 2" xfId="25149" xr:uid="{F5B49269-DA7A-4707-A8F8-86447F757625}"/>
    <cellStyle name="Comma 7 4 2 4" xfId="9581" xr:uid="{105834E3-60AF-4976-BF2E-1293755E6480}"/>
    <cellStyle name="Comma 7 4 2 4 2" xfId="28810" xr:uid="{A6590167-9FA0-4058-B9C7-2BAB1E0B5CBF}"/>
    <cellStyle name="Comma 7 4 2 5" xfId="13763" xr:uid="{A152F5DA-C5F5-4F34-9FA7-3D54313372FE}"/>
    <cellStyle name="Comma 7 4 2 5 2" xfId="32463" xr:uid="{2E911927-82E6-45C9-9FA6-0523683FE644}"/>
    <cellStyle name="Comma 7 4 2 6" xfId="17396" xr:uid="{A9A8D41F-1F8A-4F44-B463-CBEDA583876C}"/>
    <cellStyle name="Comma 7 4 2 6 2" xfId="36096" xr:uid="{F5AC7A62-33DA-4938-B445-E88A39BB9E43}"/>
    <cellStyle name="Comma 7 4 2 7" xfId="39830" xr:uid="{3DBD3C95-D2BE-429B-B3EF-B09F1B95C9B4}"/>
    <cellStyle name="Comma 7 4 2 8" xfId="41628" xr:uid="{C927E21C-93E7-4A8F-8E16-8909EA6B2D02}"/>
    <cellStyle name="Comma 7 4 2 9" xfId="21509" xr:uid="{F4A93167-9200-412F-B00F-FF941DA334C9}"/>
    <cellStyle name="Comma 7 4 3" xfId="1447" xr:uid="{4BF21923-A932-4D2A-813A-420E801423CD}"/>
    <cellStyle name="Comma 7 4 3 10" xfId="43428" xr:uid="{70932A05-6622-4FA1-847E-86760FF88FF7}"/>
    <cellStyle name="Comma 7 4 3 2" xfId="3506" xr:uid="{B8A2FBEC-851E-4803-816B-FFD5CBA25DF5}"/>
    <cellStyle name="Comma 7 4 3 2 2" xfId="7187" xr:uid="{F5EB9CAB-A51D-4125-BF74-4CA2EDBF3604}"/>
    <cellStyle name="Comma 7 4 3 2 2 2" xfId="26457" xr:uid="{A6202BA1-140A-40F5-A84A-E35C3E885AD3}"/>
    <cellStyle name="Comma 7 4 3 2 3" xfId="10883" xr:uid="{28615E5D-0592-4620-9805-E422B4027B05}"/>
    <cellStyle name="Comma 7 4 3 2 3 2" xfId="30110" xr:uid="{695151DB-2791-4AEC-9B32-4552CC13B7B1}"/>
    <cellStyle name="Comma 7 4 3 2 4" xfId="15060" xr:uid="{D538075E-FA27-44D2-9688-677BA8323FEB}"/>
    <cellStyle name="Comma 7 4 3 2 4 2" xfId="33760" xr:uid="{B2614E0B-C347-4AF0-800A-1C9C31BA934C}"/>
    <cellStyle name="Comma 7 4 3 2 5" xfId="18695" xr:uid="{4B2DCBC9-36DC-4810-9B93-8B0FFCBA7B8E}"/>
    <cellStyle name="Comma 7 4 3 2 5 2" xfId="37395" xr:uid="{8F72C51D-6DF2-4AB4-8D25-57DE0F3906E0}"/>
    <cellStyle name="Comma 7 4 3 2 6" xfId="22808" xr:uid="{805638F6-5874-4249-AD72-7C1423B36473}"/>
    <cellStyle name="Comma 7 4 3 2 7" xfId="45299" xr:uid="{BBD45122-866D-4FC3-A181-74A122AD168E}"/>
    <cellStyle name="Comma 7 4 3 3" xfId="5306" xr:uid="{B8D6CFF3-9F6B-4B89-9631-42B76ACF111C}"/>
    <cellStyle name="Comma 7 4 3 3 2" xfId="24583" xr:uid="{09E0E1F0-8F11-47A4-9B8C-A910F8A056B9}"/>
    <cellStyle name="Comma 7 4 3 4" xfId="9015" xr:uid="{9A0F649A-695D-4AB5-92DE-EE3904AB6DF1}"/>
    <cellStyle name="Comma 7 4 3 4 2" xfId="28244" xr:uid="{AD303714-152A-48A5-9512-4D06C936AF71}"/>
    <cellStyle name="Comma 7 4 3 5" xfId="13198" xr:uid="{BACA509D-E8C0-4939-A685-B8C15D6946EF}"/>
    <cellStyle name="Comma 7 4 3 5 2" xfId="31898" xr:uid="{8F0DD7F9-3910-425C-9CD9-ED9FF84A61E5}"/>
    <cellStyle name="Comma 7 4 3 6" xfId="16830" xr:uid="{8E5AC8FD-0C39-4658-966E-21F8AA6327C5}"/>
    <cellStyle name="Comma 7 4 3 6 2" xfId="35530" xr:uid="{4B4521B5-6E9D-449F-8A96-2EF06A494393}"/>
    <cellStyle name="Comma 7 4 3 7" xfId="39264" xr:uid="{A2F7C43E-9AFF-4E2E-B9E4-8EF782D9FE41}"/>
    <cellStyle name="Comma 7 4 3 8" xfId="41062" xr:uid="{0A075F88-4AA1-47DF-B716-12AB6E1A85AB}"/>
    <cellStyle name="Comma 7 4 3 9" xfId="20943" xr:uid="{1E5DFC31-D4DF-4743-9E82-B7F6C6951CBC}"/>
    <cellStyle name="Comma 7 4 4" xfId="2900" xr:uid="{1C5A88B7-6307-4869-B040-8145B3DB529D}"/>
    <cellStyle name="Comma 7 4 4 2" xfId="6581" xr:uid="{63652E93-3A0F-4989-BA10-47D3A939117B}"/>
    <cellStyle name="Comma 7 4 4 2 2" xfId="25851" xr:uid="{FFE62A34-42F3-4815-AF76-02A6D310A06E}"/>
    <cellStyle name="Comma 7 4 4 3" xfId="10277" xr:uid="{311ECA71-4B23-49BE-9453-8D2A79BFE20F}"/>
    <cellStyle name="Comma 7 4 4 3 2" xfId="29504" xr:uid="{8E94B6D5-0706-4828-82DD-3F5AF484BFA4}"/>
    <cellStyle name="Comma 7 4 4 4" xfId="14454" xr:uid="{1296DDBE-2AED-4410-A60E-17B21DBC18BA}"/>
    <cellStyle name="Comma 7 4 4 4 2" xfId="33154" xr:uid="{6ED1C2E2-878A-4B99-A7F2-7687DCFF6F27}"/>
    <cellStyle name="Comma 7 4 4 5" xfId="18089" xr:uid="{42662006-AC1C-4DF7-94A4-EF598A4B0A2D}"/>
    <cellStyle name="Comma 7 4 4 5 2" xfId="36789" xr:uid="{DB54CA86-D8F6-4E14-881A-C2AD7E7C4A37}"/>
    <cellStyle name="Comma 7 4 4 6" xfId="22202" xr:uid="{454D6A6A-2843-4F17-B540-570C56056EB1}"/>
    <cellStyle name="Comma 7 4 4 7" xfId="44693" xr:uid="{4DCB9D96-59B9-44F3-B294-E6B20A319FF0}"/>
    <cellStyle name="Comma 7 4 5" xfId="4687" xr:uid="{98046A43-8380-4986-A453-2A7608293780}"/>
    <cellStyle name="Comma 7 4 5 2" xfId="23974" xr:uid="{5C572DDE-0667-4555-817B-4A95C63F6D6E}"/>
    <cellStyle name="Comma 7 4 6" xfId="8403" xr:uid="{D07AD153-656E-48EF-B6FB-DB8BE658B917}"/>
    <cellStyle name="Comma 7 4 6 2" xfId="27638" xr:uid="{B110A377-64CB-4FD3-9348-1ACBC84D6FC3}"/>
    <cellStyle name="Comma 7 4 7" xfId="12597" xr:uid="{BF61F0D4-5CA6-4D8C-9C94-B3E4A9965A14}"/>
    <cellStyle name="Comma 7 4 7 2" xfId="31297" xr:uid="{115A874D-F843-4CE1-82F8-1E5656BE4F24}"/>
    <cellStyle name="Comma 7 4 8" xfId="16224" xr:uid="{B08925F6-D8A0-430C-BCB5-66529D0ED356}"/>
    <cellStyle name="Comma 7 4 8 2" xfId="34924" xr:uid="{1E5C518C-3848-408A-8CFF-D583890077D4}"/>
    <cellStyle name="Comma 7 4 9" xfId="38658" xr:uid="{7DBCF187-8630-4C7C-B916-1DFEF8A5BF84}"/>
    <cellStyle name="Comma 7 5" xfId="923" xr:uid="{0402B85F-2FD1-4048-A730-C20F1E98D79F}"/>
    <cellStyle name="Comma 7 5 10" xfId="40738" xr:uid="{696B53C1-8C41-493A-B44C-DC7DC915CF2F}"/>
    <cellStyle name="Comma 7 5 11" xfId="20620" xr:uid="{DBF067BC-5DC2-431D-A0F7-531138FB308C}"/>
    <cellStyle name="Comma 7 5 12" xfId="43105" xr:uid="{BA38B8FE-85CE-430B-9BE6-06BF78EE74D3}"/>
    <cellStyle name="Comma 7 5 2" xfId="2296" xr:uid="{15D0B085-F23E-4971-9A38-BAFA5F379F21}"/>
    <cellStyle name="Comma 7 5 2 10" xfId="44277" xr:uid="{AC16EBD6-8352-4880-8BFE-A9388CDA3B93}"/>
    <cellStyle name="Comma 7 5 2 2" xfId="4355" xr:uid="{1659CD6E-FD75-4AC0-8795-778F64C65C97}"/>
    <cellStyle name="Comma 7 5 2 2 2" xfId="8036" xr:uid="{F24768A3-1744-4FC6-B8D4-EF3143E4A86E}"/>
    <cellStyle name="Comma 7 5 2 2 2 2" xfId="27306" xr:uid="{283669D2-1756-42DB-8EDB-E601C244764A}"/>
    <cellStyle name="Comma 7 5 2 2 3" xfId="11732" xr:uid="{D3832D3C-0995-46E2-BAC0-58F5ACF6002E}"/>
    <cellStyle name="Comma 7 5 2 2 3 2" xfId="30959" xr:uid="{E45F4A1A-8BCE-42A1-8F93-3AB8D8F8E534}"/>
    <cellStyle name="Comma 7 5 2 2 4" xfId="15909" xr:uid="{135ED3CE-E7CB-4972-AECC-BEBBF724771E}"/>
    <cellStyle name="Comma 7 5 2 2 4 2" xfId="34609" xr:uid="{2C873A6E-755D-4BA9-A58A-FF9A7733A2C7}"/>
    <cellStyle name="Comma 7 5 2 2 5" xfId="19544" xr:uid="{5A69733C-B6CD-4FD1-B3CF-0D74C46D44DC}"/>
    <cellStyle name="Comma 7 5 2 2 5 2" xfId="38244" xr:uid="{0912DE22-9696-4CF2-8C7B-89E8FC256641}"/>
    <cellStyle name="Comma 7 5 2 2 6" xfId="23657" xr:uid="{5BDE4FB5-FCE0-47AB-8A4A-6C6B10B9AAC6}"/>
    <cellStyle name="Comma 7 5 2 2 7" xfId="46148" xr:uid="{A2858831-659A-44C8-A130-15DE43180920}"/>
    <cellStyle name="Comma 7 5 2 3" xfId="6155" xr:uid="{93095E40-6F2D-4E11-9248-49FF3181DD56}"/>
    <cellStyle name="Comma 7 5 2 3 2" xfId="25432" xr:uid="{619AB74F-73E2-4DAA-8404-FBD2269734E6}"/>
    <cellStyle name="Comma 7 5 2 4" xfId="9864" xr:uid="{079B8BE3-2FC2-49C3-8455-5D5B275AF56E}"/>
    <cellStyle name="Comma 7 5 2 4 2" xfId="29093" xr:uid="{F828B3CC-DC96-45B6-BFCE-126B8BBB0882}"/>
    <cellStyle name="Comma 7 5 2 5" xfId="14046" xr:uid="{3DCF6796-68D1-4E71-AABD-3365EC7D7F57}"/>
    <cellStyle name="Comma 7 5 2 5 2" xfId="32746" xr:uid="{D8D63CC6-0478-4729-8552-D5987B5D6BB0}"/>
    <cellStyle name="Comma 7 5 2 6" xfId="17679" xr:uid="{1157EDB0-7DC5-42B6-9BDA-EBB3E24F5CFF}"/>
    <cellStyle name="Comma 7 5 2 6 2" xfId="36379" xr:uid="{40D786CA-42FE-4A7A-BCEF-9528EF95C184}"/>
    <cellStyle name="Comma 7 5 2 7" xfId="40113" xr:uid="{F9E1CE36-AB5E-4522-AD42-DE6D30C39D3D}"/>
    <cellStyle name="Comma 7 5 2 8" xfId="41911" xr:uid="{9766BB2E-496A-4085-AA4C-02639C53FE89}"/>
    <cellStyle name="Comma 7 5 2 9" xfId="21792" xr:uid="{FAA89223-F887-4E3D-93D7-D26F02AA0F87}"/>
    <cellStyle name="Comma 7 5 3" xfId="1728" xr:uid="{B6BCDEA2-4479-4F36-89B5-9CA92BB51E77}"/>
    <cellStyle name="Comma 7 5 3 10" xfId="43709" xr:uid="{82B8E81A-6031-4CF4-8EA9-ADF606716413}"/>
    <cellStyle name="Comma 7 5 3 2" xfId="3787" xr:uid="{8F1B6992-DBA7-4D25-9CAE-1093B539A964}"/>
    <cellStyle name="Comma 7 5 3 2 2" xfId="7468" xr:uid="{D2957C89-1242-4849-9353-D35648A67DF0}"/>
    <cellStyle name="Comma 7 5 3 2 2 2" xfId="26738" xr:uid="{8F615816-E0CF-45A6-BF27-4AF53B53A43E}"/>
    <cellStyle name="Comma 7 5 3 2 3" xfId="11164" xr:uid="{5C450343-C3AC-45C4-8BA1-12144AB3E31F}"/>
    <cellStyle name="Comma 7 5 3 2 3 2" xfId="30391" xr:uid="{F4855C06-C2B2-4864-A4FA-8656ECCD72B4}"/>
    <cellStyle name="Comma 7 5 3 2 4" xfId="15341" xr:uid="{1EC468C0-0A6F-49FE-9CF4-374678B96AF8}"/>
    <cellStyle name="Comma 7 5 3 2 4 2" xfId="34041" xr:uid="{1693DF9A-F3FE-4E6D-B28C-7446F4545BD0}"/>
    <cellStyle name="Comma 7 5 3 2 5" xfId="18976" xr:uid="{3D016D38-7A53-45E3-AE15-2B42FB642499}"/>
    <cellStyle name="Comma 7 5 3 2 5 2" xfId="37676" xr:uid="{89E65F37-1A06-4A0B-BF34-690AF90487FF}"/>
    <cellStyle name="Comma 7 5 3 2 6" xfId="23089" xr:uid="{2427AE2E-1959-4D43-83D6-96A528FC76A4}"/>
    <cellStyle name="Comma 7 5 3 2 7" xfId="45580" xr:uid="{C753AF3F-CA3B-4E38-B1AC-36BDD414ADBA}"/>
    <cellStyle name="Comma 7 5 3 3" xfId="5587" xr:uid="{EB6E987B-51A8-4D6A-999B-C26A23C3B2CD}"/>
    <cellStyle name="Comma 7 5 3 3 2" xfId="24864" xr:uid="{E533332E-FB87-4945-8175-817B2E903448}"/>
    <cellStyle name="Comma 7 5 3 4" xfId="9296" xr:uid="{6CA71A77-D6C3-409A-AF9E-9DFC449364DD}"/>
    <cellStyle name="Comma 7 5 3 4 2" xfId="28525" xr:uid="{DE5229AF-2E7C-4AD5-8EFF-2ED32D640DEF}"/>
    <cellStyle name="Comma 7 5 3 5" xfId="13479" xr:uid="{73AE29AF-F031-4DFE-8C9E-401B9923E799}"/>
    <cellStyle name="Comma 7 5 3 5 2" xfId="32179" xr:uid="{9321A5F2-A056-434D-9173-81EF05C5D9EC}"/>
    <cellStyle name="Comma 7 5 3 6" xfId="17111" xr:uid="{FDE35B45-8BD9-43F8-9B92-3F41B711BB93}"/>
    <cellStyle name="Comma 7 5 3 6 2" xfId="35811" xr:uid="{C450BE6E-C277-428C-999B-A3375F2F1A88}"/>
    <cellStyle name="Comma 7 5 3 7" xfId="39545" xr:uid="{A0CE2D90-BE1D-43BE-8706-F7E32F84E5C4}"/>
    <cellStyle name="Comma 7 5 3 8" xfId="41343" xr:uid="{AADA8186-5ABE-4B2F-B87B-998ECB7F6ED1}"/>
    <cellStyle name="Comma 7 5 3 9" xfId="21224" xr:uid="{F01DAFBA-A554-4806-AD59-33841A6F113F}"/>
    <cellStyle name="Comma 7 5 4" xfId="3183" xr:uid="{8648D943-3FBF-4064-BFE7-DEBA006C67A3}"/>
    <cellStyle name="Comma 7 5 4 2" xfId="6864" xr:uid="{E838ED1B-60A3-4E73-930A-7B4F689397D8}"/>
    <cellStyle name="Comma 7 5 4 2 2" xfId="26134" xr:uid="{56D91BE9-7AF8-4D67-8CF3-C70B3CCFFBED}"/>
    <cellStyle name="Comma 7 5 4 3" xfId="10560" xr:uid="{7E2600D9-AEE5-4178-833F-3EA58961C1D6}"/>
    <cellStyle name="Comma 7 5 4 3 2" xfId="29787" xr:uid="{486E147D-0EC2-4F33-A0E2-2A271FA53464}"/>
    <cellStyle name="Comma 7 5 4 4" xfId="14737" xr:uid="{9A1DBD02-0B1C-4882-BE79-95CD95316E70}"/>
    <cellStyle name="Comma 7 5 4 4 2" xfId="33437" xr:uid="{A34D5029-343D-47F2-A375-A0738FF73C61}"/>
    <cellStyle name="Comma 7 5 4 5" xfId="18372" xr:uid="{52875E68-9BB5-4BD8-B5AB-96C9EB821E64}"/>
    <cellStyle name="Comma 7 5 4 5 2" xfId="37072" xr:uid="{974C33EB-2368-4D60-8BEE-422A5612BC34}"/>
    <cellStyle name="Comma 7 5 4 6" xfId="22485" xr:uid="{F05D2DE8-0FE6-4827-95E6-CD5109D4195D}"/>
    <cellStyle name="Comma 7 5 4 7" xfId="44976" xr:uid="{41481D5B-C0D8-4934-9FE2-8B5D4A3EA36D}"/>
    <cellStyle name="Comma 7 5 5" xfId="4970" xr:uid="{18C6313B-0EAB-4035-A6AD-6A2C90B0A9E7}"/>
    <cellStyle name="Comma 7 5 5 2" xfId="24257" xr:uid="{95C77394-0533-45C4-97FD-DAD43F04C754}"/>
    <cellStyle name="Comma 7 5 6" xfId="8686" xr:uid="{CA1A3BA4-9383-418A-88CD-B5B9119A1DD7}"/>
    <cellStyle name="Comma 7 5 6 2" xfId="27921" xr:uid="{77F00F2B-3B98-4F77-819C-37F406586136}"/>
    <cellStyle name="Comma 7 5 7" xfId="12876" xr:uid="{67878892-87DC-403B-8025-C3586E301E06}"/>
    <cellStyle name="Comma 7 5 7 2" xfId="31576" xr:uid="{4C22CCD5-D721-4348-AFF0-260F5F3985EC}"/>
    <cellStyle name="Comma 7 5 8" xfId="16507" xr:uid="{7A99AF30-7E42-4047-B4F1-0FF79C83A54E}"/>
    <cellStyle name="Comma 7 5 8 2" xfId="35207" xr:uid="{B37C161D-EEE9-4F37-B466-D51981D2D83F}"/>
    <cellStyle name="Comma 7 5 9" xfId="38941" xr:uid="{D9188A11-66CD-4047-8C6F-B200DE1E6352}"/>
    <cellStyle name="Comma 7 6" xfId="1128" xr:uid="{845FFAD9-CE52-48FD-8A72-22E9A1C916D1}"/>
    <cellStyle name="Comma 7 6 10" xfId="43163" xr:uid="{DFE68ABD-3CEF-4747-AE1C-F9A6507C42C3}"/>
    <cellStyle name="Comma 7 6 2" xfId="3241" xr:uid="{371C7953-8C04-49AE-9D50-1CA3EC3C62C1}"/>
    <cellStyle name="Comma 7 6 2 2" xfId="6922" xr:uid="{5D990121-F69B-4D54-B885-F41F665C30F9}"/>
    <cellStyle name="Comma 7 6 2 2 2" xfId="26192" xr:uid="{206EC023-DB23-4594-AF67-C92E05BAB308}"/>
    <cellStyle name="Comma 7 6 2 3" xfId="10618" xr:uid="{076AAD71-8897-4B9D-AE40-D2FB24F5497E}"/>
    <cellStyle name="Comma 7 6 2 3 2" xfId="29845" xr:uid="{FE373CF4-7E65-4AD8-8046-260B3F707695}"/>
    <cellStyle name="Comma 7 6 2 4" xfId="14795" xr:uid="{81FF06BE-01F2-4A2A-BA8C-352654B4CC26}"/>
    <cellStyle name="Comma 7 6 2 4 2" xfId="33495" xr:uid="{6D5C858B-E551-4429-B871-04D2C5A704D9}"/>
    <cellStyle name="Comma 7 6 2 5" xfId="18430" xr:uid="{70575569-3B26-47C3-80A3-73781BAE13FC}"/>
    <cellStyle name="Comma 7 6 2 5 2" xfId="37130" xr:uid="{4E7351B7-0392-43BE-856B-76258F203DF5}"/>
    <cellStyle name="Comma 7 6 2 6" xfId="22543" xr:uid="{67584D09-5C51-46EF-B608-01A92DAD560D}"/>
    <cellStyle name="Comma 7 6 2 7" xfId="45034" xr:uid="{AE861D57-1F61-4097-B397-F27DCF77F09A}"/>
    <cellStyle name="Comma 7 6 3" xfId="5040" xr:uid="{CCD2F303-0206-4791-8D51-35A87915448B}"/>
    <cellStyle name="Comma 7 6 3 2" xfId="24318" xr:uid="{3FBC267B-9192-40C9-A0C3-BCF673A40857}"/>
    <cellStyle name="Comma 7 6 4" xfId="8750" xr:uid="{ADDEA24B-5E5E-4F88-8A4B-937DF142E356}"/>
    <cellStyle name="Comma 7 6 4 2" xfId="27979" xr:uid="{231E01FA-5A47-4C33-AEEC-58558112B14B}"/>
    <cellStyle name="Comma 7 6 5" xfId="12933" xr:uid="{5722BBAA-C5CF-463B-9195-A3EDB1086E7F}"/>
    <cellStyle name="Comma 7 6 5 2" xfId="31633" xr:uid="{0EACA74A-14CD-4117-805C-96C62073B62B}"/>
    <cellStyle name="Comma 7 6 6" xfId="16565" xr:uid="{FA487476-3C55-401A-B7B5-506458DF5BDB}"/>
    <cellStyle name="Comma 7 6 6 2" xfId="35265" xr:uid="{C28C2340-46BB-4A6F-983A-5B25659AC1F7}"/>
    <cellStyle name="Comma 7 6 7" xfId="38999" xr:uid="{A2DD4E56-2302-4A8C-B6B3-E81F9DE83E83}"/>
    <cellStyle name="Comma 7 6 8" xfId="40796" xr:uid="{35AD0D8B-164D-43B0-B9DD-AD827A3A02CD}"/>
    <cellStyle name="Comma 7 6 9" xfId="20678" xr:uid="{36AC4C43-DC71-4478-BAD9-E228FAA02876}"/>
    <cellStyle name="Comma 7 7" xfId="1824" xr:uid="{E562D8D8-30BF-47B5-A97C-277C9333941F}"/>
    <cellStyle name="Comma 7 7 10" xfId="43805" xr:uid="{24185388-AA4D-48B0-BB1A-140F3B61F5DA}"/>
    <cellStyle name="Comma 7 7 2" xfId="3883" xr:uid="{3EFCBF76-0C5C-4556-8380-3C6C88B5E823}"/>
    <cellStyle name="Comma 7 7 2 2" xfId="7564" xr:uid="{2E94A5CE-3529-48BA-992F-5D943451EEC4}"/>
    <cellStyle name="Comma 7 7 2 2 2" xfId="26834" xr:uid="{F08C5CD5-9D8D-45F0-A4B2-8DD1071D6E95}"/>
    <cellStyle name="Comma 7 7 2 3" xfId="11260" xr:uid="{4BC544D8-FA90-4567-A27C-E7FA1CC35FEF}"/>
    <cellStyle name="Comma 7 7 2 3 2" xfId="30487" xr:uid="{150DA861-61E2-4D74-BF1A-1E77EA4524DA}"/>
    <cellStyle name="Comma 7 7 2 4" xfId="15437" xr:uid="{5896A56C-4FEC-4E63-95EA-DB01D7B5D382}"/>
    <cellStyle name="Comma 7 7 2 4 2" xfId="34137" xr:uid="{C5595617-C6A5-4676-BDBE-73200C4BE081}"/>
    <cellStyle name="Comma 7 7 2 5" xfId="19072" xr:uid="{A5498169-25F7-46FE-88CC-FFB0339E39E8}"/>
    <cellStyle name="Comma 7 7 2 5 2" xfId="37772" xr:uid="{3E849C76-5C22-429B-8AE2-16EC70118E54}"/>
    <cellStyle name="Comma 7 7 2 6" xfId="23185" xr:uid="{EE60C26F-58AC-4072-83FD-F1F79FBC0A33}"/>
    <cellStyle name="Comma 7 7 2 7" xfId="45676" xr:uid="{FAF4A8D0-1354-4305-8D97-A2EC32146ADE}"/>
    <cellStyle name="Comma 7 7 3" xfId="5683" xr:uid="{18AA5B18-9A38-4E90-9BE1-B2CCB10E6434}"/>
    <cellStyle name="Comma 7 7 3 2" xfId="24960" xr:uid="{F6B32009-D4D9-4B1A-B9DF-030DE11F143A}"/>
    <cellStyle name="Comma 7 7 4" xfId="9392" xr:uid="{E9E7DF04-AD82-4D06-A091-170DEFB929FF}"/>
    <cellStyle name="Comma 7 7 4 2" xfId="28621" xr:uid="{C03226C5-CFC4-4549-9836-84ACD60DAE3A}"/>
    <cellStyle name="Comma 7 7 5" xfId="13574" xr:uid="{DB0CC492-BD00-4B1C-AE95-BE1F73003726}"/>
    <cellStyle name="Comma 7 7 5 2" xfId="32274" xr:uid="{C50B41DF-11D3-4858-81EF-69EFF63DC88F}"/>
    <cellStyle name="Comma 7 7 6" xfId="17207" xr:uid="{214BC1E2-9941-4674-ADF2-13EB72BE7DF8}"/>
    <cellStyle name="Comma 7 7 6 2" xfId="35907" xr:uid="{FC3FB2B6-8C16-43CF-B8B0-D70D5905A91A}"/>
    <cellStyle name="Comma 7 7 7" xfId="39641" xr:uid="{4F9E9DC4-BF7A-416E-BBE6-FF791B005353}"/>
    <cellStyle name="Comma 7 7 8" xfId="41439" xr:uid="{1BA6EF34-171E-4B08-AF71-5163535355DA}"/>
    <cellStyle name="Comma 7 7 9" xfId="21320" xr:uid="{DE2B1ADB-31FE-4AB1-9C13-6F4111294274}"/>
    <cellStyle name="Comma 7 8" xfId="1261" xr:uid="{E3F75099-53B5-41E5-8448-B0BDDA05B954}"/>
    <cellStyle name="Comma 7 8 10" xfId="43242" xr:uid="{B6D6EDB5-134C-4738-8604-4C183EB7A046}"/>
    <cellStyle name="Comma 7 8 2" xfId="3320" xr:uid="{3B3FBE7E-C696-4F28-84D3-E8FC014773B7}"/>
    <cellStyle name="Comma 7 8 2 2" xfId="7001" xr:uid="{389808CF-A8DD-4DFA-889E-C21517115E49}"/>
    <cellStyle name="Comma 7 8 2 2 2" xfId="26271" xr:uid="{DB55B0A3-2CB5-419B-87A2-AFFC6BD0353B}"/>
    <cellStyle name="Comma 7 8 2 3" xfId="10697" xr:uid="{7FE3D9C1-0E4E-4AEC-A62B-18716B913315}"/>
    <cellStyle name="Comma 7 8 2 3 2" xfId="29924" xr:uid="{7CD2A0C0-D34B-4D7E-B870-0FE5781C056F}"/>
    <cellStyle name="Comma 7 8 2 4" xfId="14874" xr:uid="{4138632D-B5EF-415A-A4EA-5C0DEB85D677}"/>
    <cellStyle name="Comma 7 8 2 4 2" xfId="33574" xr:uid="{E6329BCE-AD0F-40C7-BDC4-44BE764733A1}"/>
    <cellStyle name="Comma 7 8 2 5" xfId="18509" xr:uid="{C33AF026-5E20-45C3-A509-533ECE123FD2}"/>
    <cellStyle name="Comma 7 8 2 5 2" xfId="37209" xr:uid="{AD75237E-9597-4D55-9ADA-BB17471D2061}"/>
    <cellStyle name="Comma 7 8 2 6" xfId="22622" xr:uid="{02521D42-B108-4C11-AD79-F4599BFBBD04}"/>
    <cellStyle name="Comma 7 8 2 7" xfId="45113" xr:uid="{3A1CDC87-DE44-42A6-833D-D55A6BB3FF7B}"/>
    <cellStyle name="Comma 7 8 3" xfId="5120" xr:uid="{3B00B023-C253-45D9-B98F-D81E9B6B362F}"/>
    <cellStyle name="Comma 7 8 3 2" xfId="24397" xr:uid="{8357463E-BD21-49D6-B762-E5028E9CC1E9}"/>
    <cellStyle name="Comma 7 8 4" xfId="8829" xr:uid="{E58BDD98-05A4-4716-AD9B-18BC0458F630}"/>
    <cellStyle name="Comma 7 8 4 2" xfId="28058" xr:uid="{C69CD215-6220-4CCC-8502-D200AED0FDEA}"/>
    <cellStyle name="Comma 7 8 5" xfId="13012" xr:uid="{02ED252F-861A-4980-A75B-EC6143E521DF}"/>
    <cellStyle name="Comma 7 8 5 2" xfId="31712" xr:uid="{2A4DEC1B-1B1A-4142-945A-2F56707CEA04}"/>
    <cellStyle name="Comma 7 8 6" xfId="16644" xr:uid="{5334676E-354D-4DF2-9F3A-079D3C14E9A7}"/>
    <cellStyle name="Comma 7 8 6 2" xfId="35344" xr:uid="{8C141829-8B6B-425A-8A4A-A4723864C291}"/>
    <cellStyle name="Comma 7 8 7" xfId="39078" xr:uid="{AD78E8E0-617E-49F6-A007-D57B077AA47F}"/>
    <cellStyle name="Comma 7 8 8" xfId="40876" xr:uid="{48095CB9-365C-457B-8946-5D86608090DC}"/>
    <cellStyle name="Comma 7 8 9" xfId="20757" xr:uid="{A77F9583-6F42-4D9C-AE53-6640A25938AE}"/>
    <cellStyle name="Comma 7 9" xfId="2710" xr:uid="{876041B5-2052-4E44-9650-F6845DD3AD90}"/>
    <cellStyle name="Comma 7 9 2" xfId="6391" xr:uid="{B61046C1-F2BE-482D-A09C-A3309A99CAD8}"/>
    <cellStyle name="Comma 7 9 2 2" xfId="25661" xr:uid="{E7A013AC-98F7-4889-B055-747E4196C1A4}"/>
    <cellStyle name="Comma 7 9 3" xfId="10087" xr:uid="{5D06AD4E-149B-436E-AC5E-032081ADDA35}"/>
    <cellStyle name="Comma 7 9 3 2" xfId="29314" xr:uid="{007831F0-7CAC-4FD4-B292-5A440695C842}"/>
    <cellStyle name="Comma 7 9 4" xfId="14264" xr:uid="{F4131D22-FF52-4269-B122-9DDB75D77CC8}"/>
    <cellStyle name="Comma 7 9 4 2" xfId="32964" xr:uid="{97FB0489-C20C-4437-8A5C-2835D014CA59}"/>
    <cellStyle name="Comma 7 9 5" xfId="17899" xr:uid="{3A095B6E-654C-44E7-A634-44D4FBB4E2AE}"/>
    <cellStyle name="Comma 7 9 5 2" xfId="36599" xr:uid="{B869FE04-D393-4C4C-94AC-E0BBB43FAE31}"/>
    <cellStyle name="Comma 7 9 6" xfId="38468" xr:uid="{FA0E8AAD-BA2E-4F25-A5F0-CB4E60D99461}"/>
    <cellStyle name="Comma 7 9 7" xfId="40264" xr:uid="{55F98108-FABC-40C1-B81F-A4EC7CCE3665}"/>
    <cellStyle name="Comma 7 9 8" xfId="22012" xr:uid="{07E769D4-9415-4FE3-A146-5029C944DCE9}"/>
    <cellStyle name="Comma 7 9 9" xfId="44503" xr:uid="{926EB582-2F6D-4EAD-9D9F-1084A1B22810}"/>
    <cellStyle name="Comma 70" xfId="46215" xr:uid="{B735947E-A846-4FB2-9E08-36DAEAA27B69}"/>
    <cellStyle name="Comma 71" xfId="46216" xr:uid="{D191F65B-8DC7-457F-9F51-9ECE23B7BC7F}"/>
    <cellStyle name="Comma 72" xfId="46224" xr:uid="{8CBB6834-5545-45FB-A9CC-4709FE48E075}"/>
    <cellStyle name="Comma 73" xfId="46306" xr:uid="{B0E58183-5770-42AF-B1C4-4C4BA37A5BA4}"/>
    <cellStyle name="Comma 74" xfId="46313" xr:uid="{ACB5887A-5C40-4119-8CCF-74141DC7F801}"/>
    <cellStyle name="Comma 75" xfId="46316" xr:uid="{65D583A1-862C-42FE-A865-49535D6CCBA0}"/>
    <cellStyle name="Comma 76" xfId="46327" xr:uid="{4A08D2D2-9342-45F2-A32D-F4E5985FC669}"/>
    <cellStyle name="Comma 77" xfId="46311" xr:uid="{0536F712-793B-4E01-8D06-A4B60F9F50C8}"/>
    <cellStyle name="Comma 78" xfId="46324" xr:uid="{80ECF8B4-7674-40AB-A72C-842FB61D648F}"/>
    <cellStyle name="Comma 79" xfId="46315" xr:uid="{C38D606E-3A39-461F-8600-909700A05874}"/>
    <cellStyle name="Comma 8" xfId="201" xr:uid="{E54A4B60-7684-47EC-A8BC-BF5F4F1E7001}"/>
    <cellStyle name="Comma 8 10" xfId="8210" xr:uid="{50D04523-E46D-4720-96C4-B96AA1F5EA87}"/>
    <cellStyle name="Comma 8 10 2" xfId="27449" xr:uid="{D1C04C95-4A3A-478A-8BF2-BBE2D387405A}"/>
    <cellStyle name="Comma 8 11" xfId="11783" xr:uid="{58FA0293-881A-4191-BB15-8D1DF0307A6B}"/>
    <cellStyle name="Comma 8 11 2" xfId="31001" xr:uid="{ADE379FA-7219-4CA5-9F23-9ACBD1713522}"/>
    <cellStyle name="Comma 8 12" xfId="16036" xr:uid="{7BE278B9-BD70-4108-AEB0-9FD03F97A502}"/>
    <cellStyle name="Comma 8 12 2" xfId="34736" xr:uid="{3294010A-487B-422B-9595-5972093F6B54}"/>
    <cellStyle name="Comma 8 13" xfId="19704" xr:uid="{A1AB8B38-FD3F-4305-B9CB-03A5C200F89A}"/>
    <cellStyle name="Comma 8 13 2" xfId="38365" xr:uid="{CFFC1693-F05C-4FC7-B721-65D705A455F5}"/>
    <cellStyle name="Comma 8 14" xfId="38470" xr:uid="{6D15CEFF-E1E0-4EFB-84DE-6EC07D88367C}"/>
    <cellStyle name="Comma 8 15" xfId="40266" xr:uid="{477AC557-C9F7-47DC-92E5-16E57CAEE7E3}"/>
    <cellStyle name="Comma 8 16" xfId="20149" xr:uid="{0C099DDB-4BD2-4642-B6AB-D7365B15D6E1}"/>
    <cellStyle name="Comma 8 17" xfId="41999" xr:uid="{14403F46-D71E-469D-9A7C-7CA16EB1E951}"/>
    <cellStyle name="Comma 8 18" xfId="42237" xr:uid="{2BCC4172-7D87-4415-8A3F-11EE70D12A82}"/>
    <cellStyle name="Comma 8 19" xfId="42483" xr:uid="{74E4E6A6-04FB-4C2D-8D89-8FD8C7A6457E}"/>
    <cellStyle name="Comma 8 2" xfId="202" xr:uid="{0E527A7E-0A0C-45AD-921A-5A775AC18F63}"/>
    <cellStyle name="Comma 8 2 10" xfId="12129" xr:uid="{00C403BD-3D8E-4DB8-962B-5C4C9AB1EE37}"/>
    <cellStyle name="Comma 8 2 10 2" xfId="31194" xr:uid="{7B0661F4-90EA-4F3E-8F40-059D9C36517C}"/>
    <cellStyle name="Comma 8 2 11" xfId="16037" xr:uid="{8FF4FA0B-42E9-4C78-A32D-5C019B9D83AE}"/>
    <cellStyle name="Comma 8 2 11 2" xfId="34737" xr:uid="{7126728C-6C6D-46AD-B901-C479FC159968}"/>
    <cellStyle name="Comma 8 2 12" xfId="19705" xr:uid="{F87BAF24-AED6-4473-BA19-38F2510CE772}"/>
    <cellStyle name="Comma 8 2 12 2" xfId="38366" xr:uid="{5DCD9144-C074-4B5B-8B36-3BE6B9D30782}"/>
    <cellStyle name="Comma 8 2 13" xfId="38471" xr:uid="{A092DEB1-49F7-4922-9299-7DD70120770D}"/>
    <cellStyle name="Comma 8 2 14" xfId="40267" xr:uid="{5A5E25A3-7A49-4C1C-94C9-E34F14B3D12C}"/>
    <cellStyle name="Comma 8 2 15" xfId="20150" xr:uid="{DCA74228-46D2-4015-A292-E9270B771642}"/>
    <cellStyle name="Comma 8 2 16" xfId="42218" xr:uid="{FCD3A8CC-26DB-485B-A09C-07920BF8CE46}"/>
    <cellStyle name="Comma 8 2 17" xfId="42635" xr:uid="{FD1C5461-F351-4529-9847-189B86A15AD7}"/>
    <cellStyle name="Comma 8 2 2" xfId="547" xr:uid="{89962A7D-59C4-4FE3-A491-FBFBCB72E0CB}"/>
    <cellStyle name="Comma 8 2 2 10" xfId="16138" xr:uid="{C2894117-9C78-4F1D-9D87-F2067EC4D344}"/>
    <cellStyle name="Comma 8 2 2 10 2" xfId="34838" xr:uid="{F6E44985-FAD3-4997-A54F-D8E047E49045}"/>
    <cellStyle name="Comma 8 2 2 11" xfId="38572" xr:uid="{6498F006-73B0-420F-A285-AD50AA2D7F53}"/>
    <cellStyle name="Comma 8 2 2 12" xfId="40369" xr:uid="{27275F2C-8819-4E48-B870-613C9E1487B8}"/>
    <cellStyle name="Comma 8 2 2 13" xfId="20251" xr:uid="{0857ECE9-599C-424B-BEE6-29F5C268A416}"/>
    <cellStyle name="Comma 8 2 2 14" xfId="42219" xr:uid="{F6947264-61E1-4B74-8088-F483D6F55DF6}"/>
    <cellStyle name="Comma 8 2 2 15" xfId="42736" xr:uid="{A7573DB4-0E75-42C6-914E-613DA6FA64BC}"/>
    <cellStyle name="Comma 8 2 2 2" xfId="742" xr:uid="{A9B44C28-A5B1-4385-A68D-705031E4DBF8}"/>
    <cellStyle name="Comma 8 2 2 2 10" xfId="40558" xr:uid="{BE89DFE2-1CA3-480D-843D-C1267BD776FF}"/>
    <cellStyle name="Comma 8 2 2 2 11" xfId="20440" xr:uid="{16FE91C2-D9A3-404C-A8E3-E84E72A1870F}"/>
    <cellStyle name="Comma 8 2 2 2 12" xfId="42433" xr:uid="{688D3D0C-A70E-47B4-991D-C8841D8A2E05}"/>
    <cellStyle name="Comma 8 2 2 2 13" xfId="42925" xr:uid="{4350E104-D280-4468-80CB-37F74DD7B501}"/>
    <cellStyle name="Comma 8 2 2 2 2" xfId="2116" xr:uid="{47652219-4839-4DDD-99EC-4A84D6E0831B}"/>
    <cellStyle name="Comma 8 2 2 2 2 10" xfId="44097" xr:uid="{113844D4-A6BD-417F-B6CC-B4B72A198A02}"/>
    <cellStyle name="Comma 8 2 2 2 2 2" xfId="4175" xr:uid="{280C2E00-91A8-4464-9226-CC3EA6D8D6CD}"/>
    <cellStyle name="Comma 8 2 2 2 2 2 2" xfId="7856" xr:uid="{5BEFFA7B-11B3-4208-96DF-126150C87A0E}"/>
    <cellStyle name="Comma 8 2 2 2 2 2 2 2" xfId="27126" xr:uid="{0BD0652B-CF1B-437C-9D54-2908782C78CC}"/>
    <cellStyle name="Comma 8 2 2 2 2 2 3" xfId="11552" xr:uid="{8AAB2AD1-A149-49F7-885D-6C75FCDBA769}"/>
    <cellStyle name="Comma 8 2 2 2 2 2 3 2" xfId="30779" xr:uid="{FF8C6CF9-CA1B-4EF4-8C93-5B5520603F26}"/>
    <cellStyle name="Comma 8 2 2 2 2 2 4" xfId="15729" xr:uid="{0F12C59E-D8DE-48EE-833A-E61B7CF4DA39}"/>
    <cellStyle name="Comma 8 2 2 2 2 2 4 2" xfId="34429" xr:uid="{9EFE1DEC-20F4-4ED4-BF48-D5490905A52A}"/>
    <cellStyle name="Comma 8 2 2 2 2 2 5" xfId="19364" xr:uid="{ED4E0D71-DCFE-4BAB-8F52-7003F4505A97}"/>
    <cellStyle name="Comma 8 2 2 2 2 2 5 2" xfId="38064" xr:uid="{28CF7D76-E631-4BC3-89A4-71E6A6E3151F}"/>
    <cellStyle name="Comma 8 2 2 2 2 2 6" xfId="23477" xr:uid="{28B433FD-B7B1-4BA0-B2D7-31B72519C08C}"/>
    <cellStyle name="Comma 8 2 2 2 2 2 7" xfId="45968" xr:uid="{A6E02BA1-6050-4D1B-B764-3FBB8BD86E1D}"/>
    <cellStyle name="Comma 8 2 2 2 2 3" xfId="5975" xr:uid="{DF9B7EFF-1BF0-4545-B536-08F51B079485}"/>
    <cellStyle name="Comma 8 2 2 2 2 3 2" xfId="25252" xr:uid="{49ACC4F3-3BC9-4B23-B4FB-5255958CCF86}"/>
    <cellStyle name="Comma 8 2 2 2 2 4" xfId="9684" xr:uid="{36E7AA81-F07B-4B35-99FE-057B684DCDD9}"/>
    <cellStyle name="Comma 8 2 2 2 2 4 2" xfId="28913" xr:uid="{2D794569-2568-48B8-B876-22C40637E259}"/>
    <cellStyle name="Comma 8 2 2 2 2 5" xfId="13866" xr:uid="{6C175364-E211-4167-9EA4-4BD5978DCC8D}"/>
    <cellStyle name="Comma 8 2 2 2 2 5 2" xfId="32566" xr:uid="{461730EB-B9D9-46A2-8845-97D83E93ED05}"/>
    <cellStyle name="Comma 8 2 2 2 2 6" xfId="17499" xr:uid="{A517894D-1693-4ED0-9259-7668E1805469}"/>
    <cellStyle name="Comma 8 2 2 2 2 6 2" xfId="36199" xr:uid="{8ECE1D53-3777-4333-AB24-C8EF318F0FD8}"/>
    <cellStyle name="Comma 8 2 2 2 2 7" xfId="39933" xr:uid="{451FAEBF-503A-48AF-99C7-95C2B83B3B40}"/>
    <cellStyle name="Comma 8 2 2 2 2 8" xfId="41731" xr:uid="{3A941E1A-AA74-44EA-89EA-066156DEDC7B}"/>
    <cellStyle name="Comma 8 2 2 2 2 9" xfId="21612" xr:uid="{253481A6-BA75-4FF8-8FF6-BEA002A2A361}"/>
    <cellStyle name="Comma 8 2 2 2 3" xfId="1550" xr:uid="{C2878519-A8BE-4084-A6CF-3E624F5C1E18}"/>
    <cellStyle name="Comma 8 2 2 2 3 10" xfId="43531" xr:uid="{8B5A2485-1C62-4C07-A839-64EF998F0E87}"/>
    <cellStyle name="Comma 8 2 2 2 3 2" xfId="3609" xr:uid="{03832A91-D493-4CCD-8938-85EF9CB08FE9}"/>
    <cellStyle name="Comma 8 2 2 2 3 2 2" xfId="7290" xr:uid="{4CABA9C8-35D7-4AB7-AC40-516ABB0FA48E}"/>
    <cellStyle name="Comma 8 2 2 2 3 2 2 2" xfId="26560" xr:uid="{EBED295F-0AE0-4BBB-831A-FF64F7CA4A81}"/>
    <cellStyle name="Comma 8 2 2 2 3 2 3" xfId="10986" xr:uid="{85FB4FE6-C0CC-4554-9D6A-951EA74DC544}"/>
    <cellStyle name="Comma 8 2 2 2 3 2 3 2" xfId="30213" xr:uid="{E15193E8-17BE-4AB8-9C07-0EA4154C6A41}"/>
    <cellStyle name="Comma 8 2 2 2 3 2 4" xfId="15163" xr:uid="{BD2E7E41-A90E-4B7E-A5BA-7E07F741A2F5}"/>
    <cellStyle name="Comma 8 2 2 2 3 2 4 2" xfId="33863" xr:uid="{C2AE45A5-DE55-4F9A-9965-E6EFC330B533}"/>
    <cellStyle name="Comma 8 2 2 2 3 2 5" xfId="18798" xr:uid="{121B02E5-1E3D-497B-8AE2-F18F53D3B687}"/>
    <cellStyle name="Comma 8 2 2 2 3 2 5 2" xfId="37498" xr:uid="{BCBB1E98-0AED-4F8D-A827-CB220CADE363}"/>
    <cellStyle name="Comma 8 2 2 2 3 2 6" xfId="22911" xr:uid="{5CB75D95-02BC-4B6A-A339-EFD4DF8BA5D3}"/>
    <cellStyle name="Comma 8 2 2 2 3 2 7" xfId="45402" xr:uid="{AFB79A01-3C8A-4857-8E9F-30D79AFA4430}"/>
    <cellStyle name="Comma 8 2 2 2 3 3" xfId="5409" xr:uid="{5BAB65EE-8895-43DA-B77A-7FE53F4A5686}"/>
    <cellStyle name="Comma 8 2 2 2 3 3 2" xfId="24686" xr:uid="{1B579AE9-099C-426B-BF3C-EC0179C91E6B}"/>
    <cellStyle name="Comma 8 2 2 2 3 4" xfId="9118" xr:uid="{992E315B-4CAE-41A6-A388-0DBEDC15E72D}"/>
    <cellStyle name="Comma 8 2 2 2 3 4 2" xfId="28347" xr:uid="{7733D3E0-D973-43F2-8EA1-04195BC871DF}"/>
    <cellStyle name="Comma 8 2 2 2 3 5" xfId="13301" xr:uid="{62B6F3DC-2C03-43A3-8D97-5F2346D1D066}"/>
    <cellStyle name="Comma 8 2 2 2 3 5 2" xfId="32001" xr:uid="{E3CBCAF8-6780-4772-A86C-1BC2F95EDA5E}"/>
    <cellStyle name="Comma 8 2 2 2 3 6" xfId="16933" xr:uid="{7F612E3F-3ECF-4812-8374-C1EA687ED7A2}"/>
    <cellStyle name="Comma 8 2 2 2 3 6 2" xfId="35633" xr:uid="{A480892B-9770-4E44-BE3C-5AC3C88FBB1D}"/>
    <cellStyle name="Comma 8 2 2 2 3 7" xfId="39367" xr:uid="{CA297A7A-3757-4812-A9DE-2EE7D87FA7FC}"/>
    <cellStyle name="Comma 8 2 2 2 3 8" xfId="41165" xr:uid="{DE626C11-335E-4B52-A495-04E974A76B70}"/>
    <cellStyle name="Comma 8 2 2 2 3 9" xfId="21046" xr:uid="{BC5D9BD5-635B-4F85-AAB4-7710A698188F}"/>
    <cellStyle name="Comma 8 2 2 2 4" xfId="3003" xr:uid="{AD5E0F76-8F3B-439B-BB27-E9820DD48961}"/>
    <cellStyle name="Comma 8 2 2 2 4 2" xfId="6684" xr:uid="{C044063D-3833-4DCB-A8F7-22AEF7701EF6}"/>
    <cellStyle name="Comma 8 2 2 2 4 2 2" xfId="25954" xr:uid="{972EAA07-298F-4F8E-8C5E-6931089A219E}"/>
    <cellStyle name="Comma 8 2 2 2 4 3" xfId="10380" xr:uid="{3B7CC916-3155-404A-8B41-0E7FF9FD2BC2}"/>
    <cellStyle name="Comma 8 2 2 2 4 3 2" xfId="29607" xr:uid="{B0BAE5BF-C467-43BC-8C0B-3A7EC42156BC}"/>
    <cellStyle name="Comma 8 2 2 2 4 4" xfId="14557" xr:uid="{0C060E30-8CCE-4B72-8384-027E0D2896EB}"/>
    <cellStyle name="Comma 8 2 2 2 4 4 2" xfId="33257" xr:uid="{0EB3953F-3122-4785-804C-C6DC3FF81209}"/>
    <cellStyle name="Comma 8 2 2 2 4 5" xfId="18192" xr:uid="{5042416D-2B15-4914-937D-15287C36B76B}"/>
    <cellStyle name="Comma 8 2 2 2 4 5 2" xfId="36892" xr:uid="{B5D8F7B0-CDB5-4067-805C-C58D110CE7B5}"/>
    <cellStyle name="Comma 8 2 2 2 4 6" xfId="22305" xr:uid="{8F410D53-52D5-4D3E-9F93-49CA22F7A04D}"/>
    <cellStyle name="Comma 8 2 2 2 4 7" xfId="44796" xr:uid="{78A36C5E-0C36-475D-98CD-63843FB36F65}"/>
    <cellStyle name="Comma 8 2 2 2 5" xfId="4790" xr:uid="{50684996-13EE-41C8-AFCC-896234970A6E}"/>
    <cellStyle name="Comma 8 2 2 2 5 2" xfId="24077" xr:uid="{A9240F99-E939-4710-99E8-605D5B964319}"/>
    <cellStyle name="Comma 8 2 2 2 6" xfId="8506" xr:uid="{CDD888AF-2CDA-49DF-AC5E-947DA888C5E9}"/>
    <cellStyle name="Comma 8 2 2 2 6 2" xfId="27741" xr:uid="{2DB74112-17AE-479A-8E46-90C529422B62}"/>
    <cellStyle name="Comma 8 2 2 2 7" xfId="12697" xr:uid="{4FBC0A1C-E218-4BE8-90FA-2127C4C73841}"/>
    <cellStyle name="Comma 8 2 2 2 7 2" xfId="31397" xr:uid="{FEAAA56B-FD35-4815-BF9D-5E50048D08F0}"/>
    <cellStyle name="Comma 8 2 2 2 8" xfId="16327" xr:uid="{86C413BC-CC67-4883-99AD-CC2C8DF1E708}"/>
    <cellStyle name="Comma 8 2 2 2 8 2" xfId="35027" xr:uid="{0B5E4EC5-E0E8-4E0A-8DFC-90DDC43CD980}"/>
    <cellStyle name="Comma 8 2 2 2 9" xfId="38761" xr:uid="{2B385A51-41F4-43B2-BB3B-EEA5DE0DAB59}"/>
    <cellStyle name="Comma 8 2 2 3" xfId="929" xr:uid="{EC450A96-D5CF-4A59-B165-C25711DFEECB}"/>
    <cellStyle name="Comma 8 2 2 3 10" xfId="40744" xr:uid="{3BD4BD68-A408-489F-88F4-0E2F5CEE504B}"/>
    <cellStyle name="Comma 8 2 2 3 11" xfId="20626" xr:uid="{DC221A47-7661-4B84-826B-2E93F8A297FD}"/>
    <cellStyle name="Comma 8 2 2 3 12" xfId="43111" xr:uid="{E9192FEE-DB62-4685-9E49-E7975F55747F}"/>
    <cellStyle name="Comma 8 2 2 3 2" xfId="2302" xr:uid="{C0BEB091-1118-44DC-AAC7-9B0CDF4A012E}"/>
    <cellStyle name="Comma 8 2 2 3 2 10" xfId="44283" xr:uid="{318C4C88-B296-4B1D-ADC1-E2950391CF3F}"/>
    <cellStyle name="Comma 8 2 2 3 2 2" xfId="4361" xr:uid="{35B78A3D-DC07-4453-B72C-F69F3EC0B014}"/>
    <cellStyle name="Comma 8 2 2 3 2 2 2" xfId="8042" xr:uid="{7456760E-CB17-449B-B14E-0BD7A3FFA24F}"/>
    <cellStyle name="Comma 8 2 2 3 2 2 2 2" xfId="27312" xr:uid="{F5826D77-1340-4FA1-A14F-7C731C17EE8B}"/>
    <cellStyle name="Comma 8 2 2 3 2 2 3" xfId="11738" xr:uid="{75BCD667-0DE6-4CA8-9765-3A3D4AC316ED}"/>
    <cellStyle name="Comma 8 2 2 3 2 2 3 2" xfId="30965" xr:uid="{522C87EE-746E-41C1-97E4-04BC83AAA914}"/>
    <cellStyle name="Comma 8 2 2 3 2 2 4" xfId="15915" xr:uid="{D2777BEB-3605-4A07-B6EF-937EE1755B80}"/>
    <cellStyle name="Comma 8 2 2 3 2 2 4 2" xfId="34615" xr:uid="{6A78B8E8-A4AF-476F-8EF3-0220826A9BEA}"/>
    <cellStyle name="Comma 8 2 2 3 2 2 5" xfId="19550" xr:uid="{E01313EB-5E1D-4FB7-98EF-B8C655C0E4FC}"/>
    <cellStyle name="Comma 8 2 2 3 2 2 5 2" xfId="38250" xr:uid="{75D72575-D6DC-438E-8874-6F2958893212}"/>
    <cellStyle name="Comma 8 2 2 3 2 2 6" xfId="23663" xr:uid="{DB824741-48DA-40B7-9F31-EAA6D5BE1CAD}"/>
    <cellStyle name="Comma 8 2 2 3 2 2 7" xfId="46154" xr:uid="{F6A0ECDC-7704-425B-9161-8BE67A1DB377}"/>
    <cellStyle name="Comma 8 2 2 3 2 3" xfId="6161" xr:uid="{D7E22F3F-3F72-4D7D-8525-9C1275BDE3FE}"/>
    <cellStyle name="Comma 8 2 2 3 2 3 2" xfId="25438" xr:uid="{A97D7687-3E24-4C76-B4CA-BC9F3F362F98}"/>
    <cellStyle name="Comma 8 2 2 3 2 4" xfId="9870" xr:uid="{E3244946-0EF1-49B4-8123-EBA4D0772E31}"/>
    <cellStyle name="Comma 8 2 2 3 2 4 2" xfId="29099" xr:uid="{211561B6-BF11-4F2B-AF5A-092B21C39BE4}"/>
    <cellStyle name="Comma 8 2 2 3 2 5" xfId="14052" xr:uid="{E8886ACC-7C3B-4B20-83D3-684C0B9C6E37}"/>
    <cellStyle name="Comma 8 2 2 3 2 5 2" xfId="32752" xr:uid="{38E2156A-C934-43CE-B283-6A603FE2F9F7}"/>
    <cellStyle name="Comma 8 2 2 3 2 6" xfId="17685" xr:uid="{EE1693C8-2858-4818-B252-C75FE70CB897}"/>
    <cellStyle name="Comma 8 2 2 3 2 6 2" xfId="36385" xr:uid="{8176CD02-12CB-4C6B-ADA9-AB78B089695F}"/>
    <cellStyle name="Comma 8 2 2 3 2 7" xfId="40119" xr:uid="{979A51E9-368A-4AE5-A169-6F7B62EFD51D}"/>
    <cellStyle name="Comma 8 2 2 3 2 8" xfId="41917" xr:uid="{83D6A766-B040-4EFF-9F22-D030C21BDE52}"/>
    <cellStyle name="Comma 8 2 2 3 2 9" xfId="21798" xr:uid="{66903262-D541-4249-B090-81801BB5C7F3}"/>
    <cellStyle name="Comma 8 2 2 3 3" xfId="1734" xr:uid="{B81F753F-C476-4C50-BE6A-EC2937C7A87E}"/>
    <cellStyle name="Comma 8 2 2 3 3 10" xfId="43715" xr:uid="{4B5612BE-78AD-4C3B-9E46-3D2F1FC8FB33}"/>
    <cellStyle name="Comma 8 2 2 3 3 2" xfId="3793" xr:uid="{3645D3E5-36FE-447F-8249-E51B1EE820BF}"/>
    <cellStyle name="Comma 8 2 2 3 3 2 2" xfId="7474" xr:uid="{0987A177-059A-4B07-A702-73E9EEAE8E24}"/>
    <cellStyle name="Comma 8 2 2 3 3 2 2 2" xfId="26744" xr:uid="{7ECE83E7-0D38-4BB9-913E-2588582876BC}"/>
    <cellStyle name="Comma 8 2 2 3 3 2 3" xfId="11170" xr:uid="{0CD8D3CA-6727-4A9B-92F9-BEE99890B6F8}"/>
    <cellStyle name="Comma 8 2 2 3 3 2 3 2" xfId="30397" xr:uid="{A08C8E72-C7D5-4F0D-826A-6A2A3114DADE}"/>
    <cellStyle name="Comma 8 2 2 3 3 2 4" xfId="15347" xr:uid="{136C82C9-B9EC-41CB-95B7-306716AA7D25}"/>
    <cellStyle name="Comma 8 2 2 3 3 2 4 2" xfId="34047" xr:uid="{3342C8FF-8A95-4AE5-9216-B8231B139A38}"/>
    <cellStyle name="Comma 8 2 2 3 3 2 5" xfId="18982" xr:uid="{13383625-FACF-4F17-A7FB-B692A33C0C92}"/>
    <cellStyle name="Comma 8 2 2 3 3 2 5 2" xfId="37682" xr:uid="{7B70DCC8-BECE-4D0C-963F-EDC0158A8D4E}"/>
    <cellStyle name="Comma 8 2 2 3 3 2 6" xfId="23095" xr:uid="{2227368F-5749-4120-A0A2-AFAD25CA0FF5}"/>
    <cellStyle name="Comma 8 2 2 3 3 2 7" xfId="45586" xr:uid="{8C677D36-5181-4B25-A39B-CDC9153A3524}"/>
    <cellStyle name="Comma 8 2 2 3 3 3" xfId="5593" xr:uid="{AA3C96E9-3501-4CEC-A1A2-230BA3ECC200}"/>
    <cellStyle name="Comma 8 2 2 3 3 3 2" xfId="24870" xr:uid="{6658689E-F82B-4F7D-AC91-235D0EA5FB6D}"/>
    <cellStyle name="Comma 8 2 2 3 3 4" xfId="9302" xr:uid="{4B4A51C2-23FD-49F7-A364-2E502D749192}"/>
    <cellStyle name="Comma 8 2 2 3 3 4 2" xfId="28531" xr:uid="{2023318C-B912-4ED8-A6F2-D9254163A604}"/>
    <cellStyle name="Comma 8 2 2 3 3 5" xfId="13485" xr:uid="{05751C6C-BAE4-4F2F-9F3F-487736042CB3}"/>
    <cellStyle name="Comma 8 2 2 3 3 5 2" xfId="32185" xr:uid="{9E27BD60-3786-4B58-94C0-2F5715CF9DD8}"/>
    <cellStyle name="Comma 8 2 2 3 3 6" xfId="17117" xr:uid="{CE598F34-96B4-48EB-8F47-C2EC55E9C0D7}"/>
    <cellStyle name="Comma 8 2 2 3 3 6 2" xfId="35817" xr:uid="{D6327E32-93DE-412A-A5FC-855BF7ED09CE}"/>
    <cellStyle name="Comma 8 2 2 3 3 7" xfId="39551" xr:uid="{8A47DF73-92B2-496B-B0DB-D4157DABC7A3}"/>
    <cellStyle name="Comma 8 2 2 3 3 8" xfId="41349" xr:uid="{67BBB6A6-60EA-4227-BEDE-48B1AC9DED80}"/>
    <cellStyle name="Comma 8 2 2 3 3 9" xfId="21230" xr:uid="{C684D016-2368-49C4-AAAA-671BB6D7842F}"/>
    <cellStyle name="Comma 8 2 2 3 4" xfId="3189" xr:uid="{9FFDFCA0-4C5A-42CC-B5FE-04DD2B3ADF94}"/>
    <cellStyle name="Comma 8 2 2 3 4 2" xfId="6870" xr:uid="{91FCA560-69B1-4E48-9BE5-B0FE8766C3FD}"/>
    <cellStyle name="Comma 8 2 2 3 4 2 2" xfId="26140" xr:uid="{6D74C0B8-EFAA-4786-85A1-B6BAD76E16EC}"/>
    <cellStyle name="Comma 8 2 2 3 4 3" xfId="10566" xr:uid="{FC12595B-012D-4F51-AAF8-F78756BB740F}"/>
    <cellStyle name="Comma 8 2 2 3 4 3 2" xfId="29793" xr:uid="{694EF7A1-5B01-40F6-AC12-CEA2519A7430}"/>
    <cellStyle name="Comma 8 2 2 3 4 4" xfId="14743" xr:uid="{895DD39E-A512-44F4-8573-A592C1D9DAAE}"/>
    <cellStyle name="Comma 8 2 2 3 4 4 2" xfId="33443" xr:uid="{B1350413-A232-4A76-BD5A-ED8F0FDE4394}"/>
    <cellStyle name="Comma 8 2 2 3 4 5" xfId="18378" xr:uid="{339490FE-8487-40A9-8E61-BDDB5D560203}"/>
    <cellStyle name="Comma 8 2 2 3 4 5 2" xfId="37078" xr:uid="{F6FD3EC3-B7C7-4EA1-8127-BAAFBC547CE9}"/>
    <cellStyle name="Comma 8 2 2 3 4 6" xfId="22491" xr:uid="{9306E72C-0F28-472B-B0A3-27FF63DB20E4}"/>
    <cellStyle name="Comma 8 2 2 3 4 7" xfId="44982" xr:uid="{1DAE5CCA-8575-49A0-8D4D-4FD479178794}"/>
    <cellStyle name="Comma 8 2 2 3 5" xfId="4976" xr:uid="{1462594D-A326-4CE2-8CC2-175239BE7B31}"/>
    <cellStyle name="Comma 8 2 2 3 5 2" xfId="24263" xr:uid="{33A99592-FCD0-45CC-BEED-F3B0757B3912}"/>
    <cellStyle name="Comma 8 2 2 3 6" xfId="8692" xr:uid="{3139E626-DB32-4F0E-80AB-4E78A7FA1708}"/>
    <cellStyle name="Comma 8 2 2 3 6 2" xfId="27927" xr:uid="{E3A881CD-1362-4523-B559-E9AF888A0400}"/>
    <cellStyle name="Comma 8 2 2 3 7" xfId="12882" xr:uid="{9FFA06D2-79B3-46BB-B71D-29F063DACCB2}"/>
    <cellStyle name="Comma 8 2 2 3 7 2" xfId="31582" xr:uid="{2D13DC3B-4713-4426-9C02-4A0F386C1E33}"/>
    <cellStyle name="Comma 8 2 2 3 8" xfId="16513" xr:uid="{9B4E8441-B17E-4933-99D3-A534AB55C61F}"/>
    <cellStyle name="Comma 8 2 2 3 8 2" xfId="35213" xr:uid="{47BEC8F4-4159-4425-AAB8-4D800EBE49F0}"/>
    <cellStyle name="Comma 8 2 2 3 9" xfId="38947" xr:uid="{06626DC0-1995-473D-8543-3A6C57B72680}"/>
    <cellStyle name="Comma 8 2 2 4" xfId="1927" xr:uid="{3621DC18-A7A5-4D80-B41F-D6F7BDE3C490}"/>
    <cellStyle name="Comma 8 2 2 4 10" xfId="43908" xr:uid="{59657A84-33FC-4D5B-91F5-EA51F808743D}"/>
    <cellStyle name="Comma 8 2 2 4 2" xfId="3986" xr:uid="{1E6C3A29-C95E-4AC7-82B4-99A6CA6AB494}"/>
    <cellStyle name="Comma 8 2 2 4 2 2" xfId="7667" xr:uid="{156A23B6-3198-4F3D-8D80-C3F275B56F8A}"/>
    <cellStyle name="Comma 8 2 2 4 2 2 2" xfId="26937" xr:uid="{3AA95E05-83E4-41EF-A1D5-318A8180D2CC}"/>
    <cellStyle name="Comma 8 2 2 4 2 3" xfId="11363" xr:uid="{AF87E879-BB15-457C-8485-EA8171B0FFEB}"/>
    <cellStyle name="Comma 8 2 2 4 2 3 2" xfId="30590" xr:uid="{FE40E954-E3EF-421E-8A70-DE3ED2BE7BB7}"/>
    <cellStyle name="Comma 8 2 2 4 2 4" xfId="15540" xr:uid="{0D48CDC9-257D-4998-929F-DF52AEBB6FE8}"/>
    <cellStyle name="Comma 8 2 2 4 2 4 2" xfId="34240" xr:uid="{F3DBA764-EB56-49A4-8A93-6E916AB8AACE}"/>
    <cellStyle name="Comma 8 2 2 4 2 5" xfId="19175" xr:uid="{440159FB-D13F-4F14-B88E-2EAA581C766B}"/>
    <cellStyle name="Comma 8 2 2 4 2 5 2" xfId="37875" xr:uid="{457FB9D8-DD3E-4FF4-BD26-FA05D2640D63}"/>
    <cellStyle name="Comma 8 2 2 4 2 6" xfId="23288" xr:uid="{A86A4B8C-79DA-4B09-BE96-52EDC6E3F2C9}"/>
    <cellStyle name="Comma 8 2 2 4 2 7" xfId="45779" xr:uid="{1C004C8F-F265-4F12-B734-E54E383D7C99}"/>
    <cellStyle name="Comma 8 2 2 4 3" xfId="5786" xr:uid="{5DA75DCA-6475-4C15-AA5F-FFE248C9F7CF}"/>
    <cellStyle name="Comma 8 2 2 4 3 2" xfId="25063" xr:uid="{29BEEF0F-7637-45EF-ADA5-83BC8FCB184A}"/>
    <cellStyle name="Comma 8 2 2 4 4" xfId="9495" xr:uid="{13F3B43B-1CC7-4E58-AEC2-D5ABA98A15F8}"/>
    <cellStyle name="Comma 8 2 2 4 4 2" xfId="28724" xr:uid="{39D1C4BE-327E-4439-8721-113230F2102D}"/>
    <cellStyle name="Comma 8 2 2 4 5" xfId="13677" xr:uid="{7D174BBB-ED30-4BED-9437-9F4B9C6CDFCF}"/>
    <cellStyle name="Comma 8 2 2 4 5 2" xfId="32377" xr:uid="{418D36F0-6E1B-427B-B13E-AE97B1017BB0}"/>
    <cellStyle name="Comma 8 2 2 4 6" xfId="17310" xr:uid="{4F5F8D4A-84C6-4FD5-A3E1-3DA30596C812}"/>
    <cellStyle name="Comma 8 2 2 4 6 2" xfId="36010" xr:uid="{14F79F2E-F0B3-4FEB-AA62-DC0171BCDDE3}"/>
    <cellStyle name="Comma 8 2 2 4 7" xfId="39744" xr:uid="{7F6B7F3D-01E6-4255-864C-EC01A90E1C7F}"/>
    <cellStyle name="Comma 8 2 2 4 8" xfId="41542" xr:uid="{AFB300E4-FFCC-41AE-ACB5-B3150C131C5A}"/>
    <cellStyle name="Comma 8 2 2 4 9" xfId="21423" xr:uid="{2BA03DBE-DE31-4570-AFC5-CCC586587A03}"/>
    <cellStyle name="Comma 8 2 2 5" xfId="1361" xr:uid="{0954694C-C448-4752-BA59-BA0B7C04CB42}"/>
    <cellStyle name="Comma 8 2 2 5 10" xfId="43342" xr:uid="{CBDC19CE-12B2-4868-8A0D-7E79917A8EDC}"/>
    <cellStyle name="Comma 8 2 2 5 2" xfId="3420" xr:uid="{C844F1D7-B2CC-42AB-BED2-E99F5CAA3FB3}"/>
    <cellStyle name="Comma 8 2 2 5 2 2" xfId="7101" xr:uid="{0E3567E8-84BF-4089-9B9B-09FBB7EC43C1}"/>
    <cellStyle name="Comma 8 2 2 5 2 2 2" xfId="26371" xr:uid="{3112C01E-7A4E-431E-91EF-A974EE44C2DA}"/>
    <cellStyle name="Comma 8 2 2 5 2 3" xfId="10797" xr:uid="{ABDEC970-9CDD-47DB-BCEC-3F65BAB4245B}"/>
    <cellStyle name="Comma 8 2 2 5 2 3 2" xfId="30024" xr:uid="{E51ED85D-157E-48EF-801C-4D35FFE83303}"/>
    <cellStyle name="Comma 8 2 2 5 2 4" xfId="14974" xr:uid="{20049E2F-1827-4FE2-B5C1-B636E38DA040}"/>
    <cellStyle name="Comma 8 2 2 5 2 4 2" xfId="33674" xr:uid="{74DB20D0-4521-433A-BBA3-3981E6A0ECC5}"/>
    <cellStyle name="Comma 8 2 2 5 2 5" xfId="18609" xr:uid="{C8E6A2DA-FD3F-4C4D-89CF-0672F7EF8838}"/>
    <cellStyle name="Comma 8 2 2 5 2 5 2" xfId="37309" xr:uid="{86CC8D9A-8182-4595-884E-FB42E294507C}"/>
    <cellStyle name="Comma 8 2 2 5 2 6" xfId="22722" xr:uid="{3AA0CB61-40F3-4548-B90D-FD4D3F4BE8BB}"/>
    <cellStyle name="Comma 8 2 2 5 2 7" xfId="45213" xr:uid="{C8F0C421-CC9C-4974-BDD1-AC27CD510BEE}"/>
    <cellStyle name="Comma 8 2 2 5 3" xfId="5220" xr:uid="{908796EC-23E8-4B85-86DC-2338AC5E32B4}"/>
    <cellStyle name="Comma 8 2 2 5 3 2" xfId="24497" xr:uid="{2BE2D731-2C3D-4BF7-B8EF-1190A25E482A}"/>
    <cellStyle name="Comma 8 2 2 5 4" xfId="8929" xr:uid="{7D6DA2C0-7F13-4854-B54D-E54734E70D12}"/>
    <cellStyle name="Comma 8 2 2 5 4 2" xfId="28158" xr:uid="{EDE5DFB1-90F3-4146-8A9E-FCEC57205D14}"/>
    <cellStyle name="Comma 8 2 2 5 5" xfId="13112" xr:uid="{17BEFF11-7A97-40A9-A1D2-ECB77B1D4A94}"/>
    <cellStyle name="Comma 8 2 2 5 5 2" xfId="31812" xr:uid="{F5F0B3D7-0B81-4C53-8DAE-B1734F709776}"/>
    <cellStyle name="Comma 8 2 2 5 6" xfId="16744" xr:uid="{BDDE22F6-785D-41D2-8951-7BC5C5E40686}"/>
    <cellStyle name="Comma 8 2 2 5 6 2" xfId="35444" xr:uid="{95E304ED-65F2-484D-812B-50CA113D8192}"/>
    <cellStyle name="Comma 8 2 2 5 7" xfId="39178" xr:uid="{160EF09E-8950-43D5-A51C-AC2B7232D7E0}"/>
    <cellStyle name="Comma 8 2 2 5 8" xfId="40976" xr:uid="{5F0FDA25-FA33-4C8D-B300-10B58F6428A8}"/>
    <cellStyle name="Comma 8 2 2 5 9" xfId="20857" xr:uid="{7FB7C8A2-0888-497F-A11E-3D26F123B89C}"/>
    <cellStyle name="Comma 8 2 2 6" xfId="2814" xr:uid="{D1DC51B0-238F-4BB9-A623-F0E36FC43F05}"/>
    <cellStyle name="Comma 8 2 2 6 2" xfId="6495" xr:uid="{605ADAFB-F3E8-4F91-B89F-43807EA47F99}"/>
    <cellStyle name="Comma 8 2 2 6 2 2" xfId="25765" xr:uid="{926D29F3-1ED9-4D0B-8AAE-7EFD4C0F0279}"/>
    <cellStyle name="Comma 8 2 2 6 3" xfId="10191" xr:uid="{4C9CF314-D277-4456-822F-085A66B7ED6C}"/>
    <cellStyle name="Comma 8 2 2 6 3 2" xfId="29418" xr:uid="{9DD5AC3B-4A7F-4469-BBC4-B9E25059608F}"/>
    <cellStyle name="Comma 8 2 2 6 4" xfId="14368" xr:uid="{5C3B9458-3445-4F3B-B8BB-2C6A752E9FB5}"/>
    <cellStyle name="Comma 8 2 2 6 4 2" xfId="33068" xr:uid="{31547CD6-97FE-4FDB-A7A6-BCD7DAC70D95}"/>
    <cellStyle name="Comma 8 2 2 6 5" xfId="18003" xr:uid="{9ED5615A-2235-4E85-AE71-0FEED2470B72}"/>
    <cellStyle name="Comma 8 2 2 6 5 2" xfId="36703" xr:uid="{7F1A1ABA-BA7E-4EDE-8D85-24FC2B032933}"/>
    <cellStyle name="Comma 8 2 2 6 6" xfId="22116" xr:uid="{F2B913D9-A977-45F5-9A9A-30B6CB35B1BD}"/>
    <cellStyle name="Comma 8 2 2 6 7" xfId="44607" xr:uid="{05BB807C-4A8C-4383-B408-449BBA77FDC8}"/>
    <cellStyle name="Comma 8 2 2 7" xfId="4601" xr:uid="{F597182D-BD75-4130-8E46-1AA9225DB4A4}"/>
    <cellStyle name="Comma 8 2 2 7 2" xfId="23888" xr:uid="{338C3F08-75DA-4318-A07B-E5EBA614D505}"/>
    <cellStyle name="Comma 8 2 2 8" xfId="8317" xr:uid="{359A39D7-D6A9-4323-919E-C4C16C2FF988}"/>
    <cellStyle name="Comma 8 2 2 8 2" xfId="27552" xr:uid="{3EDF1850-F43A-4483-B0FD-226C2B4342F7}"/>
    <cellStyle name="Comma 8 2 2 9" xfId="12130" xr:uid="{016F0B55-6F34-4A73-B978-A228AE0B9B7E}"/>
    <cellStyle name="Comma 8 2 2 9 2" xfId="31195" xr:uid="{075CDBE0-258A-4BF5-A66D-62F203A8DA30}"/>
    <cellStyle name="Comma 8 2 3" xfId="642" xr:uid="{C90F16FD-F39F-466F-8803-3A282C6426EA}"/>
    <cellStyle name="Comma 8 2 3 10" xfId="40458" xr:uid="{82BD4C49-01BC-43C4-990B-36355C0E5F1E}"/>
    <cellStyle name="Comma 8 2 3 11" xfId="20340" xr:uid="{ED0B209B-44D4-4288-AFF3-CD7DA0291E29}"/>
    <cellStyle name="Comma 8 2 3 12" xfId="42432" xr:uid="{DD5FD32D-0CDB-4994-877B-36E0A48636FF}"/>
    <cellStyle name="Comma 8 2 3 13" xfId="42825" xr:uid="{F6D36E0E-BD3A-4EE6-AABF-E617CC75D061}"/>
    <cellStyle name="Comma 8 2 3 2" xfId="2016" xr:uid="{5AE924C1-6E6D-4816-8FBE-21E6FDBF282E}"/>
    <cellStyle name="Comma 8 2 3 2 10" xfId="43997" xr:uid="{0A811702-CAEE-4B88-9154-504C92776DCE}"/>
    <cellStyle name="Comma 8 2 3 2 2" xfId="4075" xr:uid="{10BD2E13-F16A-44FA-94DC-CBCF822A06E9}"/>
    <cellStyle name="Comma 8 2 3 2 2 2" xfId="7756" xr:uid="{8884FE5E-5159-484D-9026-283851BDBE55}"/>
    <cellStyle name="Comma 8 2 3 2 2 2 2" xfId="27026" xr:uid="{4D0F8F59-CE2C-48EC-A076-2435532B85D2}"/>
    <cellStyle name="Comma 8 2 3 2 2 3" xfId="11452" xr:uid="{05B1D1E2-1386-4CAC-A929-29AF40DF0BAC}"/>
    <cellStyle name="Comma 8 2 3 2 2 3 2" xfId="30679" xr:uid="{47CDE605-B2BB-4B08-8229-9B106779065C}"/>
    <cellStyle name="Comma 8 2 3 2 2 4" xfId="15629" xr:uid="{009817E7-91A3-4778-A5BA-E64C8876A1E5}"/>
    <cellStyle name="Comma 8 2 3 2 2 4 2" xfId="34329" xr:uid="{9D0E1D27-0955-45B0-B693-18F5EEDEA418}"/>
    <cellStyle name="Comma 8 2 3 2 2 5" xfId="19264" xr:uid="{FD5E49A0-FA58-46FB-A0C4-EB40B6241573}"/>
    <cellStyle name="Comma 8 2 3 2 2 5 2" xfId="37964" xr:uid="{F4EAB04E-D959-4C1B-9F6B-C949193B9B2E}"/>
    <cellStyle name="Comma 8 2 3 2 2 6" xfId="23377" xr:uid="{CF7B2207-33BD-4B4A-897D-A519DDC9F5B6}"/>
    <cellStyle name="Comma 8 2 3 2 2 7" xfId="45868" xr:uid="{0F9AAFAA-5821-4407-9152-DAEA86B6942A}"/>
    <cellStyle name="Comma 8 2 3 2 3" xfId="5875" xr:uid="{E705ECBE-3ADB-4E79-9E4A-A8FA2A08BC58}"/>
    <cellStyle name="Comma 8 2 3 2 3 2" xfId="25152" xr:uid="{389874A6-FBF3-4B34-AFD9-F4A2E8751783}"/>
    <cellStyle name="Comma 8 2 3 2 4" xfId="9584" xr:uid="{7A976721-F0E6-4810-A269-D6F7AA8DE979}"/>
    <cellStyle name="Comma 8 2 3 2 4 2" xfId="28813" xr:uid="{F1BE625E-0A16-4BC5-991C-075B5561411B}"/>
    <cellStyle name="Comma 8 2 3 2 5" xfId="13766" xr:uid="{53BAA0ED-8E7B-4DC9-A354-4F20EF698718}"/>
    <cellStyle name="Comma 8 2 3 2 5 2" xfId="32466" xr:uid="{B3B230D8-4DB8-448D-BA34-EF0F34E3F893}"/>
    <cellStyle name="Comma 8 2 3 2 6" xfId="17399" xr:uid="{7EAAE116-6FF8-4DBF-ADEB-C3567A191E22}"/>
    <cellStyle name="Comma 8 2 3 2 6 2" xfId="36099" xr:uid="{7E26BECE-AA9A-4D52-B762-9E56C4ACD50D}"/>
    <cellStyle name="Comma 8 2 3 2 7" xfId="39833" xr:uid="{7635B549-C183-4FB5-AC0E-1A93EF86EAA6}"/>
    <cellStyle name="Comma 8 2 3 2 8" xfId="41631" xr:uid="{820EBAB2-95B5-44BE-8B5B-2950A6323449}"/>
    <cellStyle name="Comma 8 2 3 2 9" xfId="21512" xr:uid="{70C81993-5E44-4AEB-BC2F-B54ADB2179B2}"/>
    <cellStyle name="Comma 8 2 3 3" xfId="1450" xr:uid="{E6C8C834-14B8-466C-9D81-D58F4F918C24}"/>
    <cellStyle name="Comma 8 2 3 3 10" xfId="43431" xr:uid="{09F80118-056B-480F-9BB3-3846BDB9CC00}"/>
    <cellStyle name="Comma 8 2 3 3 2" xfId="3509" xr:uid="{07CEFFBE-DB54-45FE-836B-D35E6BC82729}"/>
    <cellStyle name="Comma 8 2 3 3 2 2" xfId="7190" xr:uid="{3C0F5106-F20B-4EAB-8A0B-C6AD9FAB8265}"/>
    <cellStyle name="Comma 8 2 3 3 2 2 2" xfId="26460" xr:uid="{346C03B1-D457-48EE-8780-F89BC48BE72D}"/>
    <cellStyle name="Comma 8 2 3 3 2 3" xfId="10886" xr:uid="{456C35BF-4F5B-4500-803D-B1E532333EBC}"/>
    <cellStyle name="Comma 8 2 3 3 2 3 2" xfId="30113" xr:uid="{FA598E20-510E-4E6A-8DCB-BF248BB6F4FB}"/>
    <cellStyle name="Comma 8 2 3 3 2 4" xfId="15063" xr:uid="{7857343A-7A30-4AEB-AD95-45D1FE630E2D}"/>
    <cellStyle name="Comma 8 2 3 3 2 4 2" xfId="33763" xr:uid="{1369131C-86A0-4021-BD2B-52E6601A8322}"/>
    <cellStyle name="Comma 8 2 3 3 2 5" xfId="18698" xr:uid="{0A7A7A7D-E6E9-437C-9255-4F85C1E62622}"/>
    <cellStyle name="Comma 8 2 3 3 2 5 2" xfId="37398" xr:uid="{B52C8B48-D132-4335-AE55-6B881C5E7918}"/>
    <cellStyle name="Comma 8 2 3 3 2 6" xfId="22811" xr:uid="{B47BD125-385C-470E-8D78-46196B899254}"/>
    <cellStyle name="Comma 8 2 3 3 2 7" xfId="45302" xr:uid="{52E436BD-F600-40A0-9645-BA65AAEC9A3D}"/>
    <cellStyle name="Comma 8 2 3 3 3" xfId="5309" xr:uid="{361EB978-9610-4345-8893-C7B1E30C091C}"/>
    <cellStyle name="Comma 8 2 3 3 3 2" xfId="24586" xr:uid="{E5BBE145-5782-4B06-B85A-DD1EB899F0B2}"/>
    <cellStyle name="Comma 8 2 3 3 4" xfId="9018" xr:uid="{EFFE9D8C-013F-41D0-9D2A-859EBCDD4332}"/>
    <cellStyle name="Comma 8 2 3 3 4 2" xfId="28247" xr:uid="{3077E3DC-75A2-4193-8AB6-EE5D2DA5CF7B}"/>
    <cellStyle name="Comma 8 2 3 3 5" xfId="13201" xr:uid="{1117DD15-312F-427F-8405-7BE16CFC1D8E}"/>
    <cellStyle name="Comma 8 2 3 3 5 2" xfId="31901" xr:uid="{B1D32727-4EA4-43C2-91DE-D72CA0D9A3D6}"/>
    <cellStyle name="Comma 8 2 3 3 6" xfId="16833" xr:uid="{92C96470-7423-4D4B-BCCF-0F7D20658C25}"/>
    <cellStyle name="Comma 8 2 3 3 6 2" xfId="35533" xr:uid="{8BCCE47F-7C1B-4392-BDB3-643E948E5383}"/>
    <cellStyle name="Comma 8 2 3 3 7" xfId="39267" xr:uid="{D4E91A39-42AB-4309-88A9-5EC1146B3E3F}"/>
    <cellStyle name="Comma 8 2 3 3 8" xfId="41065" xr:uid="{416AE308-DEB7-4E5B-B5D4-C3B46417B950}"/>
    <cellStyle name="Comma 8 2 3 3 9" xfId="20946" xr:uid="{47A26888-FC29-4DAE-9689-8FEEB61BABDC}"/>
    <cellStyle name="Comma 8 2 3 4" xfId="2903" xr:uid="{BA7141BB-52AA-4934-9F8B-2B4E12FAC6B7}"/>
    <cellStyle name="Comma 8 2 3 4 2" xfId="6584" xr:uid="{3F834680-7B13-4EEA-9530-367541FB92DD}"/>
    <cellStyle name="Comma 8 2 3 4 2 2" xfId="25854" xr:uid="{7BEE212C-FD36-4C45-A744-3EC053C8EEED}"/>
    <cellStyle name="Comma 8 2 3 4 3" xfId="10280" xr:uid="{C308D6EB-1C8F-40B6-998E-23E170796444}"/>
    <cellStyle name="Comma 8 2 3 4 3 2" xfId="29507" xr:uid="{1F7B31EE-1EB2-484B-ACA1-2A31D72A3226}"/>
    <cellStyle name="Comma 8 2 3 4 4" xfId="14457" xr:uid="{C9553CA2-E998-4789-8B7F-98734B486102}"/>
    <cellStyle name="Comma 8 2 3 4 4 2" xfId="33157" xr:uid="{A172C451-EA7F-4B0C-8F89-C328644E54B5}"/>
    <cellStyle name="Comma 8 2 3 4 5" xfId="18092" xr:uid="{F2B1EC96-4070-4734-BBF1-BFFAC155EF88}"/>
    <cellStyle name="Comma 8 2 3 4 5 2" xfId="36792" xr:uid="{5782E185-E243-4B7E-877D-AC34FD8E0962}"/>
    <cellStyle name="Comma 8 2 3 4 6" xfId="22205" xr:uid="{82DBD083-4891-442E-A339-9809F495ADB1}"/>
    <cellStyle name="Comma 8 2 3 4 7" xfId="44696" xr:uid="{0F126614-F60D-47CA-B8FC-0F927D61D1EC}"/>
    <cellStyle name="Comma 8 2 3 5" xfId="4690" xr:uid="{1EC03667-C835-4B6E-934C-5CDD51B74232}"/>
    <cellStyle name="Comma 8 2 3 5 2" xfId="23977" xr:uid="{F81E8C8E-C762-41CD-B672-6663FD8ABFF6}"/>
    <cellStyle name="Comma 8 2 3 6" xfId="8406" xr:uid="{F3E6BB6B-0396-4C01-A66C-08549C13205F}"/>
    <cellStyle name="Comma 8 2 3 6 2" xfId="27641" xr:uid="{09F17F72-1588-4CFA-9D1F-5D5058DE5E1B}"/>
    <cellStyle name="Comma 8 2 3 7" xfId="12600" xr:uid="{67504BD5-6635-475C-9A96-9AEE1FEA6ADB}"/>
    <cellStyle name="Comma 8 2 3 7 2" xfId="31300" xr:uid="{D0B0C551-2AF1-4710-871E-4BB3DA8A4449}"/>
    <cellStyle name="Comma 8 2 3 8" xfId="16227" xr:uid="{2D1A4C62-8E2D-40C8-83E5-26879EB3A90C}"/>
    <cellStyle name="Comma 8 2 3 8 2" xfId="34927" xr:uid="{25BE1E81-EA60-451E-8300-CE3F06B10C4A}"/>
    <cellStyle name="Comma 8 2 3 9" xfId="38661" xr:uid="{F2DB9C77-7C7A-4F5E-B445-B66BBED2A603}"/>
    <cellStyle name="Comma 8 2 4" xfId="928" xr:uid="{F2101E63-6932-4CEE-A084-89C7CF1BD6CC}"/>
    <cellStyle name="Comma 8 2 4 10" xfId="40743" xr:uid="{68F37AFB-51FB-4B80-956E-F39505D919E6}"/>
    <cellStyle name="Comma 8 2 4 11" xfId="20625" xr:uid="{5B9B4903-C423-46DA-95B1-675F825459E0}"/>
    <cellStyle name="Comma 8 2 4 12" xfId="43110" xr:uid="{03FCEEC7-61AD-4F0D-9F38-C736208E82CD}"/>
    <cellStyle name="Comma 8 2 4 2" xfId="2301" xr:uid="{9980E6EA-1006-4305-BE9D-C5EAAA92DE72}"/>
    <cellStyle name="Comma 8 2 4 2 10" xfId="44282" xr:uid="{1ACA9546-7718-43A0-9603-5E011977EBE7}"/>
    <cellStyle name="Comma 8 2 4 2 2" xfId="4360" xr:uid="{EB3540F4-3318-49F2-96BD-1082CD8AC5B5}"/>
    <cellStyle name="Comma 8 2 4 2 2 2" xfId="8041" xr:uid="{296AA33A-AF90-4A43-9D39-DCB0CB7B5468}"/>
    <cellStyle name="Comma 8 2 4 2 2 2 2" xfId="27311" xr:uid="{86B82CF9-226B-426F-8DC5-E3FA960519B0}"/>
    <cellStyle name="Comma 8 2 4 2 2 3" xfId="11737" xr:uid="{BC04EB12-52BE-433F-9C1D-C07912E2FE85}"/>
    <cellStyle name="Comma 8 2 4 2 2 3 2" xfId="30964" xr:uid="{E512A489-F58C-47BB-B592-604F3D885477}"/>
    <cellStyle name="Comma 8 2 4 2 2 4" xfId="15914" xr:uid="{5A4F2BCB-35E0-403B-92C5-D8BAD989FEE2}"/>
    <cellStyle name="Comma 8 2 4 2 2 4 2" xfId="34614" xr:uid="{EB1B5073-48B9-48A2-973A-6840721DBE2E}"/>
    <cellStyle name="Comma 8 2 4 2 2 5" xfId="19549" xr:uid="{010B51DB-2DCB-4A79-AE13-FFFAE2E178A6}"/>
    <cellStyle name="Comma 8 2 4 2 2 5 2" xfId="38249" xr:uid="{CAE7410F-E7F3-4B58-A9AF-49BE189277D2}"/>
    <cellStyle name="Comma 8 2 4 2 2 6" xfId="23662" xr:uid="{7526C829-A4D1-4114-A138-10B227E3530F}"/>
    <cellStyle name="Comma 8 2 4 2 2 7" xfId="46153" xr:uid="{0CFD3BA3-0CEE-4273-B2D8-E017190D89D4}"/>
    <cellStyle name="Comma 8 2 4 2 3" xfId="6160" xr:uid="{8ED8F14B-3CEC-431B-AA84-0E701C4CE4F0}"/>
    <cellStyle name="Comma 8 2 4 2 3 2" xfId="25437" xr:uid="{F89D7A7F-591D-41C9-ABCF-4B052B746B64}"/>
    <cellStyle name="Comma 8 2 4 2 4" xfId="9869" xr:uid="{AF8BD850-8F79-4A17-AF3A-6B1898FCB335}"/>
    <cellStyle name="Comma 8 2 4 2 4 2" xfId="29098" xr:uid="{A6A7E0B6-E299-402E-90D0-A40A4F68BBD1}"/>
    <cellStyle name="Comma 8 2 4 2 5" xfId="14051" xr:uid="{A8DEF0A9-0B70-4758-9DD2-AEEAD470415A}"/>
    <cellStyle name="Comma 8 2 4 2 5 2" xfId="32751" xr:uid="{A7B377ED-8D28-43A3-A07F-37410ADB5183}"/>
    <cellStyle name="Comma 8 2 4 2 6" xfId="17684" xr:uid="{905C4EA6-F12F-4C2B-A6D6-DCED94C27A1E}"/>
    <cellStyle name="Comma 8 2 4 2 6 2" xfId="36384" xr:uid="{9C046FAA-35BA-4968-A5D9-9AA762659D45}"/>
    <cellStyle name="Comma 8 2 4 2 7" xfId="40118" xr:uid="{45304CD6-2F3F-4092-BE74-A4649D3892E5}"/>
    <cellStyle name="Comma 8 2 4 2 8" xfId="41916" xr:uid="{89D4DF60-6769-4222-8C08-C7DD53330C43}"/>
    <cellStyle name="Comma 8 2 4 2 9" xfId="21797" xr:uid="{46DE0B20-3931-4FB8-9ADA-621DACE5367A}"/>
    <cellStyle name="Comma 8 2 4 3" xfId="1733" xr:uid="{0A7D0E79-9295-4B85-A75A-951B7628F750}"/>
    <cellStyle name="Comma 8 2 4 3 10" xfId="43714" xr:uid="{6F26EBDA-93D2-48EF-BFAB-E35DB5DF82F7}"/>
    <cellStyle name="Comma 8 2 4 3 2" xfId="3792" xr:uid="{811FA258-D22C-4050-8D91-E2B6F7B7EE8B}"/>
    <cellStyle name="Comma 8 2 4 3 2 2" xfId="7473" xr:uid="{5F39A8E2-B36C-4E23-B0CD-271BE8C9974A}"/>
    <cellStyle name="Comma 8 2 4 3 2 2 2" xfId="26743" xr:uid="{3352D02E-26C4-4A52-9F2C-C7E9C8359D39}"/>
    <cellStyle name="Comma 8 2 4 3 2 3" xfId="11169" xr:uid="{81973D4E-EFF4-4FF5-8CC7-09111A4D5906}"/>
    <cellStyle name="Comma 8 2 4 3 2 3 2" xfId="30396" xr:uid="{6B0CEEBF-B82C-47F7-84F2-9A29AE9D8050}"/>
    <cellStyle name="Comma 8 2 4 3 2 4" xfId="15346" xr:uid="{320122A6-B7FF-4357-A14E-F354DD859DED}"/>
    <cellStyle name="Comma 8 2 4 3 2 4 2" xfId="34046" xr:uid="{B98F35E9-3349-4FCC-9236-6ED1233FE77D}"/>
    <cellStyle name="Comma 8 2 4 3 2 5" xfId="18981" xr:uid="{909E7FC7-D187-429F-A9E2-A7C9D7ED4697}"/>
    <cellStyle name="Comma 8 2 4 3 2 5 2" xfId="37681" xr:uid="{B7543F35-ED5C-4ECB-840D-476F41FFDC99}"/>
    <cellStyle name="Comma 8 2 4 3 2 6" xfId="23094" xr:uid="{1157ABC2-9E2A-4D16-995E-482B3E921E4D}"/>
    <cellStyle name="Comma 8 2 4 3 2 7" xfId="45585" xr:uid="{2691E632-E8F7-4348-8164-1D33C980DBBA}"/>
    <cellStyle name="Comma 8 2 4 3 3" xfId="5592" xr:uid="{4FF003ED-B54A-4FFA-8673-5B8B0F0683DE}"/>
    <cellStyle name="Comma 8 2 4 3 3 2" xfId="24869" xr:uid="{E88C87C6-CBDD-4C26-A352-410F9B60B401}"/>
    <cellStyle name="Comma 8 2 4 3 4" xfId="9301" xr:uid="{756A3C49-8E85-42EE-BF1A-3EC631CE03B4}"/>
    <cellStyle name="Comma 8 2 4 3 4 2" xfId="28530" xr:uid="{DE60FF9A-6EAD-4DFC-817D-84AC48C2B93B}"/>
    <cellStyle name="Comma 8 2 4 3 5" xfId="13484" xr:uid="{F829446B-31C1-46FB-A2FA-96B1344BBE6E}"/>
    <cellStyle name="Comma 8 2 4 3 5 2" xfId="32184" xr:uid="{0E2C819E-BB2E-494A-9C87-6FC21F8EF5D3}"/>
    <cellStyle name="Comma 8 2 4 3 6" xfId="17116" xr:uid="{3ED4B1F5-F819-4B5E-97A9-65FC32444604}"/>
    <cellStyle name="Comma 8 2 4 3 6 2" xfId="35816" xr:uid="{59361515-4C32-4F15-9DDE-E02F5EC3C1A6}"/>
    <cellStyle name="Comma 8 2 4 3 7" xfId="39550" xr:uid="{ECFD4CC9-8DBD-4A89-AFD8-E20B091A1EC3}"/>
    <cellStyle name="Comma 8 2 4 3 8" xfId="41348" xr:uid="{AC675EA4-CB74-4D52-9192-628659289702}"/>
    <cellStyle name="Comma 8 2 4 3 9" xfId="21229" xr:uid="{B4D7FB5F-FCB6-4C53-9962-203C654C9B6B}"/>
    <cellStyle name="Comma 8 2 4 4" xfId="3188" xr:uid="{6EA49A34-9843-421A-967B-2A90CC862C11}"/>
    <cellStyle name="Comma 8 2 4 4 2" xfId="6869" xr:uid="{1BDD8A60-E08E-4FC8-A53A-502BCA12A0B7}"/>
    <cellStyle name="Comma 8 2 4 4 2 2" xfId="26139" xr:uid="{3F1BE40D-B6B4-4159-B824-14038B1FA915}"/>
    <cellStyle name="Comma 8 2 4 4 3" xfId="10565" xr:uid="{C5BF288C-EFB4-4304-90A4-A53C2BB72898}"/>
    <cellStyle name="Comma 8 2 4 4 3 2" xfId="29792" xr:uid="{B80FC70F-31F7-4078-A052-20FFDDD1C6FB}"/>
    <cellStyle name="Comma 8 2 4 4 4" xfId="14742" xr:uid="{57BA2F7C-5C8C-4841-B121-B111E1263FB2}"/>
    <cellStyle name="Comma 8 2 4 4 4 2" xfId="33442" xr:uid="{177BCCF1-F141-4B6F-ACB1-C2373BA6D014}"/>
    <cellStyle name="Comma 8 2 4 4 5" xfId="18377" xr:uid="{5CF310A8-66E5-4A9C-9065-11CC2E197A5B}"/>
    <cellStyle name="Comma 8 2 4 4 5 2" xfId="37077" xr:uid="{280E700A-3495-481F-ABD2-ADB6A481922A}"/>
    <cellStyle name="Comma 8 2 4 4 6" xfId="22490" xr:uid="{A35E45CE-FB77-43A6-9AA8-BDE41B5364E5}"/>
    <cellStyle name="Comma 8 2 4 4 7" xfId="44981" xr:uid="{C2ED75BB-E6BB-4062-B736-A7F1F15F3C4A}"/>
    <cellStyle name="Comma 8 2 4 5" xfId="4975" xr:uid="{932220F0-E1D4-4942-B099-8CD7F8505D05}"/>
    <cellStyle name="Comma 8 2 4 5 2" xfId="24262" xr:uid="{C1962232-89CC-498F-90D5-ACCFDCCD8170}"/>
    <cellStyle name="Comma 8 2 4 6" xfId="8691" xr:uid="{E94692BE-9768-448F-9517-A7C597604788}"/>
    <cellStyle name="Comma 8 2 4 6 2" xfId="27926" xr:uid="{986EDA22-A8FC-43F7-B490-0A25DC636999}"/>
    <cellStyle name="Comma 8 2 4 7" xfId="12881" xr:uid="{AD452054-A55B-4D0B-9D93-A7E7D7DB10EA}"/>
    <cellStyle name="Comma 8 2 4 7 2" xfId="31581" xr:uid="{B385E05D-54EC-4165-B84E-2DDA1CA667DF}"/>
    <cellStyle name="Comma 8 2 4 8" xfId="16512" xr:uid="{FA6D5492-70F7-4478-9FE5-25CD583F626F}"/>
    <cellStyle name="Comma 8 2 4 8 2" xfId="35212" xr:uid="{3E7314F9-7287-4139-BC07-841C94208EDD}"/>
    <cellStyle name="Comma 8 2 4 9" xfId="38946" xr:uid="{34D617A5-D18B-4080-B776-851366414E83}"/>
    <cellStyle name="Comma 8 2 5" xfId="1827" xr:uid="{BF0B070B-8ED2-4B57-B779-15FFBA3BEC7C}"/>
    <cellStyle name="Comma 8 2 5 10" xfId="43808" xr:uid="{57A17949-2916-4D53-A461-1C5A18ECF53A}"/>
    <cellStyle name="Comma 8 2 5 2" xfId="3886" xr:uid="{14F1AFED-4F1D-4308-A526-68F18B34FEF7}"/>
    <cellStyle name="Comma 8 2 5 2 2" xfId="7567" xr:uid="{3DE9DF5D-78D3-4611-846C-CFE15366B381}"/>
    <cellStyle name="Comma 8 2 5 2 2 2" xfId="26837" xr:uid="{2D9F3474-1BFD-4834-B5F9-9DF4F0D7637E}"/>
    <cellStyle name="Comma 8 2 5 2 3" xfId="11263" xr:uid="{A7EE5AAB-CF63-4420-AFCD-738EDCDCA468}"/>
    <cellStyle name="Comma 8 2 5 2 3 2" xfId="30490" xr:uid="{EFE0C5A8-409F-4CF1-B372-CD1D657DE528}"/>
    <cellStyle name="Comma 8 2 5 2 4" xfId="15440" xr:uid="{18676F06-B565-413F-916D-8FB4A7B15117}"/>
    <cellStyle name="Comma 8 2 5 2 4 2" xfId="34140" xr:uid="{703115DF-D053-4C68-87C4-31863B6BF2AA}"/>
    <cellStyle name="Comma 8 2 5 2 5" xfId="19075" xr:uid="{F6E20FFA-765B-47EE-9E76-5A0DD606D11D}"/>
    <cellStyle name="Comma 8 2 5 2 5 2" xfId="37775" xr:uid="{920842DB-BFAE-4946-BA30-1B789691DE06}"/>
    <cellStyle name="Comma 8 2 5 2 6" xfId="23188" xr:uid="{77418B02-88EE-43C7-A17B-B9D0C55BD138}"/>
    <cellStyle name="Comma 8 2 5 2 7" xfId="45679" xr:uid="{5526D63D-CA7A-4444-945B-B2E19B7FEC61}"/>
    <cellStyle name="Comma 8 2 5 3" xfId="5686" xr:uid="{3A0098F9-6460-45A5-88B2-685CF38B9C5F}"/>
    <cellStyle name="Comma 8 2 5 3 2" xfId="24963" xr:uid="{81903FFD-079F-4E88-9224-BEE2DCF706DD}"/>
    <cellStyle name="Comma 8 2 5 4" xfId="9395" xr:uid="{ADC38C3A-B515-4F89-8588-D2A8AEB4C408}"/>
    <cellStyle name="Comma 8 2 5 4 2" xfId="28624" xr:uid="{BC2D89AD-E52C-425F-BB19-F0F5FC8B9EA2}"/>
    <cellStyle name="Comma 8 2 5 5" xfId="13577" xr:uid="{224E2B01-31D0-4BDC-AB34-AF3A0CD36B14}"/>
    <cellStyle name="Comma 8 2 5 5 2" xfId="32277" xr:uid="{4AC3A9E0-C0C3-48C6-9D98-F12F933634CA}"/>
    <cellStyle name="Comma 8 2 5 6" xfId="17210" xr:uid="{913DE447-D38A-411F-A38C-C5CF18A61B91}"/>
    <cellStyle name="Comma 8 2 5 6 2" xfId="35910" xr:uid="{3E44A014-0601-474A-A5D7-DF8902C48027}"/>
    <cellStyle name="Comma 8 2 5 7" xfId="39644" xr:uid="{7B5C008F-A46D-4EA5-8FAD-107456725AB2}"/>
    <cellStyle name="Comma 8 2 5 8" xfId="41442" xr:uid="{057C91F2-E7D8-4112-8CB2-7C7FE088F32F}"/>
    <cellStyle name="Comma 8 2 5 9" xfId="21323" xr:uid="{E8926C9C-31A0-4F50-9C2E-23618C222EB2}"/>
    <cellStyle name="Comma 8 2 6" xfId="1215" xr:uid="{C4FF136C-25CA-4CA9-803C-85837FD7B3B8}"/>
    <cellStyle name="Comma 8 2 6 10" xfId="43196" xr:uid="{DC8B1CEA-5C30-4871-93EE-2B46E9F1DD0A}"/>
    <cellStyle name="Comma 8 2 6 2" xfId="3274" xr:uid="{21092485-2B52-4990-9406-954335F66E33}"/>
    <cellStyle name="Comma 8 2 6 2 2" xfId="6955" xr:uid="{3891D472-B060-4D3A-B86E-E356F0652A99}"/>
    <cellStyle name="Comma 8 2 6 2 2 2" xfId="26225" xr:uid="{3D051A3E-67C4-4E99-9267-6488438B2E94}"/>
    <cellStyle name="Comma 8 2 6 2 3" xfId="10651" xr:uid="{3206D116-79BB-4014-93F3-2E935FD98731}"/>
    <cellStyle name="Comma 8 2 6 2 3 2" xfId="29878" xr:uid="{65C1E7C9-3526-4A28-B8E2-DFFC56C3F1C8}"/>
    <cellStyle name="Comma 8 2 6 2 4" xfId="14828" xr:uid="{461363FE-47E0-4314-83E9-50FA057822B3}"/>
    <cellStyle name="Comma 8 2 6 2 4 2" xfId="33528" xr:uid="{CDF9BCE2-5B88-4734-8ACE-4B017E6B8F53}"/>
    <cellStyle name="Comma 8 2 6 2 5" xfId="18463" xr:uid="{80237009-C61D-4B77-9F18-2FE1250DFFC1}"/>
    <cellStyle name="Comma 8 2 6 2 5 2" xfId="37163" xr:uid="{96F7F2CE-41C7-4594-8A03-1F76CB11CEE5}"/>
    <cellStyle name="Comma 8 2 6 2 6" xfId="22576" xr:uid="{9F984F58-16B0-4280-9259-212FD28B45CE}"/>
    <cellStyle name="Comma 8 2 6 2 7" xfId="45067" xr:uid="{6C9107CA-12C8-4A43-A831-AC6982B38751}"/>
    <cellStyle name="Comma 8 2 6 3" xfId="5074" xr:uid="{937D8096-A993-4CFC-9050-F30A89116A63}"/>
    <cellStyle name="Comma 8 2 6 3 2" xfId="24351" xr:uid="{050B85BD-E5F1-4582-BA30-DAA31A408564}"/>
    <cellStyle name="Comma 8 2 6 4" xfId="8783" xr:uid="{3D0FF5CF-D4B2-4A24-A3F5-7E3A9F9335B6}"/>
    <cellStyle name="Comma 8 2 6 4 2" xfId="28012" xr:uid="{87CDA53B-1C83-4146-AD72-99EE7DFE60FE}"/>
    <cellStyle name="Comma 8 2 6 5" xfId="12966" xr:uid="{BB9A2921-B288-47FA-A4B4-0E58191C5418}"/>
    <cellStyle name="Comma 8 2 6 5 2" xfId="31666" xr:uid="{C4872FEF-422F-42EE-8F64-D5BAAC17679A}"/>
    <cellStyle name="Comma 8 2 6 6" xfId="16598" xr:uid="{591C273F-BB85-4B8C-A918-5A58B9F2CEAF}"/>
    <cellStyle name="Comma 8 2 6 6 2" xfId="35298" xr:uid="{893DFB9C-E7CA-406F-8C10-F491CDBAE7D9}"/>
    <cellStyle name="Comma 8 2 6 7" xfId="39032" xr:uid="{4D587921-EF88-4C5E-B925-5D3C914F6B0A}"/>
    <cellStyle name="Comma 8 2 6 8" xfId="40830" xr:uid="{804FD11D-E531-4CAB-8AC8-BC3D145497A6}"/>
    <cellStyle name="Comma 8 2 6 9" xfId="20711" xr:uid="{E4A4517F-2132-4CB2-B6F6-14727B84B702}"/>
    <cellStyle name="Comma 8 2 7" xfId="2713" xr:uid="{FD36D57B-F60F-4789-AE2C-465421910155}"/>
    <cellStyle name="Comma 8 2 7 2" xfId="6394" xr:uid="{809231F3-CEE3-4ECB-85A5-173C654D6EDA}"/>
    <cellStyle name="Comma 8 2 7 2 2" xfId="25664" xr:uid="{3A018C12-446C-4776-B7F4-424126534CA5}"/>
    <cellStyle name="Comma 8 2 7 3" xfId="10090" xr:uid="{441DA983-2515-484C-A227-1FD5E5228B34}"/>
    <cellStyle name="Comma 8 2 7 3 2" xfId="29317" xr:uid="{2681CA3B-251E-4A3C-876A-C6AD03CD5A0D}"/>
    <cellStyle name="Comma 8 2 7 4" xfId="14267" xr:uid="{60B35E49-60F6-406C-AB1B-B41EE088AF8C}"/>
    <cellStyle name="Comma 8 2 7 4 2" xfId="32967" xr:uid="{2950A3EA-B5CD-439C-8FD4-324A4A2D568E}"/>
    <cellStyle name="Comma 8 2 7 5" xfId="17902" xr:uid="{7C4269EF-651F-4EF0-8AC8-1ADE7D85EBCF}"/>
    <cellStyle name="Comma 8 2 7 5 2" xfId="36602" xr:uid="{BB06848A-C3C5-40D7-AC6C-BCF94EC5ADBC}"/>
    <cellStyle name="Comma 8 2 7 6" xfId="22015" xr:uid="{4881A46C-7AD0-4C17-B7F1-CE91FF765EF3}"/>
    <cellStyle name="Comma 8 2 7 7" xfId="44506" xr:uid="{4739ECC5-3963-4FE0-8370-802BF28E1D8D}"/>
    <cellStyle name="Comma 8 2 8" xfId="4495" xr:uid="{6AC64BBE-2ABF-4664-A6E9-02659C8592A7}"/>
    <cellStyle name="Comma 8 2 8 2" xfId="23785" xr:uid="{488E9275-90FA-4AFA-8B43-6E32E25816C0}"/>
    <cellStyle name="Comma 8 2 9" xfId="8211" xr:uid="{4C976B68-23E3-47B2-93E9-A009FB6960F8}"/>
    <cellStyle name="Comma 8 2 9 2" xfId="27450" xr:uid="{086DB6F3-53CB-42E3-A01A-FB832BDC83CA}"/>
    <cellStyle name="Comma 8 20" xfId="42523" xr:uid="{C1020DBF-2393-47EA-B457-D61C68CAA384}"/>
    <cellStyle name="Comma 8 21" xfId="42634" xr:uid="{92B9D638-53DC-483F-AACB-67911B9AB462}"/>
    <cellStyle name="Comma 8 22" xfId="46302" xr:uid="{84AD85A1-9359-44AC-B14A-02024E35039F}"/>
    <cellStyle name="Comma 8 3" xfId="546" xr:uid="{AFFBE21C-C91C-4974-B378-4BD0A7CC8175}"/>
    <cellStyle name="Comma 8 3 10" xfId="16137" xr:uid="{D6FEECCE-2EE1-4B8E-9A42-946AADF31855}"/>
    <cellStyle name="Comma 8 3 10 2" xfId="34837" xr:uid="{A3E26200-081A-4C96-AEB2-0B9F4C2DB72B}"/>
    <cellStyle name="Comma 8 3 11" xfId="38571" xr:uid="{0DE2B357-F463-473D-AC67-2B1041056B8B}"/>
    <cellStyle name="Comma 8 3 12" xfId="40368" xr:uid="{87644F04-716B-429F-81C8-97CF1B916BC5}"/>
    <cellStyle name="Comma 8 3 13" xfId="20250" xr:uid="{0607475D-D6F1-4B19-88F9-46E1AA81224F}"/>
    <cellStyle name="Comma 8 3 14" xfId="42220" xr:uid="{2EB9E535-D19E-48F6-B87B-EB24F1F4D369}"/>
    <cellStyle name="Comma 8 3 15" xfId="42735" xr:uid="{FA44815D-3F85-412A-A550-C906D1179B02}"/>
    <cellStyle name="Comma 8 3 2" xfId="741" xr:uid="{CE9770CA-6F82-4E16-9E28-2D1523D51E99}"/>
    <cellStyle name="Comma 8 3 2 10" xfId="40557" xr:uid="{DDC7976A-BD89-4F6F-BF71-AD1A0979662C}"/>
    <cellStyle name="Comma 8 3 2 11" xfId="20439" xr:uid="{AC7F64E1-2038-4CDA-9C22-32BB338DA2B7}"/>
    <cellStyle name="Comma 8 3 2 12" xfId="42434" xr:uid="{81BB03AD-4B00-48A6-977B-2F5A38657BAE}"/>
    <cellStyle name="Comma 8 3 2 13" xfId="42924" xr:uid="{0A54208B-7963-42D8-81EF-98EA5629BAEF}"/>
    <cellStyle name="Comma 8 3 2 2" xfId="2115" xr:uid="{4E27ECD4-F3FA-4353-8E42-D1A01F3E3BAE}"/>
    <cellStyle name="Comma 8 3 2 2 10" xfId="44096" xr:uid="{AF16D445-2805-4B76-B0A3-3103F7FCDB7B}"/>
    <cellStyle name="Comma 8 3 2 2 2" xfId="4174" xr:uid="{9541C7BC-2516-4FB4-B7C9-61BDC3C03753}"/>
    <cellStyle name="Comma 8 3 2 2 2 2" xfId="7855" xr:uid="{6DDE7418-2502-4B9C-92C0-6478871D7D86}"/>
    <cellStyle name="Comma 8 3 2 2 2 2 2" xfId="27125" xr:uid="{0805A248-F7A3-4AD2-8528-2BE7D720B978}"/>
    <cellStyle name="Comma 8 3 2 2 2 3" xfId="11551" xr:uid="{D2DDACA6-A0F3-44C4-8132-4E0CD7C77A4B}"/>
    <cellStyle name="Comma 8 3 2 2 2 3 2" xfId="30778" xr:uid="{3173FEDC-F7D8-4A02-A4D3-BC78087DDA33}"/>
    <cellStyle name="Comma 8 3 2 2 2 4" xfId="15728" xr:uid="{1A5A245C-BA73-4F87-AA4B-7175BA61E205}"/>
    <cellStyle name="Comma 8 3 2 2 2 4 2" xfId="34428" xr:uid="{49D753B9-072A-4421-BCF2-03A4344A814A}"/>
    <cellStyle name="Comma 8 3 2 2 2 5" xfId="19363" xr:uid="{BD6B5072-52EC-4EE3-B959-5C5E83743877}"/>
    <cellStyle name="Comma 8 3 2 2 2 5 2" xfId="38063" xr:uid="{7D904B08-2162-49BE-8F8C-E11D96545650}"/>
    <cellStyle name="Comma 8 3 2 2 2 6" xfId="23476" xr:uid="{7BA57644-06BF-40BF-8382-B8FE78B33618}"/>
    <cellStyle name="Comma 8 3 2 2 2 7" xfId="45967" xr:uid="{F3AD4638-07AF-4E5D-A8E1-B5619A90870A}"/>
    <cellStyle name="Comma 8 3 2 2 3" xfId="5974" xr:uid="{A4619786-A8E8-4C38-ABC1-3FE8363D4EC7}"/>
    <cellStyle name="Comma 8 3 2 2 3 2" xfId="25251" xr:uid="{18358FD7-3FA9-4039-8633-FF4E78DA73F0}"/>
    <cellStyle name="Comma 8 3 2 2 4" xfId="9683" xr:uid="{9908AFFD-363F-4FC7-A327-32EBFA0F2171}"/>
    <cellStyle name="Comma 8 3 2 2 4 2" xfId="28912" xr:uid="{63F6BAD7-9F24-43BA-84D5-7D3E2ED526AE}"/>
    <cellStyle name="Comma 8 3 2 2 5" xfId="13865" xr:uid="{C8B5BB49-BE9F-453C-8C66-1829847318FD}"/>
    <cellStyle name="Comma 8 3 2 2 5 2" xfId="32565" xr:uid="{4D8ADCB2-3233-4EAF-B3A2-5C95552C6329}"/>
    <cellStyle name="Comma 8 3 2 2 6" xfId="17498" xr:uid="{8D665304-57AB-4132-ADDD-E29170AFC423}"/>
    <cellStyle name="Comma 8 3 2 2 6 2" xfId="36198" xr:uid="{47CF24A0-863B-4C73-914F-D50D546319A1}"/>
    <cellStyle name="Comma 8 3 2 2 7" xfId="39932" xr:uid="{58BBB077-58B4-4E68-A2D6-B2D3E68E7A16}"/>
    <cellStyle name="Comma 8 3 2 2 8" xfId="41730" xr:uid="{81BD2F9C-935E-4BB4-9F1B-C99E940B4D38}"/>
    <cellStyle name="Comma 8 3 2 2 9" xfId="21611" xr:uid="{B1EDC966-B19C-4BA3-B40E-4D494AF18E85}"/>
    <cellStyle name="Comma 8 3 2 3" xfId="1549" xr:uid="{3596082A-C77E-4277-B6AB-2893051B5F00}"/>
    <cellStyle name="Comma 8 3 2 3 10" xfId="43530" xr:uid="{B6139830-3843-4145-AD45-DDD11CE52D01}"/>
    <cellStyle name="Comma 8 3 2 3 2" xfId="3608" xr:uid="{B22007CC-5C31-4442-B835-06B916D4A58C}"/>
    <cellStyle name="Comma 8 3 2 3 2 2" xfId="7289" xr:uid="{9CC3B0DA-BCE8-4233-A01F-19931FB12D8D}"/>
    <cellStyle name="Comma 8 3 2 3 2 2 2" xfId="26559" xr:uid="{B7B094DF-3643-498B-950E-9593B21BE0D5}"/>
    <cellStyle name="Comma 8 3 2 3 2 3" xfId="10985" xr:uid="{5ADA2DFB-364C-4D9A-9923-0C6DD40252E7}"/>
    <cellStyle name="Comma 8 3 2 3 2 3 2" xfId="30212" xr:uid="{68109BFC-F877-49A8-9DEC-EE0B8AE1368C}"/>
    <cellStyle name="Comma 8 3 2 3 2 4" xfId="15162" xr:uid="{EA76CACD-FCB4-4F6C-B8A1-6ACE96E848BC}"/>
    <cellStyle name="Comma 8 3 2 3 2 4 2" xfId="33862" xr:uid="{38623723-5438-4145-A237-3A4A359A64BC}"/>
    <cellStyle name="Comma 8 3 2 3 2 5" xfId="18797" xr:uid="{29BAC174-0558-4E77-992D-11B9468B2E8C}"/>
    <cellStyle name="Comma 8 3 2 3 2 5 2" xfId="37497" xr:uid="{9749D5ED-A406-46F3-B057-553BE37510C3}"/>
    <cellStyle name="Comma 8 3 2 3 2 6" xfId="22910" xr:uid="{57B18D98-34DC-4358-B97C-1544BD9A80C8}"/>
    <cellStyle name="Comma 8 3 2 3 2 7" xfId="45401" xr:uid="{FE5D3318-77D8-4143-BDB1-F97B9A8BA785}"/>
    <cellStyle name="Comma 8 3 2 3 3" xfId="5408" xr:uid="{131B2C0D-4B45-42CF-9529-95EB0F827769}"/>
    <cellStyle name="Comma 8 3 2 3 3 2" xfId="24685" xr:uid="{20CEF1DD-486A-4301-8F33-390B9C299743}"/>
    <cellStyle name="Comma 8 3 2 3 4" xfId="9117" xr:uid="{9A1DADB0-0444-4C28-ACA9-BC2F4B446B57}"/>
    <cellStyle name="Comma 8 3 2 3 4 2" xfId="28346" xr:uid="{4E282C60-8381-428C-9804-C0C039E7AACF}"/>
    <cellStyle name="Comma 8 3 2 3 5" xfId="13300" xr:uid="{4CBB1CFC-5706-4D71-A5EA-EE5D1B008DD8}"/>
    <cellStyle name="Comma 8 3 2 3 5 2" xfId="32000" xr:uid="{3999A352-7BC7-4E9E-8734-40D70E417A75}"/>
    <cellStyle name="Comma 8 3 2 3 6" xfId="16932" xr:uid="{DD3DEE5A-385D-4DCB-96B7-D787C30CF61F}"/>
    <cellStyle name="Comma 8 3 2 3 6 2" xfId="35632" xr:uid="{FC494CD0-1AD9-45CC-A8AA-341C1FBA20DC}"/>
    <cellStyle name="Comma 8 3 2 3 7" xfId="39366" xr:uid="{6846BCF1-447E-4794-A2D3-5F4DF4F6EEDF}"/>
    <cellStyle name="Comma 8 3 2 3 8" xfId="41164" xr:uid="{B949EBD0-05B5-42A9-AC4D-0363C93A3239}"/>
    <cellStyle name="Comma 8 3 2 3 9" xfId="21045" xr:uid="{916DEEF1-826D-4A4B-B73C-20D3373D0722}"/>
    <cellStyle name="Comma 8 3 2 4" xfId="3002" xr:uid="{367EDCAC-D975-4F64-9EEA-22AC25DB72A2}"/>
    <cellStyle name="Comma 8 3 2 4 2" xfId="6683" xr:uid="{5C1384BD-EC2E-40CA-80DB-021D57EC9BBF}"/>
    <cellStyle name="Comma 8 3 2 4 2 2" xfId="25953" xr:uid="{C9DBA740-1023-4B33-9A12-43F84240517A}"/>
    <cellStyle name="Comma 8 3 2 4 3" xfId="10379" xr:uid="{A895F354-45CA-40DD-8FF9-C922D3D0ADD6}"/>
    <cellStyle name="Comma 8 3 2 4 3 2" xfId="29606" xr:uid="{A9EF5131-76AC-4D62-848B-0372993A0C7D}"/>
    <cellStyle name="Comma 8 3 2 4 4" xfId="14556" xr:uid="{B8FE10AB-5647-47B2-BF5E-895E0744381A}"/>
    <cellStyle name="Comma 8 3 2 4 4 2" xfId="33256" xr:uid="{F18C2018-2E46-4A8D-AD3A-F97C64D18D7E}"/>
    <cellStyle name="Comma 8 3 2 4 5" xfId="18191" xr:uid="{12796514-2983-4B53-ABC3-A4EFD8D6D8B4}"/>
    <cellStyle name="Comma 8 3 2 4 5 2" xfId="36891" xr:uid="{094CA6F3-0D61-4B99-A2BF-9A4903EA5146}"/>
    <cellStyle name="Comma 8 3 2 4 6" xfId="22304" xr:uid="{B4B3A13C-37BA-4978-9D32-A8BEBCE5A675}"/>
    <cellStyle name="Comma 8 3 2 4 7" xfId="44795" xr:uid="{F49E6E69-52C1-433E-BF4A-937BB666C2B0}"/>
    <cellStyle name="Comma 8 3 2 5" xfId="4789" xr:uid="{25DA14FF-F24B-4CC1-8191-1D5B5BD36283}"/>
    <cellStyle name="Comma 8 3 2 5 2" xfId="24076" xr:uid="{CCCA5E4E-E8A5-4FDB-8F79-0F2CC5956E53}"/>
    <cellStyle name="Comma 8 3 2 6" xfId="8505" xr:uid="{69566302-5A88-40C8-A0AD-CDC4427CC62E}"/>
    <cellStyle name="Comma 8 3 2 6 2" xfId="27740" xr:uid="{7831012B-9ECE-424C-A30A-FDB8300A535E}"/>
    <cellStyle name="Comma 8 3 2 7" xfId="12696" xr:uid="{D4E5C464-FE6B-40AD-8A8E-C7113F1E6B4E}"/>
    <cellStyle name="Comma 8 3 2 7 2" xfId="31396" xr:uid="{7A7B9451-6F81-46AF-81B9-F3EB9D59FA26}"/>
    <cellStyle name="Comma 8 3 2 8" xfId="16326" xr:uid="{88F4FFB9-3174-4054-B043-7C553DA42E7C}"/>
    <cellStyle name="Comma 8 3 2 8 2" xfId="35026" xr:uid="{D4701649-028F-4A62-B398-992426295F18}"/>
    <cellStyle name="Comma 8 3 2 9" xfId="38760" xr:uid="{143852E5-8D67-43BE-8FF5-8C6D6C6884D9}"/>
    <cellStyle name="Comma 8 3 3" xfId="930" xr:uid="{3E803BDC-94FA-429E-BCE5-29FFA4FA4DAD}"/>
    <cellStyle name="Comma 8 3 3 10" xfId="40745" xr:uid="{638F6265-E1AD-4101-99BB-73B930975B65}"/>
    <cellStyle name="Comma 8 3 3 11" xfId="20627" xr:uid="{CE3B8D25-C859-472D-AA23-85129EC8706D}"/>
    <cellStyle name="Comma 8 3 3 12" xfId="43112" xr:uid="{DC619F63-A7D0-4F36-89D8-C7F61243167C}"/>
    <cellStyle name="Comma 8 3 3 2" xfId="2303" xr:uid="{1FAB863A-C21B-4FF9-B5CC-145E87D6E190}"/>
    <cellStyle name="Comma 8 3 3 2 10" xfId="44284" xr:uid="{14EC5858-6AF0-46DC-A97C-C8EFF1001F2F}"/>
    <cellStyle name="Comma 8 3 3 2 2" xfId="4362" xr:uid="{977EFAFB-EDEA-4285-83EA-460F88B59B17}"/>
    <cellStyle name="Comma 8 3 3 2 2 2" xfId="8043" xr:uid="{2C8831F9-E25E-4BBF-8AA2-FFBF4082A4BB}"/>
    <cellStyle name="Comma 8 3 3 2 2 2 2" xfId="27313" xr:uid="{D7422310-55AA-4233-B2AC-8AB8CEA622F6}"/>
    <cellStyle name="Comma 8 3 3 2 2 3" xfId="11739" xr:uid="{49322133-F4A8-4DCD-AE80-5E14E0888DE3}"/>
    <cellStyle name="Comma 8 3 3 2 2 3 2" xfId="30966" xr:uid="{B0D4E4B3-0170-4A61-ACDA-023FB58336D0}"/>
    <cellStyle name="Comma 8 3 3 2 2 4" xfId="15916" xr:uid="{1718CFDB-F2F1-4643-898C-E5599C151FCF}"/>
    <cellStyle name="Comma 8 3 3 2 2 4 2" xfId="34616" xr:uid="{17BF3562-E698-4492-AD2F-5FBD9E06EBEC}"/>
    <cellStyle name="Comma 8 3 3 2 2 5" xfId="19551" xr:uid="{54FB7F61-D57D-4131-8B6F-3BFB911409C6}"/>
    <cellStyle name="Comma 8 3 3 2 2 5 2" xfId="38251" xr:uid="{F19A700F-F671-40C2-B4B3-3F57B4967D8E}"/>
    <cellStyle name="Comma 8 3 3 2 2 6" xfId="23664" xr:uid="{034B579E-46A1-415C-8C2E-79A8BCD936B9}"/>
    <cellStyle name="Comma 8 3 3 2 2 7" xfId="46155" xr:uid="{C17F79D0-EB98-465B-A26E-B8CD46EFC9CA}"/>
    <cellStyle name="Comma 8 3 3 2 3" xfId="6162" xr:uid="{C33A53BD-2B30-4454-AD8F-57F02CAA7C51}"/>
    <cellStyle name="Comma 8 3 3 2 3 2" xfId="25439" xr:uid="{B27302B3-12D8-4B62-9C8D-056201BF8B31}"/>
    <cellStyle name="Comma 8 3 3 2 4" xfId="9871" xr:uid="{F31E0654-3EE4-44B7-B3FB-4F7F6092E1FE}"/>
    <cellStyle name="Comma 8 3 3 2 4 2" xfId="29100" xr:uid="{1CA8D09E-A1C9-47BA-A7CF-17D745DF6E27}"/>
    <cellStyle name="Comma 8 3 3 2 5" xfId="14053" xr:uid="{53A092F9-F236-4DCF-85F9-6DB61FA98E25}"/>
    <cellStyle name="Comma 8 3 3 2 5 2" xfId="32753" xr:uid="{5021F02E-9BE9-4C5C-8423-D3A70C9B6F4C}"/>
    <cellStyle name="Comma 8 3 3 2 6" xfId="17686" xr:uid="{BC50C047-C01D-417A-8051-ABBB64A6BE0E}"/>
    <cellStyle name="Comma 8 3 3 2 6 2" xfId="36386" xr:uid="{B3368F3B-7B2E-4590-B6E2-EE4C1252ADD7}"/>
    <cellStyle name="Comma 8 3 3 2 7" xfId="40120" xr:uid="{759C9C3A-4667-4F74-9371-4038F35CB9DA}"/>
    <cellStyle name="Comma 8 3 3 2 8" xfId="41918" xr:uid="{83D27F5E-B95B-414F-85D6-03541F0C8F26}"/>
    <cellStyle name="Comma 8 3 3 2 9" xfId="21799" xr:uid="{2D4B91A4-7CEF-4D5D-8BD6-88CEE4D1CC64}"/>
    <cellStyle name="Comma 8 3 3 3" xfId="1735" xr:uid="{B485A6AF-66B4-4C94-9B4B-7585A18C42DB}"/>
    <cellStyle name="Comma 8 3 3 3 10" xfId="43716" xr:uid="{8A86255F-5B92-4BBB-991A-E2F5B177DA57}"/>
    <cellStyle name="Comma 8 3 3 3 2" xfId="3794" xr:uid="{A2AE3F03-644F-4210-B60D-AED916C0D993}"/>
    <cellStyle name="Comma 8 3 3 3 2 2" xfId="7475" xr:uid="{7927E779-C6BE-4205-9D88-30704C569E96}"/>
    <cellStyle name="Comma 8 3 3 3 2 2 2" xfId="26745" xr:uid="{BDD469BE-08D7-4E1F-9E9C-4A105022FC92}"/>
    <cellStyle name="Comma 8 3 3 3 2 3" xfId="11171" xr:uid="{885309B2-71B5-42AC-A808-42A9429C5BB2}"/>
    <cellStyle name="Comma 8 3 3 3 2 3 2" xfId="30398" xr:uid="{20EA33B1-07C5-4FAE-A725-960A8703C9AA}"/>
    <cellStyle name="Comma 8 3 3 3 2 4" xfId="15348" xr:uid="{952111B9-204A-4C40-9CDB-441B837457B8}"/>
    <cellStyle name="Comma 8 3 3 3 2 4 2" xfId="34048" xr:uid="{51A4D034-B18F-4151-B769-92F482B647C5}"/>
    <cellStyle name="Comma 8 3 3 3 2 5" xfId="18983" xr:uid="{77976C8C-0ADB-4DB0-9508-AF8A54FD42DB}"/>
    <cellStyle name="Comma 8 3 3 3 2 5 2" xfId="37683" xr:uid="{2DFD702F-943C-44B4-B36D-3D4179A7866C}"/>
    <cellStyle name="Comma 8 3 3 3 2 6" xfId="23096" xr:uid="{68D11A5B-A41C-41F1-8B86-C0BF3DF1D5D4}"/>
    <cellStyle name="Comma 8 3 3 3 2 7" xfId="45587" xr:uid="{FB17767B-D182-471A-9CDD-4B928FC59F98}"/>
    <cellStyle name="Comma 8 3 3 3 3" xfId="5594" xr:uid="{386BFE5C-61A0-486F-B19F-01045427A366}"/>
    <cellStyle name="Comma 8 3 3 3 3 2" xfId="24871" xr:uid="{FBC16B99-AA35-43B1-B343-BBC440BAB2AF}"/>
    <cellStyle name="Comma 8 3 3 3 4" xfId="9303" xr:uid="{7DAB51C8-8099-4E1A-8795-1D45C42DD65A}"/>
    <cellStyle name="Comma 8 3 3 3 4 2" xfId="28532" xr:uid="{D29C7D9F-A272-4168-A71B-16FFF94027AC}"/>
    <cellStyle name="Comma 8 3 3 3 5" xfId="13486" xr:uid="{7BB2A3C7-901D-4B7E-A8E4-0F81578FC583}"/>
    <cellStyle name="Comma 8 3 3 3 5 2" xfId="32186" xr:uid="{B87778E0-B3D9-428D-AD69-5D367F6CE953}"/>
    <cellStyle name="Comma 8 3 3 3 6" xfId="17118" xr:uid="{1F81B1A0-0409-4408-B3AB-2ABF6B86813F}"/>
    <cellStyle name="Comma 8 3 3 3 6 2" xfId="35818" xr:uid="{2BE0EFA3-78CB-45CE-807A-D7B291F48801}"/>
    <cellStyle name="Comma 8 3 3 3 7" xfId="39552" xr:uid="{3A4E06C9-31BC-4A38-8021-0E49B7ECF601}"/>
    <cellStyle name="Comma 8 3 3 3 8" xfId="41350" xr:uid="{1824549B-CF52-4134-876F-6D0FBC7074EF}"/>
    <cellStyle name="Comma 8 3 3 3 9" xfId="21231" xr:uid="{7EA91597-E8B3-42BE-8A19-90B0F07659AE}"/>
    <cellStyle name="Comma 8 3 3 4" xfId="3190" xr:uid="{FC684BD8-0B69-4910-84C8-7E8BC9CB6BD2}"/>
    <cellStyle name="Comma 8 3 3 4 2" xfId="6871" xr:uid="{5FB78C42-222D-40D3-82B2-E243F6CFA31B}"/>
    <cellStyle name="Comma 8 3 3 4 2 2" xfId="26141" xr:uid="{BC86AA60-098F-41E5-971B-0243923EC451}"/>
    <cellStyle name="Comma 8 3 3 4 3" xfId="10567" xr:uid="{2ACADB9D-B751-45C4-A1A3-58A5033BFCF6}"/>
    <cellStyle name="Comma 8 3 3 4 3 2" xfId="29794" xr:uid="{DABE2207-A9CF-477C-8FEC-5529A4F15BB7}"/>
    <cellStyle name="Comma 8 3 3 4 4" xfId="14744" xr:uid="{9DBDE106-BD49-4063-BF02-90DD2627CFD8}"/>
    <cellStyle name="Comma 8 3 3 4 4 2" xfId="33444" xr:uid="{81A80C37-8F7E-424D-872E-CEDFF90C99A0}"/>
    <cellStyle name="Comma 8 3 3 4 5" xfId="18379" xr:uid="{8AC84EBD-5AA1-4A3A-9407-A174445097A4}"/>
    <cellStyle name="Comma 8 3 3 4 5 2" xfId="37079" xr:uid="{E7A77023-CF42-4EC5-9F87-983CC24509FB}"/>
    <cellStyle name="Comma 8 3 3 4 6" xfId="22492" xr:uid="{D775B2E7-9A64-4D64-A518-DAA138531E84}"/>
    <cellStyle name="Comma 8 3 3 4 7" xfId="44983" xr:uid="{F773D25D-426C-432B-964A-25D29848118D}"/>
    <cellStyle name="Comma 8 3 3 5" xfId="4977" xr:uid="{EFDF4DB1-E95B-4BCD-BF24-11F19A1868F9}"/>
    <cellStyle name="Comma 8 3 3 5 2" xfId="24264" xr:uid="{0A57CEB3-2FC9-40D6-8278-C5BFFE800D98}"/>
    <cellStyle name="Comma 8 3 3 6" xfId="8693" xr:uid="{6A5E3C52-CC0B-4904-9561-1A99B71459C2}"/>
    <cellStyle name="Comma 8 3 3 6 2" xfId="27928" xr:uid="{5102CE07-2C8F-4CC7-AFEB-0C45994C0CF1}"/>
    <cellStyle name="Comma 8 3 3 7" xfId="12883" xr:uid="{816F3390-EC4F-42CD-9118-02A143B2F81D}"/>
    <cellStyle name="Comma 8 3 3 7 2" xfId="31583" xr:uid="{52DDFCEA-7344-4513-95EE-006615964402}"/>
    <cellStyle name="Comma 8 3 3 8" xfId="16514" xr:uid="{41A87167-A902-4817-AA25-0ECB935D288E}"/>
    <cellStyle name="Comma 8 3 3 8 2" xfId="35214" xr:uid="{E09A468F-FD13-4D49-9475-6D3A1C225A5C}"/>
    <cellStyle name="Comma 8 3 3 9" xfId="38948" xr:uid="{A8731D12-91DE-48B3-B0BF-CB25D915BF46}"/>
    <cellStyle name="Comma 8 3 4" xfId="1926" xr:uid="{D491CFDA-6E3B-4A6C-9E3B-C4D556403779}"/>
    <cellStyle name="Comma 8 3 4 10" xfId="43907" xr:uid="{C8C66C81-75C4-4C2F-A54A-FB1E6D5CA20B}"/>
    <cellStyle name="Comma 8 3 4 2" xfId="3985" xr:uid="{8583C935-94CD-44CB-B441-BDED9568507A}"/>
    <cellStyle name="Comma 8 3 4 2 2" xfId="7666" xr:uid="{AE847DFE-B12E-4CB2-99E1-6DFAB938D0F1}"/>
    <cellStyle name="Comma 8 3 4 2 2 2" xfId="26936" xr:uid="{E68634B1-4BB6-4809-B790-B92F1F162ADD}"/>
    <cellStyle name="Comma 8 3 4 2 3" xfId="11362" xr:uid="{5470764D-43D2-4612-A360-74924CC02F29}"/>
    <cellStyle name="Comma 8 3 4 2 3 2" xfId="30589" xr:uid="{1CCEBA70-DB63-4DD1-B72D-ED6EA341478C}"/>
    <cellStyle name="Comma 8 3 4 2 4" xfId="15539" xr:uid="{E31EF0DB-E0E6-4FF0-AF45-91E2AC2A7BFB}"/>
    <cellStyle name="Comma 8 3 4 2 4 2" xfId="34239" xr:uid="{4F99BC0A-FD64-4949-9011-A0F1440F0AB2}"/>
    <cellStyle name="Comma 8 3 4 2 5" xfId="19174" xr:uid="{A0A751D0-14AC-49E9-8879-972FBF3C5C6D}"/>
    <cellStyle name="Comma 8 3 4 2 5 2" xfId="37874" xr:uid="{0BCE6FED-F80C-467B-A5C7-4EB874EBF2FA}"/>
    <cellStyle name="Comma 8 3 4 2 6" xfId="23287" xr:uid="{921519D2-FDBE-4BF0-A8C5-BFAF955639CE}"/>
    <cellStyle name="Comma 8 3 4 2 7" xfId="45778" xr:uid="{CBA8F763-88AC-4C28-AE5F-A16EE6D561E8}"/>
    <cellStyle name="Comma 8 3 4 3" xfId="5785" xr:uid="{5EB28A75-10AC-49D5-A2B5-794F95A819A7}"/>
    <cellStyle name="Comma 8 3 4 3 2" xfId="25062" xr:uid="{B9C30BF6-CB15-41EB-94A0-2B7A14FA7370}"/>
    <cellStyle name="Comma 8 3 4 4" xfId="9494" xr:uid="{46640705-429F-48DB-9579-759AFE45271E}"/>
    <cellStyle name="Comma 8 3 4 4 2" xfId="28723" xr:uid="{729F4C0B-D66D-4FCB-A355-D1224921D486}"/>
    <cellStyle name="Comma 8 3 4 5" xfId="13676" xr:uid="{6C6F3B26-8703-45A4-9AA2-1CE411041ED1}"/>
    <cellStyle name="Comma 8 3 4 5 2" xfId="32376" xr:uid="{D7D62151-724D-454C-8BD1-359D5C4477E3}"/>
    <cellStyle name="Comma 8 3 4 6" xfId="17309" xr:uid="{F321026C-8C47-4463-B8E4-48B60FBF714B}"/>
    <cellStyle name="Comma 8 3 4 6 2" xfId="36009" xr:uid="{7CDA0731-3FFE-4F16-9DE3-38992EEA0631}"/>
    <cellStyle name="Comma 8 3 4 7" xfId="39743" xr:uid="{7E900F53-1265-4634-B864-C0E2206C5FD0}"/>
    <cellStyle name="Comma 8 3 4 8" xfId="41541" xr:uid="{2E9CF44B-F696-4892-AD7F-1A851CFF7AAD}"/>
    <cellStyle name="Comma 8 3 4 9" xfId="21422" xr:uid="{EC76E3F3-32D6-48F7-B844-4F99B6E9144D}"/>
    <cellStyle name="Comma 8 3 5" xfId="1360" xr:uid="{EFA8A3B5-7AB2-4D64-B1DD-63F92B59479E}"/>
    <cellStyle name="Comma 8 3 5 10" xfId="43341" xr:uid="{703D45FC-8165-41A8-A221-5DE6B768A174}"/>
    <cellStyle name="Comma 8 3 5 2" xfId="3419" xr:uid="{409C38D3-2CAA-4795-B885-8AC304F91F4D}"/>
    <cellStyle name="Comma 8 3 5 2 2" xfId="7100" xr:uid="{F67D7ADD-154B-400F-920C-6260AFE5281B}"/>
    <cellStyle name="Comma 8 3 5 2 2 2" xfId="26370" xr:uid="{917741AC-7B13-4B5D-B487-F87182795D13}"/>
    <cellStyle name="Comma 8 3 5 2 3" xfId="10796" xr:uid="{0FA90387-E9B3-4101-8B0A-2F3EE6CFAE0E}"/>
    <cellStyle name="Comma 8 3 5 2 3 2" xfId="30023" xr:uid="{30ABAE5A-2FEA-457C-A656-D810F84E1C44}"/>
    <cellStyle name="Comma 8 3 5 2 4" xfId="14973" xr:uid="{3FA6096E-BD85-4BDD-A4EA-E99282AD978F}"/>
    <cellStyle name="Comma 8 3 5 2 4 2" xfId="33673" xr:uid="{4B9B4EB7-375E-40A2-8ABC-F01A5374A7E3}"/>
    <cellStyle name="Comma 8 3 5 2 5" xfId="18608" xr:uid="{19259005-2E43-49B1-B92D-0C37F310AD13}"/>
    <cellStyle name="Comma 8 3 5 2 5 2" xfId="37308" xr:uid="{838456DE-6C6F-45DE-8C21-C76B6B36B1E8}"/>
    <cellStyle name="Comma 8 3 5 2 6" xfId="22721" xr:uid="{D0B75FE2-4209-4362-8A75-794230FC3251}"/>
    <cellStyle name="Comma 8 3 5 2 7" xfId="45212" xr:uid="{B6C77ABE-198F-4881-856D-89D834AFE47A}"/>
    <cellStyle name="Comma 8 3 5 3" xfId="5219" xr:uid="{EFCBCF98-9F20-45D6-B8C8-9121905560A5}"/>
    <cellStyle name="Comma 8 3 5 3 2" xfId="24496" xr:uid="{B751F97E-6259-4DF5-B5E6-5BC04EACA39B}"/>
    <cellStyle name="Comma 8 3 5 4" xfId="8928" xr:uid="{BE6EBF1B-E758-454F-A889-E5B8A8514E73}"/>
    <cellStyle name="Comma 8 3 5 4 2" xfId="28157" xr:uid="{3DB44D29-FEC4-445D-802D-1399C6ABB222}"/>
    <cellStyle name="Comma 8 3 5 5" xfId="13111" xr:uid="{69AC5379-FB18-4637-8C28-389BFAB87709}"/>
    <cellStyle name="Comma 8 3 5 5 2" xfId="31811" xr:uid="{53335C75-D477-43EF-8F05-79236D2782F8}"/>
    <cellStyle name="Comma 8 3 5 6" xfId="16743" xr:uid="{46E3B6B0-53D0-41CF-87A1-00C8D29CF125}"/>
    <cellStyle name="Comma 8 3 5 6 2" xfId="35443" xr:uid="{5FBF358D-7906-48F4-8927-F752F8CFC9FC}"/>
    <cellStyle name="Comma 8 3 5 7" xfId="39177" xr:uid="{C53F567E-A4B3-47D9-BFF5-71A07BB31077}"/>
    <cellStyle name="Comma 8 3 5 8" xfId="40975" xr:uid="{29A17D84-164A-4109-A625-E40A004F3BFF}"/>
    <cellStyle name="Comma 8 3 5 9" xfId="20856" xr:uid="{F4B00849-D3A1-46FD-B563-A6EEC9BCBAFE}"/>
    <cellStyle name="Comma 8 3 6" xfId="2813" xr:uid="{3C1602BB-964D-4E58-8DB8-618FB0A6D951}"/>
    <cellStyle name="Comma 8 3 6 2" xfId="6494" xr:uid="{8C126EC9-28F8-44C1-AC8A-FB83858A54B2}"/>
    <cellStyle name="Comma 8 3 6 2 2" xfId="25764" xr:uid="{8615598D-C789-4B50-A066-A2DCD7FF6AB6}"/>
    <cellStyle name="Comma 8 3 6 3" xfId="10190" xr:uid="{3791CDAA-133E-4E44-A932-6A9F2B313F53}"/>
    <cellStyle name="Comma 8 3 6 3 2" xfId="29417" xr:uid="{B2F26E0E-B278-4F16-85E3-ED0538A1785F}"/>
    <cellStyle name="Comma 8 3 6 4" xfId="14367" xr:uid="{30816F5C-4839-43E4-AB7C-B73CFDF6D6D9}"/>
    <cellStyle name="Comma 8 3 6 4 2" xfId="33067" xr:uid="{A89A68DB-F990-4E00-862E-A053A7A9189F}"/>
    <cellStyle name="Comma 8 3 6 5" xfId="18002" xr:uid="{09C734BC-8D48-47F7-A49B-9CA4D2395349}"/>
    <cellStyle name="Comma 8 3 6 5 2" xfId="36702" xr:uid="{80697EFB-0770-40E4-A7E6-E1137633FAA7}"/>
    <cellStyle name="Comma 8 3 6 6" xfId="22115" xr:uid="{DF6678F7-54CB-4CE4-8FBF-01FD6A08FA82}"/>
    <cellStyle name="Comma 8 3 6 7" xfId="44606" xr:uid="{4D766C86-A637-4B12-A89B-9ED569C706D1}"/>
    <cellStyle name="Comma 8 3 7" xfId="4600" xr:uid="{1B8A9A83-7C97-4B83-A82A-8283E576953D}"/>
    <cellStyle name="Comma 8 3 7 2" xfId="23887" xr:uid="{878FD336-F092-47B3-89C8-E4D04C04D2E0}"/>
    <cellStyle name="Comma 8 3 8" xfId="8316" xr:uid="{0CD8A35F-5F57-470F-83F4-C4F78ABC1BFA}"/>
    <cellStyle name="Comma 8 3 8 2" xfId="27551" xr:uid="{9C75C49F-BBB2-4F5C-9ED5-58BD3B39EB60}"/>
    <cellStyle name="Comma 8 3 9" xfId="12131" xr:uid="{89C0D421-241E-4462-9847-BB5DCFA6BDC1}"/>
    <cellStyle name="Comma 8 3 9 2" xfId="31196" xr:uid="{DCDEFDE5-306C-4CAD-8E78-462E775F5234}"/>
    <cellStyle name="Comma 8 4" xfId="641" xr:uid="{16AA8181-E243-4454-B6D3-2A88CC9F88BA}"/>
    <cellStyle name="Comma 8 4 10" xfId="16226" xr:uid="{22662608-E067-48F1-8666-388A44E17658}"/>
    <cellStyle name="Comma 8 4 10 2" xfId="34926" xr:uid="{BF07E989-93C9-48FF-948B-745E8CCD885E}"/>
    <cellStyle name="Comma 8 4 11" xfId="38660" xr:uid="{812768CF-416A-47B8-AEF3-96D85EDDE892}"/>
    <cellStyle name="Comma 8 4 12" xfId="40457" xr:uid="{AF137A82-5EEC-491F-88E1-18BD59D8014F}"/>
    <cellStyle name="Comma 8 4 13" xfId="20339" xr:uid="{F5DBA0F1-16B3-4C7E-BDC5-E3810516BF1C}"/>
    <cellStyle name="Comma 8 4 14" xfId="42032" xr:uid="{79D1DD58-4237-4BFA-AEFE-64EF5B33D31C}"/>
    <cellStyle name="Comma 8 4 15" xfId="42824" xr:uid="{EBFB1854-B478-4D53-905C-89FBADFF5C30}"/>
    <cellStyle name="Comma 8 4 2" xfId="938" xr:uid="{061A450F-0286-4D30-A16C-21D8C899148E}"/>
    <cellStyle name="Comma 8 4 2 10" xfId="40752" xr:uid="{D0E3466F-9B1C-4F42-A748-AAF6AA0DD74A}"/>
    <cellStyle name="Comma 8 4 2 11" xfId="20634" xr:uid="{1306CD27-7E17-4082-B144-3974DCB10999}"/>
    <cellStyle name="Comma 8 4 2 12" xfId="43119" xr:uid="{EC291A02-1107-4588-848E-FE1A6B910D00}"/>
    <cellStyle name="Comma 8 4 2 2" xfId="2310" xr:uid="{DA8F262F-FAE3-4B82-950E-EF11BA1C0A2E}"/>
    <cellStyle name="Comma 8 4 2 2 10" xfId="44291" xr:uid="{1B956499-DB2A-444A-A1B7-DD0C615A1ABA}"/>
    <cellStyle name="Comma 8 4 2 2 2" xfId="4369" xr:uid="{E1C28F6B-B92C-43C6-B702-6AC5F9538DF1}"/>
    <cellStyle name="Comma 8 4 2 2 2 2" xfId="8050" xr:uid="{BA4005B7-5D00-420C-8D8B-B1DB71C8575E}"/>
    <cellStyle name="Comma 8 4 2 2 2 2 2" xfId="27320" xr:uid="{A66455AD-2287-4C60-9AF7-356D9564976E}"/>
    <cellStyle name="Comma 8 4 2 2 2 3" xfId="11746" xr:uid="{DACBE58C-11AA-4A8D-89BF-3E66D9A54B8A}"/>
    <cellStyle name="Comma 8 4 2 2 2 3 2" xfId="30973" xr:uid="{884CCC67-E215-48D0-905A-35F98E876EF5}"/>
    <cellStyle name="Comma 8 4 2 2 2 4" xfId="15923" xr:uid="{82F55453-10DA-495A-B7EF-06BBB588CA64}"/>
    <cellStyle name="Comma 8 4 2 2 2 4 2" xfId="34623" xr:uid="{C24C5462-9FB3-4041-8BCD-5F94C38C6F77}"/>
    <cellStyle name="Comma 8 4 2 2 2 5" xfId="19558" xr:uid="{1CF86F6E-3FCD-41E7-836C-F68FE8456381}"/>
    <cellStyle name="Comma 8 4 2 2 2 5 2" xfId="38258" xr:uid="{3D70E97F-DE9B-4820-95A4-DA225E2321B5}"/>
    <cellStyle name="Comma 8 4 2 2 2 6" xfId="23671" xr:uid="{3F6B767C-C928-4C77-BDF6-54AF4CAAF787}"/>
    <cellStyle name="Comma 8 4 2 2 2 7" xfId="46162" xr:uid="{5D9EF3E4-77C3-41ED-B568-4BFC79B29402}"/>
    <cellStyle name="Comma 8 4 2 2 3" xfId="6169" xr:uid="{CFD7BFD2-F3DE-4BC3-9876-0213FC827EB7}"/>
    <cellStyle name="Comma 8 4 2 2 3 2" xfId="25446" xr:uid="{3051778E-5304-4889-9A1C-B42F2E6F61C7}"/>
    <cellStyle name="Comma 8 4 2 2 4" xfId="9878" xr:uid="{AD4FB6D9-08C7-4CEE-9DB0-6AFCB7C98A76}"/>
    <cellStyle name="Comma 8 4 2 2 4 2" xfId="29107" xr:uid="{1C235026-746F-4AFB-9FBB-A80ACC7E99C8}"/>
    <cellStyle name="Comma 8 4 2 2 5" xfId="14060" xr:uid="{D74778CF-0805-40E6-B7B3-C9611515A3DD}"/>
    <cellStyle name="Comma 8 4 2 2 5 2" xfId="32760" xr:uid="{8ECFEBC1-8949-4A55-A99E-E0B0B59A519A}"/>
    <cellStyle name="Comma 8 4 2 2 6" xfId="17693" xr:uid="{3E981EAE-67ED-4ABE-8C13-0A9A3A6938A3}"/>
    <cellStyle name="Comma 8 4 2 2 6 2" xfId="36393" xr:uid="{B5B6704B-88A8-4300-AAC5-7C0992B1E2E8}"/>
    <cellStyle name="Comma 8 4 2 2 7" xfId="40127" xr:uid="{EA3CBC88-82BD-4FB1-BF74-489292A97871}"/>
    <cellStyle name="Comma 8 4 2 2 8" xfId="41925" xr:uid="{2C606A96-25C0-47CF-AC39-4374419A8219}"/>
    <cellStyle name="Comma 8 4 2 2 9" xfId="21806" xr:uid="{1CCAFB73-6352-4199-A9CC-5B38E2BD033C}"/>
    <cellStyle name="Comma 8 4 2 3" xfId="1742" xr:uid="{53C8233F-A880-40C0-B963-74261459E807}"/>
    <cellStyle name="Comma 8 4 2 3 10" xfId="43723" xr:uid="{4DB4EE66-631B-45D0-BC1F-AE6AB6C3E6B3}"/>
    <cellStyle name="Comma 8 4 2 3 2" xfId="3801" xr:uid="{543861E0-634B-40E8-BC67-E16814B5A447}"/>
    <cellStyle name="Comma 8 4 2 3 2 2" xfId="7482" xr:uid="{E7EB3AE5-DA76-432A-BCAB-F4EAF98E79B1}"/>
    <cellStyle name="Comma 8 4 2 3 2 2 2" xfId="26752" xr:uid="{A3412A05-E57D-4CA1-893E-4C9B96BBCBBE}"/>
    <cellStyle name="Comma 8 4 2 3 2 3" xfId="11178" xr:uid="{F536D940-E120-408B-9BA8-25F91069ECCF}"/>
    <cellStyle name="Comma 8 4 2 3 2 3 2" xfId="30405" xr:uid="{FF67B211-D506-4556-9A4C-30F300FFE9AF}"/>
    <cellStyle name="Comma 8 4 2 3 2 4" xfId="15355" xr:uid="{3BFC877D-F9A5-4C2C-960F-1EB7ACF2AC3E}"/>
    <cellStyle name="Comma 8 4 2 3 2 4 2" xfId="34055" xr:uid="{8A5873B6-0143-4041-9DE5-635E10E34B95}"/>
    <cellStyle name="Comma 8 4 2 3 2 5" xfId="18990" xr:uid="{5A4D3B7E-C21A-441F-A4F5-FDE791096954}"/>
    <cellStyle name="Comma 8 4 2 3 2 5 2" xfId="37690" xr:uid="{6F64926B-B96E-4A18-99C6-DCE31322E90A}"/>
    <cellStyle name="Comma 8 4 2 3 2 6" xfId="23103" xr:uid="{7A15C048-A798-4369-A760-250215C5511C}"/>
    <cellStyle name="Comma 8 4 2 3 2 7" xfId="45594" xr:uid="{D78AA147-7405-4056-9544-BF881A17253F}"/>
    <cellStyle name="Comma 8 4 2 3 3" xfId="5601" xr:uid="{7E7BF964-13A5-464B-8C4C-C17DB8C7ECDA}"/>
    <cellStyle name="Comma 8 4 2 3 3 2" xfId="24878" xr:uid="{7843D68F-A57E-4B3B-8C5D-E7C35E5780B8}"/>
    <cellStyle name="Comma 8 4 2 3 4" xfId="9310" xr:uid="{380E6FDA-206B-4823-B0D6-33FB6A8DDAA9}"/>
    <cellStyle name="Comma 8 4 2 3 4 2" xfId="28539" xr:uid="{BA4BA055-1130-4627-AFC0-7199A514617C}"/>
    <cellStyle name="Comma 8 4 2 3 5" xfId="13493" xr:uid="{F784E58E-0F1B-4EE0-B440-9ECA2405E4B5}"/>
    <cellStyle name="Comma 8 4 2 3 5 2" xfId="32193" xr:uid="{709DC32B-B01E-4B4C-8936-F2A2217659DB}"/>
    <cellStyle name="Comma 8 4 2 3 6" xfId="17125" xr:uid="{61CEBCD3-DC5E-4A35-9410-741CC4425F99}"/>
    <cellStyle name="Comma 8 4 2 3 6 2" xfId="35825" xr:uid="{369F5D40-9461-4FA6-BCEA-88376E15F4C0}"/>
    <cellStyle name="Comma 8 4 2 3 7" xfId="39559" xr:uid="{37D71C2C-9E2F-4432-95C8-059CD748731A}"/>
    <cellStyle name="Comma 8 4 2 3 8" xfId="41357" xr:uid="{C8D3569B-6238-4BFA-B9BA-1430EC0A24D2}"/>
    <cellStyle name="Comma 8 4 2 3 9" xfId="21238" xr:uid="{BB9F2813-F5E7-4411-AE96-37EF70EE38E5}"/>
    <cellStyle name="Comma 8 4 2 4" xfId="3197" xr:uid="{1E6E3DF2-7125-4E4A-9C4A-658FE6531FD0}"/>
    <cellStyle name="Comma 8 4 2 4 2" xfId="6878" xr:uid="{C2FA7B0C-58FA-4C80-A8D3-D8CF4DA64A5E}"/>
    <cellStyle name="Comma 8 4 2 4 2 2" xfId="26148" xr:uid="{3995839D-CA32-465D-B95C-B07BE7B470EB}"/>
    <cellStyle name="Comma 8 4 2 4 3" xfId="10574" xr:uid="{ADF48847-5BFE-40AD-9C3E-ACEED54D53AB}"/>
    <cellStyle name="Comma 8 4 2 4 3 2" xfId="29801" xr:uid="{8124416A-B9B8-4335-B974-6DA5F94E3DA0}"/>
    <cellStyle name="Comma 8 4 2 4 4" xfId="14751" xr:uid="{0A07554E-8A97-4067-938B-4AA67F45EDFB}"/>
    <cellStyle name="Comma 8 4 2 4 4 2" xfId="33451" xr:uid="{75C015F4-B58B-4F45-9FEC-FCF80C74CB77}"/>
    <cellStyle name="Comma 8 4 2 4 5" xfId="18386" xr:uid="{307DE88E-5382-4503-946B-6621FD436C8D}"/>
    <cellStyle name="Comma 8 4 2 4 5 2" xfId="37086" xr:uid="{E75C165C-EEE4-445E-A2AA-044BA9DA26BB}"/>
    <cellStyle name="Comma 8 4 2 4 6" xfId="22499" xr:uid="{9C630EE3-ADAD-4DE2-8D6C-D91ED91D6A43}"/>
    <cellStyle name="Comma 8 4 2 4 7" xfId="44990" xr:uid="{474F9E99-74BA-43FB-B840-37637B5A2812}"/>
    <cellStyle name="Comma 8 4 2 5" xfId="4984" xr:uid="{2CDD52E3-6C34-424F-9E00-3CF2B4030DC5}"/>
    <cellStyle name="Comma 8 4 2 5 2" xfId="24271" xr:uid="{3D5C1634-5956-4CAE-B28C-8925433E3D85}"/>
    <cellStyle name="Comma 8 4 2 6" xfId="8700" xr:uid="{05BE16B5-DC93-48B3-A2FA-433045CF1FDB}"/>
    <cellStyle name="Comma 8 4 2 6 2" xfId="27935" xr:uid="{95FD45CC-FCEB-4898-84D1-E37C95D05BE8}"/>
    <cellStyle name="Comma 8 4 2 7" xfId="12890" xr:uid="{1DA01238-CA7A-476C-9CE4-E1922A4B7884}"/>
    <cellStyle name="Comma 8 4 2 7 2" xfId="31590" xr:uid="{91710CAB-F653-4C3F-9C2F-D912EAC221BE}"/>
    <cellStyle name="Comma 8 4 2 8" xfId="16521" xr:uid="{B680111F-B28D-4E91-9719-BE349396F577}"/>
    <cellStyle name="Comma 8 4 2 8 2" xfId="35221" xr:uid="{D7972797-9EF9-48B6-8B84-0DE608AD7DA5}"/>
    <cellStyle name="Comma 8 4 2 9" xfId="38955" xr:uid="{177B343E-C19F-4112-B729-22F9EA4A66F0}"/>
    <cellStyle name="Comma 8 4 3" xfId="2015" xr:uid="{3F5E249C-78E8-45F3-9B8B-E04C7C644367}"/>
    <cellStyle name="Comma 8 4 3 10" xfId="43996" xr:uid="{4B63EC02-6A5A-404E-8087-D7FD44FC6220}"/>
    <cellStyle name="Comma 8 4 3 2" xfId="4074" xr:uid="{43BD3BE6-C700-4771-93C5-83EDBD2E355E}"/>
    <cellStyle name="Comma 8 4 3 2 2" xfId="7755" xr:uid="{12C0A860-480B-46A7-A074-46578D3F523B}"/>
    <cellStyle name="Comma 8 4 3 2 2 2" xfId="27025" xr:uid="{8F2032D2-A40D-4107-B565-DDD6262464FF}"/>
    <cellStyle name="Comma 8 4 3 2 3" xfId="11451" xr:uid="{948B50C3-A0FC-45C9-8E5B-F34E0830BB5A}"/>
    <cellStyle name="Comma 8 4 3 2 3 2" xfId="30678" xr:uid="{C16F0676-A4B0-4F70-863F-90B1524CEED4}"/>
    <cellStyle name="Comma 8 4 3 2 4" xfId="15628" xr:uid="{76855054-859C-4904-8365-B234FAC8EB27}"/>
    <cellStyle name="Comma 8 4 3 2 4 2" xfId="34328" xr:uid="{40DC34FD-AD8F-497C-943C-D66FE9913DE7}"/>
    <cellStyle name="Comma 8 4 3 2 5" xfId="19263" xr:uid="{993A1CCC-35D9-4585-BBE6-EE1512A674AA}"/>
    <cellStyle name="Comma 8 4 3 2 5 2" xfId="37963" xr:uid="{D060286A-6B14-48CA-AC4B-1A4782E16B9B}"/>
    <cellStyle name="Comma 8 4 3 2 6" xfId="23376" xr:uid="{26AFC953-C0B1-4306-8A90-81E16F9B68AD}"/>
    <cellStyle name="Comma 8 4 3 2 7" xfId="45867" xr:uid="{698EB197-F09E-4FB4-BAE3-A755B2BDB2E9}"/>
    <cellStyle name="Comma 8 4 3 3" xfId="5874" xr:uid="{675D3899-E161-4B15-A78F-6335000FABF5}"/>
    <cellStyle name="Comma 8 4 3 3 2" xfId="25151" xr:uid="{CE383876-8EFB-41BC-90A4-79D3D01BB8E2}"/>
    <cellStyle name="Comma 8 4 3 4" xfId="9583" xr:uid="{3AC08DD3-8BF3-42D2-9709-BCAE93686BBD}"/>
    <cellStyle name="Comma 8 4 3 4 2" xfId="28812" xr:uid="{D92EE610-F25C-4BE1-A8D4-8120BA89C3AD}"/>
    <cellStyle name="Comma 8 4 3 5" xfId="13765" xr:uid="{2BDEAC58-C7F5-4A01-AAE8-564B85B337B3}"/>
    <cellStyle name="Comma 8 4 3 5 2" xfId="32465" xr:uid="{96E7CBA7-AB4F-4A7C-8A2E-922A23E56AB4}"/>
    <cellStyle name="Comma 8 4 3 6" xfId="17398" xr:uid="{C644BCB1-5622-4031-BBA9-C4546C2BE856}"/>
    <cellStyle name="Comma 8 4 3 6 2" xfId="36098" xr:uid="{9E566AE7-2665-4EAF-A7CD-241062EDD0A1}"/>
    <cellStyle name="Comma 8 4 3 7" xfId="39832" xr:uid="{96540BAE-C676-4A6B-AB73-FAF9DEA2A5B1}"/>
    <cellStyle name="Comma 8 4 3 8" xfId="41630" xr:uid="{651992C6-15F9-48D8-9809-81E4500EF7CB}"/>
    <cellStyle name="Comma 8 4 3 9" xfId="21511" xr:uid="{30BA4FE8-C41E-4FAC-AA70-1A2A62A0716C}"/>
    <cellStyle name="Comma 8 4 4" xfId="1449" xr:uid="{E0CFCCDC-B2D2-448B-820A-13A7F76F4114}"/>
    <cellStyle name="Comma 8 4 4 10" xfId="43430" xr:uid="{476A0458-4A60-4AF7-8C1B-7B774D3DCAC0}"/>
    <cellStyle name="Comma 8 4 4 2" xfId="3508" xr:uid="{8A82A5D4-E552-42BE-85FE-667584445A5B}"/>
    <cellStyle name="Comma 8 4 4 2 2" xfId="7189" xr:uid="{9EBC3E4A-FA05-4592-929F-E3B0CF9A679C}"/>
    <cellStyle name="Comma 8 4 4 2 2 2" xfId="26459" xr:uid="{DED0E1A2-0164-43F9-BA74-4B816681B027}"/>
    <cellStyle name="Comma 8 4 4 2 3" xfId="10885" xr:uid="{2D84C553-F38F-4CF5-B2A4-BC2975DE1924}"/>
    <cellStyle name="Comma 8 4 4 2 3 2" xfId="30112" xr:uid="{626D7A9C-DF05-4B25-A283-99F9D6BCFFF8}"/>
    <cellStyle name="Comma 8 4 4 2 4" xfId="15062" xr:uid="{4E3D1DA6-883E-43B0-B431-B31A07A7BCA7}"/>
    <cellStyle name="Comma 8 4 4 2 4 2" xfId="33762" xr:uid="{39C6224A-C11A-4FD6-AF76-B4C966EEEE8D}"/>
    <cellStyle name="Comma 8 4 4 2 5" xfId="18697" xr:uid="{4BADB37B-3356-4ED3-A7DB-E7791D8F9AD8}"/>
    <cellStyle name="Comma 8 4 4 2 5 2" xfId="37397" xr:uid="{198A8893-8033-4D4B-95AF-B370FED32556}"/>
    <cellStyle name="Comma 8 4 4 2 6" xfId="22810" xr:uid="{5CC461C7-E22B-4E70-9C46-F48B6551EE20}"/>
    <cellStyle name="Comma 8 4 4 2 7" xfId="45301" xr:uid="{C7F283BB-48DC-46B2-AD77-21272800977F}"/>
    <cellStyle name="Comma 8 4 4 3" xfId="5308" xr:uid="{9B1F6E26-F220-42D2-9B95-28B17F5BBD96}"/>
    <cellStyle name="Comma 8 4 4 3 2" xfId="24585" xr:uid="{3AA44D7E-AA94-475E-A9DF-0C20A4C8ECA2}"/>
    <cellStyle name="Comma 8 4 4 4" xfId="9017" xr:uid="{1CB8C709-E11E-4EBB-AE74-55C3C7D1671A}"/>
    <cellStyle name="Comma 8 4 4 4 2" xfId="28246" xr:uid="{E7CF6E3B-EDAA-480D-B096-A8DBC3A4DCD0}"/>
    <cellStyle name="Comma 8 4 4 5" xfId="13200" xr:uid="{5CD3A136-98FE-457E-BBC8-074B10FFE169}"/>
    <cellStyle name="Comma 8 4 4 5 2" xfId="31900" xr:uid="{080B0E1D-E534-4693-8C01-697BE3971C39}"/>
    <cellStyle name="Comma 8 4 4 6" xfId="16832" xr:uid="{E4BAE880-FE0C-4CB5-9FDC-8C7A482F8056}"/>
    <cellStyle name="Comma 8 4 4 6 2" xfId="35532" xr:uid="{9C30E917-86F5-44A7-8AA7-A46213D03DC8}"/>
    <cellStyle name="Comma 8 4 4 7" xfId="39266" xr:uid="{19C44DEE-7793-48C8-8741-0725201D08FA}"/>
    <cellStyle name="Comma 8 4 4 8" xfId="41064" xr:uid="{92565A75-528D-4C59-BAAB-F51465520BF2}"/>
    <cellStyle name="Comma 8 4 4 9" xfId="20945" xr:uid="{DDCBD874-675C-4BBF-9714-7E39063F75FD}"/>
    <cellStyle name="Comma 8 4 5" xfId="2902" xr:uid="{48801450-5518-4549-A40A-2524FC4343DA}"/>
    <cellStyle name="Comma 8 4 5 2" xfId="6583" xr:uid="{074B3AFC-74CE-4F13-A595-547574C64F7B}"/>
    <cellStyle name="Comma 8 4 5 2 2" xfId="25853" xr:uid="{C14524F1-7825-4A93-9BA8-9FD6364D89A8}"/>
    <cellStyle name="Comma 8 4 5 3" xfId="10279" xr:uid="{10B63090-BDF6-4B3D-B0AB-9C4F5C196C96}"/>
    <cellStyle name="Comma 8 4 5 3 2" xfId="29506" xr:uid="{CC24C1F2-C6FE-4FF7-98D9-65A49911F643}"/>
    <cellStyle name="Comma 8 4 5 4" xfId="14456" xr:uid="{DD5699FB-21EB-4808-ACB7-6647BC925320}"/>
    <cellStyle name="Comma 8 4 5 4 2" xfId="33156" xr:uid="{22FB807B-93F9-4CB1-AA0F-E7AB71B70BC7}"/>
    <cellStyle name="Comma 8 4 5 5" xfId="18091" xr:uid="{679C9968-03AB-488E-B8FD-3945B3E650E8}"/>
    <cellStyle name="Comma 8 4 5 5 2" xfId="36791" xr:uid="{6020E772-7939-49B6-B539-1436B5E8BA72}"/>
    <cellStyle name="Comma 8 4 5 6" xfId="22204" xr:uid="{B5829CE3-2B80-421A-816A-3CDC38EC8742}"/>
    <cellStyle name="Comma 8 4 5 7" xfId="44695" xr:uid="{1A6FC6FC-47DA-4EA3-8F82-5CDB8BB54F35}"/>
    <cellStyle name="Comma 8 4 6" xfId="4689" xr:uid="{9DBB9011-52AD-4F80-9B48-63F174D35BFF}"/>
    <cellStyle name="Comma 8 4 6 2" xfId="23976" xr:uid="{60AEFD0F-4E2F-4420-9F16-9FB04E74B4E0}"/>
    <cellStyle name="Comma 8 4 7" xfId="8405" xr:uid="{A50EA48D-6E09-456B-921B-D4ED57287AC8}"/>
    <cellStyle name="Comma 8 4 7 2" xfId="27640" xr:uid="{D4A96EA1-3914-4445-B696-D19F876CA5A7}"/>
    <cellStyle name="Comma 8 4 8" xfId="11795" xr:uid="{E2D0B23B-9706-4262-9164-BCAD99242B15}"/>
    <cellStyle name="Comma 8 4 8 2" xfId="31008" xr:uid="{3860CF2F-E672-4E94-9CE1-13B866A34FF3}"/>
    <cellStyle name="Comma 8 4 9" xfId="12599" xr:uid="{A56A712F-0633-4E97-A850-F2B7C8C149A4}"/>
    <cellStyle name="Comma 8 4 9 2" xfId="31299" xr:uid="{D2AC2573-83ED-4458-A1D3-34E7B263DA4C}"/>
    <cellStyle name="Comma 8 5" xfId="927" xr:uid="{AD86BF4C-1B35-4784-B14D-93EEB53F7AE5}"/>
    <cellStyle name="Comma 8 5 10" xfId="40742" xr:uid="{629FEBDE-B812-413D-AFE3-214CEA940E5D}"/>
    <cellStyle name="Comma 8 5 11" xfId="20624" xr:uid="{14DC046C-0268-40FE-98D1-02AC140C3AF2}"/>
    <cellStyle name="Comma 8 5 12" xfId="43109" xr:uid="{C3AF5297-54FC-4183-A354-F3AF1D7CD32C}"/>
    <cellStyle name="Comma 8 5 2" xfId="2300" xr:uid="{74E3DD37-846E-449A-BD04-E240E7A6B53D}"/>
    <cellStyle name="Comma 8 5 2 10" xfId="44281" xr:uid="{224A904F-08BB-491D-9C0D-744957A0981D}"/>
    <cellStyle name="Comma 8 5 2 2" xfId="4359" xr:uid="{B7661185-0C32-4105-AED7-51AA69040274}"/>
    <cellStyle name="Comma 8 5 2 2 2" xfId="8040" xr:uid="{769844B1-A85B-4EF6-8153-2A5A39578544}"/>
    <cellStyle name="Comma 8 5 2 2 2 2" xfId="27310" xr:uid="{1E549D34-5405-4557-BB84-D07C723660B6}"/>
    <cellStyle name="Comma 8 5 2 2 3" xfId="11736" xr:uid="{39910BA1-8967-4873-9129-215DF22B3980}"/>
    <cellStyle name="Comma 8 5 2 2 3 2" xfId="30963" xr:uid="{44D1290A-A4C4-491A-9716-81ABECE694DA}"/>
    <cellStyle name="Comma 8 5 2 2 4" xfId="15913" xr:uid="{60927E6D-F6F0-44D1-8BA8-23B9D957964B}"/>
    <cellStyle name="Comma 8 5 2 2 4 2" xfId="34613" xr:uid="{7DC4455E-2B28-47A4-8CB5-4986B42719E9}"/>
    <cellStyle name="Comma 8 5 2 2 5" xfId="19548" xr:uid="{189CC64D-7CF3-4348-9296-9D1807AB0494}"/>
    <cellStyle name="Comma 8 5 2 2 5 2" xfId="38248" xr:uid="{A5205A95-3831-4FAD-B916-3004F918A98B}"/>
    <cellStyle name="Comma 8 5 2 2 6" xfId="23661" xr:uid="{B2B263DF-F95E-47E3-A8D0-182DBF265382}"/>
    <cellStyle name="Comma 8 5 2 2 7" xfId="46152" xr:uid="{674D00E0-09EA-4208-8A5A-8900EF65590A}"/>
    <cellStyle name="Comma 8 5 2 3" xfId="6159" xr:uid="{3A1304F0-C4F7-4254-B3AB-B04E9C81C8F4}"/>
    <cellStyle name="Comma 8 5 2 3 2" xfId="25436" xr:uid="{440B51D1-F3D6-4A5F-ACBA-BFC1679F2301}"/>
    <cellStyle name="Comma 8 5 2 4" xfId="9868" xr:uid="{AD16EA0D-E745-4019-AF9E-D96FF6204EDC}"/>
    <cellStyle name="Comma 8 5 2 4 2" xfId="29097" xr:uid="{56FEFD44-6023-4EA3-BA27-D0027300F504}"/>
    <cellStyle name="Comma 8 5 2 5" xfId="14050" xr:uid="{09C0A8CD-0C08-4FBD-B981-4665E6A14E59}"/>
    <cellStyle name="Comma 8 5 2 5 2" xfId="32750" xr:uid="{870231A3-EB92-4DE9-94B6-C30C10089031}"/>
    <cellStyle name="Comma 8 5 2 6" xfId="17683" xr:uid="{04ADE55F-BDB7-4A1F-8ADF-6EB763AAD071}"/>
    <cellStyle name="Comma 8 5 2 6 2" xfId="36383" xr:uid="{5548468B-CCC4-4CE2-B5BD-4EF24EDE9F59}"/>
    <cellStyle name="Comma 8 5 2 7" xfId="40117" xr:uid="{02D5BEE2-E5EE-4CC8-9B48-5724A0A1D8B2}"/>
    <cellStyle name="Comma 8 5 2 8" xfId="41915" xr:uid="{E2153BFF-66F0-495D-B640-898B92883C1D}"/>
    <cellStyle name="Comma 8 5 2 9" xfId="21796" xr:uid="{308137D9-5BDA-4DC2-BDDC-9F6024977C94}"/>
    <cellStyle name="Comma 8 5 3" xfId="1732" xr:uid="{4A6FCD5D-4020-4B67-A6A3-8E92DDB4A1E5}"/>
    <cellStyle name="Comma 8 5 3 10" xfId="43713" xr:uid="{ED15166C-CDE8-4B15-971B-80F466CF3B90}"/>
    <cellStyle name="Comma 8 5 3 2" xfId="3791" xr:uid="{3C32FE2F-F01D-4893-A58F-7AA3DD11D5EA}"/>
    <cellStyle name="Comma 8 5 3 2 2" xfId="7472" xr:uid="{228B8466-8587-4AE5-A054-26304B7883E4}"/>
    <cellStyle name="Comma 8 5 3 2 2 2" xfId="26742" xr:uid="{598C4886-03BE-4909-8DF1-95F95EA1C80C}"/>
    <cellStyle name="Comma 8 5 3 2 3" xfId="11168" xr:uid="{9F1A8E4E-8D25-4793-BF72-720A456928D5}"/>
    <cellStyle name="Comma 8 5 3 2 3 2" xfId="30395" xr:uid="{3C73FF5B-FE11-494E-B785-B610A9DF3656}"/>
    <cellStyle name="Comma 8 5 3 2 4" xfId="15345" xr:uid="{A648FBD5-4FA8-466D-9006-3E0F10A01F22}"/>
    <cellStyle name="Comma 8 5 3 2 4 2" xfId="34045" xr:uid="{2467059E-E552-4FC8-9310-9D8A86E0C483}"/>
    <cellStyle name="Comma 8 5 3 2 5" xfId="18980" xr:uid="{71E895FA-5B98-4EAD-8010-89A3EB84ACD8}"/>
    <cellStyle name="Comma 8 5 3 2 5 2" xfId="37680" xr:uid="{12DCAC3C-A1D4-4095-9789-9EE25BC4841C}"/>
    <cellStyle name="Comma 8 5 3 2 6" xfId="23093" xr:uid="{94DF41D9-F5F4-4B7F-B524-C1E24D97BAF0}"/>
    <cellStyle name="Comma 8 5 3 2 7" xfId="45584" xr:uid="{95982BA1-55FC-4CA6-A13E-9A056EC2DD34}"/>
    <cellStyle name="Comma 8 5 3 3" xfId="5591" xr:uid="{5120A7C4-4EA7-4B51-8E96-32E6511AA4B6}"/>
    <cellStyle name="Comma 8 5 3 3 2" xfId="24868" xr:uid="{43178BED-9E32-45B8-B034-86F96001DF79}"/>
    <cellStyle name="Comma 8 5 3 4" xfId="9300" xr:uid="{41375398-C987-48F4-9C6D-7EEC5D8F6D07}"/>
    <cellStyle name="Comma 8 5 3 4 2" xfId="28529" xr:uid="{DCA97775-0E32-4ED5-B75A-51F53EA9634F}"/>
    <cellStyle name="Comma 8 5 3 5" xfId="13483" xr:uid="{01B9E5D9-260B-4182-8549-D3BA2F3ABBB6}"/>
    <cellStyle name="Comma 8 5 3 5 2" xfId="32183" xr:uid="{B102C967-001D-498F-B0D7-498FFBEBEA6B}"/>
    <cellStyle name="Comma 8 5 3 6" xfId="17115" xr:uid="{3007FF84-D305-4EBD-B286-40F3B9A8D383}"/>
    <cellStyle name="Comma 8 5 3 6 2" xfId="35815" xr:uid="{30A98EC5-64B4-4126-95E7-F5929B4740E3}"/>
    <cellStyle name="Comma 8 5 3 7" xfId="39549" xr:uid="{36411AC9-D4AE-44EF-8153-0177F87A0C98}"/>
    <cellStyle name="Comma 8 5 3 8" xfId="41347" xr:uid="{0AD83E1F-7FCB-42F0-9A13-7BF4487824C3}"/>
    <cellStyle name="Comma 8 5 3 9" xfId="21228" xr:uid="{85755415-C938-4197-9081-18F2AFBC2C01}"/>
    <cellStyle name="Comma 8 5 4" xfId="3187" xr:uid="{909330EA-9837-4E83-8DF5-8638D3850B08}"/>
    <cellStyle name="Comma 8 5 4 2" xfId="6868" xr:uid="{C02F9B4D-D8B0-4C0C-AD79-5EF60613DFF6}"/>
    <cellStyle name="Comma 8 5 4 2 2" xfId="26138" xr:uid="{EB6C0FF1-FA2E-43AB-93C5-7BCFC8509DC7}"/>
    <cellStyle name="Comma 8 5 4 3" xfId="10564" xr:uid="{9E7BD66A-CA65-445B-956C-DA856AAF61D1}"/>
    <cellStyle name="Comma 8 5 4 3 2" xfId="29791" xr:uid="{F1A43151-3F0F-4244-B7E8-AB13EEEED0B2}"/>
    <cellStyle name="Comma 8 5 4 4" xfId="14741" xr:uid="{F192D4D0-E34F-4987-9C60-82076E416E57}"/>
    <cellStyle name="Comma 8 5 4 4 2" xfId="33441" xr:uid="{A4FF08F2-CCC0-48E2-B024-C09692D2DF4B}"/>
    <cellStyle name="Comma 8 5 4 5" xfId="18376" xr:uid="{F88E665E-8386-4949-AA58-C520C5E2F39D}"/>
    <cellStyle name="Comma 8 5 4 5 2" xfId="37076" xr:uid="{4B7C7985-31BA-4D3E-AF53-59A7322DB1CA}"/>
    <cellStyle name="Comma 8 5 4 6" xfId="22489" xr:uid="{D96FC3B8-9618-4198-9AD5-9BCFC61DBB9F}"/>
    <cellStyle name="Comma 8 5 4 7" xfId="44980" xr:uid="{1BD4E885-F2A1-44B2-BF7B-7C48307ABB96}"/>
    <cellStyle name="Comma 8 5 5" xfId="4974" xr:uid="{18A16440-F5CD-4BE2-851B-741AB8490C2F}"/>
    <cellStyle name="Comma 8 5 5 2" xfId="24261" xr:uid="{B1DB1ED8-123E-4C41-83C0-68F1ED726BDA}"/>
    <cellStyle name="Comma 8 5 6" xfId="8690" xr:uid="{EC4FD99B-C21A-4F32-81E7-8CC0D290F511}"/>
    <cellStyle name="Comma 8 5 6 2" xfId="27925" xr:uid="{EF769A65-473F-4DE6-ACAB-63D8DCA38243}"/>
    <cellStyle name="Comma 8 5 7" xfId="12880" xr:uid="{D17CB71A-EAC1-4DC9-9337-2B2B39462DF4}"/>
    <cellStyle name="Comma 8 5 7 2" xfId="31580" xr:uid="{6EE1779D-E8ED-4BBE-8C90-BE0D46737E40}"/>
    <cellStyle name="Comma 8 5 8" xfId="16511" xr:uid="{AC6993DF-4B3F-4651-ADBC-D2605F40B1FA}"/>
    <cellStyle name="Comma 8 5 8 2" xfId="35211" xr:uid="{96D80D3E-94A3-4D77-9C1B-D431AFA5C44E}"/>
    <cellStyle name="Comma 8 5 9" xfId="38945" xr:uid="{1B4CED55-A4D2-4412-94BA-08F33C29A181}"/>
    <cellStyle name="Comma 8 6" xfId="1826" xr:uid="{5D12EFD4-82BB-4330-82DE-F978EFF59489}"/>
    <cellStyle name="Comma 8 6 10" xfId="43807" xr:uid="{C478C5E3-0007-40C4-B0B5-E7788204F319}"/>
    <cellStyle name="Comma 8 6 2" xfId="3885" xr:uid="{5EAA9F4B-FA26-4009-A7AD-5713F53A20E0}"/>
    <cellStyle name="Comma 8 6 2 2" xfId="7566" xr:uid="{E65614F2-8F9C-4803-9C92-12CCA2416384}"/>
    <cellStyle name="Comma 8 6 2 2 2" xfId="26836" xr:uid="{98EFB5B0-52F3-46B4-9C98-53E4C4E4C266}"/>
    <cellStyle name="Comma 8 6 2 3" xfId="11262" xr:uid="{82AE0D58-9F0C-4F59-A300-19A631FDC8DE}"/>
    <cellStyle name="Comma 8 6 2 3 2" xfId="30489" xr:uid="{532DEC76-FA3A-469D-8CBA-3E78A10D1AEB}"/>
    <cellStyle name="Comma 8 6 2 4" xfId="15439" xr:uid="{58DD4B5A-D3C5-4874-9F77-AECA07F9B343}"/>
    <cellStyle name="Comma 8 6 2 4 2" xfId="34139" xr:uid="{019D5647-0DD5-4266-A69C-7F721B024E52}"/>
    <cellStyle name="Comma 8 6 2 5" xfId="19074" xr:uid="{C616E4B9-207C-4873-B97F-9E3B1D61B472}"/>
    <cellStyle name="Comma 8 6 2 5 2" xfId="37774" xr:uid="{518D1121-AB6A-4E8A-841E-2A51070FA722}"/>
    <cellStyle name="Comma 8 6 2 6" xfId="23187" xr:uid="{517B52E6-E6BB-41A6-839C-D6DD077D8DF9}"/>
    <cellStyle name="Comma 8 6 2 7" xfId="45678" xr:uid="{65DB176A-9DD1-4478-A1B4-C87C175283B8}"/>
    <cellStyle name="Comma 8 6 3" xfId="5685" xr:uid="{6E57F731-D3CF-425F-BC79-137F415327AC}"/>
    <cellStyle name="Comma 8 6 3 2" xfId="24962" xr:uid="{0B8FF2E5-E129-49D1-BFB0-4F623DA6AE62}"/>
    <cellStyle name="Comma 8 6 4" xfId="9394" xr:uid="{B8B3D3E4-C5F8-40C6-B94C-1E1CAA69FF7C}"/>
    <cellStyle name="Comma 8 6 4 2" xfId="28623" xr:uid="{5E28B9A2-F547-4649-913A-1968DEDE0A24}"/>
    <cellStyle name="Comma 8 6 5" xfId="13576" xr:uid="{E8F0C0E8-54F7-418A-8C10-9396EF260274}"/>
    <cellStyle name="Comma 8 6 5 2" xfId="32276" xr:uid="{DEBBAF6E-982A-41B7-9370-E89A58ED6A6C}"/>
    <cellStyle name="Comma 8 6 6" xfId="17209" xr:uid="{D2F293F1-FD28-4369-9805-4B6E845B30A3}"/>
    <cellStyle name="Comma 8 6 6 2" xfId="35909" xr:uid="{4505D16A-0340-4538-9009-8AD21C9805D6}"/>
    <cellStyle name="Comma 8 6 7" xfId="39643" xr:uid="{47790FB3-AD96-4521-92D7-69E5A5B97A07}"/>
    <cellStyle name="Comma 8 6 8" xfId="41441" xr:uid="{AC785F54-37EA-4B61-AE2E-95335806582D}"/>
    <cellStyle name="Comma 8 6 9" xfId="21322" xr:uid="{A190F673-94D4-4F96-9972-FE64A939E40C}"/>
    <cellStyle name="Comma 8 7" xfId="1259" xr:uid="{C63853A4-E5A7-4772-9403-B2FDC8D95385}"/>
    <cellStyle name="Comma 8 7 10" xfId="43240" xr:uid="{769B2FD1-0CCC-4008-BE5B-8AD326890528}"/>
    <cellStyle name="Comma 8 7 2" xfId="3318" xr:uid="{81140C02-5C24-4246-86A2-F7E20F3BC88F}"/>
    <cellStyle name="Comma 8 7 2 2" xfId="6999" xr:uid="{507F9469-DB23-4695-AF32-A2D8218EC377}"/>
    <cellStyle name="Comma 8 7 2 2 2" xfId="26269" xr:uid="{B8F0CA3B-0AC8-40C3-8994-7C06D92BCAF5}"/>
    <cellStyle name="Comma 8 7 2 3" xfId="10695" xr:uid="{5838DD40-5D4D-45CD-8E10-56ED8D1AE816}"/>
    <cellStyle name="Comma 8 7 2 3 2" xfId="29922" xr:uid="{8DFE7310-3980-4637-9338-0E77A1117407}"/>
    <cellStyle name="Comma 8 7 2 4" xfId="14872" xr:uid="{9EFF6EA9-FB1F-4119-9746-0252022DD557}"/>
    <cellStyle name="Comma 8 7 2 4 2" xfId="33572" xr:uid="{F4B3BC5A-622F-468F-9F2C-FFB0683D8A0D}"/>
    <cellStyle name="Comma 8 7 2 5" xfId="18507" xr:uid="{D56AD116-BBA3-41C8-B18E-1A45CE87DD6C}"/>
    <cellStyle name="Comma 8 7 2 5 2" xfId="37207" xr:uid="{526D7999-2D6B-44C7-AFCE-08FB2DD0E40A}"/>
    <cellStyle name="Comma 8 7 2 6" xfId="22620" xr:uid="{CFD22F86-11D6-428F-A9D9-0004A8AF8DAC}"/>
    <cellStyle name="Comma 8 7 2 7" xfId="45111" xr:uid="{D5BAE2B1-4010-4C9B-BC69-74909DDB296E}"/>
    <cellStyle name="Comma 8 7 3" xfId="5118" xr:uid="{D49D9DB7-CF16-4DD1-B299-BF98C3B3A7D7}"/>
    <cellStyle name="Comma 8 7 3 2" xfId="24395" xr:uid="{8865E689-22C1-49C7-B9E8-DCC05E6F08E8}"/>
    <cellStyle name="Comma 8 7 4" xfId="8827" xr:uid="{4DDA8464-5780-4D5C-8231-58FA718A3743}"/>
    <cellStyle name="Comma 8 7 4 2" xfId="28056" xr:uid="{C28141D6-459D-4A75-87C6-2F3C2B5CE951}"/>
    <cellStyle name="Comma 8 7 5" xfId="13010" xr:uid="{BD7EDFBF-5472-4D45-B1D6-5265BC72AAAB}"/>
    <cellStyle name="Comma 8 7 5 2" xfId="31710" xr:uid="{AFB1A9CA-039D-4E08-AEE5-898AA6D9F38C}"/>
    <cellStyle name="Comma 8 7 6" xfId="16642" xr:uid="{732C9619-57DC-4E2C-A20D-A694EA15D6FE}"/>
    <cellStyle name="Comma 8 7 6 2" xfId="35342" xr:uid="{88FD9036-236F-4535-A259-494158547424}"/>
    <cellStyle name="Comma 8 7 7" xfId="39076" xr:uid="{FE192682-C196-47C5-8651-F76A73CF73A7}"/>
    <cellStyle name="Comma 8 7 8" xfId="40874" xr:uid="{14352FD4-9801-46C7-87AB-C602C92BAAE8}"/>
    <cellStyle name="Comma 8 7 9" xfId="20755" xr:uid="{11758E77-164B-4F1A-86DB-B83CAAB37AEA}"/>
    <cellStyle name="Comma 8 8" xfId="2712" xr:uid="{C8C64CF7-3A96-42B7-8526-1A60904F9143}"/>
    <cellStyle name="Comma 8 8 2" xfId="6393" xr:uid="{DC571399-9C11-499B-B137-39F490ADC26C}"/>
    <cellStyle name="Comma 8 8 2 2" xfId="25663" xr:uid="{5861F451-4D53-4218-8B46-5D5887B287AE}"/>
    <cellStyle name="Comma 8 8 3" xfId="10089" xr:uid="{30FC3759-E3F3-4F6C-BC3F-D28ED0248235}"/>
    <cellStyle name="Comma 8 8 3 2" xfId="29316" xr:uid="{72A885BD-D0D1-4DC9-9873-917C2D6145C8}"/>
    <cellStyle name="Comma 8 8 4" xfId="14266" xr:uid="{575BED04-1EF9-4DEB-91E4-61E36D4E73EC}"/>
    <cellStyle name="Comma 8 8 4 2" xfId="32966" xr:uid="{60776BFA-4DDB-4F91-91B3-E73EB4EB587E}"/>
    <cellStyle name="Comma 8 8 5" xfId="17901" xr:uid="{0D541173-1EEE-4554-A5C1-E8F4B31DBE4C}"/>
    <cellStyle name="Comma 8 8 5 2" xfId="36601" xr:uid="{9A2ACC16-3288-405D-A937-AD26667915BC}"/>
    <cellStyle name="Comma 8 8 6" xfId="22014" xr:uid="{FA217D5C-47F6-4919-8039-80E451F7019B}"/>
    <cellStyle name="Comma 8 8 7" xfId="44505" xr:uid="{9EFC276C-F536-4EE8-A90B-A16C94430719}"/>
    <cellStyle name="Comma 8 9" xfId="4494" xr:uid="{64779B56-A3AB-4497-845B-47BBFF2017B5}"/>
    <cellStyle name="Comma 8 9 2" xfId="23784" xr:uid="{B87E8E4A-0395-432E-8A68-3D63FF35F11F}"/>
    <cellStyle name="Comma 80" xfId="46331" xr:uid="{CED8CE71-EB57-4013-B959-BB33DCD7D204}"/>
    <cellStyle name="Comma 81" xfId="46334" xr:uid="{6D65B41B-8C4B-4096-945D-0A099FCD40B3}"/>
    <cellStyle name="Comma 82" xfId="46375" xr:uid="{11791EB2-3BFC-4479-B7B0-FD75A68C2128}"/>
    <cellStyle name="Comma 83" xfId="46374" xr:uid="{B42216A3-1FC1-44C8-AFA6-9CF090F9A25B}"/>
    <cellStyle name="Comma 84" xfId="46384" xr:uid="{32C2B040-4EA8-44BD-AA92-EC49AFD62421}"/>
    <cellStyle name="Comma 85" xfId="46385" xr:uid="{FF2DF838-B2EF-43D9-B129-5CDE05910A7C}"/>
    <cellStyle name="Comma 86" xfId="46376" xr:uid="{D109510A-C15E-49C4-BDC3-2096F21A863A}"/>
    <cellStyle name="Comma 87" xfId="35" xr:uid="{9737AAAE-B292-4D94-90B8-AA4604AEB8ED}"/>
    <cellStyle name="Comma 88" xfId="46389" xr:uid="{9419C878-71D3-4F79-9774-11CEDFB41A20}"/>
    <cellStyle name="Comma 9" xfId="203" xr:uid="{4227022A-66BB-44DC-825F-265ACB1C0719}"/>
    <cellStyle name="Comma 9 10" xfId="12132" xr:uid="{9505DF67-59D7-4C7B-B272-2EDB06B82265}"/>
    <cellStyle name="Comma 9 10 2" xfId="31197" xr:uid="{1DB6F957-1A20-4411-8128-26143D144D56}"/>
    <cellStyle name="Comma 9 11" xfId="16038" xr:uid="{BDB16F5C-24EA-4D3C-A14D-CB029B539E68}"/>
    <cellStyle name="Comma 9 11 2" xfId="34738" xr:uid="{9AB1E857-8924-42F3-87D4-07868CB47928}"/>
    <cellStyle name="Comma 9 12" xfId="19706" xr:uid="{7B08A9F3-B1F2-407E-A0FF-EB5BD78FF3C8}"/>
    <cellStyle name="Comma 9 12 2" xfId="38367" xr:uid="{3530E4FA-B0E2-4A9B-AC5D-1F91D91E460C}"/>
    <cellStyle name="Comma 9 13" xfId="20151" xr:uid="{B4785E78-E783-4D32-9D3C-CD29D435CB7E}"/>
    <cellStyle name="Comma 9 14" xfId="42006" xr:uid="{03C99289-7F59-49D9-A750-D4BA072232FD}"/>
    <cellStyle name="Comma 9 15" xfId="42221" xr:uid="{208B9CA7-DA12-42B6-BE45-3C8277E6A61B}"/>
    <cellStyle name="Comma 9 16" xfId="42235" xr:uid="{B13F7687-9ACE-45A0-BD5F-8E47D877A091}"/>
    <cellStyle name="Comma 9 17" xfId="42487" xr:uid="{636E7B62-D125-4A55-8CBA-53D6E13C0BCA}"/>
    <cellStyle name="Comma 9 18" xfId="42527" xr:uid="{DB183256-76BF-4E33-B3FF-D448C4E1E4D4}"/>
    <cellStyle name="Comma 9 19" xfId="42636" xr:uid="{89D977FC-454F-4A4A-A21A-2AA058248B30}"/>
    <cellStyle name="Comma 9 2" xfId="548" xr:uid="{5AFF7884-CDE0-416E-B2B3-269298EF52A4}"/>
    <cellStyle name="Comma 9 2 10" xfId="16139" xr:uid="{D8FE1992-FFA8-48D5-AC04-AE9F39ECF3C3}"/>
    <cellStyle name="Comma 9 2 10 2" xfId="34839" xr:uid="{7AE42CEF-FFAF-4318-96D5-53EA5602C8A0}"/>
    <cellStyle name="Comma 9 2 11" xfId="38573" xr:uid="{A00068E2-E2DD-4B93-AB1D-0F7BBF6A4875}"/>
    <cellStyle name="Comma 9 2 12" xfId="40370" xr:uid="{4D1A6F8D-5BDB-4772-A6ED-D8420F4C7321}"/>
    <cellStyle name="Comma 9 2 13" xfId="20252" xr:uid="{6D4A355C-1BB9-48DF-8E45-8E5A3C211BDC}"/>
    <cellStyle name="Comma 9 2 14" xfId="42222" xr:uid="{24F8208E-F1D9-4802-9508-A5AE0B23BAEF}"/>
    <cellStyle name="Comma 9 2 15" xfId="42737" xr:uid="{180BDB99-B870-43B5-A28E-985CE8543C5F}"/>
    <cellStyle name="Comma 9 2 2" xfId="743" xr:uid="{FB833221-F072-4B7A-B0B4-56646A58E9D6}"/>
    <cellStyle name="Comma 9 2 2 10" xfId="40559" xr:uid="{091F3ABD-A878-45DB-90F7-6DF2FC488EB6}"/>
    <cellStyle name="Comma 9 2 2 11" xfId="20441" xr:uid="{AC63FD87-F907-4595-B3DF-BD4970B3481D}"/>
    <cellStyle name="Comma 9 2 2 12" xfId="42436" xr:uid="{CDB49B46-7255-4029-A477-42377D0CA4A5}"/>
    <cellStyle name="Comma 9 2 2 13" xfId="42926" xr:uid="{BBCC96C0-BAEF-4D6A-83FF-196D2F196995}"/>
    <cellStyle name="Comma 9 2 2 2" xfId="2117" xr:uid="{0642BDBB-C5D2-44FA-AB23-198E82EA70BF}"/>
    <cellStyle name="Comma 9 2 2 2 10" xfId="44098" xr:uid="{B4BC445E-2695-4694-AA83-2ECB5BB5B360}"/>
    <cellStyle name="Comma 9 2 2 2 2" xfId="4176" xr:uid="{8665C078-9395-4B24-B868-A77FFF4B1AEE}"/>
    <cellStyle name="Comma 9 2 2 2 2 2" xfId="7857" xr:uid="{1824AE86-D7C4-4DAB-9D74-7B8AF658C865}"/>
    <cellStyle name="Comma 9 2 2 2 2 2 2" xfId="27127" xr:uid="{34F027E8-D48A-44CA-8F06-73A40033EF23}"/>
    <cellStyle name="Comma 9 2 2 2 2 3" xfId="11553" xr:uid="{56912481-B65E-4953-B354-4F9E2888916A}"/>
    <cellStyle name="Comma 9 2 2 2 2 3 2" xfId="30780" xr:uid="{F4B81300-1A7B-40F7-88C1-FD175417AD01}"/>
    <cellStyle name="Comma 9 2 2 2 2 4" xfId="15730" xr:uid="{C0570EB1-178B-40F6-B0A0-DFC17FE2F727}"/>
    <cellStyle name="Comma 9 2 2 2 2 4 2" xfId="34430" xr:uid="{E1CE00C2-63F3-484C-956D-8CB9FA3C3623}"/>
    <cellStyle name="Comma 9 2 2 2 2 5" xfId="19365" xr:uid="{F1DF9003-E300-4AC6-A730-807459F43084}"/>
    <cellStyle name="Comma 9 2 2 2 2 5 2" xfId="38065" xr:uid="{BA740D99-C6AE-45F5-A54C-03231E9A852F}"/>
    <cellStyle name="Comma 9 2 2 2 2 6" xfId="23478" xr:uid="{6DFE1734-CAFB-47F1-8B65-332C9A333381}"/>
    <cellStyle name="Comma 9 2 2 2 2 7" xfId="45969" xr:uid="{FC08B8DD-5577-41ED-A0C3-AE4F04493AB2}"/>
    <cellStyle name="Comma 9 2 2 2 3" xfId="5976" xr:uid="{2C5B51A0-CA63-43E3-A3B8-3D26B8E39DAC}"/>
    <cellStyle name="Comma 9 2 2 2 3 2" xfId="25253" xr:uid="{D734C7D8-B341-49D4-83BC-11C36B23F90F}"/>
    <cellStyle name="Comma 9 2 2 2 4" xfId="9685" xr:uid="{2D5796AD-F416-4CBF-8348-8FA77D2353C0}"/>
    <cellStyle name="Comma 9 2 2 2 4 2" xfId="28914" xr:uid="{77696A40-C481-42E8-9EE2-5610019766E3}"/>
    <cellStyle name="Comma 9 2 2 2 5" xfId="13867" xr:uid="{6B64296A-B226-44C4-913B-3981F160CA06}"/>
    <cellStyle name="Comma 9 2 2 2 5 2" xfId="32567" xr:uid="{29814668-F951-46BC-8F32-CD1BB0E3CAB8}"/>
    <cellStyle name="Comma 9 2 2 2 6" xfId="17500" xr:uid="{BF6F633C-9350-4A69-A2DD-284F66599A42}"/>
    <cellStyle name="Comma 9 2 2 2 6 2" xfId="36200" xr:uid="{5DB3276E-C2AE-4EF2-B79E-60DC5C06AD27}"/>
    <cellStyle name="Comma 9 2 2 2 7" xfId="39934" xr:uid="{A658EBBC-1FCE-4AC4-A554-AC7E56884503}"/>
    <cellStyle name="Comma 9 2 2 2 8" xfId="41732" xr:uid="{4FF46D76-B10B-4447-A31F-DDDB5A09B4FE}"/>
    <cellStyle name="Comma 9 2 2 2 9" xfId="21613" xr:uid="{2F3D5A21-5930-4DF6-90B0-2857C262348C}"/>
    <cellStyle name="Comma 9 2 2 3" xfId="1551" xr:uid="{24BA4D25-9F8C-4A13-885C-A8A597DB292F}"/>
    <cellStyle name="Comma 9 2 2 3 10" xfId="43532" xr:uid="{0E5507DE-B4B4-4440-8CFD-C5BAF2B62C3E}"/>
    <cellStyle name="Comma 9 2 2 3 2" xfId="3610" xr:uid="{00B071FB-5525-4391-88FA-AE23D9CD36C3}"/>
    <cellStyle name="Comma 9 2 2 3 2 2" xfId="7291" xr:uid="{9BB77A51-4A62-48EA-9F52-F79F309F82D3}"/>
    <cellStyle name="Comma 9 2 2 3 2 2 2" xfId="26561" xr:uid="{385569EE-96FF-48F3-A5EE-405DB2E37F68}"/>
    <cellStyle name="Comma 9 2 2 3 2 3" xfId="10987" xr:uid="{58C19111-F7D1-497A-A68E-C07CC48544CF}"/>
    <cellStyle name="Comma 9 2 2 3 2 3 2" xfId="30214" xr:uid="{ED739DAA-0C6E-4986-9475-1ED251BFE145}"/>
    <cellStyle name="Comma 9 2 2 3 2 4" xfId="15164" xr:uid="{5313A1A6-CD88-44A4-B3F0-B5FA585D8E02}"/>
    <cellStyle name="Comma 9 2 2 3 2 4 2" xfId="33864" xr:uid="{7B6B0528-2B45-4713-9F70-5EE6E3AF6896}"/>
    <cellStyle name="Comma 9 2 2 3 2 5" xfId="18799" xr:uid="{2C85421D-6172-4F4F-9458-956446DF2DD9}"/>
    <cellStyle name="Comma 9 2 2 3 2 5 2" xfId="37499" xr:uid="{0F6E0E43-F23D-476A-89BC-B81E0163ADBB}"/>
    <cellStyle name="Comma 9 2 2 3 2 6" xfId="22912" xr:uid="{CC46F4E7-AF3E-4480-BEC6-854EE3A5A07A}"/>
    <cellStyle name="Comma 9 2 2 3 2 7" xfId="45403" xr:uid="{379073AF-8DC5-4235-AC15-7BA513774FB9}"/>
    <cellStyle name="Comma 9 2 2 3 3" xfId="5410" xr:uid="{76938924-3EF3-4B37-BFF1-8838C1495402}"/>
    <cellStyle name="Comma 9 2 2 3 3 2" xfId="24687" xr:uid="{8327851E-3B79-46AC-96BC-1D6B503BA02F}"/>
    <cellStyle name="Comma 9 2 2 3 4" xfId="9119" xr:uid="{B2C95571-F50D-4871-96DE-095308BB2A1F}"/>
    <cellStyle name="Comma 9 2 2 3 4 2" xfId="28348" xr:uid="{BED3A285-04C3-42C4-88BD-1F2946B39354}"/>
    <cellStyle name="Comma 9 2 2 3 5" xfId="13302" xr:uid="{206A6550-4683-4D2D-AE15-DBF9960AC3F4}"/>
    <cellStyle name="Comma 9 2 2 3 5 2" xfId="32002" xr:uid="{713F0819-AA19-4315-9C2E-6208A009E57D}"/>
    <cellStyle name="Comma 9 2 2 3 6" xfId="16934" xr:uid="{62CE7A2B-A577-4AB1-B8FC-DB5D085DB4D6}"/>
    <cellStyle name="Comma 9 2 2 3 6 2" xfId="35634" xr:uid="{645E612C-527A-4E92-A29C-A049ADC4773D}"/>
    <cellStyle name="Comma 9 2 2 3 7" xfId="39368" xr:uid="{DD0E13CC-6A65-4DFA-984E-F980CF6563E3}"/>
    <cellStyle name="Comma 9 2 2 3 8" xfId="41166" xr:uid="{17CF0F77-4CBF-4581-824C-10CA1CA22E45}"/>
    <cellStyle name="Comma 9 2 2 3 9" xfId="21047" xr:uid="{E44D8246-34C0-45EC-B308-80742A8651C7}"/>
    <cellStyle name="Comma 9 2 2 4" xfId="3004" xr:uid="{58F11A05-0C33-4AD2-B23B-A974355BAF57}"/>
    <cellStyle name="Comma 9 2 2 4 2" xfId="6685" xr:uid="{DBF2CD7D-0692-438B-939F-B21AAEC9A444}"/>
    <cellStyle name="Comma 9 2 2 4 2 2" xfId="25955" xr:uid="{F0FF7AAE-07E9-44E6-881D-8CFD68D4B5E6}"/>
    <cellStyle name="Comma 9 2 2 4 3" xfId="10381" xr:uid="{A6253464-1164-4920-8C34-D67E7A657FA8}"/>
    <cellStyle name="Comma 9 2 2 4 3 2" xfId="29608" xr:uid="{6E437534-FEFE-4223-BABC-419995DDAB7A}"/>
    <cellStyle name="Comma 9 2 2 4 4" xfId="14558" xr:uid="{128A6596-20A0-401C-9670-EC00EDE6E0C7}"/>
    <cellStyle name="Comma 9 2 2 4 4 2" xfId="33258" xr:uid="{AF825D80-9043-4CA9-88B6-8DBD7EDC7071}"/>
    <cellStyle name="Comma 9 2 2 4 5" xfId="18193" xr:uid="{C60D49F0-2659-4A60-88D1-851E95C6FDAA}"/>
    <cellStyle name="Comma 9 2 2 4 5 2" xfId="36893" xr:uid="{50DB93A6-73E7-4120-9980-F1BF65D94A2F}"/>
    <cellStyle name="Comma 9 2 2 4 6" xfId="22306" xr:uid="{A77B175C-176A-403F-9D76-74EB7026EF46}"/>
    <cellStyle name="Comma 9 2 2 4 7" xfId="44797" xr:uid="{D17DEB54-489E-49D4-89C7-C420334B8902}"/>
    <cellStyle name="Comma 9 2 2 5" xfId="4791" xr:uid="{70AD5666-3CF2-4728-981D-7C025FE505C5}"/>
    <cellStyle name="Comma 9 2 2 5 2" xfId="24078" xr:uid="{993D9055-DF87-4168-82DF-AA0782787A4F}"/>
    <cellStyle name="Comma 9 2 2 6" xfId="8507" xr:uid="{36C09CAB-4DA3-4AFD-8310-79232BD22FB3}"/>
    <cellStyle name="Comma 9 2 2 6 2" xfId="27742" xr:uid="{BEC76157-EE6D-4B43-8C3E-BC0F4FF8B1FA}"/>
    <cellStyle name="Comma 9 2 2 7" xfId="12698" xr:uid="{4D302591-D478-4D6F-89F6-CF05D7C8A4AF}"/>
    <cellStyle name="Comma 9 2 2 7 2" xfId="31398" xr:uid="{44FC1FB9-46F4-4E46-A794-8C8B8D20BCBB}"/>
    <cellStyle name="Comma 9 2 2 8" xfId="16328" xr:uid="{39DF3E4B-33B9-4EEB-B592-6F35BF3F4183}"/>
    <cellStyle name="Comma 9 2 2 8 2" xfId="35028" xr:uid="{BCD3C005-940A-425D-87A8-BBDAC47DFD11}"/>
    <cellStyle name="Comma 9 2 2 9" xfId="38762" xr:uid="{9774214C-57BE-4051-98F4-5A51C8C64BF7}"/>
    <cellStyle name="Comma 9 2 3" xfId="932" xr:uid="{27BC63A4-C626-4CA0-A433-E755DEA50D2B}"/>
    <cellStyle name="Comma 9 2 3 10" xfId="40747" xr:uid="{5BF5E294-BEC1-4407-B86F-89D619F2F6C3}"/>
    <cellStyle name="Comma 9 2 3 11" xfId="20629" xr:uid="{A369A929-4CEF-4C86-AAF0-569038C98118}"/>
    <cellStyle name="Comma 9 2 3 12" xfId="43114" xr:uid="{806512F0-CB3D-4ADF-90FD-E413DA61C981}"/>
    <cellStyle name="Comma 9 2 3 2" xfId="2305" xr:uid="{8E327EF0-CF2A-4E37-8A49-E31BD8D09AA8}"/>
    <cellStyle name="Comma 9 2 3 2 10" xfId="44286" xr:uid="{61E5C4D5-2799-4580-B7FC-82FEA1A51B52}"/>
    <cellStyle name="Comma 9 2 3 2 2" xfId="4364" xr:uid="{7AB77A65-30AF-4FA3-8AB4-0298D0A5CD3F}"/>
    <cellStyle name="Comma 9 2 3 2 2 2" xfId="8045" xr:uid="{BE97AA46-0024-44E5-B8A2-8F6905544A62}"/>
    <cellStyle name="Comma 9 2 3 2 2 2 2" xfId="27315" xr:uid="{F3E8F9F3-C6D3-4B83-8DEC-39EB8C666C62}"/>
    <cellStyle name="Comma 9 2 3 2 2 3" xfId="11741" xr:uid="{19FC4D3C-83B7-4930-B9AD-16973F4F87B3}"/>
    <cellStyle name="Comma 9 2 3 2 2 3 2" xfId="30968" xr:uid="{0BF892BD-2D60-4EFA-BD93-83B44C4E448F}"/>
    <cellStyle name="Comma 9 2 3 2 2 4" xfId="15918" xr:uid="{239E18F6-6B43-4384-A6E4-08E572AB8FF1}"/>
    <cellStyle name="Comma 9 2 3 2 2 4 2" xfId="34618" xr:uid="{5594C77E-6846-40F0-860C-061368FADE2A}"/>
    <cellStyle name="Comma 9 2 3 2 2 5" xfId="19553" xr:uid="{77BE4426-68FF-4658-B839-7A59BF1F160E}"/>
    <cellStyle name="Comma 9 2 3 2 2 5 2" xfId="38253" xr:uid="{471D6E79-D8BB-463D-88DA-79F18AC72073}"/>
    <cellStyle name="Comma 9 2 3 2 2 6" xfId="23666" xr:uid="{A8CC096A-8D9D-4D85-ADAD-5C6038D479E5}"/>
    <cellStyle name="Comma 9 2 3 2 2 7" xfId="46157" xr:uid="{1C102D06-0168-48C7-A804-94AA1B87CE3F}"/>
    <cellStyle name="Comma 9 2 3 2 3" xfId="6164" xr:uid="{577A0B6B-7FC2-4720-9635-6B721799DE49}"/>
    <cellStyle name="Comma 9 2 3 2 3 2" xfId="25441" xr:uid="{922E7CD8-9DAE-4A90-B8DB-AA0CA981521A}"/>
    <cellStyle name="Comma 9 2 3 2 4" xfId="9873" xr:uid="{40E1B30C-9078-4932-B1DB-966E9F7DB5B6}"/>
    <cellStyle name="Comma 9 2 3 2 4 2" xfId="29102" xr:uid="{D4BCB367-7BDA-4B13-954A-A017B05A62B4}"/>
    <cellStyle name="Comma 9 2 3 2 5" xfId="14055" xr:uid="{57D6BAC4-D7F7-432A-A96F-B28A0CD84817}"/>
    <cellStyle name="Comma 9 2 3 2 5 2" xfId="32755" xr:uid="{F57B149D-BA73-4189-A194-F40E483F1875}"/>
    <cellStyle name="Comma 9 2 3 2 6" xfId="17688" xr:uid="{2E896F42-D47F-4DEC-89FE-FDADD7B63959}"/>
    <cellStyle name="Comma 9 2 3 2 6 2" xfId="36388" xr:uid="{392F9593-E14C-4017-804B-28BCC3130924}"/>
    <cellStyle name="Comma 9 2 3 2 7" xfId="40122" xr:uid="{A7531249-2AB8-4D14-9FCD-55A23FC998A7}"/>
    <cellStyle name="Comma 9 2 3 2 8" xfId="41920" xr:uid="{F290565F-6482-482D-8D2B-638C625F85AC}"/>
    <cellStyle name="Comma 9 2 3 2 9" xfId="21801" xr:uid="{BC02F2F4-C1ED-46FA-A80B-BB2676BCA16B}"/>
    <cellStyle name="Comma 9 2 3 3" xfId="1737" xr:uid="{4AAEB878-BE90-4FC5-8E55-96FE950943DA}"/>
    <cellStyle name="Comma 9 2 3 3 10" xfId="43718" xr:uid="{A25EC753-0DD6-4118-9394-00103C8BBC09}"/>
    <cellStyle name="Comma 9 2 3 3 2" xfId="3796" xr:uid="{77C4C071-D8EB-40C7-A1E3-7894F533D3E4}"/>
    <cellStyle name="Comma 9 2 3 3 2 2" xfId="7477" xr:uid="{D97CFDC5-9627-4B7F-9F7F-AC38FF2D9921}"/>
    <cellStyle name="Comma 9 2 3 3 2 2 2" xfId="26747" xr:uid="{20056C4E-E5FF-4F7F-9258-A990B0535086}"/>
    <cellStyle name="Comma 9 2 3 3 2 3" xfId="11173" xr:uid="{586E7FAD-0107-4537-8BE0-163642246776}"/>
    <cellStyle name="Comma 9 2 3 3 2 3 2" xfId="30400" xr:uid="{82EA4876-F85D-4314-82D1-8CBEF4350B66}"/>
    <cellStyle name="Comma 9 2 3 3 2 4" xfId="15350" xr:uid="{8C71E39A-F32B-439D-BF2C-A09E40DACBDA}"/>
    <cellStyle name="Comma 9 2 3 3 2 4 2" xfId="34050" xr:uid="{758FC11C-EA1F-4CF1-A2F7-9113D18A242A}"/>
    <cellStyle name="Comma 9 2 3 3 2 5" xfId="18985" xr:uid="{E72D7443-A6A1-412C-9C80-2B2DCB5DD728}"/>
    <cellStyle name="Comma 9 2 3 3 2 5 2" xfId="37685" xr:uid="{4D9EFFED-0355-41AD-8261-F6E44DF2F38F}"/>
    <cellStyle name="Comma 9 2 3 3 2 6" xfId="23098" xr:uid="{90CED807-9AE3-4409-8DDE-BCF656EF6435}"/>
    <cellStyle name="Comma 9 2 3 3 2 7" xfId="45589" xr:uid="{7E748A9C-3A53-439D-86F7-6A9381F13EEB}"/>
    <cellStyle name="Comma 9 2 3 3 3" xfId="5596" xr:uid="{209DE90D-0F7E-40FC-B308-32AC89829FD2}"/>
    <cellStyle name="Comma 9 2 3 3 3 2" xfId="24873" xr:uid="{3C22EE42-BE2A-4BFD-B556-35FA1B9AC289}"/>
    <cellStyle name="Comma 9 2 3 3 4" xfId="9305" xr:uid="{8896710F-9166-4B3C-8F08-36619289DEB9}"/>
    <cellStyle name="Comma 9 2 3 3 4 2" xfId="28534" xr:uid="{237532C9-1402-47EE-B48B-8BBD190F3187}"/>
    <cellStyle name="Comma 9 2 3 3 5" xfId="13488" xr:uid="{88E6C6BF-64D4-4528-AF1A-31C4DF470393}"/>
    <cellStyle name="Comma 9 2 3 3 5 2" xfId="32188" xr:uid="{40B81EEE-00B4-4436-86D5-6E5B5ACD07E0}"/>
    <cellStyle name="Comma 9 2 3 3 6" xfId="17120" xr:uid="{2CBCBBA1-510B-456E-97C1-669DC665909D}"/>
    <cellStyle name="Comma 9 2 3 3 6 2" xfId="35820" xr:uid="{1F603DE2-16C8-4355-B8B1-B4B0CD8918F6}"/>
    <cellStyle name="Comma 9 2 3 3 7" xfId="39554" xr:uid="{035203D4-10C1-4625-A5DF-1CCB45511D58}"/>
    <cellStyle name="Comma 9 2 3 3 8" xfId="41352" xr:uid="{C506F2B4-830A-4644-ACFD-9D5477EC4B49}"/>
    <cellStyle name="Comma 9 2 3 3 9" xfId="21233" xr:uid="{5BE9FECC-1A97-4FCF-89AE-F67268220BE2}"/>
    <cellStyle name="Comma 9 2 3 4" xfId="3192" xr:uid="{598C06AD-D505-4920-A090-D9E429CFEFF2}"/>
    <cellStyle name="Comma 9 2 3 4 2" xfId="6873" xr:uid="{255D981D-798C-487A-9213-8F99F6D02C26}"/>
    <cellStyle name="Comma 9 2 3 4 2 2" xfId="26143" xr:uid="{C7A6BF21-FF2E-4033-99D5-E7DA779831F7}"/>
    <cellStyle name="Comma 9 2 3 4 3" xfId="10569" xr:uid="{22DF936F-7A59-4CD5-B8A1-BD33391DD142}"/>
    <cellStyle name="Comma 9 2 3 4 3 2" xfId="29796" xr:uid="{8101F0F5-D921-4410-B5FE-99B47F5FFCA1}"/>
    <cellStyle name="Comma 9 2 3 4 4" xfId="14746" xr:uid="{172CEF0E-762C-4D52-89D9-23CA4AF5DD45}"/>
    <cellStyle name="Comma 9 2 3 4 4 2" xfId="33446" xr:uid="{7B4E69CF-3820-480C-B2DF-94F27549D878}"/>
    <cellStyle name="Comma 9 2 3 4 5" xfId="18381" xr:uid="{7DF062E2-5F68-465A-AAAC-E362B71B1B8F}"/>
    <cellStyle name="Comma 9 2 3 4 5 2" xfId="37081" xr:uid="{9F863645-1DA3-4B99-BD93-9E94731DEF33}"/>
    <cellStyle name="Comma 9 2 3 4 6" xfId="22494" xr:uid="{B72034C3-02E3-4B65-A560-10539AC35641}"/>
    <cellStyle name="Comma 9 2 3 4 7" xfId="44985" xr:uid="{60460152-4975-4F15-A9C2-4B2D4F727D87}"/>
    <cellStyle name="Comma 9 2 3 5" xfId="4979" xr:uid="{2E9222D4-71E7-4EFA-B5A0-CB810DC84A9F}"/>
    <cellStyle name="Comma 9 2 3 5 2" xfId="24266" xr:uid="{49C12EAD-31FF-46F1-B8BF-4FC2A18D2194}"/>
    <cellStyle name="Comma 9 2 3 6" xfId="8695" xr:uid="{1BBF6568-97DE-4E55-BCEB-75C3E334EF52}"/>
    <cellStyle name="Comma 9 2 3 6 2" xfId="27930" xr:uid="{BDFD10AF-49E6-4FE7-B0EC-A04103D6BDCB}"/>
    <cellStyle name="Comma 9 2 3 7" xfId="12885" xr:uid="{70127802-1C1E-4F8F-8401-223B531081A6}"/>
    <cellStyle name="Comma 9 2 3 7 2" xfId="31585" xr:uid="{36657EA2-B691-43B9-A8A3-DC84D9862C59}"/>
    <cellStyle name="Comma 9 2 3 8" xfId="16516" xr:uid="{40832EA5-112C-4BE5-9344-C5B1E1A995C5}"/>
    <cellStyle name="Comma 9 2 3 8 2" xfId="35216" xr:uid="{86647C0E-A13A-4415-8234-E8CE2BD42170}"/>
    <cellStyle name="Comma 9 2 3 9" xfId="38950" xr:uid="{C7349168-2BCF-48AF-9505-43346E05522D}"/>
    <cellStyle name="Comma 9 2 4" xfId="1928" xr:uid="{CEFF9C43-E152-48FD-A217-44409F7D7C8D}"/>
    <cellStyle name="Comma 9 2 4 10" xfId="43909" xr:uid="{DF82354F-076D-47D6-8329-3B4E250AA7F6}"/>
    <cellStyle name="Comma 9 2 4 2" xfId="3987" xr:uid="{9A0B7013-D4A6-495E-A0F7-499A75C061D1}"/>
    <cellStyle name="Comma 9 2 4 2 2" xfId="7668" xr:uid="{A19D32AD-1623-481B-9D95-F342AAA306DA}"/>
    <cellStyle name="Comma 9 2 4 2 2 2" xfId="26938" xr:uid="{808EC6D2-1F9E-40AA-868A-473B475736D7}"/>
    <cellStyle name="Comma 9 2 4 2 3" xfId="11364" xr:uid="{19F0A666-78A2-452C-AF91-D90E2D07384B}"/>
    <cellStyle name="Comma 9 2 4 2 3 2" xfId="30591" xr:uid="{F87C15CF-E6B6-4060-8704-3A3D3B1E4246}"/>
    <cellStyle name="Comma 9 2 4 2 4" xfId="15541" xr:uid="{2037667D-4F2A-48C4-81E4-0C0BCA5B3944}"/>
    <cellStyle name="Comma 9 2 4 2 4 2" xfId="34241" xr:uid="{9F0EB40A-A23A-4A27-B83A-DBC43ACC83EC}"/>
    <cellStyle name="Comma 9 2 4 2 5" xfId="19176" xr:uid="{AAA05CC8-3501-43A3-8FE2-863CCD35E79E}"/>
    <cellStyle name="Comma 9 2 4 2 5 2" xfId="37876" xr:uid="{1EA95CBB-ED74-4D5E-A5D7-17D043569E05}"/>
    <cellStyle name="Comma 9 2 4 2 6" xfId="23289" xr:uid="{E52D6AB8-7FF1-47B9-BBE6-A1616C48E358}"/>
    <cellStyle name="Comma 9 2 4 2 7" xfId="45780" xr:uid="{CEC62785-DECA-4311-96AF-0B34298EB691}"/>
    <cellStyle name="Comma 9 2 4 3" xfId="5787" xr:uid="{3318C08C-9FBA-43D1-9916-69EAA1E8C02F}"/>
    <cellStyle name="Comma 9 2 4 3 2" xfId="25064" xr:uid="{3E3840B1-5E45-4990-B48B-8C46EA17C398}"/>
    <cellStyle name="Comma 9 2 4 4" xfId="9496" xr:uid="{FB125214-42CE-4AAC-BB7E-7D5D9433F7AC}"/>
    <cellStyle name="Comma 9 2 4 4 2" xfId="28725" xr:uid="{A8EECA20-3FB5-4604-A35E-E3A836E92584}"/>
    <cellStyle name="Comma 9 2 4 5" xfId="13678" xr:uid="{65F8CDA1-DDC8-44B9-A258-311A268F4693}"/>
    <cellStyle name="Comma 9 2 4 5 2" xfId="32378" xr:uid="{CDA074D6-9914-4B5E-9F48-D0E8C14F5CFF}"/>
    <cellStyle name="Comma 9 2 4 6" xfId="17311" xr:uid="{16E9C734-EE08-40B2-892D-FA24FCCECA8A}"/>
    <cellStyle name="Comma 9 2 4 6 2" xfId="36011" xr:uid="{77EA011A-41B7-4A31-AF29-8A99E2665B54}"/>
    <cellStyle name="Comma 9 2 4 7" xfId="39745" xr:uid="{15F783F8-3949-40C4-B2A1-2D83B4413352}"/>
    <cellStyle name="Comma 9 2 4 8" xfId="41543" xr:uid="{3B052DD8-DBA5-44BE-B163-6E9F6E7B1991}"/>
    <cellStyle name="Comma 9 2 4 9" xfId="21424" xr:uid="{5E813E84-DF91-4D44-9015-610E0FDD266A}"/>
    <cellStyle name="Comma 9 2 5" xfId="1362" xr:uid="{A4029F5A-404F-4ADE-A252-F68244196F74}"/>
    <cellStyle name="Comma 9 2 5 10" xfId="43343" xr:uid="{09A25A64-FB6C-4115-92B2-9AFAC4657F1E}"/>
    <cellStyle name="Comma 9 2 5 2" xfId="3421" xr:uid="{FE067A72-F7F9-413D-A1DA-9D236497B8BC}"/>
    <cellStyle name="Comma 9 2 5 2 2" xfId="7102" xr:uid="{8592046E-8E1A-45CE-AA27-E4163B7AC817}"/>
    <cellStyle name="Comma 9 2 5 2 2 2" xfId="26372" xr:uid="{31898EA3-91CE-4A4D-8FD0-510B2341E440}"/>
    <cellStyle name="Comma 9 2 5 2 3" xfId="10798" xr:uid="{47166546-A736-4B2C-A24B-3805C1AD0F5F}"/>
    <cellStyle name="Comma 9 2 5 2 3 2" xfId="30025" xr:uid="{D9533A65-5ABD-4DEC-BA2C-3C1D0FC799D8}"/>
    <cellStyle name="Comma 9 2 5 2 4" xfId="14975" xr:uid="{536C93F1-CC7C-4FED-8149-9562F402EEDE}"/>
    <cellStyle name="Comma 9 2 5 2 4 2" xfId="33675" xr:uid="{17490407-83B5-474F-B771-5335708EF52F}"/>
    <cellStyle name="Comma 9 2 5 2 5" xfId="18610" xr:uid="{598B3451-4971-4BA1-B17E-8FDF30566ED7}"/>
    <cellStyle name="Comma 9 2 5 2 5 2" xfId="37310" xr:uid="{73DDB6DD-514E-4522-9168-3B6460E334CE}"/>
    <cellStyle name="Comma 9 2 5 2 6" xfId="22723" xr:uid="{5EA5D028-C3AC-4B67-A08F-76070ECCD58E}"/>
    <cellStyle name="Comma 9 2 5 2 7" xfId="45214" xr:uid="{7DB1C49A-3206-4971-91C5-8B35A2A5D481}"/>
    <cellStyle name="Comma 9 2 5 3" xfId="5221" xr:uid="{A17B4EA1-85A7-40B2-B541-A7A102B64485}"/>
    <cellStyle name="Comma 9 2 5 3 2" xfId="24498" xr:uid="{14AF5C39-B420-4461-9205-78B463A16113}"/>
    <cellStyle name="Comma 9 2 5 4" xfId="8930" xr:uid="{A1E5045F-6F3D-4EFA-AF56-9D4FB041D439}"/>
    <cellStyle name="Comma 9 2 5 4 2" xfId="28159" xr:uid="{80AF7D9C-C24C-4D74-BEF6-734C9E006052}"/>
    <cellStyle name="Comma 9 2 5 5" xfId="13113" xr:uid="{200738FF-5100-4D2D-92C3-132E87B621B6}"/>
    <cellStyle name="Comma 9 2 5 5 2" xfId="31813" xr:uid="{ADECB8DF-5546-4102-A1D9-4A61ED75DEC5}"/>
    <cellStyle name="Comma 9 2 5 6" xfId="16745" xr:uid="{E6DFAD49-5493-45C5-9C6F-0D3CB10E89D1}"/>
    <cellStyle name="Comma 9 2 5 6 2" xfId="35445" xr:uid="{7B5D9FF0-AAC6-4748-978B-44452ED007CE}"/>
    <cellStyle name="Comma 9 2 5 7" xfId="39179" xr:uid="{3489223E-A60D-4BBC-B153-CB5C8034E5EB}"/>
    <cellStyle name="Comma 9 2 5 8" xfId="40977" xr:uid="{34B3E0A5-AE84-4875-BCEB-F10857C449EE}"/>
    <cellStyle name="Comma 9 2 5 9" xfId="20858" xr:uid="{A87CCC33-E016-44B1-90A4-206ABBFB80AD}"/>
    <cellStyle name="Comma 9 2 6" xfId="2815" xr:uid="{895C3A59-8D21-4412-BD18-C922451DA299}"/>
    <cellStyle name="Comma 9 2 6 2" xfId="6496" xr:uid="{5A1296B1-16C8-448F-ADBB-70F50BC75825}"/>
    <cellStyle name="Comma 9 2 6 2 2" xfId="25766" xr:uid="{0E64D879-B9F6-4D8F-A8A7-AE37E715BCB1}"/>
    <cellStyle name="Comma 9 2 6 3" xfId="10192" xr:uid="{21B9DD0F-7021-4E61-AE16-0B153C4F34E3}"/>
    <cellStyle name="Comma 9 2 6 3 2" xfId="29419" xr:uid="{375FC349-01F4-4DC7-A665-CD6E41BCEEFD}"/>
    <cellStyle name="Comma 9 2 6 4" xfId="14369" xr:uid="{ADEAB7EE-671B-44CB-9CF6-8DA851E78F26}"/>
    <cellStyle name="Comma 9 2 6 4 2" xfId="33069" xr:uid="{3D080F83-3FF6-45FE-BBB4-54B1B3B0FD78}"/>
    <cellStyle name="Comma 9 2 6 5" xfId="18004" xr:uid="{F1D7192C-4A82-408B-8A6C-59C50EB6FCD4}"/>
    <cellStyle name="Comma 9 2 6 5 2" xfId="36704" xr:uid="{C50DCAD4-4E41-4E7A-BA47-F8ADCF236A29}"/>
    <cellStyle name="Comma 9 2 6 6" xfId="22117" xr:uid="{4029EEC5-B257-4B43-A23D-2E855FB93968}"/>
    <cellStyle name="Comma 9 2 6 7" xfId="44608" xr:uid="{82718207-ADCF-4D92-9EF4-F278192B3024}"/>
    <cellStyle name="Comma 9 2 7" xfId="4602" xr:uid="{346F4AFB-7EA3-4D5C-9758-1D7CF7A6139C}"/>
    <cellStyle name="Comma 9 2 7 2" xfId="23889" xr:uid="{40EB97A3-77E4-4309-A115-CCC37E49F631}"/>
    <cellStyle name="Comma 9 2 8" xfId="8318" xr:uid="{C3C9E86C-B46C-4094-9021-83E1AA4A7B88}"/>
    <cellStyle name="Comma 9 2 8 2" xfId="27553" xr:uid="{5AD45C93-1216-4347-9089-E362F5FDC709}"/>
    <cellStyle name="Comma 9 2 9" xfId="12133" xr:uid="{7A73EC9D-3AAB-4FE4-817B-A75C3F80D16D}"/>
    <cellStyle name="Comma 9 2 9 2" xfId="31198" xr:uid="{009DD888-52A6-47DD-9CDD-5CA0C8A6D081}"/>
    <cellStyle name="Comma 9 20" xfId="46303" xr:uid="{120A7176-DA3F-4E7B-872D-8D8952373B82}"/>
    <cellStyle name="Comma 9 3" xfId="643" xr:uid="{66033145-19E3-4CFF-B969-C44D82DA560B}"/>
    <cellStyle name="Comma 9 3 10" xfId="40459" xr:uid="{945BBC25-57E0-4CAA-8849-3049DD59FA3E}"/>
    <cellStyle name="Comma 9 3 11" xfId="20341" xr:uid="{19A3807F-2287-401F-9E88-B5EB55811E30}"/>
    <cellStyle name="Comma 9 3 12" xfId="42435" xr:uid="{4E514BC5-4408-479B-8366-1693C35BDBD6}"/>
    <cellStyle name="Comma 9 3 13" xfId="42826" xr:uid="{C8440611-CEEA-4956-AD7B-AFD22B5929EB}"/>
    <cellStyle name="Comma 9 3 2" xfId="2017" xr:uid="{2A48098E-E7D7-4061-A759-C448ED93B89B}"/>
    <cellStyle name="Comma 9 3 2 10" xfId="43998" xr:uid="{24EA0A6A-7FAE-4874-AF0B-F61A833B5EC0}"/>
    <cellStyle name="Comma 9 3 2 2" xfId="4076" xr:uid="{C86EC294-A96B-41D3-9605-CC04FB50AF40}"/>
    <cellStyle name="Comma 9 3 2 2 2" xfId="7757" xr:uid="{BA97098E-7080-4B34-A731-2CE50E714C2C}"/>
    <cellStyle name="Comma 9 3 2 2 2 2" xfId="27027" xr:uid="{24785DB4-E1CB-427A-A7D3-F81AE680AE6A}"/>
    <cellStyle name="Comma 9 3 2 2 3" xfId="11453" xr:uid="{07912F4B-0A3D-43F6-A33A-3FC1FE475CD7}"/>
    <cellStyle name="Comma 9 3 2 2 3 2" xfId="30680" xr:uid="{F01987FE-BC92-4A1A-8686-32BCC1938F1C}"/>
    <cellStyle name="Comma 9 3 2 2 4" xfId="15630" xr:uid="{FB32C5C4-A3E5-4731-8A04-0C9D86DCCBFA}"/>
    <cellStyle name="Comma 9 3 2 2 4 2" xfId="34330" xr:uid="{AE08E05C-CA4E-474A-A2A9-03660FBD2230}"/>
    <cellStyle name="Comma 9 3 2 2 5" xfId="19265" xr:uid="{D2CB4C8C-F30E-4248-A832-F01AF2B386AB}"/>
    <cellStyle name="Comma 9 3 2 2 5 2" xfId="37965" xr:uid="{54D17874-AEA2-4F0C-9CD4-75F538408FFB}"/>
    <cellStyle name="Comma 9 3 2 2 6" xfId="23378" xr:uid="{D95D027D-FA77-45F8-81E3-05781CEEB7B2}"/>
    <cellStyle name="Comma 9 3 2 2 7" xfId="45869" xr:uid="{4308DF92-FA6A-41F9-BD20-29C153EE7822}"/>
    <cellStyle name="Comma 9 3 2 3" xfId="5876" xr:uid="{B859E2ED-F943-4D06-888F-B829B96FDCCD}"/>
    <cellStyle name="Comma 9 3 2 3 2" xfId="25153" xr:uid="{9F13EBC0-564C-4CF5-9566-3E8FFB807769}"/>
    <cellStyle name="Comma 9 3 2 4" xfId="9585" xr:uid="{7FCD9032-D4E2-49EA-8517-6BAB35EDEA14}"/>
    <cellStyle name="Comma 9 3 2 4 2" xfId="28814" xr:uid="{6F332961-E077-4B0B-A65B-A602B57E1564}"/>
    <cellStyle name="Comma 9 3 2 5" xfId="13767" xr:uid="{D49336E0-9AC4-4172-9C07-30849E27DBC5}"/>
    <cellStyle name="Comma 9 3 2 5 2" xfId="32467" xr:uid="{11FABE1D-B133-4792-8F8B-B1A9EEAFA8DC}"/>
    <cellStyle name="Comma 9 3 2 6" xfId="17400" xr:uid="{0CCA1F7B-16A1-4D5E-90A5-C349F63B6B68}"/>
    <cellStyle name="Comma 9 3 2 6 2" xfId="36100" xr:uid="{4D56361F-6AF1-45D1-B731-1B69EEE2CC93}"/>
    <cellStyle name="Comma 9 3 2 7" xfId="39834" xr:uid="{3A2EB1B3-5122-4201-9339-5E3B7CF17DEE}"/>
    <cellStyle name="Comma 9 3 2 8" xfId="41632" xr:uid="{5E560F97-5489-46CF-9C2F-4236169B2E1A}"/>
    <cellStyle name="Comma 9 3 2 9" xfId="21513" xr:uid="{205B4C80-F026-46E5-BAAB-A26E76AF8A19}"/>
    <cellStyle name="Comma 9 3 3" xfId="1451" xr:uid="{9A657E1A-DF1A-4AA5-9ABC-F3F4803B999C}"/>
    <cellStyle name="Comma 9 3 3 10" xfId="43432" xr:uid="{F5B0754C-CFA5-4484-A7DC-F6A4348ED18B}"/>
    <cellStyle name="Comma 9 3 3 2" xfId="3510" xr:uid="{3F187A50-58E2-4F6C-A34E-BF32A5A36789}"/>
    <cellStyle name="Comma 9 3 3 2 2" xfId="7191" xr:uid="{BA10859A-4EB4-4244-90EA-1A00CFB3420C}"/>
    <cellStyle name="Comma 9 3 3 2 2 2" xfId="26461" xr:uid="{024FC252-7E66-4F02-A91A-C101CE6FC6A4}"/>
    <cellStyle name="Comma 9 3 3 2 3" xfId="10887" xr:uid="{17E86EDC-6573-4F3F-BEFA-9914269BC13B}"/>
    <cellStyle name="Comma 9 3 3 2 3 2" xfId="30114" xr:uid="{305459AF-AB94-47F4-B588-E0FF1D6DF0FE}"/>
    <cellStyle name="Comma 9 3 3 2 4" xfId="15064" xr:uid="{50D21B3F-A0A0-4F89-A592-6A483F91F5E2}"/>
    <cellStyle name="Comma 9 3 3 2 4 2" xfId="33764" xr:uid="{A0010B40-C45C-44AB-BA27-70E1804F2B3C}"/>
    <cellStyle name="Comma 9 3 3 2 5" xfId="18699" xr:uid="{7FE8B32F-6E75-4AC7-90BB-FFF7C9FE4488}"/>
    <cellStyle name="Comma 9 3 3 2 5 2" xfId="37399" xr:uid="{5BF3C4F6-7F80-4570-96A8-B2913E0A2FE7}"/>
    <cellStyle name="Comma 9 3 3 2 6" xfId="22812" xr:uid="{5C86507B-CA81-44A2-B286-F81E1D0E8FFE}"/>
    <cellStyle name="Comma 9 3 3 2 7" xfId="45303" xr:uid="{4D8DA5E0-3CEE-4487-AA32-D8389135C0D5}"/>
    <cellStyle name="Comma 9 3 3 3" xfId="5310" xr:uid="{3A20F377-DE01-4B52-834B-205DB6FAC13C}"/>
    <cellStyle name="Comma 9 3 3 3 2" xfId="24587" xr:uid="{80E02518-B8EC-4B2F-9919-C9CE30EB53EF}"/>
    <cellStyle name="Comma 9 3 3 4" xfId="9019" xr:uid="{DB748AF8-23AC-4075-8B1A-98BD5382307A}"/>
    <cellStyle name="Comma 9 3 3 4 2" xfId="28248" xr:uid="{4743E51F-563D-4190-B2F4-A59A5B28C112}"/>
    <cellStyle name="Comma 9 3 3 5" xfId="13202" xr:uid="{A30DD777-C8CC-40D7-B301-C77A6B8D483B}"/>
    <cellStyle name="Comma 9 3 3 5 2" xfId="31902" xr:uid="{5DD978C2-9AB2-46A4-9C0F-719DAAD27FE3}"/>
    <cellStyle name="Comma 9 3 3 6" xfId="16834" xr:uid="{65B4A208-E4E8-40A5-ABF8-BE31DEB0C122}"/>
    <cellStyle name="Comma 9 3 3 6 2" xfId="35534" xr:uid="{56DC466B-A20F-496E-866B-5807AE808910}"/>
    <cellStyle name="Comma 9 3 3 7" xfId="39268" xr:uid="{35655A74-E041-47D7-8FE2-D2E428495BF3}"/>
    <cellStyle name="Comma 9 3 3 8" xfId="41066" xr:uid="{EC0C4BEF-10D7-4C29-9B7D-65DDD0ECD05D}"/>
    <cellStyle name="Comma 9 3 3 9" xfId="20947" xr:uid="{A3A62E58-0134-4A77-9C26-331B326C1AC0}"/>
    <cellStyle name="Comma 9 3 4" xfId="2904" xr:uid="{E89DF564-B456-4C0C-AAEF-69E1668483C2}"/>
    <cellStyle name="Comma 9 3 4 2" xfId="6585" xr:uid="{9DFE1B6B-5A65-470E-AC8B-5B44833B0793}"/>
    <cellStyle name="Comma 9 3 4 2 2" xfId="25855" xr:uid="{FB02E175-522D-4DB3-B4FC-2369110BF2DA}"/>
    <cellStyle name="Comma 9 3 4 3" xfId="10281" xr:uid="{8C40540B-F616-42A2-B1DB-AE3BEAF386A0}"/>
    <cellStyle name="Comma 9 3 4 3 2" xfId="29508" xr:uid="{1C3B24D4-FBF7-4992-997F-CDDAE18755BC}"/>
    <cellStyle name="Comma 9 3 4 4" xfId="14458" xr:uid="{C3DAF7B9-3FC8-445E-BFC8-F213B95F7219}"/>
    <cellStyle name="Comma 9 3 4 4 2" xfId="33158" xr:uid="{56263500-E2A0-4577-A94E-4925AB065997}"/>
    <cellStyle name="Comma 9 3 4 5" xfId="18093" xr:uid="{708E7A9C-C4C8-4D18-BCC9-B3B79D1E9FE0}"/>
    <cellStyle name="Comma 9 3 4 5 2" xfId="36793" xr:uid="{5B920FC7-E803-4DD9-BF4A-C54E88F55A85}"/>
    <cellStyle name="Comma 9 3 4 6" xfId="22206" xr:uid="{4AF7615D-4259-4DB0-B0BB-8015780081AE}"/>
    <cellStyle name="Comma 9 3 4 7" xfId="44697" xr:uid="{E981919A-DBBC-43A8-9641-0A60A5E0842D}"/>
    <cellStyle name="Comma 9 3 5" xfId="4691" xr:uid="{F8768D56-BE10-4C10-8E24-A89B4F25684D}"/>
    <cellStyle name="Comma 9 3 5 2" xfId="23978" xr:uid="{7708AF4E-A119-4D5F-91BD-0A271B31A8CC}"/>
    <cellStyle name="Comma 9 3 6" xfId="8407" xr:uid="{97697862-06B6-4A2E-A841-166308C1EB82}"/>
    <cellStyle name="Comma 9 3 6 2" xfId="27642" xr:uid="{BA9E7E6F-7391-461F-9D8D-C65A62162D96}"/>
    <cellStyle name="Comma 9 3 7" xfId="12601" xr:uid="{9E9711DE-98A5-4418-B742-E787FB828DE3}"/>
    <cellStyle name="Comma 9 3 7 2" xfId="31301" xr:uid="{69CDE6F4-5A68-4870-A056-A51CF4492902}"/>
    <cellStyle name="Comma 9 3 8" xfId="16228" xr:uid="{4AE9C268-E4BA-4E89-B5F1-E007673513B2}"/>
    <cellStyle name="Comma 9 3 8 2" xfId="34928" xr:uid="{FA326E94-59FB-4AFD-966D-32B262FA3A82}"/>
    <cellStyle name="Comma 9 3 9" xfId="38662" xr:uid="{E0FF1798-2EDF-47DC-A0AC-8FE2A377DDF1}"/>
    <cellStyle name="Comma 9 4" xfId="931" xr:uid="{1646FEBD-50E2-4CA8-9D3A-3AE9DD90BACD}"/>
    <cellStyle name="Comma 9 4 10" xfId="40746" xr:uid="{2537226A-1332-4952-A3FD-9EC065F93492}"/>
    <cellStyle name="Comma 9 4 11" xfId="20628" xr:uid="{5C5FE0F2-4462-4D04-87C0-021CA0C81294}"/>
    <cellStyle name="Comma 9 4 12" xfId="43113" xr:uid="{DC28DFD5-DFF6-47C0-A012-7CBB39B21255}"/>
    <cellStyle name="Comma 9 4 2" xfId="2304" xr:uid="{1773595D-1D9A-4762-AC25-169F37C8ACBC}"/>
    <cellStyle name="Comma 9 4 2 10" xfId="44285" xr:uid="{129A27A2-16F0-42E4-8DA2-62F9379AE1C4}"/>
    <cellStyle name="Comma 9 4 2 2" xfId="4363" xr:uid="{8959C67D-72C2-41FB-B819-D688327A661E}"/>
    <cellStyle name="Comma 9 4 2 2 2" xfId="8044" xr:uid="{E7A3590A-81DB-4803-B897-2A3F9127DAA1}"/>
    <cellStyle name="Comma 9 4 2 2 2 2" xfId="27314" xr:uid="{90A4A25E-1FA6-4C69-ABDD-2FB14366AB9A}"/>
    <cellStyle name="Comma 9 4 2 2 3" xfId="11740" xr:uid="{5D057200-03C0-4244-BF86-34F32070BAC7}"/>
    <cellStyle name="Comma 9 4 2 2 3 2" xfId="30967" xr:uid="{F653DC16-6214-48D1-ABD6-93854BE1B7FA}"/>
    <cellStyle name="Comma 9 4 2 2 4" xfId="15917" xr:uid="{9690D346-EEE5-4B8A-B2DF-AA2FAC083B90}"/>
    <cellStyle name="Comma 9 4 2 2 4 2" xfId="34617" xr:uid="{318BC47C-DB54-438B-85B4-7C134A14D91F}"/>
    <cellStyle name="Comma 9 4 2 2 5" xfId="19552" xr:uid="{AC4C410F-4F9C-4DD1-A367-9662509D90E9}"/>
    <cellStyle name="Comma 9 4 2 2 5 2" xfId="38252" xr:uid="{7F643C4D-C44B-4053-A00D-BCBA73FB12FF}"/>
    <cellStyle name="Comma 9 4 2 2 6" xfId="23665" xr:uid="{560ED4D1-DE4F-4582-9A3B-24BF8CA463FB}"/>
    <cellStyle name="Comma 9 4 2 2 7" xfId="46156" xr:uid="{0BD7B819-0ACF-4D27-ADB8-11F561322C3A}"/>
    <cellStyle name="Comma 9 4 2 3" xfId="6163" xr:uid="{B172F4AB-E420-4C60-9138-FE371D55BA9C}"/>
    <cellStyle name="Comma 9 4 2 3 2" xfId="25440" xr:uid="{22521780-E58F-4686-BA9A-AED27AFFF6A2}"/>
    <cellStyle name="Comma 9 4 2 4" xfId="9872" xr:uid="{CE54AA80-22AD-4B27-8A24-E3606604DEAF}"/>
    <cellStyle name="Comma 9 4 2 4 2" xfId="29101" xr:uid="{A3E609AE-9CC9-49BA-AF7F-D493CF62DC5D}"/>
    <cellStyle name="Comma 9 4 2 5" xfId="14054" xr:uid="{DBDF5EF8-8D1D-4449-AD27-DC71FE733ABB}"/>
    <cellStyle name="Comma 9 4 2 5 2" xfId="32754" xr:uid="{BF81E3DB-13C4-44F3-AC63-619827E109F8}"/>
    <cellStyle name="Comma 9 4 2 6" xfId="17687" xr:uid="{DF50D9A3-F56D-430F-B730-61732517D009}"/>
    <cellStyle name="Comma 9 4 2 6 2" xfId="36387" xr:uid="{33BFE3D0-B603-4F12-9671-DC5FCA92ACA6}"/>
    <cellStyle name="Comma 9 4 2 7" xfId="40121" xr:uid="{5F6B1BF0-FD47-48E8-9B20-597C84DABE4F}"/>
    <cellStyle name="Comma 9 4 2 8" xfId="41919" xr:uid="{C7288C01-0839-4707-960C-6D0657088111}"/>
    <cellStyle name="Comma 9 4 2 9" xfId="21800" xr:uid="{6B3642FD-3783-40E4-B4EE-0C6EEA5016BB}"/>
    <cellStyle name="Comma 9 4 3" xfId="1736" xr:uid="{17954941-C6CC-46A4-866A-4FB9B52CE2DE}"/>
    <cellStyle name="Comma 9 4 3 10" xfId="43717" xr:uid="{2D9784BA-3BF2-4728-A8AD-2D74997F6E7D}"/>
    <cellStyle name="Comma 9 4 3 2" xfId="3795" xr:uid="{B7A1C008-F8C6-452F-88F7-B130B669D819}"/>
    <cellStyle name="Comma 9 4 3 2 2" xfId="7476" xr:uid="{8771EA4B-641E-4A6D-8D2A-30B47FEFB63C}"/>
    <cellStyle name="Comma 9 4 3 2 2 2" xfId="26746" xr:uid="{FD9B6C2A-D774-4CE5-9735-17B0F13EBD09}"/>
    <cellStyle name="Comma 9 4 3 2 3" xfId="11172" xr:uid="{375A197B-386C-45D6-B8FA-41BAFA9BEBBB}"/>
    <cellStyle name="Comma 9 4 3 2 3 2" xfId="30399" xr:uid="{CA830B47-D45D-49E2-8D2A-F759E34B3B9A}"/>
    <cellStyle name="Comma 9 4 3 2 4" xfId="15349" xr:uid="{A3175497-CAEA-4FFD-B720-CBA1B6CDA65E}"/>
    <cellStyle name="Comma 9 4 3 2 4 2" xfId="34049" xr:uid="{A471030C-7146-4AF7-A1AE-678AD63CD712}"/>
    <cellStyle name="Comma 9 4 3 2 5" xfId="18984" xr:uid="{CDF14204-15EB-4907-BDD0-4A2C2757E7EC}"/>
    <cellStyle name="Comma 9 4 3 2 5 2" xfId="37684" xr:uid="{12CF2223-46A6-4224-AF55-4E9D9A4E08FC}"/>
    <cellStyle name="Comma 9 4 3 2 6" xfId="23097" xr:uid="{72FAB7B7-0FBF-4139-9B17-F1DAF98811D6}"/>
    <cellStyle name="Comma 9 4 3 2 7" xfId="45588" xr:uid="{C978FC22-835D-4986-9CA1-4709B2A20CD8}"/>
    <cellStyle name="Comma 9 4 3 3" xfId="5595" xr:uid="{701BB63E-24C1-40E6-823F-C3796C888045}"/>
    <cellStyle name="Comma 9 4 3 3 2" xfId="24872" xr:uid="{8BB13AC3-513F-4AFF-A0DF-70034D3469B3}"/>
    <cellStyle name="Comma 9 4 3 4" xfId="9304" xr:uid="{C014F63F-2477-49BF-951D-2357CF7F636B}"/>
    <cellStyle name="Comma 9 4 3 4 2" xfId="28533" xr:uid="{8FD0BA8F-408C-4C7A-AF9A-B40306158BA1}"/>
    <cellStyle name="Comma 9 4 3 5" xfId="13487" xr:uid="{DAC2ECF6-2318-4B0D-97B7-8122BE6D4C29}"/>
    <cellStyle name="Comma 9 4 3 5 2" xfId="32187" xr:uid="{2A6EB113-7674-4535-B14B-7720C38DD0C1}"/>
    <cellStyle name="Comma 9 4 3 6" xfId="17119" xr:uid="{7727215E-623C-4A37-91AE-A10117568EA6}"/>
    <cellStyle name="Comma 9 4 3 6 2" xfId="35819" xr:uid="{D273E4D3-A0DD-4E1E-B803-6ECF29BD6442}"/>
    <cellStyle name="Comma 9 4 3 7" xfId="39553" xr:uid="{4E6E2184-063F-47AB-B706-30AFAE71F246}"/>
    <cellStyle name="Comma 9 4 3 8" xfId="41351" xr:uid="{69F37E2D-959E-4CB9-969A-9B3868E0586B}"/>
    <cellStyle name="Comma 9 4 3 9" xfId="21232" xr:uid="{C29F46BB-AA60-4281-9545-9BECA56150AD}"/>
    <cellStyle name="Comma 9 4 4" xfId="3191" xr:uid="{D001C257-C45B-4D0E-AEE2-53B112C19247}"/>
    <cellStyle name="Comma 9 4 4 2" xfId="6872" xr:uid="{7E6D1EA5-857D-4FBC-A86E-A2BD0FDCA4C4}"/>
    <cellStyle name="Comma 9 4 4 2 2" xfId="26142" xr:uid="{EC60EF78-EB06-4617-BF79-092290D5567C}"/>
    <cellStyle name="Comma 9 4 4 3" xfId="10568" xr:uid="{70628DCF-1C79-4BD4-A476-B10CC8B69783}"/>
    <cellStyle name="Comma 9 4 4 3 2" xfId="29795" xr:uid="{281E1234-2BDA-4333-AB62-20C09A4CE0FF}"/>
    <cellStyle name="Comma 9 4 4 4" xfId="14745" xr:uid="{850074C9-35DF-4644-9D2C-6D87DBDBC85A}"/>
    <cellStyle name="Comma 9 4 4 4 2" xfId="33445" xr:uid="{CDC98EA4-57EC-4EBB-BF76-7E18E17FD5F5}"/>
    <cellStyle name="Comma 9 4 4 5" xfId="18380" xr:uid="{B069C531-0D78-4E0D-8F29-B35D1D882C3D}"/>
    <cellStyle name="Comma 9 4 4 5 2" xfId="37080" xr:uid="{F04B6913-61B9-4897-B98C-4A1FE1F6119C}"/>
    <cellStyle name="Comma 9 4 4 6" xfId="22493" xr:uid="{0F03F679-5759-4032-80AD-D7445F49B502}"/>
    <cellStyle name="Comma 9 4 4 7" xfId="44984" xr:uid="{759B6C7E-C420-454A-BCA7-CE6DE54BCC8B}"/>
    <cellStyle name="Comma 9 4 5" xfId="4978" xr:uid="{99C9A065-0140-418D-80C5-7C8E1DD7AA24}"/>
    <cellStyle name="Comma 9 4 5 2" xfId="24265" xr:uid="{E758C2E3-566C-4C3F-8DFA-F4E53AF406B2}"/>
    <cellStyle name="Comma 9 4 6" xfId="8694" xr:uid="{28FBED3C-9336-4BF8-AD1A-49AC8A45FED7}"/>
    <cellStyle name="Comma 9 4 6 2" xfId="27929" xr:uid="{A9A983DC-0B91-40E9-AED0-BEFC55E4E06D}"/>
    <cellStyle name="Comma 9 4 7" xfId="12884" xr:uid="{7880F59D-559C-4177-90C1-BD442CD052F9}"/>
    <cellStyle name="Comma 9 4 7 2" xfId="31584" xr:uid="{BAA2208F-7642-4BA5-BB97-237695AB9392}"/>
    <cellStyle name="Comma 9 4 8" xfId="16515" xr:uid="{D0B7D7D6-8CDE-404F-B86C-735AB6E65717}"/>
    <cellStyle name="Comma 9 4 8 2" xfId="35215" xr:uid="{1699E911-558F-41A5-AB0B-B5BD57F51BBE}"/>
    <cellStyle name="Comma 9 4 9" xfId="38949" xr:uid="{C7F1B60D-DE33-43D5-A6E1-93DBBD4950E2}"/>
    <cellStyle name="Comma 9 5" xfId="1828" xr:uid="{E62B0AB7-42CA-485B-80B1-31E4B2B3858F}"/>
    <cellStyle name="Comma 9 5 10" xfId="43809" xr:uid="{5D3797D6-2D17-4864-955B-88AD5BEB19D9}"/>
    <cellStyle name="Comma 9 5 2" xfId="3887" xr:uid="{C2E3DF52-5D65-4385-A7A2-378DBB0D628E}"/>
    <cellStyle name="Comma 9 5 2 2" xfId="7568" xr:uid="{8DB0DBC3-F570-485A-87E1-DDF7DB2D7606}"/>
    <cellStyle name="Comma 9 5 2 2 2" xfId="26838" xr:uid="{C454AE30-3A38-4AB9-BD11-3F1DBA18EE82}"/>
    <cellStyle name="Comma 9 5 2 3" xfId="11264" xr:uid="{0C901BF8-F336-4559-9905-37E6A23B8D5E}"/>
    <cellStyle name="Comma 9 5 2 3 2" xfId="30491" xr:uid="{CB48B2BD-06C8-4077-A9F2-CA8BE101D932}"/>
    <cellStyle name="Comma 9 5 2 4" xfId="15441" xr:uid="{341DB588-911E-4EC5-9071-442CB3FE085A}"/>
    <cellStyle name="Comma 9 5 2 4 2" xfId="34141" xr:uid="{3E63ED66-23C6-4A8D-AE94-820D41D86B12}"/>
    <cellStyle name="Comma 9 5 2 5" xfId="19076" xr:uid="{90271A52-B5C0-44EF-8C97-4A68CDC14A70}"/>
    <cellStyle name="Comma 9 5 2 5 2" xfId="37776" xr:uid="{5C6B5A3B-E839-48B9-B6AE-294980F4B506}"/>
    <cellStyle name="Comma 9 5 2 6" xfId="23189" xr:uid="{1F5BEA0A-B3C3-47CC-95FE-07EFC8A9934B}"/>
    <cellStyle name="Comma 9 5 2 7" xfId="45680" xr:uid="{06647C90-A00B-4701-938A-C3E5D7A7F66B}"/>
    <cellStyle name="Comma 9 5 3" xfId="5687" xr:uid="{1FD9BEE8-0981-4826-9C28-A5455C75390A}"/>
    <cellStyle name="Comma 9 5 3 2" xfId="24964" xr:uid="{FB4AB3DD-BBA2-47AE-8994-143DC3E80C31}"/>
    <cellStyle name="Comma 9 5 4" xfId="9396" xr:uid="{2729D354-8130-4A63-AE34-BBAE938A23DD}"/>
    <cellStyle name="Comma 9 5 4 2" xfId="28625" xr:uid="{A2AE7C52-FE1C-4F92-B544-594F2F94B2C3}"/>
    <cellStyle name="Comma 9 5 5" xfId="13578" xr:uid="{EAFA27DF-286B-4BE1-9703-C281FAA8562D}"/>
    <cellStyle name="Comma 9 5 5 2" xfId="32278" xr:uid="{EF9B9493-ADEF-4C1C-8FE0-F0C1EC5E5FD0}"/>
    <cellStyle name="Comma 9 5 6" xfId="17211" xr:uid="{D676D692-790E-4D54-8824-B36D6C662FF2}"/>
    <cellStyle name="Comma 9 5 6 2" xfId="35911" xr:uid="{C38D6585-80D2-435B-B0D4-EC91FD7BE44B}"/>
    <cellStyle name="Comma 9 5 7" xfId="39645" xr:uid="{15C643D4-B042-47F4-A2FC-0803F52D365C}"/>
    <cellStyle name="Comma 9 5 8" xfId="41443" xr:uid="{EFEB24E8-FF8C-4412-A2A5-311F7130D036}"/>
    <cellStyle name="Comma 9 5 9" xfId="21324" xr:uid="{649418F8-5D08-4D99-AD0B-DF939555440F}"/>
    <cellStyle name="Comma 9 6" xfId="1257" xr:uid="{66F3EECF-7BA3-4177-8726-6BAD0A11BE45}"/>
    <cellStyle name="Comma 9 6 10" xfId="43238" xr:uid="{094E3967-60E0-49BF-974C-49E81A1A6247}"/>
    <cellStyle name="Comma 9 6 2" xfId="3316" xr:uid="{A3F26A8C-BBC6-41A4-AB79-EB513D9327BC}"/>
    <cellStyle name="Comma 9 6 2 2" xfId="6997" xr:uid="{FD31EE15-C2A2-401F-99DB-1F412018928B}"/>
    <cellStyle name="Comma 9 6 2 2 2" xfId="26267" xr:uid="{2FB6486D-0D72-4054-8658-3880559B1E9E}"/>
    <cellStyle name="Comma 9 6 2 3" xfId="10693" xr:uid="{5A0D4EC4-28A1-4B64-A1C9-8E2B6766630B}"/>
    <cellStyle name="Comma 9 6 2 3 2" xfId="29920" xr:uid="{62E3862F-23AB-45DB-9F72-F8EECC9F791C}"/>
    <cellStyle name="Comma 9 6 2 4" xfId="14870" xr:uid="{51026E15-360A-4157-82E9-4B19B9C845C9}"/>
    <cellStyle name="Comma 9 6 2 4 2" xfId="33570" xr:uid="{8DA87FE7-00AE-4402-90DD-6550490E8C8F}"/>
    <cellStyle name="Comma 9 6 2 5" xfId="18505" xr:uid="{EDE313F7-803E-4C3C-9498-1D0FA0F46ACE}"/>
    <cellStyle name="Comma 9 6 2 5 2" xfId="37205" xr:uid="{420BC555-58A8-4690-986A-C04F866C646A}"/>
    <cellStyle name="Comma 9 6 2 6" xfId="22618" xr:uid="{0827EF48-1C0E-4E20-8551-44CE7D6067B6}"/>
    <cellStyle name="Comma 9 6 2 7" xfId="45109" xr:uid="{4C2EB81C-B5CB-418F-BAA3-D79D3847F85D}"/>
    <cellStyle name="Comma 9 6 3" xfId="5116" xr:uid="{CC3BF561-A186-422C-A9E5-0A7BC8086D9D}"/>
    <cellStyle name="Comma 9 6 3 2" xfId="24393" xr:uid="{57C8CE8D-AA22-41C2-8B12-D5BBD418837C}"/>
    <cellStyle name="Comma 9 6 4" xfId="8825" xr:uid="{62D00E8F-F695-4765-8590-F03A6DADF31F}"/>
    <cellStyle name="Comma 9 6 4 2" xfId="28054" xr:uid="{1A7FA2D7-D333-44A3-9928-5127D75AB012}"/>
    <cellStyle name="Comma 9 6 5" xfId="13008" xr:uid="{B69A5829-771F-4900-ABC9-059903E3BB9F}"/>
    <cellStyle name="Comma 9 6 5 2" xfId="31708" xr:uid="{C7E904BA-B003-4AAE-B420-ABD2DEC4035C}"/>
    <cellStyle name="Comma 9 6 6" xfId="16640" xr:uid="{A28E7F53-8B03-4676-98A2-1141DE653C79}"/>
    <cellStyle name="Comma 9 6 6 2" xfId="35340" xr:uid="{C21035CC-B800-4D68-B981-B01EF7F18122}"/>
    <cellStyle name="Comma 9 6 7" xfId="39074" xr:uid="{D4973FED-8DC3-42EF-A33E-53443F0B9E3C}"/>
    <cellStyle name="Comma 9 6 8" xfId="40872" xr:uid="{DE1094BD-BB46-4BAE-80A4-4972DC8C7DA6}"/>
    <cellStyle name="Comma 9 6 9" xfId="20753" xr:uid="{AE16205F-B3F3-46E6-92B3-DE9D6C9880E2}"/>
    <cellStyle name="Comma 9 7" xfId="2714" xr:uid="{C2535389-1DF6-4500-80DC-04A58AA075E0}"/>
    <cellStyle name="Comma 9 7 2" xfId="6395" xr:uid="{879C5DE2-02F4-48AD-91E5-305D19802EF5}"/>
    <cellStyle name="Comma 9 7 2 2" xfId="25665" xr:uid="{A4410B6E-5509-470D-B211-A319728008B1}"/>
    <cellStyle name="Comma 9 7 3" xfId="10091" xr:uid="{ECE21E3D-A0D7-4B76-BB39-135CB8207F1B}"/>
    <cellStyle name="Comma 9 7 3 2" xfId="29318" xr:uid="{2BCEFF11-B737-4C1E-9789-D0DA4A698CDB}"/>
    <cellStyle name="Comma 9 7 4" xfId="14268" xr:uid="{1F8D450C-71E9-4E36-9E21-F8633ABF18FC}"/>
    <cellStyle name="Comma 9 7 4 2" xfId="32968" xr:uid="{335A56E5-B5C4-4D2B-B659-F0F2F52E09A5}"/>
    <cellStyle name="Comma 9 7 5" xfId="17903" xr:uid="{FC4790B6-3414-46BE-B21D-14ABA502AC1C}"/>
    <cellStyle name="Comma 9 7 5 2" xfId="36603" xr:uid="{18185B13-B729-4323-A8CF-4E60CC97D5B7}"/>
    <cellStyle name="Comma 9 7 6" xfId="38472" xr:uid="{484AEC41-363D-4AA2-B5B6-BE14A392EC5F}"/>
    <cellStyle name="Comma 9 7 7" xfId="40268" xr:uid="{FE76A746-946E-41C9-8F0C-7221ECB6EE50}"/>
    <cellStyle name="Comma 9 7 8" xfId="22016" xr:uid="{F05C1442-40CA-403A-9ACE-2AEA95FE7324}"/>
    <cellStyle name="Comma 9 7 9" xfId="44507" xr:uid="{FCE730CE-95C0-483D-95BF-43E8FA621F9E}"/>
    <cellStyle name="Comma 9 8" xfId="4496" xr:uid="{F3262644-EAE1-427E-B2D9-769A8F1EF5DE}"/>
    <cellStyle name="Comma 9 8 2" xfId="23786" xr:uid="{EF1908B3-4943-4A93-BC55-57994BF7F91B}"/>
    <cellStyle name="Comma 9 9" xfId="8212" xr:uid="{336D67A3-AB97-4B40-9748-5E229E23CCE1}"/>
    <cellStyle name="Comma 9 9 2" xfId="27451" xr:uid="{C43B6EAB-45F5-480B-A30A-D4CD73499779}"/>
    <cellStyle name="Comma0" xfId="19939" xr:uid="{B40A6F65-78EB-4F72-9767-B038FB0CB5F8}"/>
    <cellStyle name="Currency [0] 2" xfId="12134" xr:uid="{6B08A081-86F9-4B07-8AC9-5CF80EF3DB66}"/>
    <cellStyle name="Currency [0] 3" xfId="12135" xr:uid="{54ACAF76-C78B-4FCE-8F79-BEA133494AD8}"/>
    <cellStyle name="Currency [0] 4" xfId="12136" xr:uid="{D15606A8-1ED0-4A42-9CE2-E59DBDF59018}"/>
    <cellStyle name="Currency 2" xfId="204" xr:uid="{21EE9D32-00EB-4F90-B7AE-508A45E15E9D}"/>
    <cellStyle name="Currency 2 10" xfId="12137" xr:uid="{A5CDFA4A-81B3-4B6B-8204-BC1213084AB4}"/>
    <cellStyle name="Currency 2 11" xfId="16039" xr:uid="{BF0F60C4-C8C9-4A0B-99DB-7FC1DB589ACD}"/>
    <cellStyle name="Currency 2 11 2" xfId="34739" xr:uid="{D624611F-62E6-42EA-BD23-89522AB1BBD2}"/>
    <cellStyle name="Currency 2 12" xfId="19707" xr:uid="{68F7601B-DF7E-4F5F-BEA6-9139CB9D5029}"/>
    <cellStyle name="Currency 2 12 2" xfId="38368" xr:uid="{17667AD6-E709-4B2D-9AE8-5BC415292DA3}"/>
    <cellStyle name="Currency 2 13" xfId="38473" xr:uid="{1D62F7FD-ED17-4F79-A967-211DB7E91F5F}"/>
    <cellStyle name="Currency 2 14" xfId="40269" xr:uid="{658CC1ED-B896-4D92-AE3B-0AA8DC4F4526}"/>
    <cellStyle name="Currency 2 15" xfId="20152" xr:uid="{FBAD1A37-FF3D-4870-AF41-32EFBCB4AD08}"/>
    <cellStyle name="Currency 2 16" xfId="42637" xr:uid="{BE6E957E-8203-40C1-8D81-55EDC70D3ABB}"/>
    <cellStyle name="Currency 2 17" xfId="46304" xr:uid="{5264560C-B2E4-4947-9B59-23878D8DC198}"/>
    <cellStyle name="Currency 2 2" xfId="549" xr:uid="{96A4781A-8325-4843-A6EC-12D607733B84}"/>
    <cellStyle name="Currency 2 2 10" xfId="16140" xr:uid="{0F6AFC95-C69E-4EFE-BC39-9072AD0AD8D6}"/>
    <cellStyle name="Currency 2 2 10 2" xfId="34840" xr:uid="{B1A5977C-A976-485B-A3F1-11F57E3C0281}"/>
    <cellStyle name="Currency 2 2 11" xfId="38574" xr:uid="{9B12E875-AB92-4900-A05F-3D487010C0D0}"/>
    <cellStyle name="Currency 2 2 12" xfId="40371" xr:uid="{6D3B455B-346F-4039-B8A5-F2338F92BF64}"/>
    <cellStyle name="Currency 2 2 13" xfId="20253" xr:uid="{04C2F39A-EDEF-4588-B06A-3EE51CC44C7D}"/>
    <cellStyle name="Currency 2 2 14" xfId="42223" xr:uid="{6B7EA7F4-8550-4D7E-98C7-8A3621310349}"/>
    <cellStyle name="Currency 2 2 15" xfId="42738" xr:uid="{AB5326E2-E53C-40D6-9489-68B5EDF3EB9B}"/>
    <cellStyle name="Currency 2 2 2" xfId="744" xr:uid="{AB7CC771-6B8B-4373-AC5B-6DA80DAB2CE9}"/>
    <cellStyle name="Currency 2 2 2 10" xfId="40560" xr:uid="{10074DB4-C710-445C-BB7D-A8AD9F9DC23C}"/>
    <cellStyle name="Currency 2 2 2 11" xfId="20442" xr:uid="{DB69A8E1-0817-4217-996B-F3DF825801B5}"/>
    <cellStyle name="Currency 2 2 2 12" xfId="42437" xr:uid="{C6D0972B-0D64-4293-A07E-C0107EB2FA81}"/>
    <cellStyle name="Currency 2 2 2 13" xfId="42927" xr:uid="{7D7EBCD9-35C3-4C7E-BC1D-224A9E48307E}"/>
    <cellStyle name="Currency 2 2 2 2" xfId="2118" xr:uid="{B06AA789-8C1F-4A9A-8531-8542CDEDC729}"/>
    <cellStyle name="Currency 2 2 2 2 10" xfId="44099" xr:uid="{B0CB3247-72B5-46E9-A111-6A043581433D}"/>
    <cellStyle name="Currency 2 2 2 2 2" xfId="4177" xr:uid="{724F7C3A-630E-45C9-8099-1D3E4D8A84A4}"/>
    <cellStyle name="Currency 2 2 2 2 2 2" xfId="7858" xr:uid="{6687E3F7-58FC-4251-93E2-048CA340CAE9}"/>
    <cellStyle name="Currency 2 2 2 2 2 2 2" xfId="27128" xr:uid="{3FE6ED17-CFD3-4AB5-982E-4EEDB33831D8}"/>
    <cellStyle name="Currency 2 2 2 2 2 3" xfId="11554" xr:uid="{D4A8D4F2-9F1B-4DA3-802D-0FEF93E1911C}"/>
    <cellStyle name="Currency 2 2 2 2 2 3 2" xfId="30781" xr:uid="{7523E88F-AFC8-49AD-8D9E-EB105F41CB60}"/>
    <cellStyle name="Currency 2 2 2 2 2 4" xfId="15731" xr:uid="{65B97AAD-3D12-446E-A5EC-7F2284ECCA04}"/>
    <cellStyle name="Currency 2 2 2 2 2 4 2" xfId="34431" xr:uid="{92E4160E-35DA-492C-B69C-C145F4E0FF26}"/>
    <cellStyle name="Currency 2 2 2 2 2 5" xfId="19366" xr:uid="{DFF98F5B-CB69-4480-91DF-789B5F6CE634}"/>
    <cellStyle name="Currency 2 2 2 2 2 5 2" xfId="38066" xr:uid="{6C5BA36E-1C49-4A1E-A1BB-84F3D8C9AFA5}"/>
    <cellStyle name="Currency 2 2 2 2 2 6" xfId="23479" xr:uid="{B6D6826B-624F-4FBE-BEFF-4A54AD2B86E3}"/>
    <cellStyle name="Currency 2 2 2 2 2 7" xfId="45970" xr:uid="{2D51DBA6-8656-4BE5-BF73-AC2EB036A107}"/>
    <cellStyle name="Currency 2 2 2 2 3" xfId="5977" xr:uid="{8A4B6D44-AEBA-42EC-8CDB-8BABBCFA09DE}"/>
    <cellStyle name="Currency 2 2 2 2 3 2" xfId="25254" xr:uid="{AB784F5B-8A0C-4826-A2FE-115B61655BEF}"/>
    <cellStyle name="Currency 2 2 2 2 4" xfId="9686" xr:uid="{0796B331-99FA-4053-96FC-11E59EF254EB}"/>
    <cellStyle name="Currency 2 2 2 2 4 2" xfId="28915" xr:uid="{C325306E-DA84-4165-A56F-C5E9BE1533DE}"/>
    <cellStyle name="Currency 2 2 2 2 5" xfId="13868" xr:uid="{F487FDCC-74B7-488D-8F9D-C35FF1CD613A}"/>
    <cellStyle name="Currency 2 2 2 2 5 2" xfId="32568" xr:uid="{0FA05729-EA26-4C1D-91C0-DE92F8E93B19}"/>
    <cellStyle name="Currency 2 2 2 2 6" xfId="17501" xr:uid="{2763F383-D44E-45F8-94B5-360F37AD32A4}"/>
    <cellStyle name="Currency 2 2 2 2 6 2" xfId="36201" xr:uid="{4E2FD982-5F98-4288-99D9-090CBF5711EF}"/>
    <cellStyle name="Currency 2 2 2 2 7" xfId="39935" xr:uid="{F67CD1BE-93A8-4117-8663-6717B8E3B813}"/>
    <cellStyle name="Currency 2 2 2 2 8" xfId="41733" xr:uid="{496DB410-89E7-47B5-9682-592577F6A72D}"/>
    <cellStyle name="Currency 2 2 2 2 9" xfId="21614" xr:uid="{64B27A7A-41E0-418A-AED7-FEAA31B0698B}"/>
    <cellStyle name="Currency 2 2 2 3" xfId="1552" xr:uid="{0C6FE50A-9655-42E3-B2BB-DF4A084DBD7B}"/>
    <cellStyle name="Currency 2 2 2 3 10" xfId="43533" xr:uid="{86005FF0-9489-41F6-B9DA-E5A9977DCD79}"/>
    <cellStyle name="Currency 2 2 2 3 2" xfId="3611" xr:uid="{6B79766B-D7DC-4E4C-AC58-5DFE9587D31F}"/>
    <cellStyle name="Currency 2 2 2 3 2 2" xfId="7292" xr:uid="{4A1902C0-9CC3-49D7-9FE9-CD2E4AAD3986}"/>
    <cellStyle name="Currency 2 2 2 3 2 2 2" xfId="26562" xr:uid="{E013F536-1992-4EDD-97A6-EDC6BFEDA4C8}"/>
    <cellStyle name="Currency 2 2 2 3 2 3" xfId="10988" xr:uid="{AAE6E580-4B57-474D-9CBB-844EBA3D6955}"/>
    <cellStyle name="Currency 2 2 2 3 2 3 2" xfId="30215" xr:uid="{D86D2C60-09A6-4ABE-B946-A6AF56A6626F}"/>
    <cellStyle name="Currency 2 2 2 3 2 4" xfId="15165" xr:uid="{9EA793BA-53E7-44B2-9F21-E55C7A687437}"/>
    <cellStyle name="Currency 2 2 2 3 2 4 2" xfId="33865" xr:uid="{E5B9A4E1-93E3-40A1-BF94-FCC75F2C1919}"/>
    <cellStyle name="Currency 2 2 2 3 2 5" xfId="18800" xr:uid="{38D018E2-275D-47BD-98B4-A9B9838A67CD}"/>
    <cellStyle name="Currency 2 2 2 3 2 5 2" xfId="37500" xr:uid="{9F07D322-546C-4A1E-AAAB-0BFB0C6B6373}"/>
    <cellStyle name="Currency 2 2 2 3 2 6" xfId="22913" xr:uid="{5A0802E7-49E8-4CAE-9926-362B215BD0EB}"/>
    <cellStyle name="Currency 2 2 2 3 2 7" xfId="45404" xr:uid="{EB698FED-D686-4C71-808D-FE5DB5B24138}"/>
    <cellStyle name="Currency 2 2 2 3 3" xfId="5411" xr:uid="{D2164425-9219-4F66-BDAC-7CCF586F5ED5}"/>
    <cellStyle name="Currency 2 2 2 3 3 2" xfId="24688" xr:uid="{33351435-2B78-4FA0-B233-F190F2CE5E1A}"/>
    <cellStyle name="Currency 2 2 2 3 4" xfId="9120" xr:uid="{06291210-2810-403E-A5FE-A0F5AC2CD431}"/>
    <cellStyle name="Currency 2 2 2 3 4 2" xfId="28349" xr:uid="{3326CC01-44E2-4351-9C94-8CD320135CA6}"/>
    <cellStyle name="Currency 2 2 2 3 5" xfId="13303" xr:uid="{16A5C123-A28E-47A7-8221-45CA0DF8A75F}"/>
    <cellStyle name="Currency 2 2 2 3 5 2" xfId="32003" xr:uid="{DA906B09-624F-4E3A-ADD9-EA3E81EC3A91}"/>
    <cellStyle name="Currency 2 2 2 3 6" xfId="16935" xr:uid="{CB263519-E472-45FD-BC0F-12C50B1F7570}"/>
    <cellStyle name="Currency 2 2 2 3 6 2" xfId="35635" xr:uid="{39D1BF5B-E76A-4355-9C6D-DA792245C616}"/>
    <cellStyle name="Currency 2 2 2 3 7" xfId="39369" xr:uid="{CC13EEF0-8EE2-4CF3-9E5D-501AC2CC2314}"/>
    <cellStyle name="Currency 2 2 2 3 8" xfId="41167" xr:uid="{E612D632-66CC-4132-A03A-D424DA43784C}"/>
    <cellStyle name="Currency 2 2 2 3 9" xfId="21048" xr:uid="{FF6E1816-CDEB-4293-855D-70C1622B6CAF}"/>
    <cellStyle name="Currency 2 2 2 4" xfId="3005" xr:uid="{101E9DCF-A31F-4E0D-93CD-E1499F4B065D}"/>
    <cellStyle name="Currency 2 2 2 4 2" xfId="6686" xr:uid="{5069F8A8-57B3-4BD6-9147-D65172395025}"/>
    <cellStyle name="Currency 2 2 2 4 2 2" xfId="25956" xr:uid="{7EFBD87B-F265-416C-86E2-A3F7D233BA42}"/>
    <cellStyle name="Currency 2 2 2 4 3" xfId="10382" xr:uid="{41AA52B3-A84A-4A7C-8482-D15739560A7F}"/>
    <cellStyle name="Currency 2 2 2 4 3 2" xfId="29609" xr:uid="{FF16CA8C-6CDB-43AB-8D3B-54B30CC1BF6F}"/>
    <cellStyle name="Currency 2 2 2 4 4" xfId="14559" xr:uid="{CE302D8D-0DA5-4109-AD98-C062FE1DECC7}"/>
    <cellStyle name="Currency 2 2 2 4 4 2" xfId="33259" xr:uid="{42FA8D57-C416-4473-9881-EAF7C9DDEB0A}"/>
    <cellStyle name="Currency 2 2 2 4 5" xfId="18194" xr:uid="{EAF80BE7-668B-4D1D-9A04-066684C8582A}"/>
    <cellStyle name="Currency 2 2 2 4 5 2" xfId="36894" xr:uid="{A654EAF8-C592-4639-9CAC-28A6D5AAB407}"/>
    <cellStyle name="Currency 2 2 2 4 6" xfId="22307" xr:uid="{FF58E156-2645-4CCA-A4CC-43B8ACD8E2DC}"/>
    <cellStyle name="Currency 2 2 2 4 7" xfId="44798" xr:uid="{C7153A48-7987-4EBC-912F-AABCB9B8FC0E}"/>
    <cellStyle name="Currency 2 2 2 5" xfId="4792" xr:uid="{A0D6F251-D579-4876-B662-30FDFCC0C120}"/>
    <cellStyle name="Currency 2 2 2 5 2" xfId="24079" xr:uid="{DB9E49C9-FC82-4636-89BB-78CEB927F0F3}"/>
    <cellStyle name="Currency 2 2 2 6" xfId="8508" xr:uid="{7F1B9AC8-CEAE-4996-9C3D-983B72B9A412}"/>
    <cellStyle name="Currency 2 2 2 6 2" xfId="27743" xr:uid="{20893A60-C6B0-4DA3-A47B-841852E1F13A}"/>
    <cellStyle name="Currency 2 2 2 7" xfId="12699" xr:uid="{8A291234-2451-4504-BA87-7163FECF97C6}"/>
    <cellStyle name="Currency 2 2 2 7 2" xfId="31399" xr:uid="{7C08FD75-5FE3-4176-BD8B-98B7C04808D7}"/>
    <cellStyle name="Currency 2 2 2 8" xfId="16329" xr:uid="{72AC4FD5-A6CD-49AC-87F1-A79EFAF42C81}"/>
    <cellStyle name="Currency 2 2 2 8 2" xfId="35029" xr:uid="{2BCC72A4-7FC8-4AD6-B134-CED3C3C01F3C}"/>
    <cellStyle name="Currency 2 2 2 9" xfId="38763" xr:uid="{C5DF8A53-B7E5-45F2-9DF1-6F2527FB8120}"/>
    <cellStyle name="Currency 2 2 3" xfId="934" xr:uid="{E0E5A3BC-75E9-4038-BACA-DCB6489B8BFC}"/>
    <cellStyle name="Currency 2 2 3 10" xfId="40749" xr:uid="{A3038738-6078-4864-BABD-F7EE15C7EE00}"/>
    <cellStyle name="Currency 2 2 3 11" xfId="20631" xr:uid="{51F89748-6EC9-4456-8793-15D6ED0BA052}"/>
    <cellStyle name="Currency 2 2 3 12" xfId="43116" xr:uid="{8F55AC52-4DED-4498-B8BD-207E4C3A57BA}"/>
    <cellStyle name="Currency 2 2 3 2" xfId="2307" xr:uid="{C15AE088-0C3A-45A6-826B-3051971DAB92}"/>
    <cellStyle name="Currency 2 2 3 2 10" xfId="44288" xr:uid="{7448714D-6F41-4CD3-8C69-F123A04470FE}"/>
    <cellStyle name="Currency 2 2 3 2 2" xfId="4366" xr:uid="{56BD7638-EF99-4105-8385-2003747DDC26}"/>
    <cellStyle name="Currency 2 2 3 2 2 2" xfId="8047" xr:uid="{343A2F2B-9CB0-4AAC-8737-D4D7F9F34533}"/>
    <cellStyle name="Currency 2 2 3 2 2 2 2" xfId="27317" xr:uid="{9EF4DA9F-5924-4480-8855-224BC9C95963}"/>
    <cellStyle name="Currency 2 2 3 2 2 3" xfId="11743" xr:uid="{AB0F8C95-693D-4BC5-8834-CF653FE003CA}"/>
    <cellStyle name="Currency 2 2 3 2 2 3 2" xfId="30970" xr:uid="{6BBF0D7D-D2E6-40B4-8435-44FE8002243F}"/>
    <cellStyle name="Currency 2 2 3 2 2 4" xfId="15920" xr:uid="{F6AACAAC-795A-49FB-879B-EEDD7D056168}"/>
    <cellStyle name="Currency 2 2 3 2 2 4 2" xfId="34620" xr:uid="{FF669420-B901-4FE0-A075-511A7CFB8C9C}"/>
    <cellStyle name="Currency 2 2 3 2 2 5" xfId="19555" xr:uid="{2802134D-E148-4973-B56C-7866A56136D1}"/>
    <cellStyle name="Currency 2 2 3 2 2 5 2" xfId="38255" xr:uid="{BB10B5E9-FFC0-4E3F-BF6B-FE5645E88242}"/>
    <cellStyle name="Currency 2 2 3 2 2 6" xfId="23668" xr:uid="{7422C7FC-EF08-4AE3-9110-C7F4ABEE7E7E}"/>
    <cellStyle name="Currency 2 2 3 2 2 7" xfId="46159" xr:uid="{C133815E-3FD1-46E1-A516-83C29098FAB8}"/>
    <cellStyle name="Currency 2 2 3 2 3" xfId="6166" xr:uid="{9DFD318C-5462-4B39-AA6C-827E9CBF7A3D}"/>
    <cellStyle name="Currency 2 2 3 2 3 2" xfId="25443" xr:uid="{1ED67D38-A3B9-433C-B0EA-064E6182EA22}"/>
    <cellStyle name="Currency 2 2 3 2 4" xfId="9875" xr:uid="{CA23F58C-2346-4BE0-BB3B-511F8F9BB951}"/>
    <cellStyle name="Currency 2 2 3 2 4 2" xfId="29104" xr:uid="{C04C1BDF-B727-44FD-B27A-350868C377EA}"/>
    <cellStyle name="Currency 2 2 3 2 5" xfId="14057" xr:uid="{73944378-E119-402C-9075-C2AF87D013BF}"/>
    <cellStyle name="Currency 2 2 3 2 5 2" xfId="32757" xr:uid="{82FEB06A-E818-42B8-9C69-B6306DF0ABF3}"/>
    <cellStyle name="Currency 2 2 3 2 6" xfId="17690" xr:uid="{0E85C9EC-C7C3-4610-A5FE-A53B3EF014A0}"/>
    <cellStyle name="Currency 2 2 3 2 6 2" xfId="36390" xr:uid="{0DFFC587-FA25-40D8-B25F-2F2D12079E38}"/>
    <cellStyle name="Currency 2 2 3 2 7" xfId="40124" xr:uid="{04859ED0-0960-4351-9C42-ADE060640F43}"/>
    <cellStyle name="Currency 2 2 3 2 8" xfId="41922" xr:uid="{4D72CE85-73E9-44D7-9C59-3CB846C3740F}"/>
    <cellStyle name="Currency 2 2 3 2 9" xfId="21803" xr:uid="{E8C30FE7-1CF6-4177-8D88-8621B6173741}"/>
    <cellStyle name="Currency 2 2 3 3" xfId="1739" xr:uid="{ABEA3B5D-9811-43F4-9F2B-450E60E8661F}"/>
    <cellStyle name="Currency 2 2 3 3 10" xfId="43720" xr:uid="{6F552BC6-1BAB-47E1-814D-8B2F3DB3BA26}"/>
    <cellStyle name="Currency 2 2 3 3 2" xfId="3798" xr:uid="{D7AEDC77-06A1-47AE-B025-C3F445A8B87F}"/>
    <cellStyle name="Currency 2 2 3 3 2 2" xfId="7479" xr:uid="{98D60B36-46AE-414B-BFCD-E2543C5F51A2}"/>
    <cellStyle name="Currency 2 2 3 3 2 2 2" xfId="26749" xr:uid="{CD631637-64AF-414E-BE4B-DAF1AD18B8FC}"/>
    <cellStyle name="Currency 2 2 3 3 2 3" xfId="11175" xr:uid="{BA2284E7-369E-4E5C-8D13-D343E589B225}"/>
    <cellStyle name="Currency 2 2 3 3 2 3 2" xfId="30402" xr:uid="{D7384B58-0914-4676-9F43-BD1EFE508AF4}"/>
    <cellStyle name="Currency 2 2 3 3 2 4" xfId="15352" xr:uid="{A9BA3925-12A8-4908-AC3A-4C8B9431A971}"/>
    <cellStyle name="Currency 2 2 3 3 2 4 2" xfId="34052" xr:uid="{C4D28E07-744E-4881-8CC5-17BCB21E1B53}"/>
    <cellStyle name="Currency 2 2 3 3 2 5" xfId="18987" xr:uid="{4F5A2E1B-BC16-4927-A852-F496B19221A2}"/>
    <cellStyle name="Currency 2 2 3 3 2 5 2" xfId="37687" xr:uid="{635E6E23-427D-46B8-BF77-363F23192D77}"/>
    <cellStyle name="Currency 2 2 3 3 2 6" xfId="23100" xr:uid="{A410507E-8699-4373-8A3F-A343475157A9}"/>
    <cellStyle name="Currency 2 2 3 3 2 7" xfId="45591" xr:uid="{E02A7D6E-5FFD-4707-BB6E-BA170B38246B}"/>
    <cellStyle name="Currency 2 2 3 3 3" xfId="5598" xr:uid="{2F645DE3-DBF7-4A9D-BD14-DB5CB41A8861}"/>
    <cellStyle name="Currency 2 2 3 3 3 2" xfId="24875" xr:uid="{27515ED3-BA15-4DBD-AEC6-3CD0DD1393EE}"/>
    <cellStyle name="Currency 2 2 3 3 4" xfId="9307" xr:uid="{F1E040CB-066C-41CA-BA40-0849E529EB5C}"/>
    <cellStyle name="Currency 2 2 3 3 4 2" xfId="28536" xr:uid="{6613BD1D-C3CF-43A8-9EA1-6F04874879A4}"/>
    <cellStyle name="Currency 2 2 3 3 5" xfId="13490" xr:uid="{37193276-4951-4801-9B3A-89DDEEC75F17}"/>
    <cellStyle name="Currency 2 2 3 3 5 2" xfId="32190" xr:uid="{DCD04BBB-E0B3-4CA0-B9E1-1B56B6291B99}"/>
    <cellStyle name="Currency 2 2 3 3 6" xfId="17122" xr:uid="{14643D30-D99F-4230-B5A4-607BBF5BF31C}"/>
    <cellStyle name="Currency 2 2 3 3 6 2" xfId="35822" xr:uid="{60D32D0B-C3D9-44CF-B6FB-807F8E566CA6}"/>
    <cellStyle name="Currency 2 2 3 3 7" xfId="39556" xr:uid="{005A9A41-29F4-4A79-86D0-78E14B82079C}"/>
    <cellStyle name="Currency 2 2 3 3 8" xfId="41354" xr:uid="{7F272A19-8EB3-46BB-BC82-4148F5C3C330}"/>
    <cellStyle name="Currency 2 2 3 3 9" xfId="21235" xr:uid="{FE79F033-0433-4CE8-91E7-B36EBADD376E}"/>
    <cellStyle name="Currency 2 2 3 4" xfId="3194" xr:uid="{FC1443A3-9159-462A-8F6F-870584EFDAC9}"/>
    <cellStyle name="Currency 2 2 3 4 2" xfId="6875" xr:uid="{0D09A704-A8A7-48EA-B06A-6186217459FD}"/>
    <cellStyle name="Currency 2 2 3 4 2 2" xfId="26145" xr:uid="{FAAAB4B7-0BF5-4520-AE98-ADE32C313FCD}"/>
    <cellStyle name="Currency 2 2 3 4 3" xfId="10571" xr:uid="{406C03FA-B3CD-4043-97AF-D48CF438E2D3}"/>
    <cellStyle name="Currency 2 2 3 4 3 2" xfId="29798" xr:uid="{390C5AAF-4EE9-442F-A592-7463C7FC7ECA}"/>
    <cellStyle name="Currency 2 2 3 4 4" xfId="14748" xr:uid="{13930FCB-6A6A-4E7F-98E7-32C03848EBBB}"/>
    <cellStyle name="Currency 2 2 3 4 4 2" xfId="33448" xr:uid="{1BDA0BB4-2226-4A38-9DFB-56E6FAF846EA}"/>
    <cellStyle name="Currency 2 2 3 4 5" xfId="18383" xr:uid="{D8FD56A9-148E-4F86-96C9-0D46857C4194}"/>
    <cellStyle name="Currency 2 2 3 4 5 2" xfId="37083" xr:uid="{FE52D596-1651-4F9C-8BE7-A3B53C21C8AF}"/>
    <cellStyle name="Currency 2 2 3 4 6" xfId="22496" xr:uid="{5808587B-02AC-4B02-9C71-0FAC6E8A5391}"/>
    <cellStyle name="Currency 2 2 3 4 7" xfId="44987" xr:uid="{6DA0E0BF-1392-4A1A-B7D3-DC41472290A8}"/>
    <cellStyle name="Currency 2 2 3 5" xfId="4981" xr:uid="{D300C6F3-8D09-47CB-B5BC-865713EDD905}"/>
    <cellStyle name="Currency 2 2 3 5 2" xfId="24268" xr:uid="{82E9A782-3A0C-4362-ADF9-13B37F0FF15E}"/>
    <cellStyle name="Currency 2 2 3 6" xfId="8697" xr:uid="{D298B471-9890-4AD4-8783-BEA7B001E67B}"/>
    <cellStyle name="Currency 2 2 3 6 2" xfId="27932" xr:uid="{C8052EF6-BD31-4ACD-B963-4C39A38F8A38}"/>
    <cellStyle name="Currency 2 2 3 7" xfId="12887" xr:uid="{F7E57542-2593-4579-93E3-8B25BF23A88A}"/>
    <cellStyle name="Currency 2 2 3 7 2" xfId="31587" xr:uid="{3B73EDB1-40D1-4088-857B-EE951531E844}"/>
    <cellStyle name="Currency 2 2 3 8" xfId="16518" xr:uid="{6DFA9463-9C74-4222-AE17-2BD6B55FB16C}"/>
    <cellStyle name="Currency 2 2 3 8 2" xfId="35218" xr:uid="{00CC6A4B-F2B1-4FBF-974D-2A1F3D7F3178}"/>
    <cellStyle name="Currency 2 2 3 9" xfId="38952" xr:uid="{96826725-2892-41DC-9853-97B66F5D2F79}"/>
    <cellStyle name="Currency 2 2 4" xfId="1929" xr:uid="{1F9F0E49-BBA5-4420-B2C0-AF4CAC9848A8}"/>
    <cellStyle name="Currency 2 2 4 10" xfId="43910" xr:uid="{809F8614-4E61-49CB-9724-466443BCECE1}"/>
    <cellStyle name="Currency 2 2 4 2" xfId="3988" xr:uid="{18C9EC49-1665-45D9-BE57-644F195CE71F}"/>
    <cellStyle name="Currency 2 2 4 2 2" xfId="7669" xr:uid="{9B7F17E4-63CF-4D86-A690-FF42FEE38FD3}"/>
    <cellStyle name="Currency 2 2 4 2 2 2" xfId="26939" xr:uid="{879B3BDD-849A-48BB-B0E9-6A8591E08B00}"/>
    <cellStyle name="Currency 2 2 4 2 3" xfId="11365" xr:uid="{D0DA5990-D3F1-48CE-95BE-09D8CF990DAC}"/>
    <cellStyle name="Currency 2 2 4 2 3 2" xfId="30592" xr:uid="{BFDD3B31-DB48-4EB8-A604-D1B76F0789B7}"/>
    <cellStyle name="Currency 2 2 4 2 4" xfId="15542" xr:uid="{A64A0758-31FC-490D-BD9D-583BF40AD3ED}"/>
    <cellStyle name="Currency 2 2 4 2 4 2" xfId="34242" xr:uid="{31F632D0-FB22-4C12-87A9-680F713E9C32}"/>
    <cellStyle name="Currency 2 2 4 2 5" xfId="19177" xr:uid="{94115E7E-64ED-4D93-B0F7-9AAC9BCD65BD}"/>
    <cellStyle name="Currency 2 2 4 2 5 2" xfId="37877" xr:uid="{ABD16E5A-3423-4C70-9171-A4ADF855886B}"/>
    <cellStyle name="Currency 2 2 4 2 6" xfId="23290" xr:uid="{2D08F96D-A0D5-4B37-B3E9-031943AE1CED}"/>
    <cellStyle name="Currency 2 2 4 2 7" xfId="45781" xr:uid="{0AD483FE-61E3-42AB-81AD-F85006017B72}"/>
    <cellStyle name="Currency 2 2 4 3" xfId="5788" xr:uid="{9C82B76B-116D-4FF5-9EFA-9D307F074229}"/>
    <cellStyle name="Currency 2 2 4 3 2" xfId="25065" xr:uid="{8ECCE42E-AA17-4809-BCAE-F679482BB100}"/>
    <cellStyle name="Currency 2 2 4 4" xfId="9497" xr:uid="{EE013B8C-B20F-4DC8-98C8-F5ECB73C289B}"/>
    <cellStyle name="Currency 2 2 4 4 2" xfId="28726" xr:uid="{2168A84C-13D5-42A9-B5CC-48B9CC51D9A7}"/>
    <cellStyle name="Currency 2 2 4 5" xfId="13679" xr:uid="{BB38C862-26D4-49B7-B60B-F63572B57743}"/>
    <cellStyle name="Currency 2 2 4 5 2" xfId="32379" xr:uid="{48E983CE-3ED1-491F-8D2F-AE059826EA1C}"/>
    <cellStyle name="Currency 2 2 4 6" xfId="17312" xr:uid="{41D8BD91-BC03-4B4D-8F81-40FCCAB3DB63}"/>
    <cellStyle name="Currency 2 2 4 6 2" xfId="36012" xr:uid="{5173A6A8-E5A3-4C35-96C7-384718DD1DF5}"/>
    <cellStyle name="Currency 2 2 4 7" xfId="39746" xr:uid="{6B55AB0E-74CB-43B3-BBAF-2A25E5CFB2C7}"/>
    <cellStyle name="Currency 2 2 4 8" xfId="41544" xr:uid="{D35D3C94-EE50-47BB-96D9-536B929DE4F5}"/>
    <cellStyle name="Currency 2 2 4 9" xfId="21425" xr:uid="{3F466A0A-2CC9-455F-8BA8-BEF490536BF0}"/>
    <cellStyle name="Currency 2 2 5" xfId="1363" xr:uid="{2DD202C5-3555-4FF7-9CC8-FEA702AE77CF}"/>
    <cellStyle name="Currency 2 2 5 10" xfId="43344" xr:uid="{DCAF23FF-23EC-4ECE-B8C6-5E423BF5053F}"/>
    <cellStyle name="Currency 2 2 5 2" xfId="3422" xr:uid="{A8CAAD26-03F0-4D36-BF3B-0B8DDF658146}"/>
    <cellStyle name="Currency 2 2 5 2 2" xfId="7103" xr:uid="{A9E0AA9F-DF08-4407-AA89-5569381FCD16}"/>
    <cellStyle name="Currency 2 2 5 2 2 2" xfId="26373" xr:uid="{B347A408-8DEF-4F80-9269-653C91149DB0}"/>
    <cellStyle name="Currency 2 2 5 2 3" xfId="10799" xr:uid="{9D1D81F0-D021-4931-82BA-7696029135FA}"/>
    <cellStyle name="Currency 2 2 5 2 3 2" xfId="30026" xr:uid="{A11887E5-C735-4C97-8AD7-347C291BAF89}"/>
    <cellStyle name="Currency 2 2 5 2 4" xfId="14976" xr:uid="{88806C4A-07B4-46E3-89B7-81E049D0D2A0}"/>
    <cellStyle name="Currency 2 2 5 2 4 2" xfId="33676" xr:uid="{D34AEF34-C243-484F-8D5C-79337E78D2E7}"/>
    <cellStyle name="Currency 2 2 5 2 5" xfId="18611" xr:uid="{D5DDC99A-FE19-434D-B61F-D8A84D557E70}"/>
    <cellStyle name="Currency 2 2 5 2 5 2" xfId="37311" xr:uid="{DFAFF5E4-9F9F-4E69-B39D-4D12880A253C}"/>
    <cellStyle name="Currency 2 2 5 2 6" xfId="22724" xr:uid="{E771B65F-0EC5-4B01-8133-F2C33B7DD0B7}"/>
    <cellStyle name="Currency 2 2 5 2 7" xfId="45215" xr:uid="{B2201606-9ACB-45E0-8227-C2E59762CD83}"/>
    <cellStyle name="Currency 2 2 5 3" xfId="5222" xr:uid="{1B3482D6-9A58-4F18-9CEC-2A62326E0A22}"/>
    <cellStyle name="Currency 2 2 5 3 2" xfId="24499" xr:uid="{B562697A-C6C3-4A1E-97B9-60E583056ACA}"/>
    <cellStyle name="Currency 2 2 5 4" xfId="8931" xr:uid="{1B96E4AC-3E82-4251-AC29-593D07379E24}"/>
    <cellStyle name="Currency 2 2 5 4 2" xfId="28160" xr:uid="{EA2B1F21-6969-45FF-BF85-C1FB837F9251}"/>
    <cellStyle name="Currency 2 2 5 5" xfId="13114" xr:uid="{BC10B58F-20A0-45BB-9AD2-6FC86EE53E76}"/>
    <cellStyle name="Currency 2 2 5 5 2" xfId="31814" xr:uid="{BD07C515-3ED6-4D13-A2BB-97D87D76AE80}"/>
    <cellStyle name="Currency 2 2 5 6" xfId="16746" xr:uid="{1919057B-9E2C-4064-B338-C4D66FED87C1}"/>
    <cellStyle name="Currency 2 2 5 6 2" xfId="35446" xr:uid="{C97AD913-A9C1-46F4-9DF3-43AF78361835}"/>
    <cellStyle name="Currency 2 2 5 7" xfId="39180" xr:uid="{C903F72E-D5A4-4387-B809-6A79413E516F}"/>
    <cellStyle name="Currency 2 2 5 8" xfId="40978" xr:uid="{3B1793F7-1A71-4D81-B082-FA7BB0F2144D}"/>
    <cellStyle name="Currency 2 2 5 9" xfId="20859" xr:uid="{B5444EB6-BA5B-4417-B055-77B4CD52BE0F}"/>
    <cellStyle name="Currency 2 2 6" xfId="2816" xr:uid="{4D8B194F-4DC1-42ED-B5B6-DA7ABC5EA9C1}"/>
    <cellStyle name="Currency 2 2 6 2" xfId="6497" xr:uid="{921F1D78-36E0-48A2-A8E9-4105F512F7CC}"/>
    <cellStyle name="Currency 2 2 6 2 2" xfId="25767" xr:uid="{AF97AB44-257B-445B-8058-6AFE5E109EA5}"/>
    <cellStyle name="Currency 2 2 6 3" xfId="10193" xr:uid="{4EA0D787-1C1A-4768-A017-7727C0866F46}"/>
    <cellStyle name="Currency 2 2 6 3 2" xfId="29420" xr:uid="{6FE3BAC6-C2B2-4B53-90DF-82E0F375BB6F}"/>
    <cellStyle name="Currency 2 2 6 4" xfId="14370" xr:uid="{F7C70781-7E43-4B04-A67A-1EF7E2AB7672}"/>
    <cellStyle name="Currency 2 2 6 4 2" xfId="33070" xr:uid="{AE70B676-EBAE-40B1-991F-3157BBE238DE}"/>
    <cellStyle name="Currency 2 2 6 5" xfId="18005" xr:uid="{DE7A8FB8-49B1-41BD-A1A8-6BBAC1A483C6}"/>
    <cellStyle name="Currency 2 2 6 5 2" xfId="36705" xr:uid="{667FDC25-BEFB-4D64-AA25-5953B978BAF1}"/>
    <cellStyle name="Currency 2 2 6 6" xfId="22118" xr:uid="{BD558A64-DEB5-4223-A391-FB5301376AF2}"/>
    <cellStyle name="Currency 2 2 6 7" xfId="44609" xr:uid="{4F00CF73-AE25-4A3D-BCF7-0D52C9CB2AA0}"/>
    <cellStyle name="Currency 2 2 7" xfId="4603" xr:uid="{BE4B2373-9EC2-4CCC-AF84-35758D4EFA85}"/>
    <cellStyle name="Currency 2 2 7 2" xfId="23890" xr:uid="{290F973E-7678-4BAB-8AA6-80B69322BC57}"/>
    <cellStyle name="Currency 2 2 8" xfId="8319" xr:uid="{039DE017-C8E7-492C-B21E-88C15A900FA0}"/>
    <cellStyle name="Currency 2 2 8 2" xfId="27554" xr:uid="{F6FD72EC-2D5B-465F-A0D7-8C02B7FF1824}"/>
    <cellStyle name="Currency 2 2 9" xfId="12138" xr:uid="{4D97F609-37A4-414D-AAD9-F1B3673E4FF2}"/>
    <cellStyle name="Currency 2 2 9 2" xfId="31199" xr:uid="{C7012BCD-4DAE-4180-8DEE-53A748FEBBEF}"/>
    <cellStyle name="Currency 2 3" xfId="644" xr:uid="{F51D8176-D047-48FC-AFDD-CBCB98985002}"/>
    <cellStyle name="Currency 2 3 10" xfId="40460" xr:uid="{CAD702ED-3413-47E6-BE53-5E8B604D9400}"/>
    <cellStyle name="Currency 2 3 11" xfId="20342" xr:uid="{26C3FC11-1881-43CA-AAFB-EDCB020AB931}"/>
    <cellStyle name="Currency 2 3 12" xfId="42827" xr:uid="{4A668E42-085A-4C9D-AE5A-70DD7C76CF48}"/>
    <cellStyle name="Currency 2 3 2" xfId="2018" xr:uid="{03F1930F-BBA3-452B-8C22-762F4C5676C7}"/>
    <cellStyle name="Currency 2 3 2 10" xfId="43999" xr:uid="{4909AB26-D9D2-467D-A88D-7CA4F19DDBB1}"/>
    <cellStyle name="Currency 2 3 2 2" xfId="4077" xr:uid="{3EBEBB29-BFA0-404D-AE7E-0F8A4D3EC0B8}"/>
    <cellStyle name="Currency 2 3 2 2 2" xfId="7758" xr:uid="{AC14F631-6B8F-486A-96C7-17D92B7322D8}"/>
    <cellStyle name="Currency 2 3 2 2 2 2" xfId="27028" xr:uid="{625C4F1A-74A8-430B-B2FC-08A2F285AC79}"/>
    <cellStyle name="Currency 2 3 2 2 3" xfId="11454" xr:uid="{DF5EC4A0-40AB-4B1F-AEF3-9027A33A1446}"/>
    <cellStyle name="Currency 2 3 2 2 3 2" xfId="30681" xr:uid="{17377046-3A48-4A72-A6B3-BEE71B0B2B23}"/>
    <cellStyle name="Currency 2 3 2 2 4" xfId="15631" xr:uid="{8D09B209-1FAA-41E6-8D4E-62616D38A610}"/>
    <cellStyle name="Currency 2 3 2 2 4 2" xfId="34331" xr:uid="{EB5E8434-60F5-4E2B-8638-CAB73E4D9C98}"/>
    <cellStyle name="Currency 2 3 2 2 5" xfId="19266" xr:uid="{E49DDD40-AFFC-4794-9442-C06A541249D4}"/>
    <cellStyle name="Currency 2 3 2 2 5 2" xfId="37966" xr:uid="{5701281B-299A-4058-AE47-5B4B8F0121A7}"/>
    <cellStyle name="Currency 2 3 2 2 6" xfId="23379" xr:uid="{FA46FAD1-9386-46DE-B306-DE4104F48670}"/>
    <cellStyle name="Currency 2 3 2 2 7" xfId="45870" xr:uid="{C6804E32-750B-4DAC-941F-D4899A127ADF}"/>
    <cellStyle name="Currency 2 3 2 3" xfId="5877" xr:uid="{EAF164F3-33CC-492D-943E-9482F1E5FBE4}"/>
    <cellStyle name="Currency 2 3 2 3 2" xfId="25154" xr:uid="{4B2F12F1-84E0-4D37-AB48-3407E1CDBADA}"/>
    <cellStyle name="Currency 2 3 2 4" xfId="9586" xr:uid="{F13D252D-72AB-4FA8-B7D0-316F800DBC39}"/>
    <cellStyle name="Currency 2 3 2 4 2" xfId="28815" xr:uid="{40B193CB-EDFD-4E0A-A2FE-AA52D020E5C5}"/>
    <cellStyle name="Currency 2 3 2 5" xfId="13768" xr:uid="{DAAA2AAD-2928-4AE0-9929-89D166539CA3}"/>
    <cellStyle name="Currency 2 3 2 5 2" xfId="32468" xr:uid="{3AF2798B-AC61-4703-B830-7D9B0F3A60C8}"/>
    <cellStyle name="Currency 2 3 2 6" xfId="17401" xr:uid="{5D9E20CF-E980-4103-B045-8FF98A133CB9}"/>
    <cellStyle name="Currency 2 3 2 6 2" xfId="36101" xr:uid="{C435BC1A-85C2-4C22-B6D9-77C27E18468F}"/>
    <cellStyle name="Currency 2 3 2 7" xfId="39835" xr:uid="{E608C8D8-C0B4-4B01-B4EE-DE89444FA0AA}"/>
    <cellStyle name="Currency 2 3 2 8" xfId="41633" xr:uid="{C5AF162A-3EC6-4D3C-B53A-B24B0AE16679}"/>
    <cellStyle name="Currency 2 3 2 9" xfId="21514" xr:uid="{3253D8E5-BFD7-40DC-849D-59930FAFDB12}"/>
    <cellStyle name="Currency 2 3 3" xfId="1452" xr:uid="{FD26F9E3-E17A-4A2E-9A1A-F2D859DE494B}"/>
    <cellStyle name="Currency 2 3 3 10" xfId="43433" xr:uid="{4AC5638B-C6FC-44B0-B3BF-D83F6E5DF224}"/>
    <cellStyle name="Currency 2 3 3 2" xfId="3511" xr:uid="{2173B6B4-4683-46F1-AB68-96CEA3DD2949}"/>
    <cellStyle name="Currency 2 3 3 2 2" xfId="7192" xr:uid="{9FE736CE-4B9D-40BF-88CB-534E5857CA64}"/>
    <cellStyle name="Currency 2 3 3 2 2 2" xfId="26462" xr:uid="{DC600E88-C3C6-40A1-BC61-A1B756879DA5}"/>
    <cellStyle name="Currency 2 3 3 2 3" xfId="10888" xr:uid="{60601A12-9FF0-4527-8C02-C8158F159520}"/>
    <cellStyle name="Currency 2 3 3 2 3 2" xfId="30115" xr:uid="{F0000079-BB78-425C-AACC-D2EAD0BA0B90}"/>
    <cellStyle name="Currency 2 3 3 2 4" xfId="15065" xr:uid="{0FFDE9BB-5C01-4BAF-B883-F23EA0F356C9}"/>
    <cellStyle name="Currency 2 3 3 2 4 2" xfId="33765" xr:uid="{1EC1C710-D48B-4AB1-9984-D6CCA1A21B4E}"/>
    <cellStyle name="Currency 2 3 3 2 5" xfId="18700" xr:uid="{01E9738C-DF32-4AC9-B4E0-6E47F407AE0A}"/>
    <cellStyle name="Currency 2 3 3 2 5 2" xfId="37400" xr:uid="{C3CDEF4B-42DA-46F2-B2B2-E18B0A5EA56E}"/>
    <cellStyle name="Currency 2 3 3 2 6" xfId="22813" xr:uid="{CE26DABF-E74A-47D6-9649-390DF8329130}"/>
    <cellStyle name="Currency 2 3 3 2 7" xfId="45304" xr:uid="{5C6E7016-F4E2-47C4-9E50-FE563B6982FF}"/>
    <cellStyle name="Currency 2 3 3 3" xfId="5311" xr:uid="{649BEC84-01ED-4001-A90C-C2CF4CEDA26C}"/>
    <cellStyle name="Currency 2 3 3 3 2" xfId="24588" xr:uid="{6E161E20-7072-4700-82B8-1ABBD114C34A}"/>
    <cellStyle name="Currency 2 3 3 4" xfId="9020" xr:uid="{0F9359AB-C47D-4AC6-8776-C77BEAB522AB}"/>
    <cellStyle name="Currency 2 3 3 4 2" xfId="28249" xr:uid="{EF20D853-C316-42CF-B004-F916F7EAA3E1}"/>
    <cellStyle name="Currency 2 3 3 5" xfId="13203" xr:uid="{10EDACA7-2A5E-46E8-8A6C-D06131784D0C}"/>
    <cellStyle name="Currency 2 3 3 5 2" xfId="31903" xr:uid="{60D3C48E-3CA0-4E5C-B0F5-A9AFC21F22AA}"/>
    <cellStyle name="Currency 2 3 3 6" xfId="16835" xr:uid="{5304E24E-7FAC-4030-BEDF-EC7AEE33CC19}"/>
    <cellStyle name="Currency 2 3 3 6 2" xfId="35535" xr:uid="{7E49B153-B46C-4210-8FFC-C4A5B4103546}"/>
    <cellStyle name="Currency 2 3 3 7" xfId="39269" xr:uid="{396676EF-8F61-4DDC-AA7E-2CE596213AEC}"/>
    <cellStyle name="Currency 2 3 3 8" xfId="41067" xr:uid="{E3182B30-7184-4579-8F67-A9A71E797FA4}"/>
    <cellStyle name="Currency 2 3 3 9" xfId="20948" xr:uid="{A17FA0A5-4E79-427E-88C6-8A60F5BFA87D}"/>
    <cellStyle name="Currency 2 3 4" xfId="2905" xr:uid="{18E19D5C-1D83-4476-9612-E5406E92D191}"/>
    <cellStyle name="Currency 2 3 4 2" xfId="6586" xr:uid="{BC2D157B-2FEE-4323-92BE-7BB85DF81B5B}"/>
    <cellStyle name="Currency 2 3 4 2 2" xfId="25856" xr:uid="{B7F53AD7-3E32-44CE-A83C-36DB4E9B0649}"/>
    <cellStyle name="Currency 2 3 4 3" xfId="10282" xr:uid="{53F6B998-FD7B-4AB3-8301-83578E7AC02D}"/>
    <cellStyle name="Currency 2 3 4 3 2" xfId="29509" xr:uid="{A5F5FB03-D059-469A-9C02-196FB1D8052F}"/>
    <cellStyle name="Currency 2 3 4 4" xfId="14459" xr:uid="{7A6D6832-D04D-4235-A59C-F2FA482019A6}"/>
    <cellStyle name="Currency 2 3 4 4 2" xfId="33159" xr:uid="{CB100286-6245-45CF-BBAE-75DB9BB29198}"/>
    <cellStyle name="Currency 2 3 4 5" xfId="18094" xr:uid="{4848EC84-11E1-4223-B466-2A124DA739A9}"/>
    <cellStyle name="Currency 2 3 4 5 2" xfId="36794" xr:uid="{AC66BBD4-8B2C-4082-9964-C610ABF4758D}"/>
    <cellStyle name="Currency 2 3 4 6" xfId="22207" xr:uid="{A7BE0D90-615D-401F-868D-0FAF0F36001C}"/>
    <cellStyle name="Currency 2 3 4 7" xfId="44698" xr:uid="{80333E79-FDFE-4855-8A0A-96CD7658ABF5}"/>
    <cellStyle name="Currency 2 3 5" xfId="4692" xr:uid="{68A63735-07ED-41AB-A043-FFA4AFECEF87}"/>
    <cellStyle name="Currency 2 3 5 2" xfId="23979" xr:uid="{A2C77DC7-D3AB-4B18-A6A0-94738291D870}"/>
    <cellStyle name="Currency 2 3 6" xfId="8408" xr:uid="{52B32C25-A9F0-4BA8-B818-44CA492FA177}"/>
    <cellStyle name="Currency 2 3 6 2" xfId="27643" xr:uid="{0A522EE3-346E-444C-8CE1-171FAE2E944F}"/>
    <cellStyle name="Currency 2 3 7" xfId="12602" xr:uid="{7AAD897E-836A-4B0D-85B5-C977B44AE06C}"/>
    <cellStyle name="Currency 2 3 7 2" xfId="31302" xr:uid="{8FE4B2BB-4F89-4E28-BB29-14D32A8DD0A6}"/>
    <cellStyle name="Currency 2 3 8" xfId="16229" xr:uid="{9F659493-292A-4C07-8E74-48914E54C90B}"/>
    <cellStyle name="Currency 2 3 8 2" xfId="34929" xr:uid="{51EABABF-50F7-4FF1-A02C-559E2A923422}"/>
    <cellStyle name="Currency 2 3 9" xfId="38663" xr:uid="{B1B524D5-FC67-40B2-8F75-CCABA27E3763}"/>
    <cellStyle name="Currency 2 4" xfId="933" xr:uid="{7A5E358C-DBB4-41DA-918E-BED1086EA5EA}"/>
    <cellStyle name="Currency 2 4 10" xfId="40748" xr:uid="{C549CE28-E825-4432-85D3-0085CB61D0EB}"/>
    <cellStyle name="Currency 2 4 11" xfId="20630" xr:uid="{C46F264C-FC49-432E-8931-A4CB715DA9EB}"/>
    <cellStyle name="Currency 2 4 12" xfId="43115" xr:uid="{F61344F6-8811-4CB1-B22A-75C3C284A30F}"/>
    <cellStyle name="Currency 2 4 2" xfId="2306" xr:uid="{29BD8FC3-727B-43B9-AC75-FD015D8317F9}"/>
    <cellStyle name="Currency 2 4 2 10" xfId="44287" xr:uid="{A2888FCE-E802-4155-9B78-9CF9197834D9}"/>
    <cellStyle name="Currency 2 4 2 2" xfId="4365" xr:uid="{923CCF4C-56F3-45A2-A4A6-7E961C31C972}"/>
    <cellStyle name="Currency 2 4 2 2 2" xfId="8046" xr:uid="{895FF8A2-86EB-4ABB-A040-EA8966F94AF0}"/>
    <cellStyle name="Currency 2 4 2 2 2 2" xfId="27316" xr:uid="{6CD8AD64-2458-4802-B782-5A36B7C5A095}"/>
    <cellStyle name="Currency 2 4 2 2 3" xfId="11742" xr:uid="{37193B1A-B254-4900-912F-72195A26C880}"/>
    <cellStyle name="Currency 2 4 2 2 3 2" xfId="30969" xr:uid="{20EFAE4F-F40B-428A-89BD-405AC58C7377}"/>
    <cellStyle name="Currency 2 4 2 2 4" xfId="15919" xr:uid="{F68B1168-6D82-49FC-B261-D443920E0C26}"/>
    <cellStyle name="Currency 2 4 2 2 4 2" xfId="34619" xr:uid="{072C487F-AD34-47B2-BDCD-4E94E312672A}"/>
    <cellStyle name="Currency 2 4 2 2 5" xfId="19554" xr:uid="{AAAB2D2D-BE6D-4225-B225-A5176D45BB8F}"/>
    <cellStyle name="Currency 2 4 2 2 5 2" xfId="38254" xr:uid="{7805D952-8C53-4017-8E04-DDB190804F87}"/>
    <cellStyle name="Currency 2 4 2 2 6" xfId="23667" xr:uid="{0317D2A2-2CE9-484F-92A4-E906D8E6AE00}"/>
    <cellStyle name="Currency 2 4 2 2 7" xfId="46158" xr:uid="{211513DC-D46D-4D54-BE32-0662CC34E650}"/>
    <cellStyle name="Currency 2 4 2 3" xfId="6165" xr:uid="{4A68E905-F578-4E5F-A0E1-C2B9B4B5EFF8}"/>
    <cellStyle name="Currency 2 4 2 3 2" xfId="25442" xr:uid="{CC4552CB-6D9D-464A-9A1C-DCE367EEAE5E}"/>
    <cellStyle name="Currency 2 4 2 4" xfId="9874" xr:uid="{E0DC2BF8-025D-4C35-9195-6379A37414E7}"/>
    <cellStyle name="Currency 2 4 2 4 2" xfId="29103" xr:uid="{24F2CF07-7056-4396-BB0B-8D53B1163CA1}"/>
    <cellStyle name="Currency 2 4 2 5" xfId="14056" xr:uid="{042501DC-C117-4A9E-BD3F-4015842075CE}"/>
    <cellStyle name="Currency 2 4 2 5 2" xfId="32756" xr:uid="{E40A13BE-8870-4A22-8D89-3A320973636E}"/>
    <cellStyle name="Currency 2 4 2 6" xfId="17689" xr:uid="{4F03E804-2314-4FC1-BFF6-C7D9182BB377}"/>
    <cellStyle name="Currency 2 4 2 6 2" xfId="36389" xr:uid="{34D86C2E-B4C1-41BE-BDB2-9B50D00F6B5F}"/>
    <cellStyle name="Currency 2 4 2 7" xfId="40123" xr:uid="{FFDBA0D3-421B-49F1-AA11-40847BD1AF47}"/>
    <cellStyle name="Currency 2 4 2 8" xfId="41921" xr:uid="{422B780B-FC33-47D0-B32B-8A53B0B9D645}"/>
    <cellStyle name="Currency 2 4 2 9" xfId="21802" xr:uid="{EC5C3E36-5B57-47D0-88E1-1284A3044815}"/>
    <cellStyle name="Currency 2 4 3" xfId="1738" xr:uid="{B2CF6FF8-EA1D-49F5-9F5C-AB8454D3D92C}"/>
    <cellStyle name="Currency 2 4 3 10" xfId="43719" xr:uid="{595398AE-4B04-40F8-9A2F-487CFA7E5012}"/>
    <cellStyle name="Currency 2 4 3 2" xfId="3797" xr:uid="{F6DC5C9C-529A-4B80-84ED-EDA8ADFE5BD9}"/>
    <cellStyle name="Currency 2 4 3 2 2" xfId="7478" xr:uid="{690535F8-C7D4-4B3E-A37C-6F1EF0AD119C}"/>
    <cellStyle name="Currency 2 4 3 2 2 2" xfId="26748" xr:uid="{000BA596-2503-42BC-9B48-5E8D3BA3AC16}"/>
    <cellStyle name="Currency 2 4 3 2 3" xfId="11174" xr:uid="{EF2EC59A-9AD3-47B1-8E99-2B5D420BB681}"/>
    <cellStyle name="Currency 2 4 3 2 3 2" xfId="30401" xr:uid="{88441D20-EE73-4795-AECC-423B033595DC}"/>
    <cellStyle name="Currency 2 4 3 2 4" xfId="15351" xr:uid="{5E628882-DAB0-4B71-B569-B82C193D330A}"/>
    <cellStyle name="Currency 2 4 3 2 4 2" xfId="34051" xr:uid="{E5CD52A0-5247-404D-9275-4264C6137899}"/>
    <cellStyle name="Currency 2 4 3 2 5" xfId="18986" xr:uid="{E6651588-56E7-44B5-96C5-5AFC576DE5FA}"/>
    <cellStyle name="Currency 2 4 3 2 5 2" xfId="37686" xr:uid="{C57697DF-BBFD-4774-AE9A-657A82E0ECEE}"/>
    <cellStyle name="Currency 2 4 3 2 6" xfId="23099" xr:uid="{9BD8040C-4CED-4230-B9F3-CB079579122B}"/>
    <cellStyle name="Currency 2 4 3 2 7" xfId="45590" xr:uid="{19BEE9C8-8806-4342-952D-1055652C2425}"/>
    <cellStyle name="Currency 2 4 3 3" xfId="5597" xr:uid="{7B5536E8-12BB-4EBD-AC83-FC9E78042B37}"/>
    <cellStyle name="Currency 2 4 3 3 2" xfId="24874" xr:uid="{E5DC1F05-4B59-4F91-A555-811CB7CD49D8}"/>
    <cellStyle name="Currency 2 4 3 4" xfId="9306" xr:uid="{6C5937F0-A83B-415E-924E-5BD8E64962BA}"/>
    <cellStyle name="Currency 2 4 3 4 2" xfId="28535" xr:uid="{70B31AEE-1DBE-4080-8253-6986272369A8}"/>
    <cellStyle name="Currency 2 4 3 5" xfId="13489" xr:uid="{0A0FBFCC-B87F-40A1-BB5C-F123E253E73C}"/>
    <cellStyle name="Currency 2 4 3 5 2" xfId="32189" xr:uid="{9B2A5D27-B118-4248-8824-E3C00A43F759}"/>
    <cellStyle name="Currency 2 4 3 6" xfId="17121" xr:uid="{F8EDAE3A-5361-42DD-A416-59BA9A0ABC44}"/>
    <cellStyle name="Currency 2 4 3 6 2" xfId="35821" xr:uid="{391B2506-E878-4E0C-82B3-6CDF7B340130}"/>
    <cellStyle name="Currency 2 4 3 7" xfId="39555" xr:uid="{79E7346A-FFE2-4E53-B850-3FDD37A02A94}"/>
    <cellStyle name="Currency 2 4 3 8" xfId="41353" xr:uid="{123B69A5-73A5-4B15-9268-926EE6DBE8DA}"/>
    <cellStyle name="Currency 2 4 3 9" xfId="21234" xr:uid="{E7BC3296-1AB7-4673-B67A-0C0659015CF8}"/>
    <cellStyle name="Currency 2 4 4" xfId="3193" xr:uid="{D95BD484-7D22-47B3-8F3A-8F4E3509AD00}"/>
    <cellStyle name="Currency 2 4 4 2" xfId="6874" xr:uid="{BC6319E0-CB2E-48BF-BC63-2B9010313B6E}"/>
    <cellStyle name="Currency 2 4 4 2 2" xfId="26144" xr:uid="{0EE7675C-B824-45AF-9168-08852C349A12}"/>
    <cellStyle name="Currency 2 4 4 3" xfId="10570" xr:uid="{460278A0-781D-40F5-B62D-3D105D1DBBDD}"/>
    <cellStyle name="Currency 2 4 4 3 2" xfId="29797" xr:uid="{2233CCC3-7C39-4321-AA07-23AB83156EF8}"/>
    <cellStyle name="Currency 2 4 4 4" xfId="14747" xr:uid="{FC1F886B-B3BD-41FD-9A99-FE292B048FE3}"/>
    <cellStyle name="Currency 2 4 4 4 2" xfId="33447" xr:uid="{643C381F-1843-4ECE-B427-FC24F5F6184E}"/>
    <cellStyle name="Currency 2 4 4 5" xfId="18382" xr:uid="{92226DCD-2C3E-4989-8C06-366C3B15C7B0}"/>
    <cellStyle name="Currency 2 4 4 5 2" xfId="37082" xr:uid="{2B8635C8-E8E5-4D03-ABDF-441187BB4E9F}"/>
    <cellStyle name="Currency 2 4 4 6" xfId="22495" xr:uid="{2B3195CD-5FDD-43FE-A1AB-1B29093DB369}"/>
    <cellStyle name="Currency 2 4 4 7" xfId="44986" xr:uid="{D1BB5B14-AF7C-43E0-A793-A6119B39B054}"/>
    <cellStyle name="Currency 2 4 5" xfId="4980" xr:uid="{433CC3F8-BA8A-4188-AF53-1C0749BE1794}"/>
    <cellStyle name="Currency 2 4 5 2" xfId="24267" xr:uid="{391D31BB-78BA-401B-8E17-7E08275650E2}"/>
    <cellStyle name="Currency 2 4 6" xfId="8696" xr:uid="{E7B1C9B3-E86C-430E-ABDD-16B241016F7A}"/>
    <cellStyle name="Currency 2 4 6 2" xfId="27931" xr:uid="{BC8B7C7D-2DB1-4574-9DD3-983704F85832}"/>
    <cellStyle name="Currency 2 4 7" xfId="12886" xr:uid="{8B27D052-7363-4048-8940-FCFC4A9FF305}"/>
    <cellStyle name="Currency 2 4 7 2" xfId="31586" xr:uid="{00E9277A-389C-4F26-9675-E41776E0ABDC}"/>
    <cellStyle name="Currency 2 4 8" xfId="16517" xr:uid="{2918F62B-DB5E-4BC1-BF19-AEE1D2A7C1D9}"/>
    <cellStyle name="Currency 2 4 8 2" xfId="35217" xr:uid="{9CAA7964-5CE8-434F-A435-D57B712395FD}"/>
    <cellStyle name="Currency 2 4 9" xfId="38951" xr:uid="{65179478-50E4-4A49-BF80-F547F02A524E}"/>
    <cellStyle name="Currency 2 5" xfId="1829" xr:uid="{E72F6A18-5887-4F69-8760-E96973E8D2E3}"/>
    <cellStyle name="Currency 2 5 10" xfId="43810" xr:uid="{46F2D595-6E15-41B9-86DD-5C987ED7029F}"/>
    <cellStyle name="Currency 2 5 2" xfId="3888" xr:uid="{339DC628-F04C-489B-BA2F-5094BD2838A7}"/>
    <cellStyle name="Currency 2 5 2 2" xfId="7569" xr:uid="{C30F39F7-9947-46FF-8F6C-A7182D5D3106}"/>
    <cellStyle name="Currency 2 5 2 2 2" xfId="26839" xr:uid="{EDC7E651-4799-4C64-9DCB-96B43EF83EAA}"/>
    <cellStyle name="Currency 2 5 2 3" xfId="11265" xr:uid="{3D0393D1-5E5B-4BA5-AA68-83A0EFAEBCED}"/>
    <cellStyle name="Currency 2 5 2 3 2" xfId="30492" xr:uid="{E4D205CC-4F9D-4F40-B06E-5F3A81D7B686}"/>
    <cellStyle name="Currency 2 5 2 4" xfId="15442" xr:uid="{2588D613-6C86-404B-8F11-0E19734463ED}"/>
    <cellStyle name="Currency 2 5 2 4 2" xfId="34142" xr:uid="{31C871BF-01A8-43A1-9325-56CA3C800857}"/>
    <cellStyle name="Currency 2 5 2 5" xfId="19077" xr:uid="{E397ADAC-E83D-47D3-83F8-59B96EA47DEC}"/>
    <cellStyle name="Currency 2 5 2 5 2" xfId="37777" xr:uid="{E0EDB975-E051-46CA-B9B9-5939279D48F7}"/>
    <cellStyle name="Currency 2 5 2 6" xfId="23190" xr:uid="{FEF42BF1-8ED5-4D67-BBB4-73BFF77E987A}"/>
    <cellStyle name="Currency 2 5 2 7" xfId="45681" xr:uid="{6B70F3CB-B176-41B9-B777-7676FD93BEE4}"/>
    <cellStyle name="Currency 2 5 3" xfId="5688" xr:uid="{41B1B06B-07EC-4DB5-A579-82EE23F5D90C}"/>
    <cellStyle name="Currency 2 5 3 2" xfId="24965" xr:uid="{7956F751-9A13-4C2A-B00F-515DF979FD46}"/>
    <cellStyle name="Currency 2 5 4" xfId="9397" xr:uid="{140C03B8-4BCC-47AC-8DF2-FFCAA3D7DDC8}"/>
    <cellStyle name="Currency 2 5 4 2" xfId="28626" xr:uid="{0F164C24-C6FF-41C5-A280-50287CFC90CD}"/>
    <cellStyle name="Currency 2 5 5" xfId="13579" xr:uid="{4CD8BC75-1FCF-4005-895F-D19518B1E421}"/>
    <cellStyle name="Currency 2 5 5 2" xfId="32279" xr:uid="{927CF9D9-4868-4F5A-94DD-7139166E28C7}"/>
    <cellStyle name="Currency 2 5 6" xfId="17212" xr:uid="{711AE827-E437-4465-B92A-86F43FFD6DB1}"/>
    <cellStyle name="Currency 2 5 6 2" xfId="35912" xr:uid="{DA5FB0A4-5857-45DA-8C86-428734AADE7C}"/>
    <cellStyle name="Currency 2 5 7" xfId="39646" xr:uid="{A4FB9BF9-2F77-4657-ACF2-13E9F3DC3BFE}"/>
    <cellStyle name="Currency 2 5 8" xfId="41444" xr:uid="{4BFFC015-897D-41C2-9F24-E50F5C9D935C}"/>
    <cellStyle name="Currency 2 5 9" xfId="21325" xr:uid="{F991AEDA-1213-4FC9-B484-855B9FBDFBC7}"/>
    <cellStyle name="Currency 2 6" xfId="1246" xr:uid="{9C9588C7-FEE3-4142-B0E1-7544E6635D88}"/>
    <cellStyle name="Currency 2 6 10" xfId="43227" xr:uid="{24E1FC7D-4867-449A-A378-D5471450ABFE}"/>
    <cellStyle name="Currency 2 6 2" xfId="3305" xr:uid="{65FFCB9C-7CAE-4674-9924-22A0F3837DB2}"/>
    <cellStyle name="Currency 2 6 2 2" xfId="6986" xr:uid="{90397C6F-2157-4883-ABA2-5C766EC31018}"/>
    <cellStyle name="Currency 2 6 2 2 2" xfId="26256" xr:uid="{0BD46F9F-F74B-4696-A14A-EFE1C2CF1859}"/>
    <cellStyle name="Currency 2 6 2 3" xfId="10682" xr:uid="{C1A9F0DE-7724-440E-BF38-43BFF16BF5E8}"/>
    <cellStyle name="Currency 2 6 2 3 2" xfId="29909" xr:uid="{5992E2C5-30F9-4D8A-AFCC-DBA7FD71C7EE}"/>
    <cellStyle name="Currency 2 6 2 4" xfId="14859" xr:uid="{02D31CF3-3D53-4D31-8CA3-DF4195729696}"/>
    <cellStyle name="Currency 2 6 2 4 2" xfId="33559" xr:uid="{7189ABC7-8E49-44FE-BA21-A3696DA42C2C}"/>
    <cellStyle name="Currency 2 6 2 5" xfId="18494" xr:uid="{34FB6985-0692-41E2-B9CF-4ADA3CC7616E}"/>
    <cellStyle name="Currency 2 6 2 5 2" xfId="37194" xr:uid="{408CEA03-A4FF-436B-95A5-712816A9697C}"/>
    <cellStyle name="Currency 2 6 2 6" xfId="22607" xr:uid="{5E987A5E-5356-4C9D-BABB-3A55A46ACB8E}"/>
    <cellStyle name="Currency 2 6 2 7" xfId="45098" xr:uid="{CEAD51AC-F6E8-484B-B0D0-03126009717B}"/>
    <cellStyle name="Currency 2 6 3" xfId="5105" xr:uid="{EFF72F94-7F06-4FC8-BF27-B637746B2EB3}"/>
    <cellStyle name="Currency 2 6 3 2" xfId="24382" xr:uid="{3363426B-29A6-4370-A26D-197C14207B46}"/>
    <cellStyle name="Currency 2 6 4" xfId="8814" xr:uid="{80F3D033-B8E6-46CE-BC52-86ED28CA4A89}"/>
    <cellStyle name="Currency 2 6 4 2" xfId="28043" xr:uid="{A3A5A594-CAD5-4D26-A5FB-A67A2C3CC804}"/>
    <cellStyle name="Currency 2 6 5" xfId="12997" xr:uid="{8937BEE5-1C88-44C5-B95B-29075EE1B9D2}"/>
    <cellStyle name="Currency 2 6 5 2" xfId="31697" xr:uid="{834A5F45-DDF3-4EB0-9392-81CF42B2F0E8}"/>
    <cellStyle name="Currency 2 6 6" xfId="16629" xr:uid="{591FAA6A-34A4-495B-844C-EA8E5B0C04D3}"/>
    <cellStyle name="Currency 2 6 6 2" xfId="35329" xr:uid="{F47A54B7-0F72-48E0-9DC4-4377571FFA2F}"/>
    <cellStyle name="Currency 2 6 7" xfId="39063" xr:uid="{240D253F-0B6E-4D84-B8AD-8443AF399F9F}"/>
    <cellStyle name="Currency 2 6 8" xfId="40861" xr:uid="{D4666EE1-5339-45B8-A601-462C3CED71CD}"/>
    <cellStyle name="Currency 2 6 9" xfId="20742" xr:uid="{1832327A-ED27-4E44-8254-06BF20D8FA74}"/>
    <cellStyle name="Currency 2 7" xfId="2715" xr:uid="{22324F76-2364-4484-8026-639238B63F51}"/>
    <cellStyle name="Currency 2 7 2" xfId="6396" xr:uid="{960366FD-F1C7-4AF7-B271-C9BA0244B79B}"/>
    <cellStyle name="Currency 2 7 2 2" xfId="25666" xr:uid="{320E75CE-8993-4A58-942D-775F0BA8C93C}"/>
    <cellStyle name="Currency 2 7 3" xfId="10092" xr:uid="{AAC41CD9-4CA6-492B-93A6-25BE263041E7}"/>
    <cellStyle name="Currency 2 7 3 2" xfId="29319" xr:uid="{47B1841B-1006-4512-866F-99CF6AD1D0EF}"/>
    <cellStyle name="Currency 2 7 4" xfId="14269" xr:uid="{98F76D0E-05C1-4987-BD87-8ACAA51A4B31}"/>
    <cellStyle name="Currency 2 7 4 2" xfId="32969" xr:uid="{BC5895E4-D01B-4A75-8A23-0D5948CC582E}"/>
    <cellStyle name="Currency 2 7 5" xfId="17904" xr:uid="{318C7160-DCCC-423F-8CA7-AB921A400672}"/>
    <cellStyle name="Currency 2 7 5 2" xfId="36604" xr:uid="{DE10EB1E-138F-4810-9DCE-307681F1B7A3}"/>
    <cellStyle name="Currency 2 7 6" xfId="22017" xr:uid="{C54EA2A8-11AE-415A-A8B6-0AEC5FF8DC74}"/>
    <cellStyle name="Currency 2 7 7" xfId="44508" xr:uid="{2A197147-D51C-4820-B7F5-F4B50274AA9F}"/>
    <cellStyle name="Currency 2 8" xfId="4497" xr:uid="{6C9954FB-AC2E-42BE-86A4-F96D943893DA}"/>
    <cellStyle name="Currency 2 8 2" xfId="23787" xr:uid="{73009266-0439-47C7-B8D5-DE576B3B8961}"/>
    <cellStyle name="Currency 2 9" xfId="8213" xr:uid="{D364E1D3-3877-4E91-85ED-CBCA11EC9AF3}"/>
    <cellStyle name="Currency 2 9 2" xfId="27452" xr:uid="{EA342643-6F81-4163-90EE-9D319B73DB58}"/>
    <cellStyle name="Currency 3" xfId="205" xr:uid="{4A762897-C9F2-48FA-A26D-B15ED99AC63D}"/>
    <cellStyle name="Currency 3 10" xfId="12139" xr:uid="{C54F93D8-5DCA-44D9-8775-0B9E23B62E5F}"/>
    <cellStyle name="Currency 3 10 2" xfId="31200" xr:uid="{AADD8193-07AE-4E8B-B232-8FA57E65193D}"/>
    <cellStyle name="Currency 3 11" xfId="16040" xr:uid="{0C4E4BF3-F406-4A4E-B4DB-9C7DA8647750}"/>
    <cellStyle name="Currency 3 11 2" xfId="34740" xr:uid="{2CCE722C-BB1F-4D61-8987-B517EF384CC4}"/>
    <cellStyle name="Currency 3 12" xfId="19708" xr:uid="{6043A026-07CA-45A8-BCD7-8C11A42F6568}"/>
    <cellStyle name="Currency 3 12 2" xfId="38369" xr:uid="{C7E4EDAC-E5EF-44C3-BCF0-E11A2DD4D319}"/>
    <cellStyle name="Currency 3 13" xfId="38474" xr:uid="{3B8BADA7-A51F-41B9-92A5-907AD5EBB520}"/>
    <cellStyle name="Currency 3 14" xfId="40270" xr:uid="{B311F908-7D1B-4F4A-A43B-31D74B173D10}"/>
    <cellStyle name="Currency 3 15" xfId="20153" xr:uid="{FC0C4610-3698-43AF-9564-2046A523B77C}"/>
    <cellStyle name="Currency 3 16" xfId="42224" xr:uid="{2432775E-38D9-4D57-879D-F0EC67278B08}"/>
    <cellStyle name="Currency 3 17" xfId="42638" xr:uid="{313048E0-87B3-4567-8B5E-5B912F7E00B2}"/>
    <cellStyle name="Currency 3 18" xfId="46305" xr:uid="{DCCD2A1F-E6C5-42FC-AD2E-20DC6D5CAC2C}"/>
    <cellStyle name="Currency 3 2" xfId="550" xr:uid="{5470E3B4-C56E-42F2-AD53-59966F29CC50}"/>
    <cellStyle name="Currency 3 2 10" xfId="16141" xr:uid="{4F977D8C-74DF-405F-9546-1288F36A25CE}"/>
    <cellStyle name="Currency 3 2 10 2" xfId="34841" xr:uid="{CCD7CA40-6F6D-47E6-9964-5A9062816EF8}"/>
    <cellStyle name="Currency 3 2 11" xfId="38575" xr:uid="{5494CE17-EA2E-4E65-9A13-059ABD49BCCD}"/>
    <cellStyle name="Currency 3 2 12" xfId="40372" xr:uid="{CFF3B257-D4F7-4587-BF1D-B7F362ED6753}"/>
    <cellStyle name="Currency 3 2 13" xfId="20254" xr:uid="{CA95D7A6-4537-4856-B28A-2885031D648F}"/>
    <cellStyle name="Currency 3 2 14" xfId="42225" xr:uid="{412E6F0B-8EF6-4EB5-876F-B934B2E6C3F9}"/>
    <cellStyle name="Currency 3 2 15" xfId="42739" xr:uid="{B1F2569E-7ECE-4B1D-87AD-0DEB116CCC77}"/>
    <cellStyle name="Currency 3 2 2" xfId="745" xr:uid="{02113F54-5A67-4817-976B-09559E1EDC60}"/>
    <cellStyle name="Currency 3 2 2 10" xfId="40561" xr:uid="{45B10E19-A400-4492-B3C7-794DC414F864}"/>
    <cellStyle name="Currency 3 2 2 11" xfId="20443" xr:uid="{FA40E3BE-5D70-4DFD-9D15-B391F5569DF4}"/>
    <cellStyle name="Currency 3 2 2 12" xfId="42439" xr:uid="{EE5171C1-7AAF-48D8-AA33-B23E8BB77C87}"/>
    <cellStyle name="Currency 3 2 2 13" xfId="42928" xr:uid="{C21EE15C-2A74-44EA-AA4B-D9519AC70B8D}"/>
    <cellStyle name="Currency 3 2 2 2" xfId="2119" xr:uid="{DE5AB280-60B4-4CB8-9E61-505FE71B96FF}"/>
    <cellStyle name="Currency 3 2 2 2 10" xfId="44100" xr:uid="{D9450815-1F48-4E5A-9919-F8B3BC651D64}"/>
    <cellStyle name="Currency 3 2 2 2 2" xfId="4178" xr:uid="{F47774DA-1D76-48DF-9B5F-BB94E21AE606}"/>
    <cellStyle name="Currency 3 2 2 2 2 2" xfId="7859" xr:uid="{B091B675-05E4-4642-9827-68AA636E8625}"/>
    <cellStyle name="Currency 3 2 2 2 2 2 2" xfId="27129" xr:uid="{4043DDF3-88C7-4AE1-8CAC-29A601BBAD1F}"/>
    <cellStyle name="Currency 3 2 2 2 2 3" xfId="11555" xr:uid="{88959D00-72F2-4C98-93FD-CC398740588F}"/>
    <cellStyle name="Currency 3 2 2 2 2 3 2" xfId="30782" xr:uid="{80542EDF-F256-4D53-8041-A67ACFDF92EA}"/>
    <cellStyle name="Currency 3 2 2 2 2 4" xfId="15732" xr:uid="{1918F471-98AA-4E02-857B-4E1684DFFA7F}"/>
    <cellStyle name="Currency 3 2 2 2 2 4 2" xfId="34432" xr:uid="{AE6D22CD-7296-47E0-9509-D33270A0E958}"/>
    <cellStyle name="Currency 3 2 2 2 2 5" xfId="19367" xr:uid="{35D00825-420F-43FC-9839-CCB9B1B5BFF4}"/>
    <cellStyle name="Currency 3 2 2 2 2 5 2" xfId="38067" xr:uid="{8E3AA9DB-786A-4DD5-AABE-122B915D8D4D}"/>
    <cellStyle name="Currency 3 2 2 2 2 6" xfId="23480" xr:uid="{790BEB2C-B7F9-4CB2-A65D-1F6C512C6B52}"/>
    <cellStyle name="Currency 3 2 2 2 2 7" xfId="45971" xr:uid="{657687BB-F930-46F6-BE68-92443A1E2017}"/>
    <cellStyle name="Currency 3 2 2 2 3" xfId="5978" xr:uid="{0CBE1C0B-36DE-4F2D-90C8-3D2F377E30DC}"/>
    <cellStyle name="Currency 3 2 2 2 3 2" xfId="25255" xr:uid="{0A431DC9-3316-46F6-8148-0C612167EDED}"/>
    <cellStyle name="Currency 3 2 2 2 4" xfId="9687" xr:uid="{9C9D1F2A-E042-4183-AAC1-A70BE1489481}"/>
    <cellStyle name="Currency 3 2 2 2 4 2" xfId="28916" xr:uid="{CBE83EB3-7B11-44B3-9771-6386B3B29A38}"/>
    <cellStyle name="Currency 3 2 2 2 5" xfId="13869" xr:uid="{7659F01A-D6EF-403E-9DF2-259D3F6BA8FB}"/>
    <cellStyle name="Currency 3 2 2 2 5 2" xfId="32569" xr:uid="{1ACD79B4-4D17-4F1F-BECB-17D22083E7B6}"/>
    <cellStyle name="Currency 3 2 2 2 6" xfId="17502" xr:uid="{D7A071FA-277C-4C07-8C67-D6F314295692}"/>
    <cellStyle name="Currency 3 2 2 2 6 2" xfId="36202" xr:uid="{352DAD9B-06D0-4E22-8F9D-4CE0028F139D}"/>
    <cellStyle name="Currency 3 2 2 2 7" xfId="39936" xr:uid="{6EE38CA5-33D3-455E-81E6-AD37FE6A679E}"/>
    <cellStyle name="Currency 3 2 2 2 8" xfId="41734" xr:uid="{80A70D8A-3060-4A63-BD14-2CCAA89BB78F}"/>
    <cellStyle name="Currency 3 2 2 2 9" xfId="21615" xr:uid="{69EC3981-FAC6-49EF-806B-FBC9E32CA10F}"/>
    <cellStyle name="Currency 3 2 2 3" xfId="1553" xr:uid="{F6A4F6D3-4720-4D13-9F7B-8A770E2604DB}"/>
    <cellStyle name="Currency 3 2 2 3 10" xfId="43534" xr:uid="{F806E289-BB50-4824-92CA-033AD9AFBEDE}"/>
    <cellStyle name="Currency 3 2 2 3 2" xfId="3612" xr:uid="{3F55E8E9-848D-4090-A5B6-3D72E72F5E93}"/>
    <cellStyle name="Currency 3 2 2 3 2 2" xfId="7293" xr:uid="{4EA4E03D-CE45-4EDB-B29B-CA281EF391E3}"/>
    <cellStyle name="Currency 3 2 2 3 2 2 2" xfId="26563" xr:uid="{37E1F58B-77A3-48EB-874F-1D07AD1B5ED7}"/>
    <cellStyle name="Currency 3 2 2 3 2 3" xfId="10989" xr:uid="{B32621C2-D2FE-41FD-869C-02FC6087FCB0}"/>
    <cellStyle name="Currency 3 2 2 3 2 3 2" xfId="30216" xr:uid="{5D7C80BF-9CE5-42F5-B7E6-970F5117ED96}"/>
    <cellStyle name="Currency 3 2 2 3 2 4" xfId="15166" xr:uid="{200DE677-F2CD-43B4-AFF8-EEE320C7E68A}"/>
    <cellStyle name="Currency 3 2 2 3 2 4 2" xfId="33866" xr:uid="{E1C018C2-196C-4FA0-90EA-7C523CDCAD1E}"/>
    <cellStyle name="Currency 3 2 2 3 2 5" xfId="18801" xr:uid="{EA4F18AA-2646-44A1-905C-7EACABE1AA5E}"/>
    <cellStyle name="Currency 3 2 2 3 2 5 2" xfId="37501" xr:uid="{1ED350FC-9F50-4D0C-B5FA-31363584153D}"/>
    <cellStyle name="Currency 3 2 2 3 2 6" xfId="22914" xr:uid="{70724D50-10E7-41EC-94D8-788793CD0600}"/>
    <cellStyle name="Currency 3 2 2 3 2 7" xfId="45405" xr:uid="{E80A6373-8510-4D67-9F4F-7400787E2F1A}"/>
    <cellStyle name="Currency 3 2 2 3 3" xfId="5412" xr:uid="{53672042-75B3-4867-94F2-6A87DD618AA5}"/>
    <cellStyle name="Currency 3 2 2 3 3 2" xfId="24689" xr:uid="{63FD0F52-2BD6-40DC-AA78-55BCD00113AB}"/>
    <cellStyle name="Currency 3 2 2 3 4" xfId="9121" xr:uid="{4A80A472-4839-4A88-83FA-A2E97E736960}"/>
    <cellStyle name="Currency 3 2 2 3 4 2" xfId="28350" xr:uid="{FDD4F773-8032-44AB-9083-41332A7DF77F}"/>
    <cellStyle name="Currency 3 2 2 3 5" xfId="13304" xr:uid="{CA43D420-F868-4632-A860-6F883FC2173F}"/>
    <cellStyle name="Currency 3 2 2 3 5 2" xfId="32004" xr:uid="{967F1723-57C0-4EFA-BCFE-23E5364544CA}"/>
    <cellStyle name="Currency 3 2 2 3 6" xfId="16936" xr:uid="{91FD503C-A6D5-4998-B3D3-CC2C848DBE89}"/>
    <cellStyle name="Currency 3 2 2 3 6 2" xfId="35636" xr:uid="{8B5A60BA-4921-4D34-B091-79EAE121BA07}"/>
    <cellStyle name="Currency 3 2 2 3 7" xfId="39370" xr:uid="{0309EAAB-66A4-4477-A671-FDF1981AA5A8}"/>
    <cellStyle name="Currency 3 2 2 3 8" xfId="41168" xr:uid="{DE91E46A-6E85-4BAA-BCD1-03A0CBA03040}"/>
    <cellStyle name="Currency 3 2 2 3 9" xfId="21049" xr:uid="{002BF682-3336-4441-B94C-7EF4D9B8BF30}"/>
    <cellStyle name="Currency 3 2 2 4" xfId="3006" xr:uid="{EAD53F98-5B1E-4802-85FC-5DBAB9B64BBA}"/>
    <cellStyle name="Currency 3 2 2 4 2" xfId="6687" xr:uid="{0901EDA7-9B25-4642-B50F-E0AF59F7E696}"/>
    <cellStyle name="Currency 3 2 2 4 2 2" xfId="25957" xr:uid="{DC0BBC0D-DDCC-4660-A6DF-D067715A2ED9}"/>
    <cellStyle name="Currency 3 2 2 4 3" xfId="10383" xr:uid="{61FEA0DD-875F-46F2-99C5-F135160EA6B5}"/>
    <cellStyle name="Currency 3 2 2 4 3 2" xfId="29610" xr:uid="{743537E2-47CE-4BD2-A775-C28B020D7799}"/>
    <cellStyle name="Currency 3 2 2 4 4" xfId="14560" xr:uid="{50FEF0AC-25FD-4B94-A772-74FB536391D9}"/>
    <cellStyle name="Currency 3 2 2 4 4 2" xfId="33260" xr:uid="{4FBB7E50-30A3-4D2C-B1CF-FEC8E24FF5DE}"/>
    <cellStyle name="Currency 3 2 2 4 5" xfId="18195" xr:uid="{BAA2CF5F-3A06-4E3F-B6E0-8510DB2B8B45}"/>
    <cellStyle name="Currency 3 2 2 4 5 2" xfId="36895" xr:uid="{CC3D3C05-0E37-41D3-98FD-492598319915}"/>
    <cellStyle name="Currency 3 2 2 4 6" xfId="22308" xr:uid="{5AA5106C-4EBD-457C-8E5D-AF455E8D4C2D}"/>
    <cellStyle name="Currency 3 2 2 4 7" xfId="44799" xr:uid="{AE523985-E626-46F6-BD2F-99B1493D23C1}"/>
    <cellStyle name="Currency 3 2 2 5" xfId="4793" xr:uid="{F07E2780-A34B-47E2-8D24-F291A7ACDEC7}"/>
    <cellStyle name="Currency 3 2 2 5 2" xfId="24080" xr:uid="{88C77F92-3C07-48BF-A0EA-5F0C9148B89B}"/>
    <cellStyle name="Currency 3 2 2 6" xfId="8509" xr:uid="{D1ABDEF5-16A8-43B7-937C-B35A7EA2A6E2}"/>
    <cellStyle name="Currency 3 2 2 6 2" xfId="27744" xr:uid="{6A8968BE-ECA7-4CE2-BEF0-E57057F46620}"/>
    <cellStyle name="Currency 3 2 2 7" xfId="12700" xr:uid="{FD7B19BB-D6B7-47CC-973D-2FCD640AA644}"/>
    <cellStyle name="Currency 3 2 2 7 2" xfId="31400" xr:uid="{B84DA00E-DF2D-43D2-8D0B-394CDF4233E4}"/>
    <cellStyle name="Currency 3 2 2 8" xfId="16330" xr:uid="{9166E2E4-B5E0-4C4B-81C7-D0C4A71577F7}"/>
    <cellStyle name="Currency 3 2 2 8 2" xfId="35030" xr:uid="{10EEE5CE-D3DD-44A5-838E-394760315A47}"/>
    <cellStyle name="Currency 3 2 2 9" xfId="38764" xr:uid="{E24A6C2B-2722-4B82-84BC-F17627AB6B9B}"/>
    <cellStyle name="Currency 3 2 3" xfId="936" xr:uid="{F69A6C0F-3582-442B-8ACD-380BB7676CAC}"/>
    <cellStyle name="Currency 3 2 3 10" xfId="40751" xr:uid="{C74DFB7D-B231-4EFD-AF79-B464E6C29F7D}"/>
    <cellStyle name="Currency 3 2 3 11" xfId="20633" xr:uid="{10C81448-50C9-42DC-BAC0-F2CE4FE93B18}"/>
    <cellStyle name="Currency 3 2 3 12" xfId="43118" xr:uid="{59C367BD-A5CF-46FE-917E-9D31B5E44AFF}"/>
    <cellStyle name="Currency 3 2 3 2" xfId="2309" xr:uid="{F8744290-9B67-485D-B8F9-BDC4BADDDFA8}"/>
    <cellStyle name="Currency 3 2 3 2 10" xfId="44290" xr:uid="{2EF749BE-079A-4D2C-AE90-BBCDF503B2C7}"/>
    <cellStyle name="Currency 3 2 3 2 2" xfId="4368" xr:uid="{585FD3BB-7F78-48AD-9716-2AE0959C7FCD}"/>
    <cellStyle name="Currency 3 2 3 2 2 2" xfId="8049" xr:uid="{FA8E043F-2D37-4B23-A844-57F359C550D1}"/>
    <cellStyle name="Currency 3 2 3 2 2 2 2" xfId="27319" xr:uid="{C20A4389-7D2D-4E7D-870B-D73BFD1A2396}"/>
    <cellStyle name="Currency 3 2 3 2 2 3" xfId="11745" xr:uid="{AEB00EF9-0C48-4EA3-A52A-D74073926CDB}"/>
    <cellStyle name="Currency 3 2 3 2 2 3 2" xfId="30972" xr:uid="{9F2CC7FD-38D3-45C2-A75B-FBD5515A3CA3}"/>
    <cellStyle name="Currency 3 2 3 2 2 4" xfId="15922" xr:uid="{9DB4A8B5-A70F-406A-BF06-23CF83E36BBA}"/>
    <cellStyle name="Currency 3 2 3 2 2 4 2" xfId="34622" xr:uid="{4F34CEBA-25DA-4DAC-82FB-CDED1B471CEE}"/>
    <cellStyle name="Currency 3 2 3 2 2 5" xfId="19557" xr:uid="{9E57FC42-E087-4CBD-9BA5-6DAF240FEE45}"/>
    <cellStyle name="Currency 3 2 3 2 2 5 2" xfId="38257" xr:uid="{46E7DEB2-A1B6-45C1-A23F-2B55EE604D4E}"/>
    <cellStyle name="Currency 3 2 3 2 2 6" xfId="23670" xr:uid="{302CDE69-5EC1-4EE3-B33D-22627DB49F23}"/>
    <cellStyle name="Currency 3 2 3 2 2 7" xfId="46161" xr:uid="{10972D1F-CB62-4AD6-A0D0-0AF15CDD25B9}"/>
    <cellStyle name="Currency 3 2 3 2 3" xfId="6168" xr:uid="{016C89C1-7409-402B-B0EA-95160F2F2F6D}"/>
    <cellStyle name="Currency 3 2 3 2 3 2" xfId="25445" xr:uid="{F3B2228C-C95E-4B07-AAB9-566A3C47741F}"/>
    <cellStyle name="Currency 3 2 3 2 4" xfId="9877" xr:uid="{348ED455-0B25-4432-AC4C-BBD5F9EA9A01}"/>
    <cellStyle name="Currency 3 2 3 2 4 2" xfId="29106" xr:uid="{91872A15-2622-4013-A683-68D8A63D50D2}"/>
    <cellStyle name="Currency 3 2 3 2 5" xfId="14059" xr:uid="{E2970E6A-FE0B-44AF-A12D-C6C4AAE321F0}"/>
    <cellStyle name="Currency 3 2 3 2 5 2" xfId="32759" xr:uid="{C0FD4452-3F19-4A02-8AFB-346CEAE11DCF}"/>
    <cellStyle name="Currency 3 2 3 2 6" xfId="17692" xr:uid="{6DCFFE2D-C4AB-4A11-9304-CE34DDDFB3D2}"/>
    <cellStyle name="Currency 3 2 3 2 6 2" xfId="36392" xr:uid="{A5F02ACB-5EF1-4F5E-AA05-6DF27CA36FA0}"/>
    <cellStyle name="Currency 3 2 3 2 7" xfId="40126" xr:uid="{BDAF1C8E-221E-4223-87E9-5F7D62E6AB11}"/>
    <cellStyle name="Currency 3 2 3 2 8" xfId="41924" xr:uid="{636EC484-4F7D-423A-94B6-D5B2EA4985FD}"/>
    <cellStyle name="Currency 3 2 3 2 9" xfId="21805" xr:uid="{B907C7DB-2C82-45B2-A5BD-F08C734988FC}"/>
    <cellStyle name="Currency 3 2 3 3" xfId="1741" xr:uid="{CC48B05A-4C3F-4B21-A240-D1197855905F}"/>
    <cellStyle name="Currency 3 2 3 3 10" xfId="43722" xr:uid="{35169883-6307-49BA-97AF-69782C4AF3A6}"/>
    <cellStyle name="Currency 3 2 3 3 2" xfId="3800" xr:uid="{8E7EA6F3-D460-45E5-80E5-1CC4D26258DB}"/>
    <cellStyle name="Currency 3 2 3 3 2 2" xfId="7481" xr:uid="{9EDEA5B0-ACF9-4AAD-8D7D-FBA29663DD3A}"/>
    <cellStyle name="Currency 3 2 3 3 2 2 2" xfId="26751" xr:uid="{36686B06-C275-4322-8AF4-D1274AABD32C}"/>
    <cellStyle name="Currency 3 2 3 3 2 3" xfId="11177" xr:uid="{A28C26C9-8C09-48E5-8BA4-67FAB51A2612}"/>
    <cellStyle name="Currency 3 2 3 3 2 3 2" xfId="30404" xr:uid="{98766491-698B-4E32-8C62-E7EF5E5DE861}"/>
    <cellStyle name="Currency 3 2 3 3 2 4" xfId="15354" xr:uid="{A112D32E-70AB-4934-9FA9-E42BE5AAF6F0}"/>
    <cellStyle name="Currency 3 2 3 3 2 4 2" xfId="34054" xr:uid="{A713F7CC-2009-4763-A748-F26B05B2A44E}"/>
    <cellStyle name="Currency 3 2 3 3 2 5" xfId="18989" xr:uid="{440AE398-A62C-4C59-9C20-FA0A14F58DAF}"/>
    <cellStyle name="Currency 3 2 3 3 2 5 2" xfId="37689" xr:uid="{7F181F83-E8F7-457A-B65B-44E6B35106C9}"/>
    <cellStyle name="Currency 3 2 3 3 2 6" xfId="23102" xr:uid="{CA10FDE8-F220-4FA8-AF45-EA3735DF4B16}"/>
    <cellStyle name="Currency 3 2 3 3 2 7" xfId="45593" xr:uid="{4ED8259A-B5A1-439B-B26C-11BCE92E02F7}"/>
    <cellStyle name="Currency 3 2 3 3 3" xfId="5600" xr:uid="{5768A92D-0E33-4F9C-A1B4-F3ECB0D04D49}"/>
    <cellStyle name="Currency 3 2 3 3 3 2" xfId="24877" xr:uid="{68C81FB4-DAAF-455F-B30F-B0DD22AE442B}"/>
    <cellStyle name="Currency 3 2 3 3 4" xfId="9309" xr:uid="{C852FE58-8F7D-48B5-9560-052939CB1934}"/>
    <cellStyle name="Currency 3 2 3 3 4 2" xfId="28538" xr:uid="{9335202A-7BA0-4D38-90F2-B937E5B1CF4D}"/>
    <cellStyle name="Currency 3 2 3 3 5" xfId="13492" xr:uid="{007138C9-891B-4719-A107-7A846F774288}"/>
    <cellStyle name="Currency 3 2 3 3 5 2" xfId="32192" xr:uid="{59CE5B10-F190-4763-A202-CEB74C098D28}"/>
    <cellStyle name="Currency 3 2 3 3 6" xfId="17124" xr:uid="{D3665657-3D51-422C-A46A-BE09F2DBF8F2}"/>
    <cellStyle name="Currency 3 2 3 3 6 2" xfId="35824" xr:uid="{B40F8E69-6C63-400C-B8F2-9D01414858CE}"/>
    <cellStyle name="Currency 3 2 3 3 7" xfId="39558" xr:uid="{A1F1CBBC-A59D-434C-BDEC-B266350E892A}"/>
    <cellStyle name="Currency 3 2 3 3 8" xfId="41356" xr:uid="{1E44275A-82C2-4F1C-A39F-518BDC6905A1}"/>
    <cellStyle name="Currency 3 2 3 3 9" xfId="21237" xr:uid="{BD663AD6-8F8F-4B89-88F6-3B63DC73E4C0}"/>
    <cellStyle name="Currency 3 2 3 4" xfId="3196" xr:uid="{15968DD6-23B7-4979-AC9F-362509F9FC6D}"/>
    <cellStyle name="Currency 3 2 3 4 2" xfId="6877" xr:uid="{773CD8AC-3DB9-4C61-A415-5BF407E74039}"/>
    <cellStyle name="Currency 3 2 3 4 2 2" xfId="26147" xr:uid="{451AE16A-F38A-4D47-A30B-1714BA45AFA5}"/>
    <cellStyle name="Currency 3 2 3 4 3" xfId="10573" xr:uid="{4BF55746-A1EF-48F9-8C42-BCDD12F3E0E1}"/>
    <cellStyle name="Currency 3 2 3 4 3 2" xfId="29800" xr:uid="{D385AA34-054E-422F-A361-266C1728573D}"/>
    <cellStyle name="Currency 3 2 3 4 4" xfId="14750" xr:uid="{29677A99-BCF1-44E9-AB05-E1B22DAF049C}"/>
    <cellStyle name="Currency 3 2 3 4 4 2" xfId="33450" xr:uid="{106D61DA-C080-4537-901D-EED844B88215}"/>
    <cellStyle name="Currency 3 2 3 4 5" xfId="18385" xr:uid="{3FF32503-EE5D-4DB2-A3CC-0D60EC70FEDC}"/>
    <cellStyle name="Currency 3 2 3 4 5 2" xfId="37085" xr:uid="{A6D009A3-3BCE-4275-A517-477E1D83ACB7}"/>
    <cellStyle name="Currency 3 2 3 4 6" xfId="22498" xr:uid="{00800ADB-BC87-4CFF-979B-B302245E73F6}"/>
    <cellStyle name="Currency 3 2 3 4 7" xfId="44989" xr:uid="{CC001286-4AA6-4E05-91AF-397A73740C54}"/>
    <cellStyle name="Currency 3 2 3 5" xfId="4983" xr:uid="{18EDF11B-0776-4679-A15C-13E62D961A8E}"/>
    <cellStyle name="Currency 3 2 3 5 2" xfId="24270" xr:uid="{C8A85FC5-99BE-4FBE-BD3F-E9029D6A591C}"/>
    <cellStyle name="Currency 3 2 3 6" xfId="8699" xr:uid="{2D60A214-7134-4FC2-9CC9-FF81037E939F}"/>
    <cellStyle name="Currency 3 2 3 6 2" xfId="27934" xr:uid="{485FF4D5-A6C5-499E-80AC-98EFE7FD6813}"/>
    <cellStyle name="Currency 3 2 3 7" xfId="12889" xr:uid="{D02C2979-328C-4A55-92BC-16F52F58E05E}"/>
    <cellStyle name="Currency 3 2 3 7 2" xfId="31589" xr:uid="{71D251BF-2050-40E6-9C91-98F89B27FB29}"/>
    <cellStyle name="Currency 3 2 3 8" xfId="16520" xr:uid="{5AC8D101-5B4F-40DA-98C1-014CF81C0D2E}"/>
    <cellStyle name="Currency 3 2 3 8 2" xfId="35220" xr:uid="{7AA82271-F391-4725-9409-6186FADD44F7}"/>
    <cellStyle name="Currency 3 2 3 9" xfId="38954" xr:uid="{891FC096-C63C-4040-AFC1-5E700CCC0C6E}"/>
    <cellStyle name="Currency 3 2 4" xfId="1930" xr:uid="{DDDCB9DC-B1AC-4980-9A28-8E9309B671BD}"/>
    <cellStyle name="Currency 3 2 4 10" xfId="43911" xr:uid="{0F6367F9-F13A-4FF9-B918-B97CA6099FEC}"/>
    <cellStyle name="Currency 3 2 4 2" xfId="3989" xr:uid="{61E0D5D6-693B-41C1-89E7-46E319A56968}"/>
    <cellStyle name="Currency 3 2 4 2 2" xfId="7670" xr:uid="{1016BE78-29F0-4A02-A2CC-6AD6ADC3022C}"/>
    <cellStyle name="Currency 3 2 4 2 2 2" xfId="26940" xr:uid="{053EFDBA-2460-43B3-8794-8E90F7BFCE8A}"/>
    <cellStyle name="Currency 3 2 4 2 3" xfId="11366" xr:uid="{59789F4A-9D42-42C8-A63C-6D4904C39256}"/>
    <cellStyle name="Currency 3 2 4 2 3 2" xfId="30593" xr:uid="{5479776C-AB27-4E28-826B-4B6595AD26D0}"/>
    <cellStyle name="Currency 3 2 4 2 4" xfId="15543" xr:uid="{FBC9E379-DB44-4F1C-8460-36994C126C63}"/>
    <cellStyle name="Currency 3 2 4 2 4 2" xfId="34243" xr:uid="{88C97988-794C-4267-A889-C6FAFD7C36AC}"/>
    <cellStyle name="Currency 3 2 4 2 5" xfId="19178" xr:uid="{2BC143B7-3246-435D-ABBD-05EC33ABCA64}"/>
    <cellStyle name="Currency 3 2 4 2 5 2" xfId="37878" xr:uid="{CA41FB59-4CCA-4582-83F8-0264257995CF}"/>
    <cellStyle name="Currency 3 2 4 2 6" xfId="23291" xr:uid="{071A5B8A-F0D5-46C5-BFC6-4008B57B9154}"/>
    <cellStyle name="Currency 3 2 4 2 7" xfId="45782" xr:uid="{AA9021E2-1FFE-4CDD-BA31-24259FA8F66D}"/>
    <cellStyle name="Currency 3 2 4 3" xfId="5789" xr:uid="{7826C078-4EA4-4A98-805A-D342C1C9FB0E}"/>
    <cellStyle name="Currency 3 2 4 3 2" xfId="25066" xr:uid="{F9C6ADAB-1E8B-4E4D-8C6C-1383876D2D03}"/>
    <cellStyle name="Currency 3 2 4 4" xfId="9498" xr:uid="{CE247839-6D43-41E7-BBA4-C6BC4F5A7F6C}"/>
    <cellStyle name="Currency 3 2 4 4 2" xfId="28727" xr:uid="{F5482E9C-9C64-4FE8-BD84-BE5B279D9153}"/>
    <cellStyle name="Currency 3 2 4 5" xfId="13680" xr:uid="{35C10D5D-0DFA-4D12-9668-FC22C2F2D641}"/>
    <cellStyle name="Currency 3 2 4 5 2" xfId="32380" xr:uid="{BD68A7F2-B0A6-485B-B993-E63FBE672363}"/>
    <cellStyle name="Currency 3 2 4 6" xfId="17313" xr:uid="{A43C3605-A24B-42F6-A4B2-20188571A60B}"/>
    <cellStyle name="Currency 3 2 4 6 2" xfId="36013" xr:uid="{319446B6-E286-49CF-8CA6-EBC14DD04CC0}"/>
    <cellStyle name="Currency 3 2 4 7" xfId="39747" xr:uid="{8CD3F9B5-CE6F-4D6D-BF1F-203A275DBD91}"/>
    <cellStyle name="Currency 3 2 4 8" xfId="41545" xr:uid="{97371B4B-D27D-41F8-9CEE-F8DD7ECCA716}"/>
    <cellStyle name="Currency 3 2 4 9" xfId="21426" xr:uid="{0B824286-99A9-4377-B034-4BB06C2F2D69}"/>
    <cellStyle name="Currency 3 2 5" xfId="1364" xr:uid="{56D79C88-0D04-4992-B339-926358112934}"/>
    <cellStyle name="Currency 3 2 5 10" xfId="43345" xr:uid="{5C34A375-64C1-4F7D-9C0D-C763FA65F586}"/>
    <cellStyle name="Currency 3 2 5 2" xfId="3423" xr:uid="{112C502A-17D7-473A-8242-B6AFC3DC9FE5}"/>
    <cellStyle name="Currency 3 2 5 2 2" xfId="7104" xr:uid="{38E5F6DB-5A41-4F4F-AD70-F553380CA255}"/>
    <cellStyle name="Currency 3 2 5 2 2 2" xfId="26374" xr:uid="{EDCF5B41-DF60-47D0-9F40-076A279D6AF2}"/>
    <cellStyle name="Currency 3 2 5 2 3" xfId="10800" xr:uid="{6C1B087F-4C10-4A01-8E79-086A18CF77F3}"/>
    <cellStyle name="Currency 3 2 5 2 3 2" xfId="30027" xr:uid="{BC780085-7F1C-4C33-8DF4-726AA2BEE429}"/>
    <cellStyle name="Currency 3 2 5 2 4" xfId="14977" xr:uid="{5235F481-9F33-4F45-9D66-9C70E482935E}"/>
    <cellStyle name="Currency 3 2 5 2 4 2" xfId="33677" xr:uid="{32B45568-013E-4132-85F8-283D728E15FB}"/>
    <cellStyle name="Currency 3 2 5 2 5" xfId="18612" xr:uid="{00271C49-97CA-4ECD-974D-66E863DADB5F}"/>
    <cellStyle name="Currency 3 2 5 2 5 2" xfId="37312" xr:uid="{3A26367A-D107-4B97-B960-1550C99C6644}"/>
    <cellStyle name="Currency 3 2 5 2 6" xfId="22725" xr:uid="{A2632853-84C0-40EA-BD1C-A651755F173B}"/>
    <cellStyle name="Currency 3 2 5 2 7" xfId="45216" xr:uid="{F4705E64-803C-4329-8FEE-4966044D3B2B}"/>
    <cellStyle name="Currency 3 2 5 3" xfId="5223" xr:uid="{7C118D54-518A-41E9-8436-A0820C80F973}"/>
    <cellStyle name="Currency 3 2 5 3 2" xfId="24500" xr:uid="{CCD75400-9A72-4F55-998A-02B8E4E42AED}"/>
    <cellStyle name="Currency 3 2 5 4" xfId="8932" xr:uid="{828C1127-2EB5-451C-8E13-2885DF5D9852}"/>
    <cellStyle name="Currency 3 2 5 4 2" xfId="28161" xr:uid="{34593851-3945-4B56-9966-21B6EE851EBA}"/>
    <cellStyle name="Currency 3 2 5 5" xfId="13115" xr:uid="{E6CDF916-00DE-4FA5-827D-FC31E43AA251}"/>
    <cellStyle name="Currency 3 2 5 5 2" xfId="31815" xr:uid="{DA4C9B74-8370-44B7-AF7B-802497881A69}"/>
    <cellStyle name="Currency 3 2 5 6" xfId="16747" xr:uid="{AC7BEE55-9687-4FE0-BA33-B3ADF3836C01}"/>
    <cellStyle name="Currency 3 2 5 6 2" xfId="35447" xr:uid="{A953E090-7D9C-4EEA-BBBD-FC101E19B911}"/>
    <cellStyle name="Currency 3 2 5 7" xfId="39181" xr:uid="{EF0BEC8A-C78B-4B1B-B50D-66CDAC28958E}"/>
    <cellStyle name="Currency 3 2 5 8" xfId="40979" xr:uid="{F3B51CAE-1C0D-4678-B92F-8FCA035429FD}"/>
    <cellStyle name="Currency 3 2 5 9" xfId="20860" xr:uid="{AEE0F7D0-E208-4D15-A6F2-2C5D055C81F3}"/>
    <cellStyle name="Currency 3 2 6" xfId="2817" xr:uid="{6ADE39F6-DEE6-4989-92E5-80AFB79ED868}"/>
    <cellStyle name="Currency 3 2 6 2" xfId="6498" xr:uid="{19F61CA4-FD12-42B7-816B-89F781A4B8F3}"/>
    <cellStyle name="Currency 3 2 6 2 2" xfId="25768" xr:uid="{5A8C6839-78DD-4BAF-AF16-307F67504E4E}"/>
    <cellStyle name="Currency 3 2 6 3" xfId="10194" xr:uid="{F74D9381-82FF-43F5-81E9-E8661D81B64C}"/>
    <cellStyle name="Currency 3 2 6 3 2" xfId="29421" xr:uid="{B91D7FBB-634C-4740-B301-1BF53DCD9CE7}"/>
    <cellStyle name="Currency 3 2 6 4" xfId="14371" xr:uid="{0168D7F1-4AFC-464A-B344-6FF7E18CDBAC}"/>
    <cellStyle name="Currency 3 2 6 4 2" xfId="33071" xr:uid="{86DA6710-86C6-44E4-8936-B000B9612786}"/>
    <cellStyle name="Currency 3 2 6 5" xfId="18006" xr:uid="{A8B12E62-77D0-401F-ABE2-175B334A9E00}"/>
    <cellStyle name="Currency 3 2 6 5 2" xfId="36706" xr:uid="{63C0F574-9C98-4E33-BEE5-412470BA7D10}"/>
    <cellStyle name="Currency 3 2 6 6" xfId="22119" xr:uid="{CC6D0B03-42A8-4469-AC1B-31568ACEC412}"/>
    <cellStyle name="Currency 3 2 6 7" xfId="44610" xr:uid="{C3FABABF-61AE-41B1-AD52-EA3E98066B16}"/>
    <cellStyle name="Currency 3 2 7" xfId="4604" xr:uid="{666A9AFE-5203-4113-9608-E77E1ABAD464}"/>
    <cellStyle name="Currency 3 2 7 2" xfId="23891" xr:uid="{47DCDCA9-74BF-407B-A79D-015BCB75D6ED}"/>
    <cellStyle name="Currency 3 2 8" xfId="8320" xr:uid="{9778DAE5-2C66-4200-8829-DF47D5680E48}"/>
    <cellStyle name="Currency 3 2 8 2" xfId="27555" xr:uid="{E52C3986-371D-48EA-A2EE-00497C9D52B9}"/>
    <cellStyle name="Currency 3 2 9" xfId="12140" xr:uid="{E0D0C7A8-DF69-40C5-9948-0FB7156B3B13}"/>
    <cellStyle name="Currency 3 2 9 2" xfId="31201" xr:uid="{1E25D5B7-D615-496A-A237-36C312C927A2}"/>
    <cellStyle name="Currency 3 3" xfId="645" xr:uid="{0483E68D-2534-42F3-AA83-635F4FC7C1EA}"/>
    <cellStyle name="Currency 3 3 10" xfId="40461" xr:uid="{A0FE010C-C900-4E69-96F3-7498A704D2C5}"/>
    <cellStyle name="Currency 3 3 11" xfId="20343" xr:uid="{333289CE-D591-4C70-9CC9-20AD4095B654}"/>
    <cellStyle name="Currency 3 3 12" xfId="42438" xr:uid="{48B679C4-3F30-421C-883D-E5633B1B19AB}"/>
    <cellStyle name="Currency 3 3 13" xfId="42828" xr:uid="{5AA52AD6-B1D2-4603-9C05-04F8DDA1AF15}"/>
    <cellStyle name="Currency 3 3 2" xfId="2019" xr:uid="{1F220771-9004-4AED-98E8-6C03FEACF927}"/>
    <cellStyle name="Currency 3 3 2 10" xfId="44000" xr:uid="{432C4B59-464E-40A7-8C53-E6871FBF9170}"/>
    <cellStyle name="Currency 3 3 2 2" xfId="4078" xr:uid="{3FDCE951-C3C9-4B25-A448-5B1DE963B517}"/>
    <cellStyle name="Currency 3 3 2 2 2" xfId="7759" xr:uid="{B8FC94D3-CCD3-4093-9558-8A7A61311E57}"/>
    <cellStyle name="Currency 3 3 2 2 2 2" xfId="27029" xr:uid="{9AE1144A-57C6-4A81-8268-C3B19F3A2A08}"/>
    <cellStyle name="Currency 3 3 2 2 3" xfId="11455" xr:uid="{58933433-DCB3-4DFC-8B3D-C6D317141B65}"/>
    <cellStyle name="Currency 3 3 2 2 3 2" xfId="30682" xr:uid="{DE437D47-D149-4F28-A361-6205E04F3F93}"/>
    <cellStyle name="Currency 3 3 2 2 4" xfId="15632" xr:uid="{4547937B-3795-4BC9-AE9F-5D4E885A4F13}"/>
    <cellStyle name="Currency 3 3 2 2 4 2" xfId="34332" xr:uid="{D9A245B9-AB38-4850-A114-7AB8BB79A820}"/>
    <cellStyle name="Currency 3 3 2 2 5" xfId="19267" xr:uid="{B78E656E-4E25-450F-807F-4EB9F5D322ED}"/>
    <cellStyle name="Currency 3 3 2 2 5 2" xfId="37967" xr:uid="{7711BEC3-B584-493B-A76E-EEF8D0F81722}"/>
    <cellStyle name="Currency 3 3 2 2 6" xfId="23380" xr:uid="{1E05E36D-683B-49FC-BF53-FE952E18E8C2}"/>
    <cellStyle name="Currency 3 3 2 2 7" xfId="45871" xr:uid="{E6F4B725-3E7C-446E-A030-F45349301377}"/>
    <cellStyle name="Currency 3 3 2 3" xfId="5878" xr:uid="{98A61873-6F14-41AE-9EEF-01677CF5462B}"/>
    <cellStyle name="Currency 3 3 2 3 2" xfId="25155" xr:uid="{5923ACD7-ACBE-4196-985A-D2D3C8173337}"/>
    <cellStyle name="Currency 3 3 2 4" xfId="9587" xr:uid="{074C2CAF-6C36-4E0E-A7E2-83582B01C967}"/>
    <cellStyle name="Currency 3 3 2 4 2" xfId="28816" xr:uid="{AB24FF11-BC67-437D-BB32-DEA1B9C05E5D}"/>
    <cellStyle name="Currency 3 3 2 5" xfId="13769" xr:uid="{0E1B84D8-68FF-4B59-B0D9-1C847D009E77}"/>
    <cellStyle name="Currency 3 3 2 5 2" xfId="32469" xr:uid="{DD4A6CF0-2B0F-4E85-B47D-CDAE210D7F59}"/>
    <cellStyle name="Currency 3 3 2 6" xfId="17402" xr:uid="{1B8941FD-B6AC-45DB-BC61-0825D6B07270}"/>
    <cellStyle name="Currency 3 3 2 6 2" xfId="36102" xr:uid="{44EF6E3F-6EC6-4805-9CDB-C6B6D4729F6D}"/>
    <cellStyle name="Currency 3 3 2 7" xfId="39836" xr:uid="{6346E607-122F-4418-A516-0DE06417F4BA}"/>
    <cellStyle name="Currency 3 3 2 8" xfId="41634" xr:uid="{5368B2BD-A368-4788-ACCC-9380F9B0616E}"/>
    <cellStyle name="Currency 3 3 2 9" xfId="21515" xr:uid="{1DA8765F-0EBE-4410-A3FE-0ADBC71B1A49}"/>
    <cellStyle name="Currency 3 3 3" xfId="1453" xr:uid="{0BD313DA-7954-4DEB-82D2-AEE942A5A338}"/>
    <cellStyle name="Currency 3 3 3 10" xfId="43434" xr:uid="{BEDF400B-95ED-4FA8-9B9D-C2CB97A217C2}"/>
    <cellStyle name="Currency 3 3 3 2" xfId="3512" xr:uid="{160C1A18-F61C-4113-A2E8-E4C9614686E5}"/>
    <cellStyle name="Currency 3 3 3 2 2" xfId="7193" xr:uid="{11FB3A3F-E802-4805-A612-736DDB220596}"/>
    <cellStyle name="Currency 3 3 3 2 2 2" xfId="26463" xr:uid="{72FA8476-9AA1-4B13-ACA7-AA1207F7AF44}"/>
    <cellStyle name="Currency 3 3 3 2 3" xfId="10889" xr:uid="{2CE80581-5DBE-43E2-8B79-B68872619B76}"/>
    <cellStyle name="Currency 3 3 3 2 3 2" xfId="30116" xr:uid="{8034E07D-2861-460B-BFD9-9C5E47916232}"/>
    <cellStyle name="Currency 3 3 3 2 4" xfId="15066" xr:uid="{A7A3839D-9168-4686-8354-A4F10855785E}"/>
    <cellStyle name="Currency 3 3 3 2 4 2" xfId="33766" xr:uid="{E7F50E6E-0164-4426-ACEA-F2FAF6D1C60F}"/>
    <cellStyle name="Currency 3 3 3 2 5" xfId="18701" xr:uid="{11210025-562D-438C-BFAD-48571FF12972}"/>
    <cellStyle name="Currency 3 3 3 2 5 2" xfId="37401" xr:uid="{433E3CC2-B266-4629-82F7-9CBF6E3EAA13}"/>
    <cellStyle name="Currency 3 3 3 2 6" xfId="22814" xr:uid="{9B3C4993-A14A-487C-A1F9-1AF5420B470E}"/>
    <cellStyle name="Currency 3 3 3 2 7" xfId="45305" xr:uid="{862A4596-2BEA-48B7-B2B4-A4FE52D3DF83}"/>
    <cellStyle name="Currency 3 3 3 3" xfId="5312" xr:uid="{9183F191-B88E-4AB3-AD1B-90CE9CE79643}"/>
    <cellStyle name="Currency 3 3 3 3 2" xfId="24589" xr:uid="{A3300E61-9991-4033-B576-CA90C53680F3}"/>
    <cellStyle name="Currency 3 3 3 4" xfId="9021" xr:uid="{08877319-9A66-4A59-B068-1F4564A8F5B1}"/>
    <cellStyle name="Currency 3 3 3 4 2" xfId="28250" xr:uid="{E9A375B2-2BE0-447C-810E-3427D675134E}"/>
    <cellStyle name="Currency 3 3 3 5" xfId="13204" xr:uid="{6D0814F1-7F3A-4E1E-98F2-88967BD6960E}"/>
    <cellStyle name="Currency 3 3 3 5 2" xfId="31904" xr:uid="{DA717022-3474-40EC-81F0-AEC045F3858A}"/>
    <cellStyle name="Currency 3 3 3 6" xfId="16836" xr:uid="{8F22FEDE-2B97-4719-B98D-02AE858F109C}"/>
    <cellStyle name="Currency 3 3 3 6 2" xfId="35536" xr:uid="{8BE8D4C1-5139-44BB-91D6-24971A61DDAF}"/>
    <cellStyle name="Currency 3 3 3 7" xfId="39270" xr:uid="{DE13739B-A485-4C08-8D31-F4FB4873CD8E}"/>
    <cellStyle name="Currency 3 3 3 8" xfId="41068" xr:uid="{39EC514E-DB88-4775-8DDE-A8D9C858F036}"/>
    <cellStyle name="Currency 3 3 3 9" xfId="20949" xr:uid="{AD537980-3FB5-473A-9D84-041B1884C616}"/>
    <cellStyle name="Currency 3 3 4" xfId="2906" xr:uid="{557A62E3-22D3-4465-8987-B293B3AA73A5}"/>
    <cellStyle name="Currency 3 3 4 2" xfId="6587" xr:uid="{70D1AF14-BBCB-4CD1-B3DE-5D0D28773A48}"/>
    <cellStyle name="Currency 3 3 4 2 2" xfId="25857" xr:uid="{6D71D11F-E95C-438C-A122-2BAEB6938C94}"/>
    <cellStyle name="Currency 3 3 4 3" xfId="10283" xr:uid="{59485459-3CD0-4560-9733-331475228C33}"/>
    <cellStyle name="Currency 3 3 4 3 2" xfId="29510" xr:uid="{0C5C1821-7D6E-478B-A941-1E9615B04895}"/>
    <cellStyle name="Currency 3 3 4 4" xfId="14460" xr:uid="{899C416B-BA3D-411C-A0FB-F1876EADD360}"/>
    <cellStyle name="Currency 3 3 4 4 2" xfId="33160" xr:uid="{820B301C-FE37-4C54-A865-8572E734FAE7}"/>
    <cellStyle name="Currency 3 3 4 5" xfId="18095" xr:uid="{08CD22D6-4B7E-466F-9B90-91D0456E3295}"/>
    <cellStyle name="Currency 3 3 4 5 2" xfId="36795" xr:uid="{2D591C8B-600D-4657-A70E-1A279DB957B1}"/>
    <cellStyle name="Currency 3 3 4 6" xfId="22208" xr:uid="{E5C5B1C3-C107-44B8-A432-8B0ECD9B1546}"/>
    <cellStyle name="Currency 3 3 4 7" xfId="44699" xr:uid="{92BF9708-EFD8-4258-B811-C40A72DBD6B4}"/>
    <cellStyle name="Currency 3 3 5" xfId="4693" xr:uid="{7A0076A8-5872-416A-9894-ED0F0F313AF0}"/>
    <cellStyle name="Currency 3 3 5 2" xfId="23980" xr:uid="{F5D49CDE-23D8-467C-859A-25D6F88FFB56}"/>
    <cellStyle name="Currency 3 3 6" xfId="8409" xr:uid="{B3AE949C-94F7-4647-8EA6-A18FD8E37BF3}"/>
    <cellStyle name="Currency 3 3 6 2" xfId="27644" xr:uid="{FAF523FB-D0E8-4378-A99B-0EC9981531F3}"/>
    <cellStyle name="Currency 3 3 7" xfId="12603" xr:uid="{7603B048-0E23-4A14-870C-A6E3C9C3FF6A}"/>
    <cellStyle name="Currency 3 3 7 2" xfId="31303" xr:uid="{27E973CF-C3F8-4E07-AC4A-F7B4C955489F}"/>
    <cellStyle name="Currency 3 3 8" xfId="16230" xr:uid="{08695AB5-F616-4E69-8E1D-ED4C870433E8}"/>
    <cellStyle name="Currency 3 3 8 2" xfId="34930" xr:uid="{B53AB41F-0540-4F47-BFEC-3DD167104505}"/>
    <cellStyle name="Currency 3 3 9" xfId="38664" xr:uid="{2C5292F9-FC90-4A27-88FA-79B91E33FC4F}"/>
    <cellStyle name="Currency 3 4" xfId="935" xr:uid="{4A72E251-780B-48D7-BA0C-6D7B72DA4993}"/>
    <cellStyle name="Currency 3 4 10" xfId="40750" xr:uid="{C7A815CD-FC25-442A-8AEC-50AA5EF839E2}"/>
    <cellStyle name="Currency 3 4 11" xfId="20632" xr:uid="{C02A398E-1B6C-41BB-B100-0BA5F2CB3F3C}"/>
    <cellStyle name="Currency 3 4 12" xfId="43117" xr:uid="{0F74FAD5-7ED8-48B6-8C8B-BCE8CB196706}"/>
    <cellStyle name="Currency 3 4 2" xfId="2308" xr:uid="{EA59371D-C154-40BF-ABBD-44F05134BBB3}"/>
    <cellStyle name="Currency 3 4 2 10" xfId="44289" xr:uid="{BC8D9431-7EE6-49C3-821D-94765B24482C}"/>
    <cellStyle name="Currency 3 4 2 2" xfId="4367" xr:uid="{47149F39-217B-4787-B3ED-BDE88FC57F9F}"/>
    <cellStyle name="Currency 3 4 2 2 2" xfId="8048" xr:uid="{AD85F3E9-EA8E-452C-BCC5-A0F25312CF47}"/>
    <cellStyle name="Currency 3 4 2 2 2 2" xfId="27318" xr:uid="{8C598785-8B23-432B-A550-06FF2FEB174B}"/>
    <cellStyle name="Currency 3 4 2 2 3" xfId="11744" xr:uid="{7D97B625-B769-4639-AF2E-8BABCE63AAA3}"/>
    <cellStyle name="Currency 3 4 2 2 3 2" xfId="30971" xr:uid="{A3297F47-99F2-4EF9-A753-2FC9DF2B9A79}"/>
    <cellStyle name="Currency 3 4 2 2 4" xfId="15921" xr:uid="{71604788-8174-4B22-8A4E-87F70CCAED9A}"/>
    <cellStyle name="Currency 3 4 2 2 4 2" xfId="34621" xr:uid="{FE99F88D-50BF-4DF6-B5E4-9BC355E6F3DF}"/>
    <cellStyle name="Currency 3 4 2 2 5" xfId="19556" xr:uid="{C9198056-474F-4549-AC76-B9D330108DBB}"/>
    <cellStyle name="Currency 3 4 2 2 5 2" xfId="38256" xr:uid="{B26952BA-0F60-4E97-AF74-44ADA940BD51}"/>
    <cellStyle name="Currency 3 4 2 2 6" xfId="23669" xr:uid="{C65B7478-4742-48EB-83AF-37C05C78E839}"/>
    <cellStyle name="Currency 3 4 2 2 7" xfId="46160" xr:uid="{32C736E0-58D4-4950-A646-8BE79FF00071}"/>
    <cellStyle name="Currency 3 4 2 3" xfId="6167" xr:uid="{3F80165B-D697-4F01-A311-573D26F532B1}"/>
    <cellStyle name="Currency 3 4 2 3 2" xfId="25444" xr:uid="{248AAB55-F115-4CE1-A96F-0AB821CD01C9}"/>
    <cellStyle name="Currency 3 4 2 4" xfId="9876" xr:uid="{80095DBE-8949-4EC9-BB1D-C058A6E4DAA3}"/>
    <cellStyle name="Currency 3 4 2 4 2" xfId="29105" xr:uid="{A6E61FB8-D21B-4201-80BF-180317EDAA80}"/>
    <cellStyle name="Currency 3 4 2 5" xfId="14058" xr:uid="{37B93BA7-BC68-4159-90AC-E5A2DEAEE3E9}"/>
    <cellStyle name="Currency 3 4 2 5 2" xfId="32758" xr:uid="{0F57DBC2-0FFB-4482-B341-E925D5EE2CC9}"/>
    <cellStyle name="Currency 3 4 2 6" xfId="17691" xr:uid="{D730A42A-8DB4-41C9-A916-5A38029ACBB8}"/>
    <cellStyle name="Currency 3 4 2 6 2" xfId="36391" xr:uid="{2382C167-B131-4911-9F7C-6640431EBB93}"/>
    <cellStyle name="Currency 3 4 2 7" xfId="40125" xr:uid="{A7CEE1E1-833B-429B-B06F-ED0377F8FCA1}"/>
    <cellStyle name="Currency 3 4 2 8" xfId="41923" xr:uid="{315B7E56-4811-45A0-BACA-623EB212849A}"/>
    <cellStyle name="Currency 3 4 2 9" xfId="21804" xr:uid="{0063E077-8344-4D86-A6D5-009EAE21218A}"/>
    <cellStyle name="Currency 3 4 3" xfId="1740" xr:uid="{4DFCDE66-5CD9-407E-8683-D40E0B0B8BBE}"/>
    <cellStyle name="Currency 3 4 3 10" xfId="43721" xr:uid="{828AE70E-7E95-4AA3-B6F9-D2C087048FB9}"/>
    <cellStyle name="Currency 3 4 3 2" xfId="3799" xr:uid="{4F5F2E92-4709-47DD-984D-792A27745824}"/>
    <cellStyle name="Currency 3 4 3 2 2" xfId="7480" xr:uid="{F56E33CF-EDC5-4852-BD5B-700829BA600A}"/>
    <cellStyle name="Currency 3 4 3 2 2 2" xfId="26750" xr:uid="{7590C066-6267-4446-875B-B8295FD72B23}"/>
    <cellStyle name="Currency 3 4 3 2 3" xfId="11176" xr:uid="{A93C8844-DCBC-4B11-A2DC-F225BDAF7475}"/>
    <cellStyle name="Currency 3 4 3 2 3 2" xfId="30403" xr:uid="{44B3D866-8279-4814-A3BE-BF9FC73BC10B}"/>
    <cellStyle name="Currency 3 4 3 2 4" xfId="15353" xr:uid="{89016771-9273-4096-999C-796D57AFB990}"/>
    <cellStyle name="Currency 3 4 3 2 4 2" xfId="34053" xr:uid="{0B25A58C-7502-418A-BF32-1171356AF710}"/>
    <cellStyle name="Currency 3 4 3 2 5" xfId="18988" xr:uid="{9A2A4539-71E9-4B1F-B61D-1481475D2EC1}"/>
    <cellStyle name="Currency 3 4 3 2 5 2" xfId="37688" xr:uid="{056D12FA-7096-4AC3-A0C4-E051F8F15E14}"/>
    <cellStyle name="Currency 3 4 3 2 6" xfId="23101" xr:uid="{D9C8DA6C-205D-4001-8306-57CF862F26F8}"/>
    <cellStyle name="Currency 3 4 3 2 7" xfId="45592" xr:uid="{577ACFCF-E6D7-4895-9AEC-13F6CE19FB39}"/>
    <cellStyle name="Currency 3 4 3 3" xfId="5599" xr:uid="{B11DF8DB-702E-49EE-B063-4476AA0BA54C}"/>
    <cellStyle name="Currency 3 4 3 3 2" xfId="24876" xr:uid="{61A4B413-D7F2-4357-A480-448E833416EC}"/>
    <cellStyle name="Currency 3 4 3 4" xfId="9308" xr:uid="{B0E8262D-1304-4B7D-B1E9-AC99B9960D35}"/>
    <cellStyle name="Currency 3 4 3 4 2" xfId="28537" xr:uid="{9805EBAE-CC2A-42AF-9CDC-FB41D041C23C}"/>
    <cellStyle name="Currency 3 4 3 5" xfId="13491" xr:uid="{D42A74A8-8D41-41DB-A264-667789585A59}"/>
    <cellStyle name="Currency 3 4 3 5 2" xfId="32191" xr:uid="{6A788DF8-54D8-4E22-92E1-680DFD8199C3}"/>
    <cellStyle name="Currency 3 4 3 6" xfId="17123" xr:uid="{0D338263-1014-49A0-B482-125DD0534824}"/>
    <cellStyle name="Currency 3 4 3 6 2" xfId="35823" xr:uid="{3996BDF9-8B5E-425B-9588-AD4A39399C80}"/>
    <cellStyle name="Currency 3 4 3 7" xfId="39557" xr:uid="{81F3DE7D-8ED5-421E-A6D3-09EBEA25E8DE}"/>
    <cellStyle name="Currency 3 4 3 8" xfId="41355" xr:uid="{F0FF3E6A-2F30-43B2-B345-776394965EBA}"/>
    <cellStyle name="Currency 3 4 3 9" xfId="21236" xr:uid="{0DD48BA1-A57B-4252-BBED-06B590E64E5B}"/>
    <cellStyle name="Currency 3 4 4" xfId="3195" xr:uid="{CD7F1E8C-34A9-4E38-B101-3AFB927BD5DB}"/>
    <cellStyle name="Currency 3 4 4 2" xfId="6876" xr:uid="{434E74F0-0C0E-4E67-A637-AB2E9E3AD8FE}"/>
    <cellStyle name="Currency 3 4 4 2 2" xfId="26146" xr:uid="{28C71276-A510-4047-B2D0-EC6E33527D28}"/>
    <cellStyle name="Currency 3 4 4 3" xfId="10572" xr:uid="{8B58148D-B37E-4749-B374-FE0FB39B7E81}"/>
    <cellStyle name="Currency 3 4 4 3 2" xfId="29799" xr:uid="{77684349-E7AA-40BD-B69F-B1AF354650DF}"/>
    <cellStyle name="Currency 3 4 4 4" xfId="14749" xr:uid="{F2FD2EB0-2A12-43C4-90C1-9BA6125137FD}"/>
    <cellStyle name="Currency 3 4 4 4 2" xfId="33449" xr:uid="{E5A2EE5B-D3EB-4BEE-AE3B-EDE05D30F0EF}"/>
    <cellStyle name="Currency 3 4 4 5" xfId="18384" xr:uid="{53ACF38A-0295-4545-90E5-E2A85A9282E8}"/>
    <cellStyle name="Currency 3 4 4 5 2" xfId="37084" xr:uid="{8B9115A0-5A68-4C46-88A2-8BD7D445968F}"/>
    <cellStyle name="Currency 3 4 4 6" xfId="22497" xr:uid="{3BDB4099-8F82-4199-95D9-0CE61DA1BD53}"/>
    <cellStyle name="Currency 3 4 4 7" xfId="44988" xr:uid="{26B04F5B-60E8-47C8-9C9A-A5776FCD4B8A}"/>
    <cellStyle name="Currency 3 4 5" xfId="4982" xr:uid="{C7D18277-77C8-44D3-94E4-B3519EE42454}"/>
    <cellStyle name="Currency 3 4 5 2" xfId="24269" xr:uid="{B4E7C23E-F5A2-43E7-BA4C-EADDEC5C10F0}"/>
    <cellStyle name="Currency 3 4 6" xfId="8698" xr:uid="{3B07A242-DF0B-48F5-9886-9310A4EEEF1D}"/>
    <cellStyle name="Currency 3 4 6 2" xfId="27933" xr:uid="{B6441B75-D37C-462E-83BF-70098B856486}"/>
    <cellStyle name="Currency 3 4 7" xfId="12888" xr:uid="{D62B5A86-22ED-4006-94B7-E3CE1E3A4834}"/>
    <cellStyle name="Currency 3 4 7 2" xfId="31588" xr:uid="{8B2D5721-CC34-4998-8E4A-41F578FAD8C9}"/>
    <cellStyle name="Currency 3 4 8" xfId="16519" xr:uid="{5C0B09B0-7AD4-4093-B8B7-D724B23124A2}"/>
    <cellStyle name="Currency 3 4 8 2" xfId="35219" xr:uid="{2DE2D5AF-496A-4962-BBD0-62E3D944FE1C}"/>
    <cellStyle name="Currency 3 4 9" xfId="38953" xr:uid="{C0C58BE0-E320-4C94-948B-340D437B4936}"/>
    <cellStyle name="Currency 3 5" xfId="1830" xr:uid="{16162F21-CC06-448F-9866-6D6B2FBE9862}"/>
    <cellStyle name="Currency 3 5 10" xfId="43811" xr:uid="{F8D115A6-0C6F-418A-93B2-844F05431447}"/>
    <cellStyle name="Currency 3 5 2" xfId="3889" xr:uid="{1D8EEC05-BA07-4EE3-8B34-D06ACAE7C5DA}"/>
    <cellStyle name="Currency 3 5 2 2" xfId="7570" xr:uid="{4C02CEE4-8372-44E4-8726-7C3DF53FABBF}"/>
    <cellStyle name="Currency 3 5 2 2 2" xfId="26840" xr:uid="{45C86CE6-D107-4AA8-9A60-5CB652221322}"/>
    <cellStyle name="Currency 3 5 2 3" xfId="11266" xr:uid="{E803402B-F1B7-4DD9-A33B-51760CEB887A}"/>
    <cellStyle name="Currency 3 5 2 3 2" xfId="30493" xr:uid="{A7066D2B-4638-443F-BDE5-3A5B35B41822}"/>
    <cellStyle name="Currency 3 5 2 4" xfId="15443" xr:uid="{A0CF1FA3-86E4-4127-83D2-2DDFC8B5305F}"/>
    <cellStyle name="Currency 3 5 2 4 2" xfId="34143" xr:uid="{DD4D7022-0B2C-45AE-AC3C-1061DB7596F6}"/>
    <cellStyle name="Currency 3 5 2 5" xfId="19078" xr:uid="{C26679BF-167B-4A51-9FE4-39B4B0F1F943}"/>
    <cellStyle name="Currency 3 5 2 5 2" xfId="37778" xr:uid="{2DDD6448-85FB-4842-AC15-18AFF90CCE63}"/>
    <cellStyle name="Currency 3 5 2 6" xfId="23191" xr:uid="{4FD9E939-C0BE-4739-AD0C-6D232AC49968}"/>
    <cellStyle name="Currency 3 5 2 7" xfId="45682" xr:uid="{20E528CF-3B1E-486C-A056-59F7F642B3A6}"/>
    <cellStyle name="Currency 3 5 3" xfId="5689" xr:uid="{5CF273FE-BD0F-450E-81D2-8642AE540D57}"/>
    <cellStyle name="Currency 3 5 3 2" xfId="24966" xr:uid="{5AD67B4C-C167-408A-B37C-8CE9238ECE63}"/>
    <cellStyle name="Currency 3 5 4" xfId="9398" xr:uid="{8F5E26A3-09A0-47FA-9D48-7C8DB4DD9201}"/>
    <cellStyle name="Currency 3 5 4 2" xfId="28627" xr:uid="{C30CD65E-6AD8-44B2-BA0D-4368DEACCB2C}"/>
    <cellStyle name="Currency 3 5 5" xfId="13580" xr:uid="{7C95D568-7CD5-4728-8297-BE9EC2A285DC}"/>
    <cellStyle name="Currency 3 5 5 2" xfId="32280" xr:uid="{4B64BE0E-4E7C-4927-9FCE-2498EC6806F0}"/>
    <cellStyle name="Currency 3 5 6" xfId="17213" xr:uid="{D822DD50-52E6-4FFD-9BC5-21581B10EC02}"/>
    <cellStyle name="Currency 3 5 6 2" xfId="35913" xr:uid="{3576F2CB-1F40-4DAE-B309-94D62B57E113}"/>
    <cellStyle name="Currency 3 5 7" xfId="39647" xr:uid="{0E17F74D-5C67-4E1A-A316-3B4A9B0D11EF}"/>
    <cellStyle name="Currency 3 5 8" xfId="41445" xr:uid="{2FD913AB-A939-4206-9937-843AB611914E}"/>
    <cellStyle name="Currency 3 5 9" xfId="21326" xr:uid="{C50BFB2C-C971-46EA-AC37-A871BB5B02F1}"/>
    <cellStyle name="Currency 3 6" xfId="1244" xr:uid="{487C168B-2F57-4B3A-A8EA-954FC244310D}"/>
    <cellStyle name="Currency 3 6 10" xfId="43225" xr:uid="{9C3B3855-AAF4-4E70-8564-31948C441C1D}"/>
    <cellStyle name="Currency 3 6 2" xfId="3303" xr:uid="{462A8487-212D-496C-A75E-1729171FEE20}"/>
    <cellStyle name="Currency 3 6 2 2" xfId="6984" xr:uid="{25398B70-EDE3-4361-A110-3E7558B19E6F}"/>
    <cellStyle name="Currency 3 6 2 2 2" xfId="26254" xr:uid="{D257F1D8-87C5-4DB3-A6D7-3784A0C236B9}"/>
    <cellStyle name="Currency 3 6 2 3" xfId="10680" xr:uid="{DDB97B68-09AB-4AD2-9D1A-6F468ABD430C}"/>
    <cellStyle name="Currency 3 6 2 3 2" xfId="29907" xr:uid="{B1578E07-23F5-4E53-99AA-9F0EFDF2D317}"/>
    <cellStyle name="Currency 3 6 2 4" xfId="14857" xr:uid="{C0FEF53A-CAC4-4B87-BE25-A20F6DCAEEF2}"/>
    <cellStyle name="Currency 3 6 2 4 2" xfId="33557" xr:uid="{5206CCF7-804D-4CB4-B68C-64E91A745395}"/>
    <cellStyle name="Currency 3 6 2 5" xfId="18492" xr:uid="{FB37547B-5677-4003-9DB6-79DE6F6E47D7}"/>
    <cellStyle name="Currency 3 6 2 5 2" xfId="37192" xr:uid="{2D10D94E-01CC-4C9A-BAB5-5009C8701784}"/>
    <cellStyle name="Currency 3 6 2 6" xfId="22605" xr:uid="{90240C16-090E-40F6-A2E5-610280FFB38E}"/>
    <cellStyle name="Currency 3 6 2 7" xfId="45096" xr:uid="{FCABE56E-111A-4CA3-825C-3EC76E10E0EF}"/>
    <cellStyle name="Currency 3 6 3" xfId="5103" xr:uid="{AE0DF544-A9B2-47E0-81D9-05D0FD205F36}"/>
    <cellStyle name="Currency 3 6 3 2" xfId="24380" xr:uid="{C388FC9A-0228-4E9C-8A4D-F4977E9366AE}"/>
    <cellStyle name="Currency 3 6 4" xfId="8812" xr:uid="{94BF606F-CA58-46D2-9C02-96ECBBBF1991}"/>
    <cellStyle name="Currency 3 6 4 2" xfId="28041" xr:uid="{0B6D1A85-246D-4E92-B34F-58F1D6D658F4}"/>
    <cellStyle name="Currency 3 6 5" xfId="12995" xr:uid="{AC1E9A1C-E39E-4A54-BBE3-323886A83527}"/>
    <cellStyle name="Currency 3 6 5 2" xfId="31695" xr:uid="{59EDD61E-5169-4892-92E6-B7D4D052867B}"/>
    <cellStyle name="Currency 3 6 6" xfId="16627" xr:uid="{4CE9AAAF-ADB5-4426-9C68-7BB9C377AFE7}"/>
    <cellStyle name="Currency 3 6 6 2" xfId="35327" xr:uid="{90FEC67B-D355-451F-958F-30ED66C48E7E}"/>
    <cellStyle name="Currency 3 6 7" xfId="39061" xr:uid="{7D478942-AF17-4B31-86C1-1F529DCA6D70}"/>
    <cellStyle name="Currency 3 6 8" xfId="40859" xr:uid="{7B058159-529C-4FAE-AF57-71105BED767B}"/>
    <cellStyle name="Currency 3 6 9" xfId="20740" xr:uid="{21233E9C-1A3B-4F82-A0B2-4838DD3263BC}"/>
    <cellStyle name="Currency 3 7" xfId="2716" xr:uid="{725EE3E6-5523-4024-A200-5B79658B9C7F}"/>
    <cellStyle name="Currency 3 7 2" xfId="6397" xr:uid="{B4EB8C67-3BA7-4934-8D74-1DECED0FB4CE}"/>
    <cellStyle name="Currency 3 7 2 2" xfId="25667" xr:uid="{F79ACA34-83A3-4720-8B34-80EBFBCF69CD}"/>
    <cellStyle name="Currency 3 7 3" xfId="10093" xr:uid="{86BCD706-290B-47C2-8932-216D186780F8}"/>
    <cellStyle name="Currency 3 7 3 2" xfId="29320" xr:uid="{AC43EFA1-1746-47DB-AB22-040ACCF3C694}"/>
    <cellStyle name="Currency 3 7 4" xfId="14270" xr:uid="{9D6697EF-7E08-4EED-8F2B-6E723C658A75}"/>
    <cellStyle name="Currency 3 7 4 2" xfId="32970" xr:uid="{FE1F8683-1EB8-47E9-A3C0-358C1FA7E9F0}"/>
    <cellStyle name="Currency 3 7 5" xfId="17905" xr:uid="{640FDF03-141F-450C-8EA4-E3309605D4F6}"/>
    <cellStyle name="Currency 3 7 5 2" xfId="36605" xr:uid="{16E8EE81-9671-441F-BF7A-DAB20931769C}"/>
    <cellStyle name="Currency 3 7 6" xfId="22018" xr:uid="{78E72C4B-A4DC-4F58-B873-68387FE38F67}"/>
    <cellStyle name="Currency 3 7 7" xfId="44509" xr:uid="{FA322A1B-B408-4189-A9A1-7B5692C26A64}"/>
    <cellStyle name="Currency 3 8" xfId="4498" xr:uid="{8AC8D57F-ADE1-47DF-B1F7-E272BF183D93}"/>
    <cellStyle name="Currency 3 8 2" xfId="23788" xr:uid="{FDBF2175-A2F1-44E3-881D-EC546FE1B1EC}"/>
    <cellStyle name="Currency 3 9" xfId="8214" xr:uid="{D9B6AA61-2BCE-4BA3-9FEA-BE2B8A31D0D0}"/>
    <cellStyle name="Currency 3 9 2" xfId="27453" xr:uid="{3190B760-B1F7-404C-BA6B-F59283CEAC0F}"/>
    <cellStyle name="Currency0" xfId="19940" xr:uid="{29AEFDBD-42F4-4A3E-B7A9-12D3AF73E81D}"/>
    <cellStyle name="Date" xfId="19941" xr:uid="{B2DCD5CE-743E-46C2-82B2-8CEFE481DB2F}"/>
    <cellStyle name="DB" xfId="19942" xr:uid="{80FEB1FF-5321-4757-AD90-3CABE9B8B9C6}"/>
    <cellStyle name="DB00" xfId="19943" xr:uid="{843A93F1-9F15-4582-B01B-87FA7F404441}"/>
    <cellStyle name="DB00...AAAA" xfId="19944" xr:uid="{D9D44FF8-9477-4B96-86C4-C93529FE74E0}"/>
    <cellStyle name="DB00_Devis" xfId="19945" xr:uid="{4AC59CBC-BEB9-4562-86D3-FE8A6D8D3811}"/>
    <cellStyle name="Description" xfId="19946" xr:uid="{5C79A3A9-BB92-4710-A079-80603E4B98BF}"/>
    <cellStyle name="Dezimal [0]_formules d'Erlang" xfId="19947" xr:uid="{DDC6D352-E4F4-4EF7-B332-7DF1B6AFEFB2}"/>
    <cellStyle name="Dezimal_formules d'Erlang" xfId="19948" xr:uid="{5A3DDD23-D7C5-4FC9-882B-06F861099F2A}"/>
    <cellStyle name="Diagnostic" xfId="19949" xr:uid="{0DA7C209-D8EE-40A3-B4F3-6C4713C4828F}"/>
    <cellStyle name="En-t?te 1" xfId="19950" xr:uid="{7DCA85BE-D32F-4045-9340-AA911914687C}"/>
    <cellStyle name="En-t?te 2" xfId="19951" xr:uid="{324FB509-E4AC-459A-96B5-002D3E916BF2}"/>
    <cellStyle name="En-tête 1" xfId="19952" xr:uid="{3BEDE27F-66BD-4F0A-ADBE-8F089A2DD6A3}"/>
    <cellStyle name="En-tête 2" xfId="19953" xr:uid="{AB452D43-35CC-403C-9A11-227FD0D95146}"/>
    <cellStyle name="En-t๊te 1" xfId="19954" xr:uid="{DC8BDD07-202F-4EF0-8D34-7B00AD7C1779}"/>
    <cellStyle name="En-t๊te 2" xfId="19955" xr:uid="{468CDADD-8783-4072-9CC8-280894267F1D}"/>
    <cellStyle name="erl" xfId="19956" xr:uid="{122B2555-6A7F-4D1C-BC11-834EE5CC9CCA}"/>
    <cellStyle name="Erlang" xfId="19957" xr:uid="{4F870535-3189-4CF6-9B7A-D5A9DBB97C97}"/>
    <cellStyle name="Erlang#" xfId="19958" xr:uid="{A1E38154-9CDB-417B-B42F-E9C300949DF5}"/>
    <cellStyle name="Erlang_BSC-TC decoup" xfId="19959" xr:uid="{29027505-E4FE-47B9-939E-C14331F3AAD5}"/>
    <cellStyle name="Euro" xfId="19960" xr:uid="{7810EA9D-9A23-4F30-B821-3B3350C1BB75}"/>
    <cellStyle name="Excel_BuiltIn_Comma" xfId="12498" xr:uid="{48BD7586-B601-4B7C-BDA6-F405F882CB0B}"/>
    <cellStyle name="explanation" xfId="19961" xr:uid="{DE816761-065E-417D-8F9F-0016D4F569AF}"/>
    <cellStyle name="Explanatory Text 2" xfId="1036" xr:uid="{9E8A0A5A-BABA-44E2-8532-983B24D76032}"/>
    <cellStyle name="Explanatory Text 3" xfId="1159" xr:uid="{71D6C6C1-2B95-4BD3-8D89-C494724D9022}"/>
    <cellStyle name="Feld_muß" xfId="19962" xr:uid="{3D98912D-4E01-4764-8A23-6DAFE0F9FF8D}"/>
    <cellStyle name="Financier0" xfId="19963" xr:uid="{9756AE7D-3E7E-4F30-8EB7-D30A827E6355}"/>
    <cellStyle name="Fixed" xfId="19964" xr:uid="{9E01F5E2-D715-4AC6-9016-BF07B141659E}"/>
    <cellStyle name="Followed Hyperlink" xfId="12141" xr:uid="{949B19FA-F24B-4C81-80CD-AC668562A21E}"/>
    <cellStyle name="Good 2" xfId="1026" xr:uid="{DC2A9D76-C513-42C6-A76F-D0916B61B1CF}"/>
    <cellStyle name="Good 3" xfId="1149" xr:uid="{46A47FA4-4009-4C2E-B30D-5FB7E6F78B77}"/>
    <cellStyle name="Grey" xfId="19965" xr:uid="{93BC3810-B84E-4524-86DB-6387F05C144D}"/>
    <cellStyle name="Header - Style1" xfId="19966" xr:uid="{8B14372D-E817-4766-9DD1-02C1C240F5DB}"/>
    <cellStyle name="Header1" xfId="12142" xr:uid="{355AEBB7-9460-483C-AFA3-ACB12865AEEE}"/>
    <cellStyle name="Header1 2" xfId="12143" xr:uid="{DB9BA42B-5B91-4FF9-8FB1-C9B44B05E6E7}"/>
    <cellStyle name="Header2" xfId="12144" xr:uid="{D6FAD26D-9407-4877-B9B7-E27ED0B8252B}"/>
    <cellStyle name="Header2 2" xfId="12145" xr:uid="{302DB22F-10BC-4F74-9DD2-73159858273B}"/>
    <cellStyle name="Heading" xfId="12499" xr:uid="{289F3483-6A00-40E8-84D9-CA0CF46A74A1}"/>
    <cellStyle name="Heading 1 2" xfId="1022" xr:uid="{EDB94BA8-A47C-47AD-83D0-08C3E1B13396}"/>
    <cellStyle name="Heading 1 3" xfId="1145" xr:uid="{EA5B244E-803C-4A03-B891-A084EC5263F6}"/>
    <cellStyle name="Heading 2 2" xfId="1023" xr:uid="{73A210D2-341B-4F50-A2D9-4E822BC19814}"/>
    <cellStyle name="Heading 2 3" xfId="1146" xr:uid="{AE361519-DF4D-4829-B803-3B9EF7604A0E}"/>
    <cellStyle name="Heading 3 2" xfId="1024" xr:uid="{D45769C3-17DF-4CEB-8EBB-A4BE29D41C83}"/>
    <cellStyle name="Heading 3 3" xfId="1147" xr:uid="{327AEA0F-CD5E-4717-8126-FD6526754161}"/>
    <cellStyle name="Heading 4 2" xfId="1025" xr:uid="{D8423300-A6F1-4D4B-886A-4D58F5F4C42D}"/>
    <cellStyle name="Heading 4 3" xfId="1148" xr:uid="{DB95C66E-F06C-415E-8E43-67AC4DB0F082}"/>
    <cellStyle name="Heading 5" xfId="19967" xr:uid="{C624578F-763B-482B-AE00-8BEED5E2799F}"/>
    <cellStyle name="Heading1" xfId="12500" xr:uid="{C3B924E2-D972-4DDF-B401-52A504932BE6}"/>
    <cellStyle name="Helv 8" xfId="19968" xr:uid="{CF72B2BE-57C3-4E75-9452-35573862B3AE}"/>
    <cellStyle name="Hintarivit" xfId="19969" xr:uid="{006E49A0-820E-493A-A20F-BC4E9CA79FF2}"/>
    <cellStyle name="Hyperlink 2" xfId="5014" xr:uid="{DE2B2074-5B3D-4F30-850D-B505C61C11AD}"/>
    <cellStyle name="Hyperlink 2 2" xfId="12146" xr:uid="{B9430485-8EB3-4CB5-863A-721C5F154275}"/>
    <cellStyle name="Hyperlink 3" xfId="46195" xr:uid="{8D7135C7-F775-430F-93B7-D4BFC9BD447F}"/>
    <cellStyle name="IBM(401K)" xfId="12147" xr:uid="{7C90FE5A-3F33-4383-9DB4-CA83B059B09A}"/>
    <cellStyle name="IBM(401K) 2" xfId="12148" xr:uid="{CF6D9914-825E-4B53-925F-6E4BE8DDAC3D}"/>
    <cellStyle name="imp-pr-item" xfId="19970" xr:uid="{3C60A3C1-7C67-406F-B02D-A50EEA52EC74}"/>
    <cellStyle name="Input [yellow]" xfId="19971" xr:uid="{52A84A21-64C3-43BF-8029-E138A701907E}"/>
    <cellStyle name="Input 10" xfId="46329" xr:uid="{18900B7E-89D8-4970-A716-9BC83D7BE677}"/>
    <cellStyle name="Input 11" xfId="46320" xr:uid="{86059772-BD52-44D1-AA7F-21E1E736449F}"/>
    <cellStyle name="Input 2" xfId="1029" xr:uid="{3F71CCBB-E5BF-4F2E-BE6D-14D7B84D02DD}"/>
    <cellStyle name="Input 3" xfId="1152" xr:uid="{414DFF7E-2E6B-4344-9517-373A5B7B3D68}"/>
    <cellStyle name="Input 4" xfId="46217" xr:uid="{FEFCA6F5-5EA9-46B8-9A33-FE48D2A269BD}"/>
    <cellStyle name="Input 5" xfId="46214" xr:uid="{32D2AE02-7FD4-4F39-804E-A1D69DD3ABDC}"/>
    <cellStyle name="Input 6" xfId="46317" xr:uid="{E8B79560-70DD-4E94-B6C0-64B1E3B7163E}"/>
    <cellStyle name="Input 7" xfId="46314" xr:uid="{21480AEB-4BAF-4BB2-BBAE-43AF63BC30FD}"/>
    <cellStyle name="Input 8" xfId="46328" xr:uid="{7A387B41-4C47-4C84-8908-B28D3971FC47}"/>
    <cellStyle name="Input 9" xfId="46319" xr:uid="{EF9796A5-F6B5-459C-9759-5CD3468F377A}"/>
    <cellStyle name="Italique" xfId="19972" xr:uid="{4280EDC3-EDF1-43FD-B30A-279BD839AF92}"/>
    <cellStyle name="J401K" xfId="12149" xr:uid="{274F802F-48EA-4AA8-B05D-1EBC6B3E0F04}"/>
    <cellStyle name="J401K 2" xfId="12150" xr:uid="{D3E5F6AE-3149-4CBF-ABC5-3648CE2F29D2}"/>
    <cellStyle name="Lien hypertexte" xfId="19973" xr:uid="{8A848BA6-F997-470E-AFA4-458097EEB363}"/>
    <cellStyle name="Linked Cell 2" xfId="1032" xr:uid="{EF1BAE44-8C83-4FCD-9E5D-B71A2C64D023}"/>
    <cellStyle name="Linked Cell 3" xfId="1155" xr:uid="{4C7956C6-56D5-4F7D-955A-5BF014F4EBEB}"/>
    <cellStyle name="MARQ" xfId="19974" xr:uid="{325A9972-16A8-427F-87FB-F1111A1A29BB}"/>
    <cellStyle name="merlang" xfId="19975" xr:uid="{931150BC-B448-4B9A-A0DE-276F4E70BA6C}"/>
    <cellStyle name="Migliaia (0)_1320 NX" xfId="19976" xr:uid="{E62BA2C0-84BA-48A7-8053-93AFC7C96C75}"/>
    <cellStyle name="Migliaia_1320 NX" xfId="19977" xr:uid="{70160685-558C-4B2F-BD54-FB666848E6F0}"/>
    <cellStyle name="Millares [0]_COSTES" xfId="19978" xr:uid="{526DBE96-0A90-4C1F-BD5C-0B438221A70E}"/>
    <cellStyle name="Millares_COSTES" xfId="19979" xr:uid="{7AF10C58-B59B-4CA9-B73A-DD62DA8CE071}"/>
    <cellStyle name="Milliers [0]_02.00.00" xfId="19980" xr:uid="{A4731198-6895-48E3-827C-3422E109EC63}"/>
    <cellStyle name="Milliers_02.00.00" xfId="19981" xr:uid="{0FC90D7E-051C-4F5C-A605-38D58AF41B90}"/>
    <cellStyle name="Moeda [0]_COMMISSIONING_PROMON" xfId="19982" xr:uid="{046686ED-0F21-4883-8D33-32AD2FE51A7B}"/>
    <cellStyle name="Moeda_COMMISSIONING_PROMON" xfId="19983" xr:uid="{178DED2A-1FE1-430C-89E0-BF016D44619B}"/>
    <cellStyle name="Mon?taire [0]_ADMFT1" xfId="19984" xr:uid="{71EDB30F-BB4D-4C5A-A95B-B585D056F44F}"/>
    <cellStyle name="Mon?taire_ADMFT1" xfId="19985" xr:uid="{16F7C9F9-7DF7-4BF2-9CC4-AB9744B9157E}"/>
    <cellStyle name="Mon?taire0" xfId="19986" xr:uid="{A4DB48EE-F041-4138-9FC4-4EDA1CA62616}"/>
    <cellStyle name="Moneda [0]_COSTES" xfId="19987" xr:uid="{61E3839F-9E0D-4646-AEA0-9E7F0E2CDEA8}"/>
    <cellStyle name="Moneda_COSTES" xfId="19988" xr:uid="{471CA07A-CFA5-4BC7-9ACB-780DF3B88FB2}"/>
    <cellStyle name="Monetaire" xfId="19989" xr:uid="{065FBA18-84CE-465A-9018-C1CFCBE8CB5C}"/>
    <cellStyle name="Monetaire [0]" xfId="19990" xr:uid="{07779F2E-608F-4084-8599-A8DAB9E83988}"/>
    <cellStyle name="Monétaire [0]_02.00.00" xfId="19991" xr:uid="{4805197A-2AB5-45AA-AE4E-FC805C8D2AA5}"/>
    <cellStyle name="Monetaire [0]_EGAT Fiber tariff and lambda planning 2010" xfId="19992" xr:uid="{508903C5-5E9B-449E-9D3A-903A61860E9C}"/>
    <cellStyle name="Monétaire_02.00.00" xfId="19993" xr:uid="{00ECC19A-B20C-472E-83DB-9C9F2E2EB237}"/>
    <cellStyle name="Monetaire_devis_multi_phases3" xfId="19994" xr:uid="{DA475FB6-D9A2-4C9F-BD1F-C34F2BB256FA}"/>
    <cellStyle name="Monétaire0" xfId="19995" xr:uid="{C7988EFC-665E-45E2-B4F7-B509222BE135}"/>
    <cellStyle name="Mon้taire [0]_ADMFT1" xfId="19996" xr:uid="{E4CD44D0-2829-4223-B2A7-5773C0AFCE5D}"/>
    <cellStyle name="Mon้taire_ADMFT1" xfId="19997" xr:uid="{DAB738F7-4550-4D3A-9F3B-6D42069C4FC9}"/>
    <cellStyle name="Mon้taire0" xfId="19998" xr:uid="{075D1756-FC0B-4785-A60F-47E58301B67A}"/>
    <cellStyle name="Neutral 2" xfId="1028" xr:uid="{B9569871-4D7B-4421-8042-A4E09AF761CC}"/>
    <cellStyle name="Neutral 3" xfId="1151" xr:uid="{20EDE416-3CAD-4DB0-AD5F-08A3B9315ABE}"/>
    <cellStyle name="Neutral 4" xfId="9971" xr:uid="{10AEC2A0-F9B2-4D75-A658-6D24485B1803}"/>
    <cellStyle name="no dec" xfId="19999" xr:uid="{4E71A44A-6854-42C2-9103-DDE07B7AF6AC}"/>
    <cellStyle name="Normal" xfId="0" builtinId="0"/>
    <cellStyle name="Normal - Style1" xfId="20000" xr:uid="{0B0FCCB7-64E0-4C63-8CF9-043A76EEB605}"/>
    <cellStyle name="Normal 10" xfId="9" xr:uid="{00000000-0005-0000-0000-00000E000000}"/>
    <cellStyle name="Normal 10 13 3" xfId="555" xr:uid="{A0907E87-4529-4758-ABA5-C3C1CC6D1934}"/>
    <cellStyle name="Normal 10 2" xfId="207" xr:uid="{C2EE720F-D078-4AFB-8739-61D04FC6BF90}"/>
    <cellStyle name="Normal 10 2 2" xfId="208" xr:uid="{B2D59427-4D1F-4921-8121-86EB30929D3C}"/>
    <cellStyle name="Normal 10 2 2 2" xfId="19710" xr:uid="{92A453B1-C796-400E-A74C-9F43B2658C30}"/>
    <cellStyle name="Normal 10 2 3" xfId="209" xr:uid="{B2BE62CF-4568-4C88-839B-4C88B5C0305F}"/>
    <cellStyle name="Normal 10 2 3 2" xfId="1073" xr:uid="{8BC7C8F3-7EE1-4A03-BDEA-DEC4B7ABD787}"/>
    <cellStyle name="Normal 10 2 3 3" xfId="976" xr:uid="{7B17B434-8BD0-4BEB-8FAB-53A4D0A925E9}"/>
    <cellStyle name="Normal 10 2 3 4" xfId="999" xr:uid="{EF05527B-0BA5-4626-AFD7-76FBA7DD59AA}"/>
    <cellStyle name="Normal 10 2 3 4 2" xfId="1094" xr:uid="{D9091E29-2088-46E8-AD5F-68875C4C56F9}"/>
    <cellStyle name="Normal 10 2 3 5" xfId="19711" xr:uid="{DD338758-3F25-4AA8-9823-259AE2073ECE}"/>
    <cellStyle name="Normal 10 2 4" xfId="978" xr:uid="{ECA1A329-787C-4EB7-8315-16332057B383}"/>
    <cellStyle name="Normal 10 2 4 2" xfId="1075" xr:uid="{F868A140-A2DA-4C92-8046-734532EBDF4C}"/>
    <cellStyle name="Normal 10 2 4 4" xfId="997" xr:uid="{63A52517-6984-4AB3-95A0-058E9FD439A0}"/>
    <cellStyle name="Normal 10 2 4 4 2" xfId="1092" xr:uid="{BD960671-03F9-4523-8B0A-89697B49B38B}"/>
    <cellStyle name="Normal 10 2 5" xfId="1107" xr:uid="{32CA8F17-05C9-4D84-966D-75586037BF54}"/>
    <cellStyle name="Normal 10 2 6" xfId="19709" xr:uid="{410F0330-7C0F-4CB2-AB15-8CB03F6FAB11}"/>
    <cellStyle name="Normal 10 3" xfId="1016" xr:uid="{D25C5F58-25DF-47C0-A69C-59F213340158}"/>
    <cellStyle name="Normal 10 3 2" xfId="11780" xr:uid="{FDDAA6E9-7E4E-4581-84FD-593B443C58BA}"/>
    <cellStyle name="Normal 10 4" xfId="10" xr:uid="{00000000-0005-0000-0000-00000F000000}"/>
    <cellStyle name="Normal 10 4 2" xfId="11" xr:uid="{00000000-0005-0000-0000-000010000000}"/>
    <cellStyle name="Normal 10 4 2 2" xfId="46346" xr:uid="{68330686-C00A-43F5-9801-FCAB6ABCEAF8}"/>
    <cellStyle name="Normal 10 4 2 3" xfId="4398" xr:uid="{385101B0-2019-4602-8346-CF85A9A950B2}"/>
    <cellStyle name="Normal 10 4 3" xfId="46345" xr:uid="{F97067BB-C4FB-4416-ABDA-8226EF957CD0}"/>
    <cellStyle name="Normal 10 4 4" xfId="210" xr:uid="{EE26C2FF-E5F5-43FC-AC17-A78C277D80E5}"/>
    <cellStyle name="Normal 10 5" xfId="12" xr:uid="{00000000-0005-0000-0000-000011000000}"/>
    <cellStyle name="Normal 10 5 2" xfId="46347" xr:uid="{80A4BBC8-3692-4D87-AC1C-7C1FD92E584F}"/>
    <cellStyle name="Normal 10 5 3" xfId="4392" xr:uid="{9782A53E-1FA1-4ECD-97A2-A3F04E0F5694}"/>
    <cellStyle name="Normal 10 6" xfId="11782" xr:uid="{0548D0F5-CD6B-43F8-9BA1-9E0FB5F04672}"/>
    <cellStyle name="Normal 10 7" xfId="46344" xr:uid="{A35FFA97-8602-4F02-92C7-3792DEEAC050}"/>
    <cellStyle name="Normal 10 8" xfId="206" xr:uid="{817923D7-5ED7-45DA-881E-BDF19F1D470B}"/>
    <cellStyle name="Normal 100" xfId="42477" xr:uid="{1ABDC41C-9AEC-4D91-84C8-684AA3461A9F}"/>
    <cellStyle name="Normal 101" xfId="42499" xr:uid="{66BAAF4F-68A6-4D37-B5BC-75A9CFF570CA}"/>
    <cellStyle name="Normal 102" xfId="42508" xr:uid="{6345EE6C-9DC4-49C1-B75F-786CE596C0B3}"/>
    <cellStyle name="Normal 103" xfId="46188" xr:uid="{5E82F218-FAF3-471C-85D0-EB30D8070D8C}"/>
    <cellStyle name="Normal 104" xfId="46208" xr:uid="{09549466-8E6A-4038-A1BA-BBA3FF1DAB0A}"/>
    <cellStyle name="Normal 105" xfId="46209" xr:uid="{EE43E670-7D1C-4B61-BEFB-27D6256D2583}"/>
    <cellStyle name="Normal 106" xfId="46210" xr:uid="{8EDD7734-5FC3-4EAA-B9C0-363CF425B774}"/>
    <cellStyle name="Normal 107" xfId="46211" xr:uid="{D14BC909-7076-4160-879D-F68583D61262}"/>
    <cellStyle name="Normal 108" xfId="46212" xr:uid="{04F003FF-D887-42E1-B964-0F57923E0B80}"/>
    <cellStyle name="Normal 109" xfId="46213" xr:uid="{9276A476-3F6F-462B-B0E3-AB784215F57F}"/>
    <cellStyle name="Normal 11" xfId="211" xr:uid="{6FBE4B0B-ECCC-4465-B929-2D3D62DFE5D6}"/>
    <cellStyle name="Normal 11 2" xfId="212" xr:uid="{EAFA528D-B30E-4D6D-B23F-2C6087F560D4}"/>
    <cellStyle name="Normal 11 2 2" xfId="19712" xr:uid="{35705F2D-42A6-42C6-BB8B-DC46FEBF2282}"/>
    <cellStyle name="Normal 11 3" xfId="213" xr:uid="{5EDEDD3D-A34E-4AA7-8DC2-FF7F9AA8E5AB}"/>
    <cellStyle name="Normal 11 3 2" xfId="19713" xr:uid="{31C2C754-AE53-412D-90BE-AB4E5D071CFD}"/>
    <cellStyle name="Normal 11 4" xfId="214" xr:uid="{CEBD0AED-C1E0-43FB-B19E-FAC0AD1740E8}"/>
    <cellStyle name="Normal 11 4 2" xfId="19714" xr:uid="{01C0706F-EE0F-415B-96F9-64406550B646}"/>
    <cellStyle name="Normal 11 5" xfId="12151" xr:uid="{E1A88656-C053-4AAB-BA7F-E7314D606E99}"/>
    <cellStyle name="Normal 11 6" xfId="446" xr:uid="{BDB967DD-B109-46CA-9081-06D78846818A}"/>
    <cellStyle name="Normal 110" xfId="46218" xr:uid="{E1DA3259-5E97-4D44-B90B-8D5AB9EB006D}"/>
    <cellStyle name="Normal 111" xfId="46223" xr:uid="{4FB0F8C9-F905-403A-BB94-7BC71A9A5A1A}"/>
    <cellStyle name="Normal 112" xfId="46307" xr:uid="{4D83A2D4-B577-48DB-92C3-2E9A9F6899EC}"/>
    <cellStyle name="Normal 113" xfId="46309" xr:uid="{DFDA5266-0A55-44E0-B158-52B54F8F2F55}"/>
    <cellStyle name="Normal 114" xfId="46321" xr:uid="{35997533-9638-490D-8CDE-547220C62165}"/>
    <cellStyle name="Normal 115" xfId="46312" xr:uid="{619147B4-2160-4D80-BDA0-6C16F33F7B33}"/>
    <cellStyle name="Normal 116" xfId="46325" xr:uid="{A05C8282-D64E-483D-9E60-E589BFFA2F7A}"/>
    <cellStyle name="Normal 117" xfId="46310" xr:uid="{116D14E9-5C70-4AB9-A84B-25CA48FAC37F}"/>
    <cellStyle name="Normal 118" xfId="46318" xr:uid="{AC557E2D-3ADD-44DF-81B9-26E90FC0370F}"/>
    <cellStyle name="Normal 119" xfId="46330" xr:uid="{C0319200-21A3-479D-A56D-A22B05131098}"/>
    <cellStyle name="Normal 12" xfId="215" xr:uid="{AA1D0A5E-9867-455C-A0BF-503CC58D6FF0}"/>
    <cellStyle name="Normal 12 2" xfId="216" xr:uid="{0933DFA4-C2AA-45A0-88B6-6F7804177AB5}"/>
    <cellStyle name="Normal 12 2 2" xfId="19715" xr:uid="{4FDF10C7-F2A3-4125-AAA9-EC00988D0A18}"/>
    <cellStyle name="Normal 12 3" xfId="217" xr:uid="{92AC32BB-CEED-4A0F-951B-62AA0B953F63}"/>
    <cellStyle name="Normal 12 3 2" xfId="19716" xr:uid="{1E05F56C-A9F4-4184-BE22-B7F266882CFB}"/>
    <cellStyle name="Normal 12 4" xfId="218" xr:uid="{FAA4FC67-E5F8-44C4-9370-63479A89A5B8}"/>
    <cellStyle name="Normal 12 4 2" xfId="19717" xr:uid="{1B443251-862F-4F27-8365-446119533BB9}"/>
    <cellStyle name="Normal 12 5" xfId="8749" xr:uid="{3FA570DD-3EB9-4355-8D1A-6718E9CFA8D5}"/>
    <cellStyle name="Normal 12 6" xfId="42004" xr:uid="{A657E58D-4D6F-4BA3-8326-D20E6F269B9B}"/>
    <cellStyle name="Normal 120" xfId="46333" xr:uid="{992EB0BA-C0B5-4095-A840-894435769DDF}"/>
    <cellStyle name="Normal 121" xfId="46335" xr:uid="{66687A9B-A464-42E2-8868-42C0CED8D973}"/>
    <cellStyle name="Normal 122" xfId="46367" xr:uid="{0509023E-FB65-4883-8A42-4FB3F376461C}"/>
    <cellStyle name="Normal 123" xfId="46382" xr:uid="{44DB6198-2104-4B1B-8FB4-88FE804101AF}"/>
    <cellStyle name="Normal 124" xfId="46379" xr:uid="{5AD6F3DF-BB9C-4D69-9C35-467086F4ECD7}"/>
    <cellStyle name="Normal 125" xfId="46380" xr:uid="{558EC611-4266-40B4-A9F3-9F75071DF819}"/>
    <cellStyle name="Normal 126" xfId="46378" xr:uid="{5EA8A423-63A4-4E7E-8B61-DC19824C873C}"/>
    <cellStyle name="Normal 127" xfId="46386" xr:uid="{B8BA4000-4A5C-48B1-9A89-D025F8D041B3}"/>
    <cellStyle name="Normal 128" xfId="46368" xr:uid="{21191816-0EBE-4316-9ACA-70ED7A064B50}"/>
    <cellStyle name="Normal 129" xfId="449" xr:uid="{A1A0EDDD-814B-4D20-A203-C14432A81848}"/>
    <cellStyle name="Normal 129 2" xfId="2318" xr:uid="{27FF973E-41C2-412A-88FA-E669B91754D4}"/>
    <cellStyle name="Normal 129 2 2" xfId="2403" xr:uid="{213F922E-1811-4AB5-A741-F942EE557BA0}"/>
    <cellStyle name="Normal 129 2 2 2" xfId="2584" xr:uid="{A999C839-9A4E-4AFE-9781-9BE3967461DC}"/>
    <cellStyle name="Normal 129 2 3" xfId="2506" xr:uid="{5A977EC5-61ED-48D1-B5AD-76E32E949D35}"/>
    <cellStyle name="Normal 129 3" xfId="2365" xr:uid="{F49F5C8F-4CF6-460F-8608-646406838E61}"/>
    <cellStyle name="Normal 129 3 2" xfId="2546" xr:uid="{01F7BC7C-E705-4B90-A4DF-8D2B636C169D}"/>
    <cellStyle name="Normal 129 4" xfId="2468" xr:uid="{B3536F98-63BA-4A24-9A38-F64D555931F5}"/>
    <cellStyle name="Normal 13" xfId="219" xr:uid="{8813AFF8-7A5F-4BEA-ADB6-96698D9F1522}"/>
    <cellStyle name="Normal 13 2" xfId="8217" xr:uid="{32FBBD1E-3DD1-449E-8940-C03FB49244C3}"/>
    <cellStyle name="Normal 13 3" xfId="12152" xr:uid="{1746EABD-D80D-4A67-B5D8-76AA8F7ED317}"/>
    <cellStyle name="Normal 130" xfId="46377" xr:uid="{510303EA-8091-4B31-B917-019AF7CD6725}"/>
    <cellStyle name="Normal 131" xfId="34" xr:uid="{36786FFC-551F-4FBD-ACD6-B7D9A5D0A4DD}"/>
    <cellStyle name="Normal 132" xfId="46387" xr:uid="{580D922D-12E9-4BE2-AB37-C71C305AC2B3}"/>
    <cellStyle name="Normal 14" xfId="220" xr:uid="{1DBF7C07-C6E2-431F-9E65-64B85BE77CD6}"/>
    <cellStyle name="Normal 14 2" xfId="221" xr:uid="{7D65D5F6-C2BB-450F-99B3-70C5F24C9878}"/>
    <cellStyle name="Normal 14 2 2" xfId="19719" xr:uid="{2D00530F-66E8-4A57-A17E-B12F58D390B6}"/>
    <cellStyle name="Normal 14 3" xfId="8216" xr:uid="{7C436528-EFFB-4711-A6DA-4460AC04BAEB}"/>
    <cellStyle name="Normal 14 4" xfId="11776" xr:uid="{FD5711B1-2734-4F38-B75E-B70040A6E265}"/>
    <cellStyle name="Normal 14 5" xfId="19718" xr:uid="{0E9A5A8D-BBFF-4D8F-BB6B-BF04760D645E}"/>
    <cellStyle name="Normal 141" xfId="4998" xr:uid="{57BF694A-D496-456B-97A0-EB315247A983}"/>
    <cellStyle name="Normal 141 2" xfId="8086" xr:uid="{40EA977F-0D66-436C-BA13-03C7FD161AE6}"/>
    <cellStyle name="Normal 147" xfId="5001" xr:uid="{F8FD68D8-5199-45CE-B43C-732A886688D6}"/>
    <cellStyle name="Normal 15" xfId="222" xr:uid="{1919C6E6-5CD9-420F-A34A-4E9884CAC568}"/>
    <cellStyle name="Normal 15 2" xfId="223" xr:uid="{7FD15984-320D-4B6C-B1E6-7AFBBE6B2523}"/>
    <cellStyle name="Normal 15 2 2" xfId="19720" xr:uid="{B1875A2C-CD29-4C96-9DCE-6B1F38ABFCED}"/>
    <cellStyle name="Normal 15 3" xfId="964" xr:uid="{D82A7FA4-54FA-47EC-8E88-A1CB0AC32249}"/>
    <cellStyle name="Normal 15 4" xfId="46225" xr:uid="{9048B087-E648-4E31-9C94-B143AD284050}"/>
    <cellStyle name="Normal 16" xfId="224" xr:uid="{7AFE30E9-3487-425C-A4C4-161A87A227E4}"/>
    <cellStyle name="Normal 16 2" xfId="225" xr:uid="{C7622C6E-BD36-42F2-92A7-E77F85A1E52B}"/>
    <cellStyle name="Normal 16 2 2" xfId="19722" xr:uid="{795B8309-A336-4F6B-B1A9-20C929CAFA6A}"/>
    <cellStyle name="Normal 16 3" xfId="226" xr:uid="{BEE68ED2-A423-4A16-9A59-AD93F75F9EB5}"/>
    <cellStyle name="Normal 16 3 2" xfId="19723" xr:uid="{96868E47-81C7-4B61-9973-07C761B4F2AC}"/>
    <cellStyle name="Normal 16 4" xfId="8215" xr:uid="{8A5E07A2-89D5-4032-B365-116B1CB48483}"/>
    <cellStyle name="Normal 16 5" xfId="19721" xr:uid="{60D86D03-AFEA-4B3E-9A83-E93BEDBB0E51}"/>
    <cellStyle name="Normal 17" xfId="227" xr:uid="{1CF17C98-5DFC-4257-B153-93B27BEE37C7}"/>
    <cellStyle name="Normal 17 2" xfId="228" xr:uid="{59323736-045A-4D21-9F9C-17ED16449B73}"/>
    <cellStyle name="Normal 17 2 2" xfId="19725" xr:uid="{E40FEF4B-F448-4ADA-8AB9-29E26ED0841A}"/>
    <cellStyle name="Normal 17 3" xfId="229" xr:uid="{9D8769EF-35C9-4BD9-B8D8-00D28E32BDCF}"/>
    <cellStyle name="Normal 17 3 2" xfId="19726" xr:uid="{93DF3347-9B61-4B50-8EE3-F8E67A34A4A9}"/>
    <cellStyle name="Normal 17 4" xfId="11769" xr:uid="{047BAAC2-E24E-4BBD-A472-74EAF042B23A}"/>
    <cellStyle name="Normal 17 5" xfId="19724" xr:uid="{33EBC234-395D-4FD6-9F76-71F162404869}"/>
    <cellStyle name="Normal 18" xfId="230" xr:uid="{54794B5E-123D-4E79-8B32-873B6F0087F1}"/>
    <cellStyle name="Normal 18 2" xfId="231" xr:uid="{B0979CB6-FACD-4F6C-90FF-B892C5CB1CF0}"/>
    <cellStyle name="Normal 18 2 2" xfId="19728" xr:uid="{D4728B05-DFE2-4FEE-A134-81A4C3048C11}"/>
    <cellStyle name="Normal 18 3" xfId="19727" xr:uid="{4FC6B1EC-4C7D-4240-B6FD-CFC819807DB1}"/>
    <cellStyle name="Normal 19" xfId="232" xr:uid="{E202A437-6AAD-49BA-A9A6-CB3DF30F345B}"/>
    <cellStyle name="Normal 19 2" xfId="233" xr:uid="{7A78C00C-03C4-481E-B4B5-91139485A90B}"/>
    <cellStyle name="Normal 19 2 2" xfId="19730" xr:uid="{EEFB596D-A427-4160-BEC2-F3D0C798F15C}"/>
    <cellStyle name="Normal 19 3" xfId="234" xr:uid="{01FEE771-2301-449B-9397-C2908AEEA059}"/>
    <cellStyle name="Normal 19 3 2" xfId="19731" xr:uid="{5DF8EC05-C407-4623-A0B9-0BDF68ADC4D7}"/>
    <cellStyle name="Normal 19 4" xfId="19729" xr:uid="{41303924-A2C9-47A4-ACF6-AC379330B0C5}"/>
    <cellStyle name="Normal 2" xfId="13" xr:uid="{00000000-0005-0000-0000-000012000000}"/>
    <cellStyle name="Normal 2 10" xfId="235" xr:uid="{73764CA7-FB38-40DB-B17C-63D169D7BF12}"/>
    <cellStyle name="Normal 2 10 2" xfId="19732" xr:uid="{D86A36F9-6E11-483C-9FD5-4436143CABE5}"/>
    <cellStyle name="Normal 2 11" xfId="236" xr:uid="{1DC7D821-A253-4440-99F4-173EFF7B0309}"/>
    <cellStyle name="Normal 2 11 2" xfId="8097" xr:uid="{B7C9CECF-5FA3-4873-BF09-3424F276D8D9}"/>
    <cellStyle name="Normal 2 12" xfId="237" xr:uid="{5BB43DF9-628E-43AB-AD14-CE7413A413F0}"/>
    <cellStyle name="Normal 2 12 2" xfId="19733" xr:uid="{0FF28B39-75D7-4E0B-A51B-E1B3D5ABCD80}"/>
    <cellStyle name="Normal 2 13" xfId="14" xr:uid="{00000000-0005-0000-0000-000013000000}"/>
    <cellStyle name="Normal 2 13 2" xfId="239" xr:uid="{A75CAFD0-8EA5-43DF-8031-AF5079EBA439}"/>
    <cellStyle name="Normal 2 13 3" xfId="4397" xr:uid="{887BCC35-0310-44CF-90AD-6955ED3CDB50}"/>
    <cellStyle name="Normal 2 13 3 2" xfId="15" xr:uid="{00000000-0005-0000-0000-000014000000}"/>
    <cellStyle name="Normal 2 13 3 2 2" xfId="8116" xr:uid="{901D9BA6-9364-46C2-A1A3-DBC0E9CEF4DF}"/>
    <cellStyle name="Normal 2 13 3 2 3" xfId="8085" xr:uid="{CE75AB67-E1D5-4F8E-9C52-D43F1D17D9EF}"/>
    <cellStyle name="Normal 2 13 3 2 4" xfId="46350" xr:uid="{431F49EB-29E5-4294-9C22-C7CBC892C3A8}"/>
    <cellStyle name="Normal 2 13 3 2 5" xfId="4399" xr:uid="{158F6D49-F249-46A2-A607-A4DB2B314B01}"/>
    <cellStyle name="Normal 2 13 4" xfId="46349" xr:uid="{56837C1B-7FFD-4310-A8AD-68A4DA20CDDE}"/>
    <cellStyle name="Normal 2 13 5" xfId="238" xr:uid="{9DF741BF-E72B-47E9-80FB-28D817301491}"/>
    <cellStyle name="Normal 2 14" xfId="240" xr:uid="{B4255FFA-8C7D-4C13-B1F8-94664DDABB3D}"/>
    <cellStyle name="Normal 2 14 2" xfId="19734" xr:uid="{9697A70C-9C47-4F86-A72E-D97738A7F197}"/>
    <cellStyle name="Normal 2 15" xfId="241" xr:uid="{A56E067C-FC07-45C0-BB65-07752570F85A}"/>
    <cellStyle name="Normal 2 15 2" xfId="19735" xr:uid="{38120FF2-99AE-4DBB-8BE4-FA6A6D7A24CF}"/>
    <cellStyle name="Normal 2 16" xfId="242" xr:uid="{764F3CF6-6AB2-43A3-8CAA-43F2FEDC7133}"/>
    <cellStyle name="Normal 2 16 2" xfId="19736" xr:uid="{D135995B-E686-4138-B63A-3CD7BA6D7A81}"/>
    <cellStyle name="Normal 2 17" xfId="243" xr:uid="{94377CCD-E8B0-4882-B1ED-8E90E6372FFC}"/>
    <cellStyle name="Normal 2 17 2" xfId="19737" xr:uid="{55A5E38E-7137-4711-B606-A46556B7668A}"/>
    <cellStyle name="Normal 2 18" xfId="244" xr:uid="{FB7CAC15-42DC-4FAE-B352-7AF148E7ED9B}"/>
    <cellStyle name="Normal 2 18 2" xfId="19738" xr:uid="{0BB41D00-973B-4C42-B9F7-CF548E57E936}"/>
    <cellStyle name="Normal 2 19" xfId="245" xr:uid="{9A12D291-EF54-4477-9E7D-DEEAE1EEA5B3}"/>
    <cellStyle name="Normal 2 19 2" xfId="19739" xr:uid="{2B688E87-316F-43EF-B57E-7E1F476095A3}"/>
    <cellStyle name="Normal 2 2" xfId="16" xr:uid="{00000000-0005-0000-0000-000015000000}"/>
    <cellStyle name="Normal 2 2 16" xfId="981" xr:uid="{B4A05FDB-7777-4EF8-8476-5C78F2A92077}"/>
    <cellStyle name="Normal 2 2 2" xfId="17" xr:uid="{00000000-0005-0000-0000-000016000000}"/>
    <cellStyle name="Normal 2 2 2 2" xfId="2454" xr:uid="{BCBC6C92-495E-45BB-B6DE-1E81BE9D70DB}"/>
    <cellStyle name="Normal 2 2 2 3" xfId="18" xr:uid="{00000000-0005-0000-0000-000017000000}"/>
    <cellStyle name="Normal 2 2 2 3 2" xfId="46353" xr:uid="{FB8A0B56-3DF6-4A57-AC5A-BB98DD549953}"/>
    <cellStyle name="Normal 2 2 2 3 3" xfId="4402" xr:uid="{77FB5405-2369-4897-BA7F-278ED6A51E74}"/>
    <cellStyle name="Normal 2 2 2 4" xfId="41985" xr:uid="{773C7B7F-A0DB-4129-9607-3A5DB5890971}"/>
    <cellStyle name="Normal 2 2 2 5" xfId="46352" xr:uid="{D49E2949-6C4E-4C64-A9AD-E416C0DB70E9}"/>
    <cellStyle name="Normal 2 2 2 6" xfId="1064" xr:uid="{88D4DA35-E61B-4714-A603-8CE7E4E6901E}"/>
    <cellStyle name="Normal 2 2 3" xfId="965" xr:uid="{251AD5F5-FC1E-4D95-8DFE-236C191F5B7A}"/>
    <cellStyle name="Normal 2 2 4" xfId="444" xr:uid="{4849EFB8-E728-4B22-BC17-F352371942A7}"/>
    <cellStyle name="Normal 2 2 4 2" xfId="8099" xr:uid="{39E80F7E-B3EF-4F67-9200-808BA14AD84D}"/>
    <cellStyle name="Normal 2 2 5" xfId="4500" xr:uid="{F192A99F-121A-4D9B-A0A8-3635E6A84D99}"/>
    <cellStyle name="Normal 2 2 6" xfId="8104" xr:uid="{AE4C5DD1-9369-42AC-BB65-8D715FA2C6B1}"/>
    <cellStyle name="Normal 2 2 7" xfId="4993" xr:uid="{3CDBC9D8-7630-4B6F-B842-C49108899AA4}"/>
    <cellStyle name="Normal 2 2 8" xfId="46351" xr:uid="{90F90234-D64E-463F-8BBA-164DD6F07BBF}"/>
    <cellStyle name="Normal 2 2 9" xfId="246" xr:uid="{804514AB-F7A1-4211-9B81-86E737DD2D26}"/>
    <cellStyle name="Normal 2 20" xfId="247" xr:uid="{2808A75B-9907-4EF3-95FB-517D3536D9C2}"/>
    <cellStyle name="Normal 2 20 2" xfId="19740" xr:uid="{0239C6E8-B6BC-4541-9EE7-A879A366603E}"/>
    <cellStyle name="Normal 2 21" xfId="248" xr:uid="{517A4752-28CA-485D-9A46-505D51F2B672}"/>
    <cellStyle name="Normal 2 21 2" xfId="19741" xr:uid="{62BF54B3-C92D-44A2-AFAB-58B413E18B78}"/>
    <cellStyle name="Normal 2 22" xfId="249" xr:uid="{6A029125-ABE7-447C-8F48-4BCF90648BFC}"/>
    <cellStyle name="Normal 2 22 2" xfId="19742" xr:uid="{7C3031E2-C40D-443E-915B-F8F90E36ED56}"/>
    <cellStyle name="Normal 2 23" xfId="250" xr:uid="{17C44AB3-6C72-49D5-B577-155E4B3917F3}"/>
    <cellStyle name="Normal 2 23 2" xfId="19743" xr:uid="{EA098FB1-52D1-41DA-BE6C-C6EAE0B47698}"/>
    <cellStyle name="Normal 2 24" xfId="251" xr:uid="{DAB72C96-4D9B-4AE3-974B-3531CF391429}"/>
    <cellStyle name="Normal 2 24 2" xfId="19744" xr:uid="{2BDF3030-426E-47A3-A92A-9B8481AB6B48}"/>
    <cellStyle name="Normal 2 25" xfId="252" xr:uid="{32804BB3-1DF6-4BFE-8AED-120AF678F652}"/>
    <cellStyle name="Normal 2 25 2" xfId="19745" xr:uid="{B347D547-0D39-4E51-8761-8C38EE99AE5F}"/>
    <cellStyle name="Normal 2 26" xfId="253" xr:uid="{566479CD-B02A-45D6-B2AF-7DFFF889EBDA}"/>
    <cellStyle name="Normal 2 26 2" xfId="19746" xr:uid="{16B8177D-75B4-4DF3-BF76-36960FAD9E7A}"/>
    <cellStyle name="Normal 2 27" xfId="254" xr:uid="{97951CD5-D2CB-4535-8ED4-3F24FDA48775}"/>
    <cellStyle name="Normal 2 27 2" xfId="19747" xr:uid="{609B6590-E6A3-4E43-8F85-9D5B091D61B3}"/>
    <cellStyle name="Normal 2 28" xfId="255" xr:uid="{1B682451-6500-479E-833F-50CE0DCBA5CD}"/>
    <cellStyle name="Normal 2 28 2" xfId="19748" xr:uid="{3264F269-4667-437C-9DCE-561CD0E79ED2}"/>
    <cellStyle name="Normal 2 29" xfId="256" xr:uid="{A4C22DED-336B-45E2-9A3B-EC2F25D8BE8C}"/>
    <cellStyle name="Normal 2 29 2" xfId="19749" xr:uid="{D2E1A84C-2545-41AA-8B99-E43BE516A2B7}"/>
    <cellStyle name="Normal 2 3" xfId="257" xr:uid="{0C9D5AAB-C998-4488-B69C-B336EDFEB23A}"/>
    <cellStyle name="Normal 2 3 2" xfId="1062" xr:uid="{972D8DDE-1342-4B3A-94FB-871D824529F8}"/>
    <cellStyle name="Normal 2 3 2 2" xfId="2328" xr:uid="{2CCD040F-ECB0-46B5-A138-C42E2277BCCD}"/>
    <cellStyle name="Normal 2 3 2 2 2" xfId="2413" xr:uid="{AC340E27-CCF3-4656-B6A8-4C00CD619715}"/>
    <cellStyle name="Normal 2 3 2 2 2 2" xfId="2594" xr:uid="{D6CA3794-5562-42F7-8409-46FE78CDF138}"/>
    <cellStyle name="Normal 2 3 2 2 3" xfId="2516" xr:uid="{5498AD2A-B5F7-4377-8AC2-B22542EF7CC2}"/>
    <cellStyle name="Normal 2 3 2 3" xfId="2375" xr:uid="{50A26D7B-9230-4A44-95D9-97EE3F280E64}"/>
    <cellStyle name="Normal 2 3 2 3 2" xfId="2556" xr:uid="{CC54EFA5-AFF1-45AA-A3A9-2A751E4A4DF8}"/>
    <cellStyle name="Normal 2 3 2 4" xfId="2478" xr:uid="{E3197179-C08E-4F77-A86D-D16028E7E507}"/>
    <cellStyle name="Normal 2 3 2 5" xfId="12153" xr:uid="{5E74AD7F-2A22-42F3-ADA2-14B0339EEE7A}"/>
    <cellStyle name="Normal 2 3 3" xfId="2451" xr:uid="{7FD7A1C3-852E-4653-B90D-D1135E55D1EA}"/>
    <cellStyle name="Normal 2 3 3 2" xfId="4499" xr:uid="{4FA5F95F-7317-428A-9F51-7B185F23AB91}"/>
    <cellStyle name="Normal 2 3 4" xfId="8102" xr:uid="{BC718EE5-F320-42EA-9DBA-32946DE77AE9}"/>
    <cellStyle name="Normal 2 3 5" xfId="6273" xr:uid="{ADAC2A03-73A8-467B-9015-4151E00C4BFA}"/>
    <cellStyle name="Normal 2 30" xfId="258" xr:uid="{77AAB2F9-B460-4CAF-8B1B-1C01F0B63ED8}"/>
    <cellStyle name="Normal 2 30 2" xfId="19750" xr:uid="{121317A4-A6FA-4DDC-BC35-CEA04446482A}"/>
    <cellStyle name="Normal 2 31" xfId="259" xr:uid="{C4088CE3-7E3A-4270-B7B2-A849281B94AC}"/>
    <cellStyle name="Normal 2 31 2" xfId="19751" xr:uid="{94C96103-1F9C-43DB-B1FD-BA1634A4836B}"/>
    <cellStyle name="Normal 2 32" xfId="260" xr:uid="{D6F007D9-543A-429D-8382-12181433DE8B}"/>
    <cellStyle name="Normal 2 32 2" xfId="19752" xr:uid="{BB83DF46-740D-4A19-ACA2-0B8A11718D31}"/>
    <cellStyle name="Normal 2 33" xfId="261" xr:uid="{179008C5-46E7-425C-AB1D-54F97EB0AB2C}"/>
    <cellStyle name="Normal 2 33 2" xfId="19753" xr:uid="{240FC4A5-BE8C-4FFA-9421-A26B4E042371}"/>
    <cellStyle name="Normal 2 34" xfId="262" xr:uid="{2F7869E6-FD14-4C3E-9EC3-038CF5FEEEE3}"/>
    <cellStyle name="Normal 2 34 2" xfId="19754" xr:uid="{01664FAF-A1E9-4967-ACAC-24EB0EBFA1E2}"/>
    <cellStyle name="Normal 2 35" xfId="263" xr:uid="{64608C29-3441-40CF-9C6E-5FEFA0E59043}"/>
    <cellStyle name="Normal 2 35 2" xfId="19755" xr:uid="{C58B0FCA-5583-4A80-A8BD-DC207A5989A0}"/>
    <cellStyle name="Normal 2 36" xfId="264" xr:uid="{233C920C-DBD6-4C69-8B96-02A4C58E8FCC}"/>
    <cellStyle name="Normal 2 36 2" xfId="19756" xr:uid="{D65E50CD-72FB-4E30-BC76-1A913610E243}"/>
    <cellStyle name="Normal 2 37" xfId="265" xr:uid="{17E3BFAD-A58F-4057-8631-4B4A850ADC40}"/>
    <cellStyle name="Normal 2 37 2" xfId="19757" xr:uid="{4798EAC7-0F2A-4185-8859-648C2BBD06D8}"/>
    <cellStyle name="Normal 2 38" xfId="266" xr:uid="{C1989604-F29B-40C3-BDE4-87029A89B984}"/>
    <cellStyle name="Normal 2 38 2" xfId="19758" xr:uid="{6D4D8745-7EA9-4A58-8361-C5250AF86932}"/>
    <cellStyle name="Normal 2 39" xfId="267" xr:uid="{2C61B6AA-0707-482B-B97F-FEC9B1F6297E}"/>
    <cellStyle name="Normal 2 39 2" xfId="19759" xr:uid="{1671B780-F999-48B9-819F-953E657C17E8}"/>
    <cellStyle name="Normal 2 4" xfId="268" xr:uid="{696F570A-E06B-48E6-972C-3C6B7CE26208}"/>
    <cellStyle name="Normal 2 4 2" xfId="8113" xr:uid="{49159CD0-2F77-43DA-8EDF-272CF697CFF7}"/>
    <cellStyle name="Normal 2 4 2 10" xfId="46201" xr:uid="{8AE63086-DBE8-482D-ADCD-ABAAEF9A5291}"/>
    <cellStyle name="Normal 2 4 2 2" xfId="46196" xr:uid="{861FC3DB-3B62-49E0-BE6F-A4D1BA6FC8AF}"/>
    <cellStyle name="Normal 2 4 3" xfId="19760" xr:uid="{2EBD843E-3BAF-4D2D-8AA9-7CF7F4C798B8}"/>
    <cellStyle name="Normal 2 4 4" xfId="41997" xr:uid="{582F19B9-B278-408B-B2D8-BC6702FB11DF}"/>
    <cellStyle name="Normal 2 40" xfId="269" xr:uid="{C135DB07-9ACD-4381-A79B-02BCA9D38EF7}"/>
    <cellStyle name="Normal 2 40 2" xfId="19761" xr:uid="{09AAE6CF-A04D-45FD-AEAC-3534F368E26A}"/>
    <cellStyle name="Normal 2 41" xfId="270" xr:uid="{3090BA0F-997B-4380-8435-7236698B4E55}"/>
    <cellStyle name="Normal 2 41 2" xfId="19762" xr:uid="{E54CC33E-05F0-461D-A7F3-E9457D4A6E9E}"/>
    <cellStyle name="Normal 2 42" xfId="271" xr:uid="{50784D42-886E-45BF-A282-1494877FB10C}"/>
    <cellStyle name="Normal 2 42 2" xfId="19763" xr:uid="{B22BA31B-2BB0-4AD9-9115-A88D353CB8F5}"/>
    <cellStyle name="Normal 2 43" xfId="272" xr:uid="{16761780-D7E5-47C7-BEE1-A2BB86336CAE}"/>
    <cellStyle name="Normal 2 43 2" xfId="19764" xr:uid="{3FC9990B-AD8A-48E7-91EB-535749ABCC92}"/>
    <cellStyle name="Normal 2 44" xfId="273" xr:uid="{190BA42E-1A51-44DE-844A-F1F93B26176C}"/>
    <cellStyle name="Normal 2 44 2" xfId="19765" xr:uid="{CE9999DE-EEA6-4A59-8266-E45F8FD3F905}"/>
    <cellStyle name="Normal 2 45" xfId="274" xr:uid="{D63BCB46-25DE-4667-9B71-4925EC31B5AF}"/>
    <cellStyle name="Normal 2 45 2" xfId="19766" xr:uid="{849DBFA6-768C-47A0-BEE0-3150B8B46CFE}"/>
    <cellStyle name="Normal 2 46" xfId="275" xr:uid="{E8A3B973-AB26-45AE-8398-7BC62BD922AE}"/>
    <cellStyle name="Normal 2 46 2" xfId="19767" xr:uid="{333DE119-1CC3-445F-AC09-A3295ED8B2CD}"/>
    <cellStyle name="Normal 2 47" xfId="276" xr:uid="{3EB064E1-4CFA-4A12-9815-D9C17FFF51DC}"/>
    <cellStyle name="Normal 2 47 2" xfId="19768" xr:uid="{D3CA3879-6879-460E-BE03-094B26B2F1D0}"/>
    <cellStyle name="Normal 2 48" xfId="277" xr:uid="{789930D6-F6BE-444C-ADAC-9D6B43A28E7D}"/>
    <cellStyle name="Normal 2 48 2" xfId="19769" xr:uid="{0FBE5368-E353-4128-9AE6-A738E20835B2}"/>
    <cellStyle name="Normal 2 49" xfId="278" xr:uid="{B44F22B1-0250-4AFB-9FC2-2D0F549D3870}"/>
    <cellStyle name="Normal 2 49 2" xfId="19770" xr:uid="{D1B28922-4F46-4A11-8E0B-DDB2CAFB77EA}"/>
    <cellStyle name="Normal 2 5" xfId="279" xr:uid="{CE334A89-E8B7-4F91-89F0-F17F7485F994}"/>
    <cellStyle name="Normal 2 5 2" xfId="8096" xr:uid="{54EB9623-B68D-4382-AA68-496DB08928B9}"/>
    <cellStyle name="Normal 2 5 3" xfId="19771" xr:uid="{A9C1E1E4-4FC6-40C8-B7CA-03CCAECC36CB}"/>
    <cellStyle name="Normal 2 50" xfId="280" xr:uid="{8FB3AF0F-D036-439A-8D0C-B03E12B2CEEA}"/>
    <cellStyle name="Normal 2 50 2" xfId="19772" xr:uid="{0B761C01-599D-44BA-9C2A-2C66B7540A41}"/>
    <cellStyle name="Normal 2 51" xfId="281" xr:uid="{EF90D311-D92D-4188-B770-5A39A5ECFAF7}"/>
    <cellStyle name="Normal 2 51 2" xfId="19773" xr:uid="{D8858B75-51E9-4225-8373-C37BA93A617C}"/>
    <cellStyle name="Normal 2 52" xfId="282" xr:uid="{82B79C29-3E0E-4A1A-8DE9-0B237A14C2EF}"/>
    <cellStyle name="Normal 2 52 2" xfId="19774" xr:uid="{03F23CA4-083B-4DDC-9F8C-9F5A97E86447}"/>
    <cellStyle name="Normal 2 53" xfId="283" xr:uid="{CA75E436-80E4-440F-8D05-7B5719D0BA88}"/>
    <cellStyle name="Normal 2 53 2" xfId="19775" xr:uid="{CAB253FC-3E0C-49F1-A429-056A7982242A}"/>
    <cellStyle name="Normal 2 54" xfId="284" xr:uid="{596BBFD0-76A1-45D9-8C2A-D2689D313F9B}"/>
    <cellStyle name="Normal 2 54 2" xfId="19776" xr:uid="{42D2CAC1-675E-4EF9-A3A4-335B20C11646}"/>
    <cellStyle name="Normal 2 55" xfId="285" xr:uid="{2C00103D-0137-44C9-BD86-AAC9D99D4702}"/>
    <cellStyle name="Normal 2 55 2" xfId="19777" xr:uid="{E3042FEA-CC5C-4212-B76D-D533A62117E5}"/>
    <cellStyle name="Normal 2 56" xfId="443" xr:uid="{27D024A3-5989-4FFB-9928-9D78458F95D2}"/>
    <cellStyle name="Normal 2 56 2" xfId="8098" xr:uid="{D326D992-51EF-4692-B868-F86069AD04FF}"/>
    <cellStyle name="Normal 2 56 3" xfId="19912" xr:uid="{33E60492-1E7C-4917-BDD4-0AEC7747C150}"/>
    <cellStyle name="Normal 2 56 3 2" xfId="41998" xr:uid="{49EFED37-8F6B-4C02-BF5D-BD7804C6DBC9}"/>
    <cellStyle name="Normal 2 56 4" xfId="42005" xr:uid="{20FAB6C4-F73A-4C88-BD78-9C56BCB4CDE5}"/>
    <cellStyle name="Normal 2 56 5" xfId="42492" xr:uid="{CAB34734-94B3-4D16-84F8-88061E182DA0}"/>
    <cellStyle name="Normal 2 56 6" xfId="42539" xr:uid="{D2EF698F-B055-4E1E-93D4-DFBBE94C8448}"/>
    <cellStyle name="Normal 2 57" xfId="551" xr:uid="{0A7A5534-AC8C-4BBB-8BC6-E1426E238A6F}"/>
    <cellStyle name="Normal 2 58" xfId="452" xr:uid="{4E097ABF-97EF-4DC3-98A1-D68ADC9266A9}"/>
    <cellStyle name="Normal 2 58 2" xfId="2319" xr:uid="{C12BC669-6D67-406C-AA71-849BB88DC6C4}"/>
    <cellStyle name="Normal 2 58 2 2" xfId="2404" xr:uid="{2F3C0A17-32DE-4866-AC64-E53A607A4F35}"/>
    <cellStyle name="Normal 2 58 2 2 2" xfId="2585" xr:uid="{51C85BB9-5EA0-45E6-95B6-7B7B43F89FE0}"/>
    <cellStyle name="Normal 2 58 2 3" xfId="2507" xr:uid="{5F039FDC-46B4-4BD9-A82E-1F804CFECB77}"/>
    <cellStyle name="Normal 2 58 3" xfId="2366" xr:uid="{A153D545-0DC5-4B6C-A938-370C6BDF1C87}"/>
    <cellStyle name="Normal 2 58 3 2" xfId="2547" xr:uid="{F643BC6B-F60F-4C0E-A765-1BEAE87E6193}"/>
    <cellStyle name="Normal 2 58 4" xfId="2469" xr:uid="{93230ACB-CB0A-4580-8322-9A385317603F}"/>
    <cellStyle name="Normal 2 58 5" xfId="2359" xr:uid="{144AD7ED-F7CF-4963-ABDA-BC4A4C289A52}"/>
    <cellStyle name="Normal 2 58 5 2" xfId="2438" xr:uid="{B3C9A91F-7AE6-48FC-BB8D-28991FBAD263}"/>
    <cellStyle name="Normal 2 58 5 2 2" xfId="2619" xr:uid="{10321B35-9C9B-4342-BC78-E8B4B56E2C14}"/>
    <cellStyle name="Normal 2 58 5 3" xfId="2541" xr:uid="{BB73ACEB-59B4-4052-8F03-CB3B29CB2FC4}"/>
    <cellStyle name="Normal 2 59" xfId="939" xr:uid="{B91574A7-2DB5-4A06-AD0D-5B27E02DDAB0}"/>
    <cellStyle name="Normal 2 6" xfId="286" xr:uid="{C828D6CA-EC47-4099-B0A7-D22264FE6C1C}"/>
    <cellStyle name="Normal 2 6 2" xfId="19778" xr:uid="{BA021DB5-6C5A-4CCA-B474-FD9D66475CBE}"/>
    <cellStyle name="Normal 2 6 3" xfId="42008" xr:uid="{9EAD6C63-3FF5-488C-A1BD-9B6CC1DCF2EA}"/>
    <cellStyle name="Normal 2 60" xfId="19" xr:uid="{00000000-0005-0000-0000-000018000000}"/>
    <cellStyle name="Normal 2 60 2" xfId="2399" xr:uid="{F3D94938-A3D7-48D1-8715-2D5DC2DA91FC}"/>
    <cellStyle name="Normal 2 60 2 2" xfId="2580" xr:uid="{18D89F62-C9C3-4D69-B0B6-BBC2580AB0B4}"/>
    <cellStyle name="Normal 2 60 3" xfId="2502" xr:uid="{4B536988-F5D2-48F6-B658-18661EC2599B}"/>
    <cellStyle name="Normal 2 60 4" xfId="4403" xr:uid="{D02ABC62-1571-4EDB-9500-F0265AA27E4E}"/>
    <cellStyle name="Normal 2 60 5" xfId="46354" xr:uid="{A0CAD675-7A6B-435D-A614-E83B2D1AF2C5}"/>
    <cellStyle name="Normal 2 60 6" xfId="2314" xr:uid="{450162FB-A0B8-4E7A-8C1F-7DDB02493A4C}"/>
    <cellStyle name="Normal 2 61" xfId="2361" xr:uid="{D9704383-F055-48F4-A473-5160D02D1B62}"/>
    <cellStyle name="Normal 2 61 2" xfId="2542" xr:uid="{2EDE4F99-EE13-4F49-A283-C005582EB121}"/>
    <cellStyle name="Normal 2 61 3" xfId="8095" xr:uid="{5ACE0A2D-8790-4E19-BABC-10A795AE1AAE}"/>
    <cellStyle name="Normal 2 62" xfId="2464" xr:uid="{616C2A35-8CEC-4FEB-8AB3-4A18AD84A17F}"/>
    <cellStyle name="Normal 2 63" xfId="4401" xr:uid="{562A1B14-8E05-4C5F-B007-7E5AF665E4DA}"/>
    <cellStyle name="Normal 2 64" xfId="41978" xr:uid="{96927B20-BCB0-40CC-9184-D8E97CAAEFF4}"/>
    <cellStyle name="Normal 2 65" xfId="46348" xr:uid="{38F2010A-D62D-48B0-B768-3AB1435844ED}"/>
    <cellStyle name="Normal 2 66" xfId="39" xr:uid="{D50C183F-F845-410D-9C4C-F33F4AAEB985}"/>
    <cellStyle name="Normal 2 7" xfId="287" xr:uid="{9ADE52C8-587D-4293-BBB5-2B7DB6E232A7}"/>
    <cellStyle name="Normal 2 7 2" xfId="19779" xr:uid="{DEAE419B-F2B0-4F2C-A5F0-BFE30EC884EA}"/>
    <cellStyle name="Normal 2 7 3" xfId="42490" xr:uid="{565C87D7-5121-49EF-BDE3-23340C19C71C}"/>
    <cellStyle name="Normal 2 8" xfId="288" xr:uid="{AC799FD3-86F4-43F1-A668-9A1F86398414}"/>
    <cellStyle name="Normal 2 8 2" xfId="19780" xr:uid="{8D5C893F-88E0-463F-93EC-182531EBB4F1}"/>
    <cellStyle name="Normal 2 8 3" xfId="42543" xr:uid="{9D0DE638-1AEE-4A57-B902-96881D8ADD19}"/>
    <cellStyle name="Normal 2 9" xfId="289" xr:uid="{EE6DB8A7-641E-4825-87BB-914B1F19101C}"/>
    <cellStyle name="Normal 2 9 2" xfId="19781" xr:uid="{8780FF89-07C5-4FE0-8040-B9672E24A92D}"/>
    <cellStyle name="Normal 2_การคิดค่าบริการ_true 54 2" xfId="20001" xr:uid="{347BD8EE-B081-4631-84A4-739D36EE1168}"/>
    <cellStyle name="Normal 20" xfId="290" xr:uid="{03A496EB-7BBD-4B19-8E40-F28EA2992FD9}"/>
    <cellStyle name="Normal 20 2" xfId="291" xr:uid="{D8F8B91B-E902-4B7D-BBBF-BE09556EECD5}"/>
    <cellStyle name="Normal 20 2 2" xfId="19783" xr:uid="{91A5690D-EBC2-469F-B4A3-785483709863}"/>
    <cellStyle name="Normal 20 3" xfId="292" xr:uid="{350FEE56-3D45-4577-A7A8-54970788BEDA}"/>
    <cellStyle name="Normal 20 3 2" xfId="19784" xr:uid="{5DB33356-A9CF-4368-9370-82FE2F860902}"/>
    <cellStyle name="Normal 20 4" xfId="19782" xr:uid="{1B3E6AC2-95DA-4515-8FBF-99D94328D863}"/>
    <cellStyle name="Normal 21" xfId="293" xr:uid="{0B5C40FB-CC01-464D-AE57-1B8487F55C62}"/>
    <cellStyle name="Normal 21 2" xfId="294" xr:uid="{58BEAFFB-F365-4A5E-86A5-40F0BB77A960}"/>
    <cellStyle name="Normal 21 2 2" xfId="19786" xr:uid="{362771B9-C58E-40A5-904A-37BE088AEEB5}"/>
    <cellStyle name="Normal 21 3" xfId="295" xr:uid="{3070AAD9-54F4-44FE-BA5E-B5AD3C43DDC2}"/>
    <cellStyle name="Normal 21 3 2" xfId="19787" xr:uid="{73E17C45-0858-4BC2-8D75-A7FA4E08FC37}"/>
    <cellStyle name="Normal 21 4" xfId="19785" xr:uid="{888D266F-C74D-4263-A258-4FC496E0E726}"/>
    <cellStyle name="Normal 22" xfId="296" xr:uid="{B495777D-DAE7-4E5D-88D5-5B08DBF94001}"/>
    <cellStyle name="Normal 22 2" xfId="297" xr:uid="{08EE233B-B858-4E74-B8DC-5331F3FEEFE0}"/>
    <cellStyle name="Normal 22 2 2" xfId="19789" xr:uid="{EAFA460E-F620-4C97-923B-77D5A59980AD}"/>
    <cellStyle name="Normal 22 3" xfId="298" xr:uid="{8D8F6881-A754-4F25-85D5-A0658C9D7B8D}"/>
    <cellStyle name="Normal 22 3 2" xfId="19790" xr:uid="{F5293341-211A-49BD-AAE5-EBE9A3C58827}"/>
    <cellStyle name="Normal 22 4" xfId="19788" xr:uid="{28C21C19-184F-4FDD-9377-86195268B43A}"/>
    <cellStyle name="Normal 23" xfId="299" xr:uid="{51A97A52-30C3-4336-88D5-CA31859ACCE6}"/>
    <cellStyle name="Normal 23 2" xfId="300" xr:uid="{1E0CD3D4-5F83-40C2-90C3-7C023745D9A9}"/>
    <cellStyle name="Normal 23 2 2" xfId="19792" xr:uid="{920D6064-3815-431B-8992-814C38DCC8BC}"/>
    <cellStyle name="Normal 23 3" xfId="301" xr:uid="{24CBABFF-A9A7-4A14-B680-D3EA627E17FA}"/>
    <cellStyle name="Normal 23 3 2" xfId="19793" xr:uid="{CE4CD7D3-9B5B-4BA6-B423-16745EAF5DE7}"/>
    <cellStyle name="Normal 23 4" xfId="19791" xr:uid="{78C91CD5-AB98-4A32-8C4D-784529F8E775}"/>
    <cellStyle name="Normal 24" xfId="302" xr:uid="{7CA8CE1D-183A-4366-ACE7-138F20EA88D9}"/>
    <cellStyle name="Normal 24 2" xfId="303" xr:uid="{887B2F09-00B0-49E3-BEF0-F7B9773E7B99}"/>
    <cellStyle name="Normal 24 2 2" xfId="1068" xr:uid="{C2C39657-BA1C-4CC1-B587-F90C717B862A}"/>
    <cellStyle name="Normal 24 2 3" xfId="19795" xr:uid="{A30EEB89-7134-4612-9D19-0A47C1215315}"/>
    <cellStyle name="Normal 24 3" xfId="304" xr:uid="{521FB499-F008-4C58-BD69-FCE106A18F77}"/>
    <cellStyle name="Normal 24 3 2" xfId="19796" xr:uid="{2F366291-879F-41DE-B422-A9B39B1FCF6E}"/>
    <cellStyle name="Normal 24 4" xfId="970" xr:uid="{BE98AF93-E8C1-4AA6-9D88-6C63312784EA}"/>
    <cellStyle name="Normal 24 5" xfId="19794" xr:uid="{D151B7AD-71C5-4BE1-A87E-DBFFA522245D}"/>
    <cellStyle name="Normal 25" xfId="305" xr:uid="{1880D14D-FFCB-4012-A0CA-58F90980650D}"/>
    <cellStyle name="Normal 25 2" xfId="306" xr:uid="{B7D6C12B-574A-48C7-9E83-246992BF8AD6}"/>
    <cellStyle name="Normal 25 2 2" xfId="19798" xr:uid="{B04961D5-11D8-4806-891B-CAFD47E78763}"/>
    <cellStyle name="Normal 25 3" xfId="307" xr:uid="{B4B9C121-D02B-41C5-B748-54ADF2FED9AA}"/>
    <cellStyle name="Normal 25 3 2" xfId="19799" xr:uid="{196D1E03-624D-47C9-9C7C-68E01986EF2C}"/>
    <cellStyle name="Normal 25 4" xfId="19797" xr:uid="{075B46D1-E0B5-4E4A-B9F7-0FDD42CF13CA}"/>
    <cellStyle name="Normal 26" xfId="308" xr:uid="{1516F3EC-8A34-48D6-919A-78175C2D668E}"/>
    <cellStyle name="Normal 26 2" xfId="309" xr:uid="{6C565C88-3D9A-4234-91CD-75C998B18B30}"/>
    <cellStyle name="Normal 26 2 2" xfId="19801" xr:uid="{C52A80B7-2750-4AC6-8D20-749560343ED7}"/>
    <cellStyle name="Normal 26 3" xfId="310" xr:uid="{4B30FADD-3CAE-4101-838F-51C7400881A5}"/>
    <cellStyle name="Normal 26 3 2" xfId="19802" xr:uid="{8C2766F5-AE86-42DD-BE54-A1BF88BB49EC}"/>
    <cellStyle name="Normal 26 4" xfId="19800" xr:uid="{5C5F0B8B-068C-4CDC-86FB-BF9DB7F6618A}"/>
    <cellStyle name="Normal 27" xfId="311" xr:uid="{D54B8461-8930-44CB-9FBB-4C162E2C2878}"/>
    <cellStyle name="Normal 27 2" xfId="312" xr:uid="{7DE0AE6F-52D0-4BAC-AB2F-14178BDEC831}"/>
    <cellStyle name="Normal 27 2 2" xfId="19804" xr:uid="{0B1801A8-DA84-44FA-889F-6C903B8272A9}"/>
    <cellStyle name="Normal 27 3" xfId="313" xr:uid="{0ACF5D72-D8DD-48A8-943E-5002612E307C}"/>
    <cellStyle name="Normal 27 3 2" xfId="19805" xr:uid="{E50E3E2B-21DB-44AF-95F5-3E99ACBD87E9}"/>
    <cellStyle name="Normal 27 4" xfId="19803" xr:uid="{9E3DC86B-0813-4FF3-BC98-21138A017BBA}"/>
    <cellStyle name="Normal 28" xfId="314" xr:uid="{16DE103C-C857-4335-AB38-E68B38675C74}"/>
    <cellStyle name="Normal 28 2" xfId="315" xr:uid="{8E7EB65A-75EA-481E-A37A-44E5A3953286}"/>
    <cellStyle name="Normal 28 2 2" xfId="19807" xr:uid="{DA74B43D-0B3A-4C2E-9FC8-4E2A633D0D55}"/>
    <cellStyle name="Normal 28 3" xfId="316" xr:uid="{D38CF671-DFCC-4611-893E-1586BF2F2061}"/>
    <cellStyle name="Normal 28 3 2" xfId="19808" xr:uid="{8C167CC0-EBE4-416B-8A89-358339959E79}"/>
    <cellStyle name="Normal 28 4" xfId="19806" xr:uid="{3EDD19AA-A956-41A9-92D1-ACD2C941D3EA}"/>
    <cellStyle name="Normal 29" xfId="317" xr:uid="{52733A08-73A1-4E7C-832B-746E4BDA3D5F}"/>
    <cellStyle name="Normal 29 2" xfId="318" xr:uid="{07AB07FD-F1F7-4E02-8B2F-2EF2588D5586}"/>
    <cellStyle name="Normal 29 2 2" xfId="19810" xr:uid="{48765757-0368-464F-93B5-C36B02504A4D}"/>
    <cellStyle name="Normal 29 3" xfId="319" xr:uid="{FF4F0BEA-2732-4556-B608-725F5ECDF0B6}"/>
    <cellStyle name="Normal 29 3 2" xfId="19811" xr:uid="{94905D8D-C4CA-42FB-A5B9-4B1193CFE343}"/>
    <cellStyle name="Normal 29 4" xfId="19809" xr:uid="{7951FD12-E095-4868-8EE8-30BD1CE53443}"/>
    <cellStyle name="Normal 3" xfId="20" xr:uid="{00000000-0005-0000-0000-000019000000}"/>
    <cellStyle name="Normal 3 10" xfId="41" xr:uid="{8F53954F-6D2F-4D90-9800-1385C80A3C15}"/>
    <cellStyle name="Normal 3 16" xfId="2360" xr:uid="{7B3DD140-04F6-41F0-8799-E5E3212BF929}"/>
    <cellStyle name="Normal 3 2" xfId="320" xr:uid="{099BD666-717B-4132-B1CF-1240ADBE3793}"/>
    <cellStyle name="Normal 3 2 2" xfId="321" xr:uid="{D38C25E7-FA8F-43C3-AA4A-9BC0434DAB11}"/>
    <cellStyle name="Normal 3 2 2 2" xfId="2456" xr:uid="{EC38755F-A114-4C41-A7F5-F7525290C5A6}"/>
    <cellStyle name="Normal 3 2 2 3" xfId="21" xr:uid="{00000000-0005-0000-0000-00001A000000}"/>
    <cellStyle name="Normal 3 2 2 3 2" xfId="46356" xr:uid="{8FD0D329-6BCE-4C6F-ACBC-A299D1CEC68E}"/>
    <cellStyle name="Normal 3 2 2 3 3" xfId="19812" xr:uid="{DDDC4FED-89DE-4868-9CA5-4E86C4CE81BC}"/>
    <cellStyle name="Normal 3 2 3" xfId="322" xr:uid="{0116FA9D-67FF-4C0B-9F66-F2DF21BA419D}"/>
    <cellStyle name="Normal 3 2 3 2" xfId="2455" xr:uid="{339D2DE7-F560-45E9-9D44-6C060A7010F1}"/>
    <cellStyle name="Normal 3 2 4" xfId="1066" xr:uid="{A0980C2E-7245-4ED3-BDBE-857A5FF66FD3}"/>
    <cellStyle name="Normal 3 2 5" xfId="2452" xr:uid="{FAA47663-4B4F-4658-B777-22F4FA95ED19}"/>
    <cellStyle name="Normal 3 2 5 2" xfId="2621" xr:uid="{E8DA4BC6-B482-4124-8154-E2090B1DF4CD}"/>
    <cellStyle name="Normal 3 2 5 3" xfId="6212" xr:uid="{0C8E783D-66EF-46A3-BB33-649BFEB21057}"/>
    <cellStyle name="Normal 3 2 6" xfId="8111" xr:uid="{2E51EF9F-3806-42EF-B15D-37486BAEFB98}"/>
    <cellStyle name="Normal 3 3" xfId="323" xr:uid="{08860F7B-A0C3-4EA6-861C-913AC9DAF108}"/>
    <cellStyle name="Normal 3 3 2" xfId="1126" xr:uid="{436BC1FB-FC8C-41E7-B5D5-CEA12A77F6CC}"/>
    <cellStyle name="Normal 3 3 3" xfId="8117" xr:uid="{7A77B12D-D9B5-4123-B56C-3FB2F1C6D2FC}"/>
    <cellStyle name="Normal 3 3 4" xfId="19913" xr:uid="{E679D988-76E2-46D2-A55C-7528DB44B223}"/>
    <cellStyle name="Normal 3 4" xfId="552" xr:uid="{943B543B-4BFE-4861-AE77-F8BCEDC62C64}"/>
    <cellStyle name="Normal 3 5" xfId="22" xr:uid="{00000000-0005-0000-0000-00001B000000}"/>
    <cellStyle name="Normal 3 5 2" xfId="23" xr:uid="{00000000-0005-0000-0000-00001C000000}"/>
    <cellStyle name="Normal 3 5 2 2" xfId="2618" xr:uid="{281ED1E5-2B86-4B38-8CBE-1534947CB1E0}"/>
    <cellStyle name="Normal 3 5 2 3" xfId="8107" xr:uid="{5C1FCFB4-B726-4FB1-8832-C030747E6E54}"/>
    <cellStyle name="Normal 3 5 2 4" xfId="42461" xr:uid="{2928052B-83E9-4A3F-ACDA-107C5430EC1D}"/>
    <cellStyle name="Normal 3 5 2 5" xfId="46358" xr:uid="{29A74A9B-DA94-40ED-9227-25D709475E52}"/>
    <cellStyle name="Normal 3 5 2 6" xfId="2437" xr:uid="{F0FDB3CE-46EB-4F13-AA5D-171EDE3597BD}"/>
    <cellStyle name="Normal 3 5 3" xfId="2540" xr:uid="{14368F68-FDB7-494A-B07D-AD92A8F4C008}"/>
    <cellStyle name="Normal 3 5 4" xfId="4395" xr:uid="{A366008D-AE95-40C1-861C-A6FA424D7A1E}"/>
    <cellStyle name="Normal 3 5 5" xfId="19583" xr:uid="{C15FB83A-CB5E-42FA-A436-2C194E4B2518}"/>
    <cellStyle name="Normal 3 5 6" xfId="46357" xr:uid="{01D77C11-847E-4FB6-A1D2-1A1352448E3F}"/>
    <cellStyle name="Normal 3 5 7" xfId="2354" xr:uid="{72C53539-0F78-460F-B6E4-7C1A53F7021A}"/>
    <cellStyle name="Normal 3 6" xfId="2441" xr:uid="{CE308CCF-6BA4-457A-AEF4-4A89E5A53E86}"/>
    <cellStyle name="Normal 3 6 2" xfId="2620" xr:uid="{27B77B98-8AB2-4CD4-8642-613FB09E791C}"/>
    <cellStyle name="Normal 3 6 3" xfId="4503" xr:uid="{8B49D6A2-EB8D-4D95-915B-A9AE3B8923B4}"/>
    <cellStyle name="Normal 3 7" xfId="11791" xr:uid="{9B2D3926-698F-417F-BF36-FB5EB09AD3DD}"/>
    <cellStyle name="Normal 3 8" xfId="42022" xr:uid="{C98F198E-18A2-40B6-B8F4-6013763BF9B4}"/>
    <cellStyle name="Normal 3 9" xfId="46355" xr:uid="{CD5A834C-94BB-4DB3-BA2D-33EF4B05E4BB}"/>
    <cellStyle name="Normal 30" xfId="324" xr:uid="{DFAD0385-E27B-4270-A008-61B1FD94AA59}"/>
    <cellStyle name="Normal 30 2" xfId="325" xr:uid="{57B133B8-88AA-44E8-98B4-FBD34896A759}"/>
    <cellStyle name="Normal 30 2 2" xfId="19814" xr:uid="{BABAF171-7BBB-4F39-BA7A-10CAFDBF7898}"/>
    <cellStyle name="Normal 30 3" xfId="326" xr:uid="{F900E183-51DA-40C5-AED4-EFF55E916E8E}"/>
    <cellStyle name="Normal 30 3 2" xfId="19815" xr:uid="{C73142AB-D35E-4510-AB13-9EBD4B37D92E}"/>
    <cellStyle name="Normal 30 4" xfId="19813" xr:uid="{A68EB613-0EAE-41AB-B0D7-7A9D65C1C613}"/>
    <cellStyle name="Normal 31" xfId="327" xr:uid="{79C0DC2F-FC55-4284-BF9A-FED8C7F3C592}"/>
    <cellStyle name="Normal 31 2" xfId="328" xr:uid="{892E0F0F-2925-4406-BCAC-1CB7C331F231}"/>
    <cellStyle name="Normal 31 2 2" xfId="19817" xr:uid="{EFCEAB81-819A-4E85-8E3F-2BD89A2E8EF0}"/>
    <cellStyle name="Normal 31 3" xfId="329" xr:uid="{4E5D6E1B-EA79-4DB8-BCF4-801A28B7AB8E}"/>
    <cellStyle name="Normal 31 3 2" xfId="19818" xr:uid="{9EC8279C-9B7B-425D-9D40-917BF8A7E157}"/>
    <cellStyle name="Normal 31 4" xfId="19816" xr:uid="{23FDF4A5-EE15-4CAD-BE31-B7755FF82301}"/>
    <cellStyle name="Normal 32" xfId="330" xr:uid="{5FC96F0A-E803-4E57-9456-AC2A96F9813D}"/>
    <cellStyle name="Normal 32 2" xfId="331" xr:uid="{F53AD24D-74D9-4D6D-9DF5-3BD87355D3D7}"/>
    <cellStyle name="Normal 32 2 2" xfId="19820" xr:uid="{DF23C83C-84E5-47B0-BF77-B5BE511EC092}"/>
    <cellStyle name="Normal 32 3" xfId="332" xr:uid="{84C8C7F6-5307-4347-9410-A071D4F82936}"/>
    <cellStyle name="Normal 32 3 2" xfId="19821" xr:uid="{208BE603-F653-4BA7-AD2C-C7857BA2C6AB}"/>
    <cellStyle name="Normal 32 4" xfId="333" xr:uid="{9A343226-1A0C-421D-865A-6BF3A67F3201}"/>
    <cellStyle name="Normal 32 4 2" xfId="19822" xr:uid="{354D6F48-7D2D-41FC-902B-E1C0A7871C78}"/>
    <cellStyle name="Normal 32 5" xfId="19819" xr:uid="{24F29847-7054-4D89-B79A-306C7C6BFE2A}"/>
    <cellStyle name="Normal 33" xfId="334" xr:uid="{684252C6-6EE9-4546-944A-72BF028D0BAE}"/>
    <cellStyle name="Normal 33 2" xfId="335" xr:uid="{BDD06640-F75E-4713-9BEB-BC7018193F71}"/>
    <cellStyle name="Normal 33 2 2" xfId="19824" xr:uid="{FA92A7EE-7626-44C9-A4D5-08555A113C69}"/>
    <cellStyle name="Normal 33 3" xfId="336" xr:uid="{15356457-8706-4E01-B4E0-EE3BAE2CC902}"/>
    <cellStyle name="Normal 33 3 2" xfId="19825" xr:uid="{A69E58E2-47D2-49EF-B0B5-DA5E280887A0}"/>
    <cellStyle name="Normal 33 4" xfId="19823" xr:uid="{98B349C9-5488-4C24-983C-CB816F27B74F}"/>
    <cellStyle name="Normal 333" xfId="12154" xr:uid="{B449AF81-966E-407A-A3A5-AFA752FE8628}"/>
    <cellStyle name="Normal 334" xfId="12155" xr:uid="{3804FE59-25A4-44D4-9F73-C9691B1C8B6E}"/>
    <cellStyle name="Normal 335" xfId="12156" xr:uid="{06D67EBA-A0A6-4D03-A545-BC669EDBF75B}"/>
    <cellStyle name="Normal 34" xfId="337" xr:uid="{A196C284-D84A-495C-976A-F1611C14B2E4}"/>
    <cellStyle name="Normal 34 2" xfId="338" xr:uid="{46AD3524-0E9D-487E-A2F3-2921A0A2723F}"/>
    <cellStyle name="Normal 34 2 2" xfId="19827" xr:uid="{47FD65C4-E86B-411F-B668-B465768C39F4}"/>
    <cellStyle name="Normal 34 3" xfId="339" xr:uid="{BA18AB83-944F-44A2-A5C3-7E38D008981D}"/>
    <cellStyle name="Normal 34 3 2" xfId="19828" xr:uid="{5A952278-3671-4394-BB12-BA3237AD5D6C}"/>
    <cellStyle name="Normal 34 4" xfId="19826" xr:uid="{847332A0-E9A8-44E5-A3B5-A7815E90FE3B}"/>
    <cellStyle name="Normal 35" xfId="340" xr:uid="{7E5ECC91-0348-4133-A72F-278357C4D890}"/>
    <cellStyle name="Normal 35 2" xfId="341" xr:uid="{5FB0C2C3-1629-42FD-85E9-273EF8336E5A}"/>
    <cellStyle name="Normal 35 2 2" xfId="19830" xr:uid="{B2037C59-027B-413C-97F6-DDE239651FEB}"/>
    <cellStyle name="Normal 35 3" xfId="342" xr:uid="{D642049F-7850-4571-80BF-C7E54AFB2F3E}"/>
    <cellStyle name="Normal 35 3 2" xfId="19831" xr:uid="{10191B63-AA4F-4617-9058-F8371F1B8983}"/>
    <cellStyle name="Normal 35 4" xfId="19829" xr:uid="{8B2C3C5E-22C0-4137-9CFE-6F822D76BAF4}"/>
    <cellStyle name="Normal 36" xfId="343" xr:uid="{716A9A4E-172D-4145-B093-944FC8CDCC63}"/>
    <cellStyle name="Normal 36 2" xfId="344" xr:uid="{FFBE5221-2C3F-457B-8554-793D19884E50}"/>
    <cellStyle name="Normal 36 2 2" xfId="19833" xr:uid="{ABDF8A8A-A99F-4EDB-9687-DC243FB2DA4D}"/>
    <cellStyle name="Normal 36 3" xfId="345" xr:uid="{F1107AB4-AFA1-4EE1-B9E7-77DC64369377}"/>
    <cellStyle name="Normal 36 3 2" xfId="19834" xr:uid="{596CFEFC-1767-4D2A-90BC-C0642A7D9D13}"/>
    <cellStyle name="Normal 36 4" xfId="19832" xr:uid="{3857F2E9-047A-4756-961E-A31819B437DB}"/>
    <cellStyle name="Normal 37" xfId="346" xr:uid="{B302C7C8-9ABB-46E9-9AB8-F46A406C27A1}"/>
    <cellStyle name="Normal 37 2" xfId="347" xr:uid="{6DA0B51F-3CD3-4DF3-86B7-9CCB82D9377B}"/>
    <cellStyle name="Normal 37 2 2" xfId="19836" xr:uid="{38B3B0F4-96CC-4D67-9A80-990954C2F106}"/>
    <cellStyle name="Normal 37 3" xfId="348" xr:uid="{B29C30E4-A100-430A-8E0A-40BEFBD4DD49}"/>
    <cellStyle name="Normal 37 3 2" xfId="19837" xr:uid="{3DBFA883-A80C-4A78-946A-6E774DF5BFD2}"/>
    <cellStyle name="Normal 37 4" xfId="19835" xr:uid="{9800A9F0-18AF-4199-986F-DC9C5AEA8614}"/>
    <cellStyle name="Normal 38" xfId="349" xr:uid="{E260B6F9-A3F5-4BF7-97CD-E9AAC8908496}"/>
    <cellStyle name="Normal 38 2" xfId="350" xr:uid="{1CF131C4-B748-4132-AF19-01F15333610F}"/>
    <cellStyle name="Normal 38 2 2" xfId="19839" xr:uid="{97DF4837-2A7D-438D-9355-CED68C72F539}"/>
    <cellStyle name="Normal 38 3" xfId="351" xr:uid="{14C15744-85BD-4CF6-B31E-A8612AD23122}"/>
    <cellStyle name="Normal 38 3 2" xfId="19840" xr:uid="{1177F54D-1DB0-44FA-93E6-28285E7B8022}"/>
    <cellStyle name="Normal 38 4" xfId="19838" xr:uid="{C7940B5E-76E1-489F-9170-C4FA48633C7B}"/>
    <cellStyle name="Normal 39" xfId="352" xr:uid="{508DE629-4FD1-470B-B01D-21651DB2AED3}"/>
    <cellStyle name="Normal 39 2" xfId="353" xr:uid="{259B2F92-4E29-4CF6-921D-2D4EA79D474A}"/>
    <cellStyle name="Normal 39 2 2" xfId="19842" xr:uid="{1F0D9AFA-3839-4F82-9BDA-4A0CB5093452}"/>
    <cellStyle name="Normal 39 3" xfId="354" xr:uid="{4047EF9A-9F0C-4BDA-B493-D9DA6DF2DC69}"/>
    <cellStyle name="Normal 39 3 2" xfId="19843" xr:uid="{CB8563F0-F856-445B-A696-9946DACE7F43}"/>
    <cellStyle name="Normal 39 4" xfId="19841" xr:uid="{81238908-08F9-4D3F-A13F-6E83E5738FB4}"/>
    <cellStyle name="Normal 4" xfId="355" xr:uid="{3CA033E9-7112-4BFD-A2C1-6971B306BC32}"/>
    <cellStyle name="Normal 4 10" xfId="2442" xr:uid="{359F2A88-844B-4D40-A557-5C2836ECF5E9}"/>
    <cellStyle name="Normal 4 10 2" xfId="8089" xr:uid="{5C27D0D5-436D-4BB7-B58B-54A8555014AA}"/>
    <cellStyle name="Normal 4 11" xfId="2466" xr:uid="{1C16E5B2-118C-4B86-94D4-92905148C003}"/>
    <cellStyle name="Normal 4 11 2" xfId="8119" xr:uid="{DCD3CEB1-B9AB-4874-A8A4-92595567D03F}"/>
    <cellStyle name="Normal 4 12" xfId="9957" xr:uid="{DEBE4822-F110-4D85-B1C6-FCD3737C67C4}"/>
    <cellStyle name="Normal 4 13" xfId="11777" xr:uid="{14273A1B-6C54-4FCF-85E2-5BF0221BF382}"/>
    <cellStyle name="Normal 4 14" xfId="19844" xr:uid="{BE375681-C081-4CC8-8002-E24EC79C40FE}"/>
    <cellStyle name="Normal 4 15" xfId="46205" xr:uid="{0EE8C5CE-748A-48B5-8014-CCBAB935D557}"/>
    <cellStyle name="Normal 4 2" xfId="356" xr:uid="{12B70A17-A3FC-483C-83B4-51ED4ABEEF08}"/>
    <cellStyle name="Normal 4 2 2" xfId="1103" xr:uid="{BEA6E8EF-2C86-4E5E-B682-85324A187A3B}"/>
    <cellStyle name="Normal 4 2 3" xfId="19845" xr:uid="{D267FF02-B4A0-4624-A6C3-B49A4D8FAB42}"/>
    <cellStyle name="Normal 4 2 4" xfId="42016" xr:uid="{9050CA56-8BD3-4F54-8D34-F4AE7F7024BA}"/>
    <cellStyle name="Normal 4 3" xfId="357" xr:uid="{6770E0D7-8B46-49D3-A774-3A329DE4B962}"/>
    <cellStyle name="Normal 4 3 2" xfId="12158" xr:uid="{F279D817-A38C-4220-9F7D-3A2D14D9B8B2}"/>
    <cellStyle name="Normal 4 3 3" xfId="12159" xr:uid="{F1D95D2F-4615-407E-AE2D-641CEF942591}"/>
    <cellStyle name="Normal 4 3 4" xfId="12157" xr:uid="{9DD5230E-F492-4565-A671-266E50752E5F}"/>
    <cellStyle name="Normal 4 3 5" xfId="19846" xr:uid="{787EE1BD-D5B8-4918-8AF1-BBDDC7D9E759}"/>
    <cellStyle name="Normal 4 3 6" xfId="42019" xr:uid="{846FFC28-55C3-4923-8011-2E7CA055F815}"/>
    <cellStyle name="Normal 4 4" xfId="358" xr:uid="{8D9B7D2B-B36F-480F-B84A-43B29EE1C346}"/>
    <cellStyle name="Normal 4 4 2" xfId="12160" xr:uid="{2AC43472-088B-4B56-8CC3-B45A06F03B2A}"/>
    <cellStyle name="Normal 4 4 3" xfId="19847" xr:uid="{0D8BC129-985C-4D23-B441-DFD434941E1B}"/>
    <cellStyle name="Normal 4 5" xfId="359" xr:uid="{10AB49DE-2E8C-46F5-B4DD-3BE68272D3D0}"/>
    <cellStyle name="Normal 4 5 2" xfId="12161" xr:uid="{2FB75BAF-D8A3-4206-8534-B13D40FABF96}"/>
    <cellStyle name="Normal 4 6" xfId="553" xr:uid="{91036822-0E22-49BF-AB8E-844A1D0C203F}"/>
    <cellStyle name="Normal 4 6 2" xfId="2321" xr:uid="{18B72575-0B44-404C-AA13-6E41D9E7900C}"/>
    <cellStyle name="Normal 4 6 2 2" xfId="2406" xr:uid="{0672DBA2-4D34-4CB1-BA5F-5C1ABCBDF7E3}"/>
    <cellStyle name="Normal 4 6 2 2 2" xfId="2587" xr:uid="{23125653-FB20-49DE-B60E-5219490C2591}"/>
    <cellStyle name="Normal 4 6 2 3" xfId="2509" xr:uid="{D21528A5-3DEF-4BB8-A0EF-1BACFBDDB226}"/>
    <cellStyle name="Normal 4 6 3" xfId="2368" xr:uid="{44F5B4B6-6931-423C-B335-2D862C7D4372}"/>
    <cellStyle name="Normal 4 6 3 2" xfId="2549" xr:uid="{0A06E827-9151-4070-BD07-8194551B854E}"/>
    <cellStyle name="Normal 4 6 4" xfId="2471" xr:uid="{C2403636-4E33-42EF-AFA9-EA421EBD3B10}"/>
    <cellStyle name="Normal 4 6 5" xfId="12162" xr:uid="{DCECBC8A-00FA-4096-8A02-7BDE7F668974}"/>
    <cellStyle name="Normal 4 7" xfId="1012" xr:uid="{5EB8B37D-A77A-4E09-B2F0-E2C1E385B22A}"/>
    <cellStyle name="Normal 4 8" xfId="2316" xr:uid="{9DFAD466-8980-4D9F-A590-C4F15758923B}"/>
    <cellStyle name="Normal 4 8 2" xfId="2401" xr:uid="{4B96776E-CEE2-439E-ADA3-B5B98C0A3CDA}"/>
    <cellStyle name="Normal 4 8 2 2" xfId="2582" xr:uid="{D9664B20-CEA0-4DE0-9EDE-9E9B8A8B69AA}"/>
    <cellStyle name="Normal 4 8 3" xfId="2504" xr:uid="{0A147103-FBAA-44E4-BAD4-E72EBF267E2F}"/>
    <cellStyle name="Normal 4 9" xfId="2363" xr:uid="{EDFF8968-5FE5-4FBC-AB3C-998153A5CC61}"/>
    <cellStyle name="Normal 4 9 2" xfId="2544" xr:uid="{AE1A28BC-261A-4270-A591-E0E61E6D1EB9}"/>
    <cellStyle name="Normal 40" xfId="360" xr:uid="{1D13F1B5-BE25-4B27-8404-511567056CB7}"/>
    <cellStyle name="Normal 40 2" xfId="361" xr:uid="{CF08C63A-95CF-4FC1-AF48-B3C7C48AE4E5}"/>
    <cellStyle name="Normal 40 2 2" xfId="19849" xr:uid="{4C26716F-6A1C-4184-83D3-964A905B1533}"/>
    <cellStyle name="Normal 40 3" xfId="362" xr:uid="{D4D240F2-A689-47DA-84E2-07A609B03ED2}"/>
    <cellStyle name="Normal 40 3 2" xfId="19850" xr:uid="{7F31F902-7AFD-46BB-ADF6-ABB1F4E1A66C}"/>
    <cellStyle name="Normal 40 4" xfId="19848" xr:uid="{0112079D-F3D8-4086-933D-EF4FD074B232}"/>
    <cellStyle name="Normal 41" xfId="363" xr:uid="{AF6AB562-15EA-47A9-BF9F-8BA0B9CBD10F}"/>
    <cellStyle name="Normal 41 2" xfId="364" xr:uid="{C3238F7B-7048-4279-B094-B5586D9543F3}"/>
    <cellStyle name="Normal 41 2 2" xfId="19852" xr:uid="{BA02FD4B-0526-47B0-B6A6-9B7D97F9D943}"/>
    <cellStyle name="Normal 41 3" xfId="365" xr:uid="{99F7E54A-636B-4373-8A7C-4D2B7F20B438}"/>
    <cellStyle name="Normal 41 3 2" xfId="19853" xr:uid="{52781564-EB63-4BB0-ABFC-5B441B87689F}"/>
    <cellStyle name="Normal 41 4" xfId="19851" xr:uid="{B6CFF608-9F58-4826-935F-B984449626A1}"/>
    <cellStyle name="Normal 41 5" xfId="42013" xr:uid="{3A6317FD-E26B-4CA7-84B0-1DEB10EE528A}"/>
    <cellStyle name="Normal 42" xfId="366" xr:uid="{FC20F2AD-F043-4440-B6FE-8743E2E56123}"/>
    <cellStyle name="Normal 42 2" xfId="367" xr:uid="{EC850F95-CA3D-428D-B004-726B629CB263}"/>
    <cellStyle name="Normal 42 2 2" xfId="19855" xr:uid="{53C80CF9-483A-4246-B0AF-988EFE974DDF}"/>
    <cellStyle name="Normal 42 3" xfId="368" xr:uid="{6A9E8906-2003-442C-AE55-E2D0E2A0A47A}"/>
    <cellStyle name="Normal 42 3 2" xfId="19856" xr:uid="{664D5FEA-3595-4384-9124-53BF7F411FBA}"/>
    <cellStyle name="Normal 42 4" xfId="19854" xr:uid="{38084401-C3FA-460B-98DD-D9A6E87A4B7B}"/>
    <cellStyle name="Normal 43" xfId="369" xr:uid="{FC97A45E-821C-41AD-A521-95848D0F4457}"/>
    <cellStyle name="Normal 43 2" xfId="370" xr:uid="{7E81A9CC-C379-459B-81E1-231C6402FFAB}"/>
    <cellStyle name="Normal 43 2 2" xfId="19858" xr:uid="{FCCA7026-8614-403F-A3B6-7E9011C9EB73}"/>
    <cellStyle name="Normal 43 3" xfId="371" xr:uid="{FE1B160F-B7DE-4388-84A1-7491655E927B}"/>
    <cellStyle name="Normal 43 3 2" xfId="19859" xr:uid="{B469581E-3D3C-47D0-BB9E-38A76AFE8EBF}"/>
    <cellStyle name="Normal 43 4" xfId="19857" xr:uid="{8E84D800-9300-4986-B558-898CD9777BB6}"/>
    <cellStyle name="Normal 44" xfId="372" xr:uid="{60200CDD-8F08-4562-95D8-5C86D42DE7AA}"/>
    <cellStyle name="Normal 44 2" xfId="373" xr:uid="{4F85F71D-2BC8-4C6E-AE97-186602D5F880}"/>
    <cellStyle name="Normal 44 2 2" xfId="19861" xr:uid="{0A347839-8BAE-4884-A821-7D817F7A5EDA}"/>
    <cellStyle name="Normal 44 3" xfId="374" xr:uid="{1332920F-2192-46F0-B20D-A085FD811B2C}"/>
    <cellStyle name="Normal 44 3 2" xfId="19862" xr:uid="{7585C1F9-E68B-4EA3-A880-E090E3BEB152}"/>
    <cellStyle name="Normal 44 4" xfId="19860" xr:uid="{9B62E5A7-BDE0-4394-9275-48DE01E2560F}"/>
    <cellStyle name="Normal 45" xfId="375" xr:uid="{3872FAC0-292B-4F76-997B-334D569AE2C7}"/>
    <cellStyle name="Normal 45 2" xfId="376" xr:uid="{1E3BE113-C41D-413E-9DC0-534E5C03BF05}"/>
    <cellStyle name="Normal 45 2 2" xfId="19864" xr:uid="{4D54D0BA-878E-45D0-AC18-E21E3DB314B9}"/>
    <cellStyle name="Normal 45 3" xfId="377" xr:uid="{ADEED2CD-81B9-424C-B7F8-12DD6965C47E}"/>
    <cellStyle name="Normal 45 3 2" xfId="19865" xr:uid="{B709757A-86DD-46E4-89DB-5A20307A12B8}"/>
    <cellStyle name="Normal 45 4" xfId="19863" xr:uid="{C75B7953-ABA8-4429-BF62-1C97C0A8D860}"/>
    <cellStyle name="Normal 46" xfId="378" xr:uid="{4B6D5DBB-E236-4B08-B5FE-A3142CF604C5}"/>
    <cellStyle name="Normal 46 2" xfId="379" xr:uid="{2097F247-69EE-4D7C-9F36-237982A2F0EA}"/>
    <cellStyle name="Normal 46 2 2" xfId="19867" xr:uid="{9D6D9032-7BBD-4211-A067-C0A467E39D95}"/>
    <cellStyle name="Normal 46 3" xfId="380" xr:uid="{FF391009-9589-4B37-A5F3-C9D28F972270}"/>
    <cellStyle name="Normal 46 3 2" xfId="19868" xr:uid="{DCD36F74-FB4B-4CB0-A2E4-58254A27B509}"/>
    <cellStyle name="Normal 46 4" xfId="19866" xr:uid="{261951BA-B314-4272-95D2-FA1C80B4E34C}"/>
    <cellStyle name="Normal 47" xfId="381" xr:uid="{485693A4-1278-4530-BDFD-7F0315B5B8AE}"/>
    <cellStyle name="Normal 47 2" xfId="382" xr:uid="{98F311D5-C11D-4E06-818A-8DB73EC55994}"/>
    <cellStyle name="Normal 47 2 2" xfId="19870" xr:uid="{ECE13AE1-9307-4440-BC08-31DEE17FD58B}"/>
    <cellStyle name="Normal 47 3" xfId="383" xr:uid="{BADD4472-8FCE-40A7-8307-967685051E1B}"/>
    <cellStyle name="Normal 47 3 2" xfId="19871" xr:uid="{EE4CE8D8-2AF1-4D76-A895-B293C3FDA991}"/>
    <cellStyle name="Normal 47 4" xfId="19869" xr:uid="{9783EABA-5BEF-4798-9B32-54F802AA4597}"/>
    <cellStyle name="Normal 48" xfId="384" xr:uid="{0B34E8BA-3BAC-49F3-A150-97B2D96BEE9F}"/>
    <cellStyle name="Normal 48 2" xfId="385" xr:uid="{BABA4B08-77D2-4EB5-BF0A-44AD69E0DCF4}"/>
    <cellStyle name="Normal 48 2 2" xfId="19873" xr:uid="{3109CBA0-33B1-4B27-94DC-AE2AFB0CF9DA}"/>
    <cellStyle name="Normal 48 3" xfId="386" xr:uid="{F298E8DE-013C-4FF6-A607-8C51BB14B249}"/>
    <cellStyle name="Normal 48 3 2" xfId="19874" xr:uid="{A8D60F11-E1C8-4430-B437-33A49DA16DB0}"/>
    <cellStyle name="Normal 48 4" xfId="19872" xr:uid="{9D81369A-EF8C-456B-8587-C527572C4428}"/>
    <cellStyle name="Normal 49" xfId="387" xr:uid="{C7070D55-B37C-4928-A3DA-6FD74CD710CC}"/>
    <cellStyle name="Normal 49 2" xfId="388" xr:uid="{B764F51E-5130-4EC5-BBC0-82879C93A574}"/>
    <cellStyle name="Normal 49 2 2" xfId="19876" xr:uid="{9DD77A09-5CF3-4890-988F-86BE5755EE11}"/>
    <cellStyle name="Normal 49 3" xfId="389" xr:uid="{812047D7-B0EA-462A-8515-89CE3B65E7DF}"/>
    <cellStyle name="Normal 49 3 2" xfId="19877" xr:uid="{6F4DB381-64D0-4215-B3B0-68DB40255CB9}"/>
    <cellStyle name="Normal 49 4" xfId="19875" xr:uid="{E193BE51-8E2E-4BE1-B671-137BD11D6742}"/>
    <cellStyle name="Normal 5" xfId="390" xr:uid="{52F85528-72CE-4CA5-9227-420D70DD9582}"/>
    <cellStyle name="Normal 5 10" xfId="11773" xr:uid="{E7899970-5EE0-41F7-9B03-C64FDFB84A69}"/>
    <cellStyle name="Normal 5 2" xfId="391" xr:uid="{BCE726CB-883D-405A-AD21-64478FF44191}"/>
    <cellStyle name="Normal 5 2 2" xfId="1105" xr:uid="{9C2DAC9E-DCFC-4D55-BBF8-1647EEA19A13}"/>
    <cellStyle name="Normal 5 2 3" xfId="2446" xr:uid="{0077E693-EA2F-4F96-A7B1-2FD492E88DF0}"/>
    <cellStyle name="Normal 5 2 4" xfId="12164" xr:uid="{4596336C-1D6B-4654-81C0-6A5D9A0C3AB7}"/>
    <cellStyle name="Normal 5 3" xfId="392" xr:uid="{101CAFEC-B159-473B-8C38-B7464DD9ED48}"/>
    <cellStyle name="Normal 5 3 2" xfId="12165" xr:uid="{2B7612F1-48E6-4716-A386-8815AB07C0FF}"/>
    <cellStyle name="Normal 5 4" xfId="393" xr:uid="{AFA7457B-F564-4536-A1A6-483EF4783918}"/>
    <cellStyle name="Normal 5 4 2" xfId="12166" xr:uid="{456CE9D3-7EC4-46C9-BD85-C0E58E470D64}"/>
    <cellStyle name="Normal 5 4 3" xfId="19878" xr:uid="{78748455-C1B5-4BCD-8AF0-3F8EAEFBCC4A}"/>
    <cellStyle name="Normal 5 5" xfId="394" xr:uid="{B5C3BD44-0148-46E5-9150-9CBCC0199E0B}"/>
    <cellStyle name="Normal 5 5 2" xfId="12167" xr:uid="{1C14295C-C877-4825-99F8-FBD5CC63CFA2}"/>
    <cellStyle name="Normal 5 6" xfId="1014" xr:uid="{C04FEA3B-C23E-4000-A00C-84B1721E96F3}"/>
    <cellStyle name="Normal 5 6 2" xfId="12163" xr:uid="{C8CEE76F-6AB7-40BA-BA44-FD2CE13A79E9}"/>
    <cellStyle name="Normal 5 7" xfId="2444" xr:uid="{FF7CCA0E-DC2E-4658-A4D1-11B397D02539}"/>
    <cellStyle name="Normal 5 7 2" xfId="5016" xr:uid="{60B5A7F1-4F40-4A2E-820C-5223F3AC3FD5}"/>
    <cellStyle name="Normal 5 8" xfId="8100" xr:uid="{644616B6-D659-45CC-B937-15DA1E3F2FE3}"/>
    <cellStyle name="Normal 5 9" xfId="6199" xr:uid="{DA270E31-06FC-4727-8D60-62E603E480D6}"/>
    <cellStyle name="Normal 50" xfId="395" xr:uid="{935290A5-C4CA-4B2E-9BDA-6FB1A9FDD890}"/>
    <cellStyle name="Normal 50 2" xfId="396" xr:uid="{FB90D70C-4DEE-431E-BB32-1212D8C5DAE9}"/>
    <cellStyle name="Normal 50 2 2" xfId="19880" xr:uid="{936D08A0-2460-47CF-B252-3A7226A63E97}"/>
    <cellStyle name="Normal 50 3" xfId="397" xr:uid="{80088FFE-82E6-496F-BDB9-A714DF5F66B8}"/>
    <cellStyle name="Normal 50 3 2" xfId="19881" xr:uid="{A8F2C375-DF64-47B0-835A-FBD91BCA9C04}"/>
    <cellStyle name="Normal 50 4" xfId="19879" xr:uid="{560786F5-E722-4D51-9033-C4B38AB662DB}"/>
    <cellStyle name="Normal 51" xfId="398" xr:uid="{D852266A-F746-46D2-8059-EE2B732824D5}"/>
    <cellStyle name="Normal 51 2" xfId="399" xr:uid="{1EA67750-487F-46F4-BDE4-1CB0E07F7647}"/>
    <cellStyle name="Normal 51 2 2" xfId="19883" xr:uid="{4B57CDD3-295E-401B-84EA-205C14B0AB09}"/>
    <cellStyle name="Normal 51 3" xfId="400" xr:uid="{181B7A13-1757-49DD-9E85-4B346BBA09D7}"/>
    <cellStyle name="Normal 51 3 2" xfId="19884" xr:uid="{8F86BB45-D086-4219-B16B-A469FE3116FF}"/>
    <cellStyle name="Normal 51 4" xfId="19882" xr:uid="{0993A326-B7BC-46C9-B638-A8B8486657D6}"/>
    <cellStyle name="Normal 52" xfId="401" xr:uid="{5C29BD9A-7A31-44E3-A269-97DFC0A98138}"/>
    <cellStyle name="Normal 52 2" xfId="402" xr:uid="{88DA66DF-0E41-48B9-873B-99D29ED064DB}"/>
    <cellStyle name="Normal 52 2 2" xfId="19886" xr:uid="{11869442-3F35-4251-BD13-967369DC6A78}"/>
    <cellStyle name="Normal 52 3" xfId="403" xr:uid="{EFBB4970-8831-41E6-8260-BC56EF2A6A2C}"/>
    <cellStyle name="Normal 52 3 2" xfId="19887" xr:uid="{F9567C8D-5B63-4AEC-BF2C-D2C3E4C5A65A}"/>
    <cellStyle name="Normal 52 4" xfId="19885" xr:uid="{E85459F9-5D2B-4352-9485-2E20F4481838}"/>
    <cellStyle name="Normal 53" xfId="404" xr:uid="{3E17B9A6-3D03-42AC-A00B-F5923B6BA5B2}"/>
    <cellStyle name="Normal 53 2" xfId="405" xr:uid="{B2725ED7-1244-488F-9332-2203ABBDBF72}"/>
    <cellStyle name="Normal 53 2 2" xfId="19889" xr:uid="{C8F6D571-FDE0-4F32-934F-617B043F0C89}"/>
    <cellStyle name="Normal 53 3" xfId="406" xr:uid="{959FB6A4-CB43-407D-ADBB-162AF4325F28}"/>
    <cellStyle name="Normal 53 3 2" xfId="19890" xr:uid="{05693282-45F8-40FA-A47C-BAB2C166D824}"/>
    <cellStyle name="Normal 53 4" xfId="19888" xr:uid="{0C406002-4816-410A-8DF4-D6B10C551F65}"/>
    <cellStyle name="Normal 54" xfId="407" xr:uid="{F2D2D6A3-5968-4663-91B0-08F2095A2352}"/>
    <cellStyle name="Normal 54 2" xfId="408" xr:uid="{92C9FC0D-C1EB-40FE-AFB3-09A2D6CC19FD}"/>
    <cellStyle name="Normal 54 2 2" xfId="19892" xr:uid="{A1823E25-D64F-4158-AF5D-045B26D8C6AB}"/>
    <cellStyle name="Normal 54 3" xfId="409" xr:uid="{23674F44-8061-4370-AF66-143DFB9F99F3}"/>
    <cellStyle name="Normal 54 3 2" xfId="19893" xr:uid="{46E56A24-562F-45DE-BE2F-F87534AE9319}"/>
    <cellStyle name="Normal 54 4" xfId="19891" xr:uid="{005DB9B3-BA2B-4BC1-96EC-67B7B1E91C7F}"/>
    <cellStyle name="Normal 54 5" xfId="41987" xr:uid="{6EE6410B-89A5-42BA-B9BA-5FF3FF511495}"/>
    <cellStyle name="Normal 55" xfId="410" xr:uid="{8310468E-2153-4E79-B192-694081C4F7E8}"/>
    <cellStyle name="Normal 55 2" xfId="411" xr:uid="{72BAFAEB-0E93-4BF9-B620-376B5337B815}"/>
    <cellStyle name="Normal 55 2 2" xfId="19895" xr:uid="{B2AA0634-BE36-4FB0-9B58-A486E46B6287}"/>
    <cellStyle name="Normal 55 2 3" xfId="42017" xr:uid="{5AE2B3E4-57EF-4FAD-9F58-B816A8C952F8}"/>
    <cellStyle name="Normal 55 3" xfId="412" xr:uid="{846A9608-3664-4CA2-815D-A3F29D63C9D6}"/>
    <cellStyle name="Normal 55 3 2" xfId="19896" xr:uid="{907260C0-7041-412C-8384-4F7A00BC2765}"/>
    <cellStyle name="Normal 55 3 3" xfId="42020" xr:uid="{F63B46B7-B15E-46C1-BE51-2C1E23AF8A1B}"/>
    <cellStyle name="Normal 55 4" xfId="19894" xr:uid="{C93C400F-E2D9-4032-B68A-23B411D7DE18}"/>
    <cellStyle name="Normal 55 5" xfId="42015" xr:uid="{FC805BF4-99E8-4E7E-83D3-1286E8416A5D}"/>
    <cellStyle name="Normal 56" xfId="413" xr:uid="{08B87394-6831-47C4-A931-4043A057A835}"/>
    <cellStyle name="Normal 56 2" xfId="19897" xr:uid="{016E8BBA-A9AB-4727-8819-DA20DAC463F8}"/>
    <cellStyle name="Normal 57" xfId="414" xr:uid="{3B518256-156F-47D8-9AB6-7F14B3482884}"/>
    <cellStyle name="Normal 57 2" xfId="19898" xr:uid="{6D4ED48D-FA7A-4DCF-AE30-FD91F229E366}"/>
    <cellStyle name="Normal 58" xfId="415" xr:uid="{EEA5A46B-A67C-4DB4-913E-3CA91F9EE782}"/>
    <cellStyle name="Normal 58 2" xfId="19899" xr:uid="{273E07CB-0C70-4B20-984E-61A6BD94DC13}"/>
    <cellStyle name="Normal 59" xfId="416" xr:uid="{68BFF5D1-BE41-47BC-B39B-700136C4C634}"/>
    <cellStyle name="Normal 59 2" xfId="417" xr:uid="{1252B77C-1825-4228-B5D1-DDD20F89C4B2}"/>
    <cellStyle name="Normal 59 2 2" xfId="19901" xr:uid="{1A5517D1-506A-480C-B5D5-1DF8BE323336}"/>
    <cellStyle name="Normal 59 3" xfId="19900" xr:uid="{9D293064-7FF3-4A15-AE14-5D082E9CEF05}"/>
    <cellStyle name="Normal 6" xfId="37" xr:uid="{EE31C1DF-8A68-4ED6-AE85-91054CAF8CFB}"/>
    <cellStyle name="Normal 6 2" xfId="418" xr:uid="{BFEF0123-9830-4E4C-9267-D7D8EA64FADE}"/>
    <cellStyle name="Normal 6 2 2" xfId="419" xr:uid="{C663ECCB-2036-43D1-A257-5DE756221951}"/>
    <cellStyle name="Normal 6 2 2 2" xfId="1078" xr:uid="{D7B8753D-639B-4837-8A42-BBCCD04763C8}"/>
    <cellStyle name="Normal 6 2 2 3" xfId="982" xr:uid="{BF97DA16-D964-43D4-B21B-38F7B672C9DA}"/>
    <cellStyle name="Normal 6 2 2 4" xfId="12169" xr:uid="{E068FCFA-5057-48FF-A72E-C20810C35803}"/>
    <cellStyle name="Normal 6 2 3" xfId="420" xr:uid="{5E974DB6-60B9-41CB-81D5-2B83D9CEAC7F}"/>
    <cellStyle name="Normal 6 2 3 2" xfId="1086" xr:uid="{C6C9B5E0-DF1A-4F8D-96AD-4FF72F0ACFF1}"/>
    <cellStyle name="Normal 6 2 3 3" xfId="1003" xr:uid="{656CEA4F-6FB4-4B7D-8636-94B6DDBE0EF1}"/>
    <cellStyle name="Normal 6 2 3 3 2" xfId="1098" xr:uid="{85B0A281-AF62-467D-B92C-9AF30D0206AF}"/>
    <cellStyle name="Normal 6 2 3 4" xfId="991" xr:uid="{17C6B132-E0FA-4301-93C0-67E2ACC28262}"/>
    <cellStyle name="Normal 6 2 3 5" xfId="12170" xr:uid="{CE0C95F1-A792-4111-A8D4-0E904209626D}"/>
    <cellStyle name="Normal 6 2 4" xfId="1108" xr:uid="{447FCA80-A4E3-47F0-8248-176294E75B17}"/>
    <cellStyle name="Normal 6 2 5" xfId="2448" xr:uid="{A7A5DFA4-19D8-4783-BA8B-66E177CAECD7}"/>
    <cellStyle name="Normal 6 2 5 2" xfId="4985" xr:uid="{2F7FD8A3-1C66-4187-9617-33C30A586A85}"/>
    <cellStyle name="Normal 6 2 6" xfId="4997" xr:uid="{781715F1-8172-4363-B9E9-1E55EBDA2E32}"/>
    <cellStyle name="Normal 6 3" xfId="421" xr:uid="{D8986FFF-A2D5-4DE4-A1C5-B186E6893793}"/>
    <cellStyle name="Normal 6 3 2" xfId="986" xr:uid="{64114D9A-12C6-43D8-8B0F-D91690B3DBCB}"/>
    <cellStyle name="Normal 6 3 2 2" xfId="1082" xr:uid="{0F2F0A05-A425-4E8D-BFFF-D18C9A20405B}"/>
    <cellStyle name="Normal 6 3 3" xfId="990" xr:uid="{AF6DD4B3-F0C3-45E4-BF7A-6A20BED6916F}"/>
    <cellStyle name="Normal 6 3 3 2" xfId="1085" xr:uid="{4F166797-0A4C-4280-BFA1-D629F197E565}"/>
    <cellStyle name="Normal 6 3 3 3" xfId="1002" xr:uid="{0E542E40-6211-4B6E-87A8-091B46944589}"/>
    <cellStyle name="Normal 6 3 3 3 2" xfId="1097" xr:uid="{A9C05D9B-6B08-4190-84A2-284BB70BF129}"/>
    <cellStyle name="Normal 6 3 4" xfId="12171" xr:uid="{E3AEDDA6-0499-468E-9592-6E6C1DF51F14}"/>
    <cellStyle name="Normal 6 4" xfId="972" xr:uid="{84CC3065-8D45-4C3D-917B-EC13A738BA06}"/>
    <cellStyle name="Normal 6 4 2" xfId="1069" xr:uid="{F7514D14-8A9D-4C20-85A5-A2277B5AEE5F}"/>
    <cellStyle name="Normal 6 4 3" xfId="12172" xr:uid="{A21E3F1D-A424-404A-8EB4-6BA024E885D5}"/>
    <cellStyle name="Normal 6 4 4" xfId="988" xr:uid="{F836581F-3D71-4005-82B7-A15A51CE54B4}"/>
    <cellStyle name="Normal 6 4 4 2" xfId="1084" xr:uid="{DC715F44-36C6-4E22-94B4-95E51F5451BC}"/>
    <cellStyle name="Normal 6 5" xfId="974" xr:uid="{A2BDD464-4BD5-47A3-81E5-1C0105FA9879}"/>
    <cellStyle name="Normal 6 5 2" xfId="1071" xr:uid="{4EC0E80A-698A-4954-863F-4401D67101D8}"/>
    <cellStyle name="Normal 6 5 3" xfId="994" xr:uid="{107FDA77-19A8-4690-B407-94389C2EBCAE}"/>
    <cellStyle name="Normal 6 5 3 2" xfId="1089" xr:uid="{A42386FE-6B6B-426D-B4AB-BF5CEEC02A20}"/>
    <cellStyle name="Normal 6 5 4" xfId="12168" xr:uid="{682FAB8D-8003-407E-AFF2-DB44FF410205}"/>
    <cellStyle name="Normal 6 6" xfId="1018" xr:uid="{6C69FCC7-79B0-4D7F-A371-AE00DFCB14B9}"/>
    <cellStyle name="Normal 6 7" xfId="2355" xr:uid="{C39950C9-58A6-49F2-B312-5412D44E4062}"/>
    <cellStyle name="Normal 6 8" xfId="6177" xr:uid="{791E7F83-F3A0-4F2A-A518-C552E3CB8A2D}"/>
    <cellStyle name="Normal 60" xfId="422" xr:uid="{8F7C0CF9-A105-41EA-8480-B66462282B32}"/>
    <cellStyle name="Normal 60 2" xfId="19902" xr:uid="{15BE77B1-8CE2-4763-A7B8-36EE01B119BA}"/>
    <cellStyle name="Normal 61" xfId="423" xr:uid="{C1757874-CE5B-43D5-A0EC-6BA23C307653}"/>
    <cellStyle name="Normal 61 2" xfId="19903" xr:uid="{91A82E9B-955B-4E03-929D-118A2987A593}"/>
    <cellStyle name="Normal 62" xfId="424" xr:uid="{66BA6B8C-06C6-4E6D-9804-D81ACC68ABCF}"/>
    <cellStyle name="Normal 62 2" xfId="966" xr:uid="{85845F1E-C660-4FF1-A159-5BCCB15365AC}"/>
    <cellStyle name="Normal 62 3" xfId="967" xr:uid="{2DF054F4-FF51-41AA-AD07-C310DB6E95BE}"/>
    <cellStyle name="Normal 62 3 2" xfId="968" xr:uid="{5E349957-916D-4ECB-8E2D-58328D3C914D}"/>
    <cellStyle name="Normal 63" xfId="38" xr:uid="{4DACCFE6-8734-4D54-9B6B-32D0F9478B83}"/>
    <cellStyle name="Normal 63 2" xfId="19904" xr:uid="{8064BD0F-B979-46DD-9772-343F3A5F6F94}"/>
    <cellStyle name="Normal 64" xfId="554" xr:uid="{768AFBA1-2568-44FD-8EB1-66A82528B1E9}"/>
    <cellStyle name="Normal 64 2" xfId="2322" xr:uid="{2FA94170-7E9D-42E0-A736-9C00746CEECF}"/>
    <cellStyle name="Normal 64 2 2" xfId="2407" xr:uid="{61D67565-C1C2-4AF0-BCEE-971605E86E20}"/>
    <cellStyle name="Normal 64 2 2 2" xfId="2588" xr:uid="{75C0B5DB-17A7-45F5-8E3B-19C033E8AB4F}"/>
    <cellStyle name="Normal 64 2 3" xfId="2510" xr:uid="{27CD1380-35DE-498D-9496-7EA49FA25D58}"/>
    <cellStyle name="Normal 64 3" xfId="2369" xr:uid="{8F3EA9C1-1ADC-4A3F-B759-F9D39407A786}"/>
    <cellStyle name="Normal 64 3 2" xfId="2550" xr:uid="{B2EB1332-E8BD-425A-8F18-1B8651FC4E75}"/>
    <cellStyle name="Normal 64 4" xfId="2472" xr:uid="{189F7310-2DE6-40A1-83F4-6C16DA56FD3F}"/>
    <cellStyle name="Normal 64 5" xfId="19905" xr:uid="{0B10BC21-FF5B-4B7B-B540-29BF19A0DBD7}"/>
    <cellStyle name="Normal 65" xfId="450" xr:uid="{277B697B-5F81-4F7D-9128-ED56DE7878AE}"/>
    <cellStyle name="Normal 65 4" xfId="46191" xr:uid="{FF601846-F0B2-4A6A-AC04-8439EB9CE60C}"/>
    <cellStyle name="Normal 66" xfId="556" xr:uid="{DDC6F86A-0002-4E7C-8F7C-7E30479648C2}"/>
    <cellStyle name="Normal 66 2" xfId="746" xr:uid="{E2FE2AD2-96C5-42D9-82A6-94888FF842BA}"/>
    <cellStyle name="Normal 66 3" xfId="12173" xr:uid="{E1DD625C-4A2D-433C-A22F-B4FB9127F267}"/>
    <cellStyle name="Normal 66 4" xfId="19914" xr:uid="{6131DD9B-E640-4B7B-9071-F5E0C4FDD861}"/>
    <cellStyle name="Normal 67" xfId="937" xr:uid="{42E25071-4C35-4588-9CB2-5CDFE8AE2F2F}"/>
    <cellStyle name="Normal 68" xfId="24" xr:uid="{00000000-0005-0000-0000-00001D000000}"/>
    <cellStyle name="Normal 68 2" xfId="25" xr:uid="{00000000-0005-0000-0000-00001E000000}"/>
    <cellStyle name="Normal 68 2 2" xfId="26" xr:uid="{00000000-0005-0000-0000-00001F000000}"/>
    <cellStyle name="Normal 68 2 2 2" xfId="46361" xr:uid="{FE5A249C-BBF4-4817-9935-F0398D07FA1F}"/>
    <cellStyle name="Normal 68 2 2 3" xfId="42465" xr:uid="{711F3B10-57F1-422E-8B82-75FFAC7DF580}"/>
    <cellStyle name="Normal 68 2 3" xfId="42457" xr:uid="{C81FE431-A58C-45FD-9DAF-17DD28E596C3}"/>
    <cellStyle name="Normal 68 2 4" xfId="46360" xr:uid="{4FA94E4B-4CC9-4BC1-B545-C17FBFC2E2E3}"/>
    <cellStyle name="Normal 68 2 5" xfId="12495" xr:uid="{794A9DF0-9F00-4DBA-A877-07FB7CB48D76}"/>
    <cellStyle name="Normal 68 3" xfId="27" xr:uid="{00000000-0005-0000-0000-000020000000}"/>
    <cellStyle name="Normal 68 3 2" xfId="46362" xr:uid="{178BCAD4-29AA-4D4C-9067-27EC77EB5568}"/>
    <cellStyle name="Normal 68 3 3" xfId="4396" xr:uid="{B8880A81-3995-4020-A5AA-8110E02BE041}"/>
    <cellStyle name="Normal 68 4" xfId="19582" xr:uid="{9273D0D0-6ED4-42A6-A9E1-061311EE7C98}"/>
    <cellStyle name="Normal 68 5" xfId="46359" xr:uid="{27A069C1-1956-47D4-9813-D83DABAD3FF3}"/>
    <cellStyle name="Normal 68 6" xfId="2352" xr:uid="{A2B65642-D1EC-483C-AB8C-E2517A66747F}"/>
    <cellStyle name="Normal 69" xfId="2439" xr:uid="{61D4683B-2736-4F0A-9F15-9A136BD4CDAF}"/>
    <cellStyle name="Normal 69 2" xfId="8083" xr:uid="{928AE839-01C8-4E07-860F-014DB46869E5}"/>
    <cellStyle name="Normal 7" xfId="425" xr:uid="{69A70059-FA75-4709-9BCB-04E9EBE53D76}"/>
    <cellStyle name="Normal 7 2" xfId="426" xr:uid="{95A11AAF-21BF-4B25-B5B0-CF567E695326}"/>
    <cellStyle name="Normal 7 2 2" xfId="2449" xr:uid="{9F924C5D-4B6D-4A15-AAD9-EE2A8D25C49F}"/>
    <cellStyle name="Normal 7 2 2 2" xfId="8109" xr:uid="{3F1A7C13-EF76-40C9-B058-32E3B2FC6D42}"/>
    <cellStyle name="Normal 7 2 2 3" xfId="6195" xr:uid="{C8770922-A61C-4218-9101-A109324E8ACE}"/>
    <cellStyle name="Normal 7 2 3" xfId="12175" xr:uid="{741E3A8F-84EB-4B91-B9F4-9F58BF97A18E}"/>
    <cellStyle name="Normal 7 3" xfId="427" xr:uid="{889E101F-7C70-4670-A0A5-132A7F3BF02E}"/>
    <cellStyle name="Normal 7 3 2" xfId="12176" xr:uid="{D415CCEA-1395-4658-A2A6-13A3119DE780}"/>
    <cellStyle name="Normal 7 4" xfId="428" xr:uid="{D206538C-E1EF-4ED9-923D-13F4F375C46D}"/>
    <cellStyle name="Normal 7 4 2" xfId="8118" xr:uid="{CAC4123C-71C9-4CCA-8C11-926E16B3DBB7}"/>
    <cellStyle name="Normal 7 4 2 2" xfId="42018" xr:uid="{C5B41C59-BDF6-43F7-98FC-78FD6DDF2424}"/>
    <cellStyle name="Normal 7 4 2 3" xfId="42021" xr:uid="{68295C58-24C8-4DBB-921C-FCA6CA7D0981}"/>
    <cellStyle name="Normal 7 4 3" xfId="46190" xr:uid="{67E0E155-474B-446A-9993-9DCD64D2076F}"/>
    <cellStyle name="Normal 7 5" xfId="1020" xr:uid="{28E42491-7B8D-412F-B07F-A9A4C22AE1F7}"/>
    <cellStyle name="Normal 7 5 2" xfId="12174" xr:uid="{92033C5E-4B42-41DC-9B8E-6A189385F6E4}"/>
    <cellStyle name="Normal 7 6" xfId="2447" xr:uid="{213BF19E-74FB-4777-A1E8-BF18547224F5}"/>
    <cellStyle name="Normal 7 6 2" xfId="6269" xr:uid="{27A180A6-7915-4DAC-9F8B-F9407F5B9F2A}"/>
    <cellStyle name="Normal 7 7" xfId="8114" xr:uid="{EE8E3E96-BAAE-4327-9C3B-78DF65AAC699}"/>
    <cellStyle name="Normal 7 8" xfId="5029" xr:uid="{91361B6E-B896-4445-9E36-9776F939AA8A}"/>
    <cellStyle name="Normal 70" xfId="2445" xr:uid="{C1EC25EE-870D-4C8B-98A7-3F5B387B9B9B}"/>
    <cellStyle name="Normal 70 2" xfId="8084" xr:uid="{F1C256B3-FB63-4B6E-B5B4-07352598ACB3}"/>
    <cellStyle name="Normal 70 3" xfId="11790" xr:uid="{6C932A8F-25E5-4598-BD12-FCEABB2460A5}"/>
    <cellStyle name="Normal 71" xfId="2460" xr:uid="{A9493CCF-5AE9-418E-B151-4FA190334792}"/>
    <cellStyle name="Normal 71 2" xfId="12503" xr:uid="{B894173E-9604-4E6E-8EE2-EB728666726F}"/>
    <cellStyle name="Normal 72" xfId="2440" xr:uid="{D98DD1DA-E4BB-44E1-9139-FBD6D7E736C6}"/>
    <cellStyle name="Normal 72 2" xfId="8087" xr:uid="{BF11F97F-7C6A-4FB0-86F5-63BEF2C8D11C}"/>
    <cellStyle name="Normal 72 3" xfId="11787" xr:uid="{E7B1AA4D-84B1-4AA7-90DC-5E86DFAD95AA}"/>
    <cellStyle name="Normal 73" xfId="2459" xr:uid="{9187491D-A26B-41F3-9EB7-C2FDCD4125BA}"/>
    <cellStyle name="Normal 73 2" xfId="8091" xr:uid="{FFBF1783-32AB-45D2-9802-B967BAC8BDB1}"/>
    <cellStyle name="Normal 73 3" xfId="11788" xr:uid="{1871F3AC-CAF4-4A9E-A2BE-FA0A99F763CC}"/>
    <cellStyle name="Normal 74" xfId="2461" xr:uid="{7DC39EC6-F2A7-48DB-801C-B7AFB131A0F2}"/>
    <cellStyle name="Normal 74 2" xfId="12506" xr:uid="{5C42C9D6-0262-4529-BCA6-D878D7C15738}"/>
    <cellStyle name="Normal 75" xfId="2462" xr:uid="{75B96009-F981-4EAE-A117-0E76E51719BE}"/>
    <cellStyle name="Normal 75 2" xfId="11779" xr:uid="{33EF262E-60E0-4B0F-8DC1-EF4598DA882A}"/>
    <cellStyle name="Normal 75 2 2" xfId="42443" xr:uid="{D0A6066B-A6A9-4B38-87F0-B6D021B544A9}"/>
    <cellStyle name="Normal 76" xfId="2463" xr:uid="{F16735C5-740B-4765-A093-E62259A480DD}"/>
    <cellStyle name="Normal 76 2" xfId="11781" xr:uid="{7376BF95-F612-481B-ADB5-1FE11A732F22}"/>
    <cellStyle name="Normal 77" xfId="11774" xr:uid="{32A26641-FAF4-4534-BB6B-9B1F748A6D4B}"/>
    <cellStyle name="Normal 78" xfId="19585" xr:uid="{C8FC39B8-F215-40F5-902C-F2CD56127191}"/>
    <cellStyle name="Normal 79" xfId="20043" xr:uid="{424F4AE4-7E8C-4949-A6DB-F3971681459D}"/>
    <cellStyle name="Normal 8" xfId="429" xr:uid="{3D0BA3D9-1038-4034-B43C-C9AB4C0F1436}"/>
    <cellStyle name="Normal 8 2" xfId="1112" xr:uid="{A30E46D2-1212-494B-9EB0-FD256A2806C9}"/>
    <cellStyle name="Normal 8 2 2" xfId="12178" xr:uid="{19F88E74-4AE8-461C-A778-901522D007B4}"/>
    <cellStyle name="Normal 8 3" xfId="6214" xr:uid="{891C77A0-4901-421A-81F1-050D490EA45E}"/>
    <cellStyle name="Normal 8 4" xfId="8081" xr:uid="{D939E1F6-B739-452C-9B51-89052F41B1EC}"/>
    <cellStyle name="Normal 8 5" xfId="5019" xr:uid="{342A78C2-02A6-4C19-A7B5-C30CACF739F6}"/>
    <cellStyle name="Normal 8 6" xfId="12177" xr:uid="{28F8FA1D-E19B-4B90-A93C-698A6CF8AA06}"/>
    <cellStyle name="Normal 8 7" xfId="41991" xr:uid="{FD553F6D-F4FA-418F-95C6-47EA74B88B3C}"/>
    <cellStyle name="Normal 80" xfId="20045" xr:uid="{AF3F3B76-0BFD-4B3E-8149-A730C9D7319D}"/>
    <cellStyle name="Normal 81" xfId="20047" xr:uid="{2E3885CA-7D81-4936-9836-E955D6C310EE}"/>
    <cellStyle name="Normal 81 2 4 2 3 2 2 2" xfId="447" xr:uid="{3DC5AD7B-7EF5-40F4-B773-F28DD02D11CB}"/>
    <cellStyle name="Normal 81 2 4 2 3 2 2 2 2" xfId="2317" xr:uid="{6532C9B1-9011-4E5A-B387-00E4466B144A}"/>
    <cellStyle name="Normal 81 2 4 2 3 2 2 2 2 2" xfId="2402" xr:uid="{FE77A8A6-0539-48F1-9756-3160886D2741}"/>
    <cellStyle name="Normal 81 2 4 2 3 2 2 2 2 2 2" xfId="2583" xr:uid="{3B5FB4BC-B79F-4B22-B84A-02C9CD7BDCFC}"/>
    <cellStyle name="Normal 81 2 4 2 3 2 2 2 2 3" xfId="2505" xr:uid="{126EFA72-3C24-4584-BF85-88052F24C465}"/>
    <cellStyle name="Normal 81 2 4 2 3 2 2 2 3" xfId="2364" xr:uid="{201B760D-3355-4179-9CD7-670A0B2BBF50}"/>
    <cellStyle name="Normal 81 2 4 2 3 2 2 2 3 2" xfId="2545" xr:uid="{192F9311-8B76-4619-8C79-E4D3C8E85859}"/>
    <cellStyle name="Normal 81 2 4 2 3 2 2 2 4" xfId="2467" xr:uid="{FBDF8BFD-9F55-437B-896D-5D9FBAD698F5}"/>
    <cellStyle name="Normal 82" xfId="20049" xr:uid="{EC2C11C7-ADF3-43BE-92C9-B2BACEC6FC26}"/>
    <cellStyle name="Normal 83" xfId="20051" xr:uid="{E32E7665-1C51-46DF-B873-A8C7B3CFA1F8}"/>
    <cellStyle name="Normal 84" xfId="20053" xr:uid="{38CCE220-95AA-4BC6-A2CB-BA132EBA58E8}"/>
    <cellStyle name="Normal 85" xfId="20055" xr:uid="{D174372E-6A8E-41CE-9CFC-F3A831D8EF58}"/>
    <cellStyle name="Normal 86" xfId="28" xr:uid="{00000000-0005-0000-0000-000021000000}"/>
    <cellStyle name="Normal 86 2" xfId="29" xr:uid="{00000000-0005-0000-0000-000022000000}"/>
    <cellStyle name="Normal 86 2 2" xfId="46364" xr:uid="{7369DF3E-8B43-4D32-855B-68F0DF26A122}"/>
    <cellStyle name="Normal 86 2 3" xfId="42455" xr:uid="{319EC667-3F23-4367-A4A7-C18A2C646EEC}"/>
    <cellStyle name="Normal 86 3" xfId="30" xr:uid="{00000000-0005-0000-0000-000023000000}"/>
    <cellStyle name="Normal 86 3 2" xfId="46365" xr:uid="{95BD3A03-7142-48CC-95F5-7E7B772BD280}"/>
    <cellStyle name="Normal 86 3 3" xfId="42463" xr:uid="{B9B69C01-DE08-4E8F-92A5-D9E5A6D0ED75}"/>
    <cellStyle name="Normal 86 4" xfId="31" xr:uid="{00000000-0005-0000-0000-000024000000}"/>
    <cellStyle name="Normal 86 4 2" xfId="46366" xr:uid="{A0A8FCD6-C6FB-4ED1-9946-9AB3A7FD704C}"/>
    <cellStyle name="Normal 86 4 3" xfId="4393" xr:uid="{EFF244FA-536E-4156-A089-C72BF25139D0}"/>
    <cellStyle name="Normal 86 5" xfId="46363" xr:uid="{7EA3725D-A5F6-48BE-A96D-763860617619}"/>
    <cellStyle name="Normal 86 6" xfId="40171" xr:uid="{9E871256-7750-48F8-B727-C3CD76755468}"/>
    <cellStyle name="Normal 87" xfId="40271" xr:uid="{36C3C163-8D96-44AF-BCC7-2260514E8CB3}"/>
    <cellStyle name="Normal 88" xfId="41969" xr:uid="{39547279-FDE5-4E2A-9B89-40FEC51A233E}"/>
    <cellStyle name="Normal 89" xfId="41972" xr:uid="{B1C179B9-97A9-4F4F-986E-3BF7AB402404}"/>
    <cellStyle name="Normal 9" xfId="430" xr:uid="{55F28F44-7753-4CFB-882C-8AF9BD086C63}"/>
    <cellStyle name="Normal 9 2" xfId="431" xr:uid="{AE937319-1E74-498D-B7CA-2A155A4F5EBB}"/>
    <cellStyle name="Normal 9 2 2" xfId="8105" xr:uid="{02A0AF5C-6BBA-4220-B969-F7FAE5673649}"/>
    <cellStyle name="Normal 9 2 3" xfId="12179" xr:uid="{CF8CA9A0-12D5-41F1-8E00-E23CA3C5BB99}"/>
    <cellStyle name="Normal 9 2 4" xfId="41994" xr:uid="{D36131D8-6D56-4639-A998-E87734DFF990}"/>
    <cellStyle name="Normal 9 3" xfId="432" xr:uid="{C0C4976F-0B06-4E59-88D1-82CD620D244F}"/>
    <cellStyle name="Normal 9 3 2" xfId="19906" xr:uid="{D696136E-B492-4FC7-9F88-8C2FAFE369A5}"/>
    <cellStyle name="Normal 9 4" xfId="433" xr:uid="{97871B00-E19C-42A1-9B3E-13CE1019503D}"/>
    <cellStyle name="Normal 9 4 2" xfId="19907" xr:uid="{D5FD9D4A-0FC8-45E0-8824-5014E12A9C6E}"/>
    <cellStyle name="Normal 9 4 3" xfId="42000" xr:uid="{E5455646-CE8D-43F4-AE61-FCDD59C5819B}"/>
    <cellStyle name="Normal 9 5" xfId="1127" xr:uid="{B846B9B8-9555-47DB-9A72-D0D8B53F7E16}"/>
    <cellStyle name="Normal 9 6" xfId="42493" xr:uid="{AC9A91E8-81CE-4CAA-AC98-C86EECE6B50E}"/>
    <cellStyle name="Normal 9 7" xfId="42541" xr:uid="{06F21C23-8676-426D-B4F4-1CC8CFF17404}"/>
    <cellStyle name="Normal 90" xfId="41974" xr:uid="{04AAA084-3071-4AE3-96DC-902FE27B4D7F}"/>
    <cellStyle name="Normal 91" xfId="41976" xr:uid="{4160FB1B-F8C9-4790-AAB0-B1F4807A02AB}"/>
    <cellStyle name="Normal 92" xfId="42010" xr:uid="{B111AFA9-4761-4259-ABB4-83ED8095D239}"/>
    <cellStyle name="Normal 93" xfId="42024" xr:uid="{BC11DA7C-19BF-4D4D-B872-5E9DE32AC629}"/>
    <cellStyle name="Normal 94" xfId="42243" xr:uid="{E3DFA553-CC05-4891-A274-CC3B3B9FF714}"/>
    <cellStyle name="Normal 95" xfId="42445" xr:uid="{BC917EDB-10CF-4AEF-88F7-BDFB07406652}"/>
    <cellStyle name="Normal 96" xfId="42449" xr:uid="{AC29A553-0C32-4E9C-A958-F84E8E2E964E}"/>
    <cellStyle name="Normal 97" xfId="42452" xr:uid="{1CF1ACDE-93B4-46DF-BC73-1F78789E14CB}"/>
    <cellStyle name="Normal 98" xfId="42454" xr:uid="{B8755013-2AB3-49E5-BA9F-124425653235}"/>
    <cellStyle name="Normal 99" xfId="42467" xr:uid="{08D9DB08-A68D-4EC5-ABAD-BE2E7B33392C}"/>
    <cellStyle name="Normal_Book4" xfId="32" xr:uid="{00000000-0005-0000-0000-000025000000}"/>
    <cellStyle name="Normal_KEGCO_2002" xfId="33" xr:uid="{00000000-0005-0000-0000-000027000000}"/>
    <cellStyle name="Normale_1320 NX" xfId="20002" xr:uid="{DEBA80A7-0F3A-4D03-B28F-13C1922B6860}"/>
    <cellStyle name="Note 10" xfId="1158" xr:uid="{76D943AF-968D-472D-B891-B62811FBA408}"/>
    <cellStyle name="Note 10 2" xfId="2330" xr:uid="{8A33BD23-9222-4BB7-A22D-2307B0FCE521}"/>
    <cellStyle name="Note 10 2 2" xfId="2415" xr:uid="{92FE7C29-9354-46AC-873F-70F1F1B48476}"/>
    <cellStyle name="Note 10 2 2 2" xfId="2596" xr:uid="{D2E863E6-FB57-4284-A466-92D8BC8DFAA3}"/>
    <cellStyle name="Note 10 2 3" xfId="2518" xr:uid="{75470E94-0355-4852-8815-763F5DCE6FC2}"/>
    <cellStyle name="Note 10 3" xfId="2377" xr:uid="{00C030BB-0BB3-44F0-B7C5-45A4267D723A}"/>
    <cellStyle name="Note 10 3 2" xfId="2558" xr:uid="{584DDB1F-8384-44A1-A9AA-8D1000BF2B39}"/>
    <cellStyle name="Note 10 4" xfId="2480" xr:uid="{4A271919-FF30-42D6-99EA-0F6267E50A14}"/>
    <cellStyle name="Note 2" xfId="434" xr:uid="{4654E2CF-4213-4223-8E95-B1B75B210A7E}"/>
    <cellStyle name="Note 2 2" xfId="1035" xr:uid="{8CE6791A-3EE7-41A4-A76A-FCBC9D5364C7}"/>
    <cellStyle name="Note 2 3" xfId="12180" xr:uid="{505A40FD-9863-4866-B356-66CCF444DB4D}"/>
    <cellStyle name="Note 3" xfId="435" xr:uid="{0FF5FE50-ED82-4038-B192-86218CE6DD2E}"/>
    <cellStyle name="Note 3 2" xfId="1113" xr:uid="{48575FCD-DC3F-46F1-A5AB-7B4617E96158}"/>
    <cellStyle name="Note 4" xfId="436" xr:uid="{AA0F7BBE-0241-4750-A60F-1CDC9F22FF56}"/>
    <cellStyle name="Note 4 2" xfId="1129" xr:uid="{3C0917FB-AC86-4B19-849C-23F48C19281B}"/>
    <cellStyle name="Note 5" xfId="437" xr:uid="{68F5FDD0-8EB5-4F87-895B-5CD5DC06D2D5}"/>
    <cellStyle name="Note 5 2" xfId="19908" xr:uid="{22EA71B4-AD87-4E2A-AC5D-C122AA426E7A}"/>
    <cellStyle name="Note 6" xfId="438" xr:uid="{B43E5FF0-C349-46D8-8FAA-E7B0F9D0189D}"/>
    <cellStyle name="Note 6 2" xfId="19909" xr:uid="{863F1022-0DB1-4AEE-8F0B-0E0D6EC64EAB}"/>
    <cellStyle name="Note 7" xfId="439" xr:uid="{7BD69A3D-CC0E-47E9-926E-3B2CB972F51D}"/>
    <cellStyle name="Note 7 2" xfId="19910" xr:uid="{ADE83555-86D7-4DE1-BFCF-69D827FDE8AF}"/>
    <cellStyle name="Note 8" xfId="440" xr:uid="{203BC9EE-8329-4AC8-AF44-F669A70F5C59}"/>
    <cellStyle name="Note 8 2" xfId="19911" xr:uid="{53344134-8245-4D3B-B033-FB8E6D0E0B18}"/>
    <cellStyle name="Note 9" xfId="969" xr:uid="{D694327E-FD5E-4178-9BAE-F4210F175326}"/>
    <cellStyle name="Output 2" xfId="1030" xr:uid="{9EE29DDB-03A3-4296-8DD4-62B442B83E26}"/>
    <cellStyle name="Output 3" xfId="1153" xr:uid="{212766E9-8ACF-44C5-911D-47827F5E80D0}"/>
    <cellStyle name="Percent [2]" xfId="20003" xr:uid="{7DA4DB90-B2BB-4427-9925-D9B74D08336E}"/>
    <cellStyle name="Percent 10" xfId="41950" xr:uid="{A69542F5-38E6-431F-9484-2FD54C623C3C}"/>
    <cellStyle name="Percent 11" xfId="41968" xr:uid="{F5369543-3068-424F-86C3-9429388D4D6A}"/>
    <cellStyle name="Percent 12" xfId="46206" xr:uid="{71A4900C-BBDC-4F7B-9EB4-808205BD876A}"/>
    <cellStyle name="Percent 13" xfId="36" xr:uid="{C30E6BBB-9497-40D8-85EC-64163D95EA48}"/>
    <cellStyle name="Percent 2" xfId="441" xr:uid="{CD638EE4-17B9-4C90-BCA6-7369B9CD993D}"/>
    <cellStyle name="Percent 2 2" xfId="985" xr:uid="{A72D51DA-EC52-488B-9B32-32347F1C9148}"/>
    <cellStyle name="Percent 2 2 2" xfId="1081" xr:uid="{2CF87A71-38BD-47D3-A436-0F2F86F1CB59}"/>
    <cellStyle name="Percent 2 2 2 2" xfId="20004" xr:uid="{DF6FD91F-4352-4FBE-B16B-EB209C0A2BCA}"/>
    <cellStyle name="Percent 2 2 3" xfId="8077" xr:uid="{6F424248-C465-47EF-B7F8-F2B07D9DAC8C}"/>
    <cellStyle name="Percent 2 2 4" xfId="5043" xr:uid="{AFA30F9B-B52A-4A10-B994-0500C600B555}"/>
    <cellStyle name="Percent 2 3" xfId="993" xr:uid="{204D710E-CB79-422D-871A-92EF02599801}"/>
    <cellStyle name="Percent 2 3 2" xfId="1088" xr:uid="{A60CE574-41F3-4CF5-999F-788C34B972C5}"/>
    <cellStyle name="Percent 2 3 3" xfId="1005" xr:uid="{02D33F53-7349-4D14-BABC-336106491B76}"/>
    <cellStyle name="Percent 2 3 3 2" xfId="1100" xr:uid="{C164F9C9-9AF7-4DF4-9959-00C958A1DEED}"/>
    <cellStyle name="Percent 2 4" xfId="8073" xr:uid="{AF89CC0F-2A4B-4B77-A312-4AD83ED01BB9}"/>
    <cellStyle name="Percent 2 5" xfId="8106" xr:uid="{25FD30A5-6598-4833-A9BF-432A14C83A0F}"/>
    <cellStyle name="Percent 2 6" xfId="12181" xr:uid="{68732792-5108-47A3-838A-E355E0361B8D}"/>
    <cellStyle name="Percent 2 7" xfId="41980" xr:uid="{BD9ED85C-4FA0-4E5A-A756-33FEE8B5EC39}"/>
    <cellStyle name="Percent 2 8" xfId="42014" xr:uid="{41A752A8-ADDB-4C5B-937A-64FB9AAEF19A}"/>
    <cellStyle name="Percent 3" xfId="973" xr:uid="{2D22A205-093B-4B65-9F88-C00B07E1E662}"/>
    <cellStyle name="Percent 3 2" xfId="1070" xr:uid="{C2B7048B-70C4-4E01-9FCB-4D0B9691F5B3}"/>
    <cellStyle name="Percent 3 4" xfId="1000" xr:uid="{CCED803F-6D73-4611-8A14-83F27B127ECA}"/>
    <cellStyle name="Percent 3 4 2" xfId="1095" xr:uid="{72D6326E-19D0-46DF-95D0-8AB8AADD8355}"/>
    <cellStyle name="Percent 30" xfId="2358" xr:uid="{BF0D11EA-C0EA-472E-9C51-B4EEBC536A23}"/>
    <cellStyle name="Percent 4" xfId="987" xr:uid="{8029A37D-9DD5-41FD-95F8-6967221BC82F}"/>
    <cellStyle name="Percent 4 2" xfId="1083" xr:uid="{8AA1B165-52A3-4B67-ABF0-048919A23F62}"/>
    <cellStyle name="Percent 4 3" xfId="995" xr:uid="{C542EEE8-841B-4EFA-BAED-403ED983FFF9}"/>
    <cellStyle name="Percent 4 3 2" xfId="1090" xr:uid="{46FE5D13-3B93-425D-88A6-13C97911DBC0}"/>
    <cellStyle name="Percent 4 4" xfId="12182" xr:uid="{2AD7CF3E-6E18-4696-9B85-7145CCF40B0B}"/>
    <cellStyle name="Percent 5" xfId="971" xr:uid="{01DFB963-305E-462D-9118-ADA12D29D036}"/>
    <cellStyle name="Percent 5 2" xfId="2325" xr:uid="{EEEDB440-E850-48C5-8FAA-4C00D796424B}"/>
    <cellStyle name="Percent 5 2 2" xfId="2410" xr:uid="{05D21B87-95CF-498C-BAB4-9D06C4B830A8}"/>
    <cellStyle name="Percent 5 2 2 2" xfId="2591" xr:uid="{66E646A6-D75E-46F3-9300-D0928ADEB289}"/>
    <cellStyle name="Percent 5 2 3" xfId="2513" xr:uid="{7E7B74A7-94D6-4B4B-B9D8-3CF7DC3DDA06}"/>
    <cellStyle name="Percent 5 3" xfId="2372" xr:uid="{821DA278-D798-45DE-9A54-F6B821D6149E}"/>
    <cellStyle name="Percent 5 3 2" xfId="2553" xr:uid="{6887BB05-2AB7-4521-9948-9982CCCFC8CB}"/>
    <cellStyle name="Percent 5 4" xfId="2475" xr:uid="{4D100C4B-F2F9-40CF-A2FB-ADAB6A2B60C7}"/>
    <cellStyle name="Percent 5 5" xfId="12183" xr:uid="{B3843429-24E2-4177-9385-D9A4A4CDDFCD}"/>
    <cellStyle name="Percent 6" xfId="8088" xr:uid="{77A4D6D7-785E-46AF-9592-2A78E10DA2FB}"/>
    <cellStyle name="Percent 7" xfId="8093" xr:uid="{D872AC53-0152-4DBD-9AB4-B939B6BDA8A5}"/>
    <cellStyle name="Percent 8" xfId="40170" xr:uid="{3227C166-100B-48F2-9653-BB9F844AC707}"/>
    <cellStyle name="Percent 9" xfId="40152" xr:uid="{36EE3C55-7024-4F7B-A477-11A66ED19B3C}"/>
    <cellStyle name="Pourcentage_TEMPTRAN" xfId="20005" xr:uid="{0A6D10AC-86E8-4A24-953C-33BC9D714241}"/>
    <cellStyle name="Price" xfId="20006" xr:uid="{84134B41-E067-4EF3-9FB9-851B22D53AAC}"/>
    <cellStyle name="PropGenCurrencyFormat" xfId="20007" xr:uid="{755A43CC-4A87-4AAF-90AC-A39170D46584}"/>
    <cellStyle name="proposal1" xfId="20008" xr:uid="{1602EDAF-3DB1-44B7-A5D1-0CE35C1C861F}"/>
    <cellStyle name="Qt้ calcul้es" xfId="20009" xr:uid="{54CC0957-B8D2-4EB5-B026-59E8DE7AD5D7}"/>
    <cellStyle name="QT้ entr้es" xfId="20010" xr:uid="{6C86202C-2A95-4D27-A2C9-509F1C877064}"/>
    <cellStyle name="Qt? calcul?es" xfId="20011" xr:uid="{D5D1EF95-54C0-4602-86E4-EE2AD5BC9E91}"/>
    <cellStyle name="QT? entr?es" xfId="20012" xr:uid="{E8D5A8B0-6D18-4737-8C3F-64646213BF15}"/>
    <cellStyle name="Qté calculées" xfId="20013" xr:uid="{8DCC2B1F-658E-4284-9824-4180F1071D89}"/>
    <cellStyle name="QTé entrées" xfId="20014" xr:uid="{3A504F38-F54B-431A-A5CE-F41313A1B7BA}"/>
    <cellStyle name="Quantity" xfId="20015" xr:uid="{11B3AB00-D48F-4DE7-901C-34AD0ECE23CA}"/>
    <cellStyle name="ResCalc" xfId="20016" xr:uid="{2B375DAF-234C-4EB7-83A0-B871D06C3980}"/>
    <cellStyle name="Result" xfId="12501" xr:uid="{AEBE0687-EC07-4683-BFA0-53BF26BB4B43}"/>
    <cellStyle name="Result2" xfId="12502" xr:uid="{1614D9F4-838C-4192-A01C-6CFB3230CB61}"/>
    <cellStyle name="SAPBEXstdItem" xfId="20017" xr:uid="{809C39A4-30C6-4AD1-9AE8-ED5DCC3274F9}"/>
    <cellStyle name="SDH PROPOSAL" xfId="20018" xr:uid="{5A5E6EA3-A73B-4A7D-88DA-1DEE3C1BE21F}"/>
    <cellStyle name="Separador de milhares [0]_COMP_CFG" xfId="20019" xr:uid="{4E58FEED-70CC-4886-837E-59096BC46327}"/>
    <cellStyle name="Separador de milhares_COMP_CFG" xfId="20020" xr:uid="{87C08F65-E7E2-4DD7-A8F1-1B626A6B571A}"/>
    <cellStyle name="Standard_1678MCC_Illigan" xfId="20021" xr:uid="{ABB5F8E7-750D-4741-A968-540380980F3F}"/>
    <cellStyle name="Style 1" xfId="20022" xr:uid="{C41408AC-6B69-4A0C-8EDA-A6ACE6809826}"/>
    <cellStyle name="Sub-heading" xfId="20023" xr:uid="{B266192F-0BF9-463D-91E1-E877FBE8EB29}"/>
    <cellStyle name="SUPPR" xfId="20024" xr:uid="{97167475-273A-4884-B72E-1E416A0616B1}"/>
    <cellStyle name="Table" xfId="20025" xr:uid="{63239769-EF34-4612-926A-F8E21A43F106}"/>
    <cellStyle name="TANAWAT" xfId="20026" xr:uid="{1840B38B-4972-42CC-B894-68EDCC15A869}"/>
    <cellStyle name="Tekniset tiedot" xfId="20027" xr:uid="{6D83D235-F17B-48CC-AF60-6F24E9770D39}"/>
    <cellStyle name="Title 2" xfId="1021" xr:uid="{DC87AF6E-D014-48A7-967D-A51C16917BE4}"/>
    <cellStyle name="Title 2 2" xfId="12184" xr:uid="{C1084FF2-EAB2-475F-88FD-7B05DC48F722}"/>
    <cellStyle name="Title 3" xfId="1144" xr:uid="{79A20D13-8726-4614-A0CC-A126EBCFA5F5}"/>
    <cellStyle name="Total 2" xfId="1037" xr:uid="{A30E2820-6AEB-4D43-A38F-682D30C951EA}"/>
    <cellStyle name="Total 3" xfId="1160" xr:uid="{817AD858-613C-4BBE-8E74-5AED87300A19}"/>
    <cellStyle name="Tuoteperhe" xfId="20028" xr:uid="{30B812B7-3655-477C-938D-61EEA26ECFA3}"/>
    <cellStyle name="Tusental_A-listan (fixad)" xfId="20029" xr:uid="{692F1C6E-D16F-4A4F-A196-81ECD8892048}"/>
    <cellStyle name="User_Defined_A" xfId="20030" xr:uid="{ECAC9031-AB85-4560-B043-208E09C9D32A}"/>
    <cellStyle name="Valuta (0)_1 new STM 16 ring" xfId="20031" xr:uid="{B0DC311B-7439-4F27-BCEC-EB66602C98AA}"/>
    <cellStyle name="Valuta_1 new STM 16 ring" xfId="20032" xr:uid="{76966A7A-007D-44C6-B462-4FB8F1FDB55C}"/>
    <cellStyle name="Virgule fixe" xfId="20033" xr:uid="{55EBF882-B20C-4CBC-A60A-2D134F63B298}"/>
    <cellStyle name="Währung [0]_formules d'Erlang" xfId="20034" xr:uid="{6684D1F5-5CAC-40AB-AE5D-C47AAB0C6D18}"/>
    <cellStyle name="Währung_formules d'Erlang" xfId="20035" xr:uid="{6195F9F6-5D7B-4719-A838-C1D0C71D2320}"/>
    <cellStyle name="Warning Text 2" xfId="1034" xr:uid="{D78A9B0D-2D92-4642-9BEA-5A20379E16F6}"/>
    <cellStyle name="Warning Text 3" xfId="1157" xr:uid="{F8592309-B3F6-44C5-83F1-363F275421A7}"/>
    <cellStyle name="WHead - Style2" xfId="20036" xr:uid="{06F2AF60-5019-442E-8EF6-AB68A5F83D2C}"/>
    <cellStyle name="アクセント 1 2" xfId="12186" xr:uid="{D4136291-3E26-4040-A972-F7B5626C0163}"/>
    <cellStyle name="アクセント 1 3" xfId="12187" xr:uid="{A79B8DC3-EEFA-4BC7-874E-872DBE9805DE}"/>
    <cellStyle name="アクセント 2 2" xfId="12188" xr:uid="{887056EC-E1AB-45C5-B451-E679BB378E20}"/>
    <cellStyle name="アクセント 2 3" xfId="12189" xr:uid="{83AC7901-1CE5-4172-BB89-7B234E57C621}"/>
    <cellStyle name="アクセント 3 2" xfId="12190" xr:uid="{D5906115-09D2-46D5-B69B-C2797E626C8C}"/>
    <cellStyle name="アクセント 3 2 2" xfId="12191" xr:uid="{833F8E18-D234-4443-8758-0D36B29AD5E1}"/>
    <cellStyle name="アクセント 3 2 2 2" xfId="12192" xr:uid="{74C5AB2F-B5C6-452D-A14E-BF450079DB02}"/>
    <cellStyle name="アクセント 3 2 2 3" xfId="12193" xr:uid="{7FE3DE6E-2E9F-4A31-9C70-11257E39C0F6}"/>
    <cellStyle name="アクセント 3 2 2 4" xfId="12194" xr:uid="{6044B7D1-D830-4833-B46B-C24E9F4AFDE7}"/>
    <cellStyle name="アクセント 3 2 3" xfId="12195" xr:uid="{AA2917F5-FC1B-4DBA-AE2F-AED50E3A1010}"/>
    <cellStyle name="アクセント 3 2 3 2" xfId="12196" xr:uid="{0B2A9FC3-4C14-4F18-B493-FA41FC10DD6A}"/>
    <cellStyle name="アクセント 3 2 3 2 2" xfId="12197" xr:uid="{C75096B6-1492-4C9E-A5C4-EF2F9680AA1F}"/>
    <cellStyle name="アクセント 3 2 3 3" xfId="12198" xr:uid="{BE5BAC02-297C-422C-919E-8BDDBA06A2D0}"/>
    <cellStyle name="アクセント 3 2 3 4" xfId="12199" xr:uid="{79868245-BECD-416B-B114-940C63E55968}"/>
    <cellStyle name="アクセント 3 2 3 5" xfId="12200" xr:uid="{5F2FF16D-82F0-4612-ABAC-2D36B8C14FEE}"/>
    <cellStyle name="アクセント 3 2 4" xfId="12201" xr:uid="{B9D6E22F-0C82-49A5-BFEB-28D24A74E456}"/>
    <cellStyle name="アクセント 3 2 4 2" xfId="12202" xr:uid="{E31B09D0-EEB4-469F-BC99-D65DEE9919B8}"/>
    <cellStyle name="アクセント 3 2 4 3" xfId="12203" xr:uid="{B610950A-90E8-44B7-BA58-2FCB3DBBCDDE}"/>
    <cellStyle name="アクセント 3 2 4 4" xfId="12204" xr:uid="{CB9ED025-62BB-4F4D-80A2-63576B796BC6}"/>
    <cellStyle name="アクセント 3 2 5" xfId="12205" xr:uid="{9ADD6B2B-F9A2-43DF-ACA6-6940A0527195}"/>
    <cellStyle name="アクセント 3 2 5 2" xfId="12206" xr:uid="{CC7DB223-8325-4516-AB1F-DC608FDC9A67}"/>
    <cellStyle name="アクセント 3 2 5 3" xfId="12207" xr:uid="{ADFF7587-3554-4220-95F2-CEDCFBBB8E13}"/>
    <cellStyle name="アクセント 3 2 6" xfId="12208" xr:uid="{2A235865-60A3-4FFB-A1D4-3AACC24E6146}"/>
    <cellStyle name="アクセント 3 2 7" xfId="12209" xr:uid="{8778F812-6DB8-4619-BE5F-9325A6A38FAB}"/>
    <cellStyle name="アクセント 3 2 8" xfId="12210" xr:uid="{1EC3370E-ED92-45C1-9D3E-CA444C28C470}"/>
    <cellStyle name="アクセント 3 2_EXCEL帳票設計書_請求回収管理【40_顧客用償還表】" xfId="12211" xr:uid="{3FCF6CB1-B510-4616-86D1-E24AC492BFBC}"/>
    <cellStyle name="アクセント 3 3" xfId="12212" xr:uid="{3B40E8C4-76F9-4554-9696-0B6684FD6D30}"/>
    <cellStyle name="アクセント 4 2" xfId="12213" xr:uid="{66930303-49A7-46F1-AFBF-552583851D59}"/>
    <cellStyle name="アクセント 4 3" xfId="12214" xr:uid="{3C2019CB-9474-4C1F-8113-F2CC80264AA5}"/>
    <cellStyle name="アクセント 5 2" xfId="12215" xr:uid="{9A8A6785-3AE1-4790-A8AB-FA18BCD01B95}"/>
    <cellStyle name="アクセント 5 3" xfId="12216" xr:uid="{2D121AB9-F99D-48BC-9444-E922BC6DC808}"/>
    <cellStyle name="アクセント 6 2" xfId="12217" xr:uid="{0AB379DC-32E0-47D1-B834-47D7D6FDACF8}"/>
    <cellStyle name="アクセント 6 3" xfId="12218" xr:uid="{984EFB8E-2870-44DA-9119-E0B8617D8E94}"/>
    <cellStyle name="あさひ" xfId="12219" xr:uid="{5E3890A3-400D-41C0-A592-A5558AD83CF6}"/>
    <cellStyle name="あさひ 2" xfId="12220" xr:uid="{257D3C53-7434-4488-9EF8-D18F3DC3EC49}"/>
    <cellStyle name="あさひ 2 2" xfId="42227" xr:uid="{EC523E3C-6073-48B6-90F3-DA8C4D169744}"/>
    <cellStyle name="あさひ 3" xfId="12221" xr:uid="{056341E9-0E29-494E-ADC0-ACE272720FA6}"/>
    <cellStyle name="あさひ 3 2" xfId="42228" xr:uid="{DD6914F9-76C5-4BE5-BC5C-2BEE07F8502C}"/>
    <cellStyle name="あさひ 4" xfId="42226" xr:uid="{80EE653F-364C-4A11-89DB-E075A9B67DAF}"/>
    <cellStyle name="あさひＤＢ" xfId="12222" xr:uid="{52FC16B9-1A63-42EA-B6EB-A2097FA70002}"/>
    <cellStyle name="あさひＤＢ 2" xfId="12223" xr:uid="{29D4D0B6-0121-416C-8958-61B99802A8F7}"/>
    <cellStyle name="あさひＤＢ 3" xfId="12224" xr:uid="{44FC73BF-B33A-44D8-9C9A-F17609F15585}"/>
    <cellStyle name="あさひ変更履歴" xfId="12225" xr:uid="{6D4C9031-A7AC-42BA-94E5-90D14201ABB4}"/>
    <cellStyle name="あさひ変更履歴 2" xfId="12226" xr:uid="{8D70A766-0EA9-4F2F-9E0F-D317AA5B6DC2}"/>
    <cellStyle name="あさひ変更履歴 2 2" xfId="42230" xr:uid="{10CA0DC9-CCE4-4D44-888A-FCA036D6D9B9}"/>
    <cellStyle name="あさひ変更履歴 3" xfId="12227" xr:uid="{2E07CFC3-64D8-4A0B-8CBA-8259D4BADA1D}"/>
    <cellStyle name="あさひ変更履歴 3 2" xfId="42231" xr:uid="{407083BF-7CDA-4107-8C72-F6551863AAEE}"/>
    <cellStyle name="あさひ変更履歴 4" xfId="42229" xr:uid="{98E85501-C67C-4294-8C3C-639DA4211AE4}"/>
    <cellStyle name="スタイル 1" xfId="12228" xr:uid="{3614F471-F8E6-4FFA-B6B5-2BBF8F970438}"/>
    <cellStyle name="スタイル 1 2" xfId="12229" xr:uid="{6A40BB49-C274-4726-80C5-6520F389881D}"/>
    <cellStyle name="スタイル 1 2 2" xfId="12230" xr:uid="{DD0EA500-1F00-4BB9-ABD9-81778C80FD8A}"/>
    <cellStyle name="スタイル 1 3" xfId="12231" xr:uid="{641522FC-0605-456E-8692-AF3C516F4944}"/>
    <cellStyle name="スタイル 1 4" xfId="12232" xr:uid="{AE17C505-C2CD-49C4-B76C-6FFE43FFD4A3}"/>
    <cellStyle name="スタイル 1 5" xfId="12233" xr:uid="{E61B358F-9111-4C01-8C15-073F38326A86}"/>
    <cellStyle name="タイトル 2" xfId="12234" xr:uid="{63A9669E-DA92-45DE-9DE7-C59B8A59D4A8}"/>
    <cellStyle name="チェック セル 2" xfId="12235" xr:uid="{F44535DB-0E32-4E6E-8AC6-2A3F3D7D8C18}"/>
    <cellStyle name="チェック セル 3" xfId="12236" xr:uid="{2EB000E7-1CA4-4EF0-9769-3EF5E5C93965}"/>
    <cellStyle name="どちらでもない 2" xfId="12237" xr:uid="{AF07C333-BB09-4122-ADF7-7F24010F090D}"/>
    <cellStyle name="どちらでもない 3" xfId="12238" xr:uid="{08C88AA0-0FC9-4BFD-AB2F-1144C83248B4}"/>
    <cellStyle name="ハイパーリンク 2" xfId="12239" xr:uid="{55413407-300E-41C8-91E6-A0E1CBB56156}"/>
    <cellStyle name="ハイパーリンク 2 2" xfId="12240" xr:uid="{DD0FBFA4-5818-41BB-8879-8B77E58BF508}"/>
    <cellStyle name="ハイパーリンク 2 2 2" xfId="12241" xr:uid="{028D7CA6-77EE-4AF0-A228-25A928597F45}"/>
    <cellStyle name="ハイパーリンク 2 3" xfId="12242" xr:uid="{B1D0EF25-AB63-4B92-8AD8-5CEA3E44E1DD}"/>
    <cellStyle name="ハイパーリンク 3" xfId="12243" xr:uid="{7FA694CD-E8AA-45CF-BD81-88AEFAED0DAD}"/>
    <cellStyle name="ハイパーリンク 3 2" xfId="12244" xr:uid="{DEC567DE-5073-4C47-A7B6-512C6C8B6560}"/>
    <cellStyle name="ひょ順" xfId="12245" xr:uid="{D1BD12B0-A91B-4337-A7AF-F30ABCC1307E}"/>
    <cellStyle name="ひょ順 2" xfId="12246" xr:uid="{A3E63159-20B3-4921-A7F2-63651C886DF3}"/>
    <cellStyle name="ひょ順 2 2" xfId="42233" xr:uid="{FDFBE554-182F-4E4C-AD26-B0BFCF3650E4}"/>
    <cellStyle name="ひょ順 3" xfId="12247" xr:uid="{D2DAAD99-02EE-4BA1-9A55-B52F44E2DAD5}"/>
    <cellStyle name="ひょ順 3 2" xfId="42234" xr:uid="{E3D0E595-72D2-494A-8F95-3FB696E6AA4C}"/>
    <cellStyle name="ひょ順 4" xfId="42232" xr:uid="{4A205815-5A86-4BD7-8927-78B028EB9C66}"/>
    <cellStyle name="メモ 2" xfId="12248" xr:uid="{90DB1B6B-947A-4259-85C7-9C036F63B99F}"/>
    <cellStyle name="メモ 3" xfId="12249" xr:uid="{B70BAA0E-B69A-4901-9DF6-2B6DB446A58D}"/>
    <cellStyle name="リンク セル 2" xfId="12250" xr:uid="{BD80E105-9C24-432D-9AED-06D2E1D8A7C3}"/>
    <cellStyle name="リンク セル 3" xfId="12251" xr:uid="{AF9DE65C-C7C5-4EEF-8C3C-74AA44E24F42}"/>
    <cellStyle name="เครื่องหมายจุลภาค 2 2" xfId="46308" xr:uid="{2C3D8546-2F2B-40B3-85AB-DE4C64A1771D}"/>
    <cellStyle name="เครื่องหมายจุลภาค_PE_Cyber factory" xfId="20037" xr:uid="{E8581E1F-E212-48A3-872C-A40A0A409551}"/>
    <cellStyle name="ปกติ_001" xfId="442" xr:uid="{655FE1B1-2B67-470C-97B1-4E2B399A4E0F}"/>
    <cellStyle name="一般_1696MFINAL" xfId="20038" xr:uid="{7C51B374-3A6B-4268-B61B-A497E4C550EA}"/>
    <cellStyle name="入力 2" xfId="12252" xr:uid="{C634F54B-4032-4D5C-92C6-1B2FAB2F98BA}"/>
    <cellStyle name="入力 3" xfId="12253" xr:uid="{22603500-6C67-45C2-840C-2C4B8E3374D0}"/>
    <cellStyle name="出力 2" xfId="12254" xr:uid="{532B9D5B-3536-4D31-B376-66017EF9B0B8}"/>
    <cellStyle name="出力 3" xfId="12255" xr:uid="{531D7303-E279-4046-8AB5-E3B3FD920728}"/>
    <cellStyle name="千分位[0]_BOM_Rel.4" xfId="20039" xr:uid="{0576B28B-5FBA-46C6-A4B3-0E20D4DFF218}"/>
    <cellStyle name="千分位_CPC5040_ED01_DL" xfId="20040" xr:uid="{C5414D97-68A3-4973-9117-DEF859D8F112}"/>
    <cellStyle name="好" xfId="12256" xr:uid="{9945B89D-4BAE-409D-977D-47E8D7A767D2}"/>
    <cellStyle name="好 2" xfId="12257" xr:uid="{B2F25091-EF27-484B-A92F-E20C1CD3055B}"/>
    <cellStyle name="好 3" xfId="12258" xr:uid="{4046B60C-AFAA-487E-BDA5-A50F517ECE97}"/>
    <cellStyle name="好 4" xfId="12259" xr:uid="{6FE43CE1-FA39-4AF3-AECE-5F444C191AD9}"/>
    <cellStyle name="好_sst6D" xfId="12260" xr:uid="{3022BD33-0E15-40F2-9B6E-7B9D23CB62FC}"/>
    <cellStyle name="好_sst6D 2" xfId="12261" xr:uid="{043F8540-90AC-4B3B-82DB-9AE5323FBF0D}"/>
    <cellStyle name="差" xfId="12262" xr:uid="{1675D816-B4F4-408F-BFEE-15FFD3D51069}"/>
    <cellStyle name="差 2" xfId="12263" xr:uid="{5E3B64DA-368E-40DF-A77E-73BA3F14832B}"/>
    <cellStyle name="差 3" xfId="12264" xr:uid="{A4983A23-12CF-45DE-A065-B919B0B7D971}"/>
    <cellStyle name="差 4" xfId="12265" xr:uid="{A2A396C7-B647-42D0-9C4A-78720292E4C0}"/>
    <cellStyle name="差_sst6D" xfId="12266" xr:uid="{EA24DF8A-B9ED-4229-B954-10F0AEF26E15}"/>
    <cellStyle name="差_sst6D 2" xfId="12267" xr:uid="{FBFDEE75-AF18-4CFA-B12C-0695BD1077FE}"/>
    <cellStyle name="常规 12" xfId="12268" xr:uid="{EF9E287E-CA74-4613-87E7-A7ED33E11D5F}"/>
    <cellStyle name="常规 12 2" xfId="12269" xr:uid="{CD3F617F-0C6C-4630-B80E-2F9DFE6C6731}"/>
    <cellStyle name="常规 2" xfId="12270" xr:uid="{B22F6203-3647-4760-A287-74575D990D10}"/>
    <cellStyle name="常规 2 2" xfId="12271" xr:uid="{EA9089A0-BFC8-4318-9220-3BE0847D3052}"/>
    <cellStyle name="常规 2 2 2" xfId="12272" xr:uid="{E6FB14A2-3151-4879-A1DA-66E59AFAB295}"/>
    <cellStyle name="常规 2 2 3" xfId="12273" xr:uid="{0123675D-531B-4C14-AB45-58317F5C424E}"/>
    <cellStyle name="常规 2 2 4" xfId="12274" xr:uid="{9B479629-3024-4B70-88ED-E0A644A72680}"/>
    <cellStyle name="常规 2 3" xfId="12275" xr:uid="{B9186240-20CC-4D57-8011-5809EA40A844}"/>
    <cellStyle name="常规 2 4" xfId="12276" xr:uid="{41B945CB-3128-48F1-8F1D-5CA299C6410D}"/>
    <cellStyle name="常规 2_修正履歴" xfId="12277" xr:uid="{CB736FE2-EBBE-4D0C-955E-7D31362F55A1}"/>
    <cellStyle name="常规 3" xfId="12278" xr:uid="{B992D627-BACE-4B71-8995-019A44EE5AB0}"/>
    <cellStyle name="常规 3 2" xfId="12279" xr:uid="{A6BC66B3-F8CF-43BE-9DCA-EF274EA296D2}"/>
    <cellStyle name="常规 3 2 2" xfId="12280" xr:uid="{2CA9ED91-0011-49EC-9D89-493D6A9BACB4}"/>
    <cellStyle name="常规 3 2 3" xfId="12281" xr:uid="{E322794D-AAF0-4523-A083-FF8FED74D075}"/>
    <cellStyle name="常规 3 3" xfId="12282" xr:uid="{D49BCBE1-4409-4BA2-B04B-3C8A14ACF383}"/>
    <cellStyle name="常规 3 4" xfId="12283" xr:uid="{4369007C-3FAF-449A-95DA-4D089EFA2972}"/>
    <cellStyle name="常规 3 5" xfId="12284" xr:uid="{F8116565-A4F9-448C-A00A-81E7FDF639F3}"/>
    <cellStyle name="常规 3_sst6D" xfId="12285" xr:uid="{9595D7EC-4FCC-43A4-8048-B535762601FE}"/>
    <cellStyle name="常规 6" xfId="12286" xr:uid="{B18222E9-0462-4ECB-878F-D006C47F1785}"/>
    <cellStyle name="常规 6 2" xfId="12287" xr:uid="{78BD76FE-BD80-4F09-BD2E-1BD8F4645A48}"/>
    <cellStyle name="常规_2003培训报价(from COD)" xfId="20041" xr:uid="{40654C23-2794-4F78-BFC3-84B0C68DD90E}"/>
    <cellStyle name="强调文字颜色 1" xfId="12288" xr:uid="{5A466070-12CD-4B79-8BD9-7A181100278D}"/>
    <cellStyle name="强调文字颜色 1 2" xfId="12289" xr:uid="{739A8419-AF6F-4B2F-A9DB-C04557B1B142}"/>
    <cellStyle name="强调文字颜色 1 3" xfId="12290" xr:uid="{85FD515C-DA93-41DE-B641-4A976EEA0AE2}"/>
    <cellStyle name="强调文字颜色 2" xfId="12291" xr:uid="{2718AB7E-6964-4A36-B4B8-68EAA7203A39}"/>
    <cellStyle name="强调文字颜色 2 2" xfId="12292" xr:uid="{B8F61129-1A63-4D57-BA9B-081A31F2E0E8}"/>
    <cellStyle name="强调文字颜色 2 3" xfId="12293" xr:uid="{0F67070D-50E7-49B9-A829-8882D31D39F7}"/>
    <cellStyle name="强调文字颜色 3" xfId="12294" xr:uid="{AB79012A-5E8E-4868-A8F5-8B2FEA4A3593}"/>
    <cellStyle name="强调文字颜色 3 2" xfId="12295" xr:uid="{242DBDCF-0C58-4AD6-8648-DF1C7B38A05E}"/>
    <cellStyle name="强调文字颜色 3 3" xfId="12296" xr:uid="{72473D4A-0F71-4031-B6B0-23727D4D22E6}"/>
    <cellStyle name="强调文字颜色 4" xfId="12297" xr:uid="{48EC63B7-8F7D-45EC-9D87-0FE69B8FB630}"/>
    <cellStyle name="强调文字颜色 4 2" xfId="12298" xr:uid="{3AB15094-D43C-409B-8459-0679FFD4D1F5}"/>
    <cellStyle name="强调文字颜色 4 3" xfId="12299" xr:uid="{32334268-B86F-4A96-9A94-CBAEA762B751}"/>
    <cellStyle name="强调文字颜色 5" xfId="12300" xr:uid="{0D897DEE-7258-4DC5-BBAD-5B0452021697}"/>
    <cellStyle name="强调文字颜色 5 2" xfId="12301" xr:uid="{9867FAE8-D6E7-469A-B3EB-C4CE6276AA2E}"/>
    <cellStyle name="强调文字颜色 5 3" xfId="12302" xr:uid="{6978DEFD-8BFD-4574-8563-2FF3AE636880}"/>
    <cellStyle name="强调文字颜色 6" xfId="12303" xr:uid="{9003DADD-8B88-439E-98B1-5A2DC3E1EC20}"/>
    <cellStyle name="强调文字颜色 6 2" xfId="12304" xr:uid="{4F5006EE-2865-49FC-952E-74B99BF60B4A}"/>
    <cellStyle name="强调文字颜色 6 3" xfId="12305" xr:uid="{1F9D5C3A-05B3-4CAB-864A-A6F5E9AF12F6}"/>
    <cellStyle name="悪い 2" xfId="12306" xr:uid="{DC2ACDBF-B39F-4A5A-B1AA-C927AA595937}"/>
    <cellStyle name="悪い 3" xfId="12307" xr:uid="{479BAE45-592D-4B0E-AD38-017280A362EA}"/>
    <cellStyle name="标题 1" xfId="12308" xr:uid="{5FE44900-6D54-4DF0-B595-1948AA7D7DF9}"/>
    <cellStyle name="标题 1 2" xfId="12309" xr:uid="{383BC9E3-F128-4185-8CDF-C1A5E1EE2659}"/>
    <cellStyle name="标题 1 3" xfId="12310" xr:uid="{AF35EAB9-5415-42EC-A88D-F099E231200D}"/>
    <cellStyle name="标题 2" xfId="12311" xr:uid="{FB0F3AB9-C93A-49C3-BFA0-3595D44DBBDE}"/>
    <cellStyle name="标题 2 2" xfId="12312" xr:uid="{6A6E122A-38CA-438D-8CB1-87BB0465D121}"/>
    <cellStyle name="标题 2 3" xfId="12313" xr:uid="{C6B56A61-12CD-4866-AB2D-CBCC34BF7749}"/>
    <cellStyle name="标题 3" xfId="12314" xr:uid="{CF036749-1054-44AD-88B2-5596C96B8C74}"/>
    <cellStyle name="标题 3 2" xfId="12315" xr:uid="{8630F68F-3578-46BC-96B9-38712267DABE}"/>
    <cellStyle name="标题 3 3" xfId="12316" xr:uid="{953407AA-406D-46AE-AFFD-77027D53B932}"/>
    <cellStyle name="标题 4" xfId="12317" xr:uid="{45081D7D-0D5F-4E1A-8998-345BCA7D4D08}"/>
    <cellStyle name="标题 4 2" xfId="12318" xr:uid="{14762AFB-CAB3-4D3A-B835-96FFD965AD54}"/>
    <cellStyle name="标题 4 3" xfId="12319" xr:uid="{6076AE1F-64B6-46A9-95C6-ECE2B51745D4}"/>
    <cellStyle name="标题 5" xfId="12320" xr:uid="{26C15F98-F22D-486E-BAC5-B98FB75BEC65}"/>
    <cellStyle name="样式 1" xfId="12321" xr:uid="{E30DEC3D-6BFC-4E18-9ECB-9D9E02830148}"/>
    <cellStyle name="样式 1 2" xfId="12322" xr:uid="{0A9293EA-B954-43FD-B972-78FFEBE38272}"/>
    <cellStyle name="桁区切り 2" xfId="12323" xr:uid="{80104D45-0B56-40CC-9404-1EDEDBA951B9}"/>
    <cellStyle name="桁区切り 2 2" xfId="12324" xr:uid="{7E67CB16-7296-4CB8-8743-EFAF59EA7539}"/>
    <cellStyle name="检查单元格 2" xfId="12325" xr:uid="{FEE05D46-ED71-4F2A-BC4D-2A2AB47AFA07}"/>
    <cellStyle name="检查单元格 3" xfId="12326" xr:uid="{238E6F76-70E6-4742-8C48-496AA48576F3}"/>
    <cellStyle name="標準 11" xfId="12327" xr:uid="{1A8436CD-5179-4726-BAFC-B5C465765116}"/>
    <cellStyle name="標準 2" xfId="11784" xr:uid="{0BE0E3CB-95B6-420B-892E-6A29B64A524D}"/>
    <cellStyle name="標準 2 2" xfId="12328" xr:uid="{ECDD60EB-6A87-46A8-A382-9A1DD71DD7A2}"/>
    <cellStyle name="標準 2 2 2" xfId="12329" xr:uid="{AB5A108B-CEE0-4304-87E3-637241E46AC6}"/>
    <cellStyle name="標準 2 2 2 2" xfId="12330" xr:uid="{998A25BB-6EDA-4207-B143-DC256C127D28}"/>
    <cellStyle name="標準 2 2 2 2 2" xfId="12331" xr:uid="{247D7493-EB83-415B-9E5D-E35714960AFF}"/>
    <cellStyle name="標準 2 2 2 2 3" xfId="12332" xr:uid="{EBFEADB7-2A0C-41C5-BD8F-8EAFA08389EC}"/>
    <cellStyle name="標準 2 2 2 3" xfId="12333" xr:uid="{BBB191DD-FE86-4A3A-B622-AF2B6A54A8F4}"/>
    <cellStyle name="標準 2 2 3" xfId="12334" xr:uid="{B17447AC-0184-4BBE-8C99-9DA4AE23A797}"/>
    <cellStyle name="標準 2 2 3 2" xfId="12335" xr:uid="{254D07DF-4936-4F84-B45E-09F7B2C4082C}"/>
    <cellStyle name="標準 2 2 3 2 2" xfId="12336" xr:uid="{8227515E-F74E-4FB2-B20E-169ECB0B0C25}"/>
    <cellStyle name="標準 2 2 3 2 2 2" xfId="12337" xr:uid="{6914C405-5CEC-4457-92DC-F9277ED30A65}"/>
    <cellStyle name="標準 2 2 3 2 2 3" xfId="12338" xr:uid="{E6E37367-693E-46FE-9B76-DA59F9E0E1A7}"/>
    <cellStyle name="標準 2 2 3 2 3" xfId="12339" xr:uid="{BFD4F735-E02D-4CAF-9F1C-C869A83636D5}"/>
    <cellStyle name="標準 2 2 3 2 3 2" xfId="12340" xr:uid="{FBF54D7D-2CB7-41A0-A3AD-82734AE73615}"/>
    <cellStyle name="標準 2 2 3 3" xfId="12341" xr:uid="{80C3EF53-BDBA-4831-AAFC-4E9AE6B4018B}"/>
    <cellStyle name="標準 2 2 4" xfId="12342" xr:uid="{DFA53B80-E8CD-4462-AF4A-A87F387D571C}"/>
    <cellStyle name="標準 2 2 4 2" xfId="12343" xr:uid="{81C0A9BE-056C-437A-ACC7-18636C01D090}"/>
    <cellStyle name="標準 2 2 5" xfId="12344" xr:uid="{FF932986-0EE2-4D73-A229-2BD5480C6507}"/>
    <cellStyle name="標準 2 2 5 2" xfId="12345" xr:uid="{26212894-DD2F-4C9A-A284-4E51CD4DD5EB}"/>
    <cellStyle name="標準 2 2 6" xfId="12346" xr:uid="{A6C2795F-47FA-46A7-B695-2B17B7D6DFCD}"/>
    <cellStyle name="標準 2 2_EXCEL帳票設計書_請求回収管理【40_顧客用償還表】" xfId="12347" xr:uid="{E38222F6-D682-4EDA-ACA2-3556594D84F9}"/>
    <cellStyle name="標準 2 3" xfId="12348" xr:uid="{EB721AF7-262C-4EF4-AFB2-14B7AE08BC87}"/>
    <cellStyle name="標準 2 3 2" xfId="12349" xr:uid="{245DCB5E-C313-42F5-A48C-549A38F65939}"/>
    <cellStyle name="標準 2 3 2 2" xfId="12350" xr:uid="{50CDB31C-A9CE-4611-B166-37583EDA16BE}"/>
    <cellStyle name="標準 2 3 2 3" xfId="12351" xr:uid="{FADA45C7-3D66-4D9D-9416-335B7D6DE477}"/>
    <cellStyle name="標準 2 3 3" xfId="12352" xr:uid="{B3DA4482-39A3-4D1D-AD48-AE679BD09865}"/>
    <cellStyle name="標準 2 3 4" xfId="12353" xr:uid="{E3CB27FD-5B8D-41B6-8138-D6470CC92316}"/>
    <cellStyle name="標準 2 3 5" xfId="12354" xr:uid="{1F5FA59C-64C1-488B-B9DB-9CDFE6C41FE8}"/>
    <cellStyle name="標準 2 4" xfId="12355" xr:uid="{134DDA39-E2E7-4330-83D6-5600FD7374F1}"/>
    <cellStyle name="標準 2 4 2" xfId="12356" xr:uid="{56596398-D9D3-4511-916C-318F19B3CE46}"/>
    <cellStyle name="標準 2 4 3" xfId="12357" xr:uid="{F505F0E3-1C86-4350-9475-D0AA73D8A20E}"/>
    <cellStyle name="標準 2 4 4" xfId="12358" xr:uid="{4E3E653B-1879-46CC-BFA8-570DE525AAE8}"/>
    <cellStyle name="標準 2 4 5" xfId="12359" xr:uid="{063E15F5-55C0-49CB-9C0C-961B178CCF4A}"/>
    <cellStyle name="標準 2 5" xfId="12360" xr:uid="{9DF8B802-0503-44C9-BA84-C756ADE7CB26}"/>
    <cellStyle name="標準 2 5 2" xfId="12361" xr:uid="{0309B943-D4EF-4C5F-873C-1DA948C0D728}"/>
    <cellStyle name="標準 2 5 3" xfId="12362" xr:uid="{032369B6-145C-4D89-8D84-BB854E8FD8B8}"/>
    <cellStyle name="標準 2 6" xfId="12363" xr:uid="{9525AE2C-9422-4E79-BF43-B39D443928D6}"/>
    <cellStyle name="標準 2 7" xfId="12364" xr:uid="{5C4F2621-4CEE-44CF-9454-63F63073DF7D}"/>
    <cellStyle name="標準 2 8" xfId="12365" xr:uid="{70028125-8CD4-401F-BBDF-6688BAC7C493}"/>
    <cellStyle name="標準 2 9" xfId="12366" xr:uid="{E5F1D5FB-F81B-410C-AF22-9A86419EE9C5}"/>
    <cellStyle name="標準 2_Book2" xfId="12367" xr:uid="{E6AF8C23-3D33-45DC-B247-D9370A862C80}"/>
    <cellStyle name="標準 3" xfId="12368" xr:uid="{67E6C5DA-6A12-4863-8B1C-FC9CEAE1EA16}"/>
    <cellStyle name="標準 3 2" xfId="12369" xr:uid="{A4AF2447-8E36-4BE6-A17D-6F402E7A3AD0}"/>
    <cellStyle name="標準 3 3" xfId="12370" xr:uid="{99DC6DC7-65C6-4F56-966E-41158CAFA06D}"/>
    <cellStyle name="標準 4" xfId="12371" xr:uid="{C90A3C50-9A9C-45EC-AD7E-07A65C9F41D9}"/>
    <cellStyle name="標準 4 2" xfId="12372" xr:uid="{F5C7532E-5663-4752-A0DF-8D046C4E2A39}"/>
    <cellStyle name="標準 4 2 2" xfId="12373" xr:uid="{217EE8DA-CC33-4CF1-BF25-C9C00844EB1F}"/>
    <cellStyle name="標準 4 2 3" xfId="12374" xr:uid="{1C058C4D-B791-4AFD-A139-0B27458561B3}"/>
    <cellStyle name="標準 4 3" xfId="12375" xr:uid="{CA99BFDB-79E3-4B6A-8229-C49583AC7C11}"/>
    <cellStyle name="標準 4 4" xfId="12376" xr:uid="{0FE94B12-9AF4-444E-8A66-83F8075FC052}"/>
    <cellStyle name="標準 4_画面設計書_換算レートマスタ管理【入力変更画面】" xfId="12377" xr:uid="{516719ED-F715-497B-98A2-2DEEF5EE42B5}"/>
    <cellStyle name="標準 5" xfId="12378" xr:uid="{4DEFD3EE-7193-4441-9112-AD968B47BFB5}"/>
    <cellStyle name="標準 5 2" xfId="12379" xr:uid="{7E940A35-9ABF-4A05-A95F-1756BFFE9F70}"/>
    <cellStyle name="標準 6" xfId="12380" xr:uid="{C26E1062-FD8A-48AC-AD17-6730B8B82FD0}"/>
    <cellStyle name="標準 7" xfId="12381" xr:uid="{B006FF03-892D-4835-B260-A2C989B583EF}"/>
    <cellStyle name="標準 7 2" xfId="12382" xr:uid="{C1A864D2-A024-458F-884D-74C770C079E4}"/>
    <cellStyle name="標準 8" xfId="12383" xr:uid="{EDFD99BA-B911-4EF2-B8BF-EA69ECCE4DD1}"/>
    <cellStyle name="標準_TANT" xfId="20042" xr:uid="{A4285AA4-2DE0-4DD4-86DA-C01E519287DB}"/>
    <cellStyle name="汇总" xfId="12384" xr:uid="{C2A89314-23D3-4037-808D-F4FBB69C7386}"/>
    <cellStyle name="汇总 2" xfId="12385" xr:uid="{963132F6-94D9-4E22-970F-5A0CDEA3FEC6}"/>
    <cellStyle name="汇总 3" xfId="12386" xr:uid="{EA289377-7B0F-48AF-8233-E5ABE45D0964}"/>
    <cellStyle name="注释 2" xfId="12387" xr:uid="{742E4BEB-771B-48FE-9599-3D8DA913833D}"/>
    <cellStyle name="注释 3" xfId="12388" xr:uid="{EC1F1045-05A5-4FEA-A6BA-20D44AE6B767}"/>
    <cellStyle name="良い 2" xfId="12389" xr:uid="{41104DAF-CE77-4961-9B13-5D915D661679}"/>
    <cellStyle name="良い 3" xfId="12390" xr:uid="{48B199D2-CA64-450F-BAF0-EFBBA81A577E}"/>
    <cellStyle name="見出し 1 2" xfId="12391" xr:uid="{1AB1C607-4D84-4A77-9E8F-882FF0DFEC02}"/>
    <cellStyle name="見出し 1 3" xfId="12392" xr:uid="{1A340735-BC7D-4ADD-BC4C-5F9D9EB4C9A6}"/>
    <cellStyle name="見出し 2 2" xfId="12393" xr:uid="{A8BA20E2-6459-471A-A9CA-C12963EDB372}"/>
    <cellStyle name="見出し 2 3" xfId="12394" xr:uid="{1FE1C170-D72D-4D1D-959C-56CD72CCD971}"/>
    <cellStyle name="見出し 3 2" xfId="12395" xr:uid="{029BA7EA-CFA7-4845-B296-65E21DF99EC7}"/>
    <cellStyle name="見出し 3 3" xfId="12396" xr:uid="{C0F59506-4476-4D6F-8231-DBAD049E46A7}"/>
    <cellStyle name="見出し 4 2" xfId="12397" xr:uid="{EE0ED16B-62B2-40E4-B177-E8812883CD6F}"/>
    <cellStyle name="見出し 4 3" xfId="12398" xr:uid="{CE877F93-DF85-4068-AE79-7B9C1EF38A94}"/>
    <cellStyle name="解释性文本" xfId="12399" xr:uid="{3A9DBA97-29B4-4F73-86F7-D3BE7D418B0B}"/>
    <cellStyle name="解释性文本 2" xfId="12400" xr:uid="{F7310F9C-F756-45E7-B9D0-4385ED2F73B2}"/>
    <cellStyle name="解释性文本 3" xfId="12401" xr:uid="{E76621F3-0383-4098-A7E3-57E3FCF7CD95}"/>
    <cellStyle name="計算 2" xfId="12402" xr:uid="{08EA880E-2E8B-42BD-A622-0E91B515E574}"/>
    <cellStyle name="計算 3" xfId="12403" xr:uid="{C15DA5BC-591A-40E3-8B73-A2691CA862E1}"/>
    <cellStyle name="説明文 2" xfId="12404" xr:uid="{33FB42B8-9A09-4BAA-8AA1-D475B1A94EE9}"/>
    <cellStyle name="説明文 3" xfId="12405" xr:uid="{7ECBAF5B-E18B-433F-87CB-E5189655C7B9}"/>
    <cellStyle name="警告文 2" xfId="12406" xr:uid="{2CD86797-48E0-470A-BB52-0D8E82D75942}"/>
    <cellStyle name="警告文 3" xfId="12407" xr:uid="{3BE82FE5-5401-4C18-A8C6-A6F1C6751E9C}"/>
    <cellStyle name="警告文本 2" xfId="12408" xr:uid="{D8F56AD7-F27F-4A67-AF47-AF2749291BC2}"/>
    <cellStyle name="计算" xfId="12409" xr:uid="{DFD0A8C0-FD12-4202-8A05-1706EDD288EC}"/>
    <cellStyle name="计算 2" xfId="12410" xr:uid="{5F59AC2B-8D29-4154-BA9B-CEC900BF907C}"/>
    <cellStyle name="计算 3" xfId="12411" xr:uid="{237CA873-E9D3-48D8-A27E-4F67D32C8183}"/>
    <cellStyle name="计算 4" xfId="12412" xr:uid="{CCECA388-11D5-42F0-9D08-D6656137F44C}"/>
    <cellStyle name="超链接 2" xfId="12413" xr:uid="{42B360CA-C4AB-4C3F-8E9B-17286D891DE0}"/>
    <cellStyle name="输入 2" xfId="12414" xr:uid="{B8329329-FA0D-4BC2-8D23-44CD9BE93E58}"/>
    <cellStyle name="输入 3" xfId="12415" xr:uid="{26E3B732-E655-4B81-8937-A4042AE1E771}"/>
    <cellStyle name="输出 2" xfId="12416" xr:uid="{8FFF4682-C1B6-4400-B501-F735F5BEC96A}"/>
    <cellStyle name="输出 3" xfId="12417" xr:uid="{375A436E-A912-4C81-9BDA-1A670DC47213}"/>
    <cellStyle name="适中 2" xfId="12418" xr:uid="{01766E23-A285-4FD3-A330-F326947C9F35}"/>
    <cellStyle name="适中 3" xfId="12419" xr:uid="{F27B4D46-DEB9-4760-BEA2-867A0FD4FA09}"/>
    <cellStyle name="通貨 [0.00" xfId="12420" xr:uid="{6DB02120-8416-4746-BF50-3781C7EC4DEE}"/>
    <cellStyle name="通貨 [0.00 2" xfId="12421" xr:uid="{ED46BAE5-CD26-499F-A370-11E48E305D2C}"/>
    <cellStyle name="通貨 [0.00 2 2" xfId="12422" xr:uid="{F7A7EB1E-7576-4052-98FE-DC672B8E3E45}"/>
    <cellStyle name="通貨 [0.00 2 3" xfId="12423" xr:uid="{16B3418B-BF31-4E32-B291-5D6D971AC090}"/>
    <cellStyle name="通貨 [0.00 2 4" xfId="12424" xr:uid="{665257FE-EB82-4D13-AD56-6747FDE36DD4}"/>
    <cellStyle name="通貨 [0.00 3" xfId="12425" xr:uid="{18D36125-192F-4A55-81C5-19F37405B348}"/>
    <cellStyle name="通貨 [0.00 4" xfId="12426" xr:uid="{BB34F2A8-9432-449C-9AE8-8E8B940EDDC3}"/>
    <cellStyle name="通貨 [0.00 5" xfId="12427" xr:uid="{2765B5C3-D5C1-4C55-BA08-311729E23086}"/>
    <cellStyle name="通貨 [0.00 6" xfId="12428" xr:uid="{10799807-688A-42E5-9CF5-2BDF887487F6}"/>
    <cellStyle name="通貨 [0.00 7" xfId="12429" xr:uid="{C57C718F-C287-4DE5-A54F-BEDFFF111A19}"/>
    <cellStyle name="链接单元格 2" xfId="12430" xr:uid="{E2029A18-3D34-41B4-AE79-F90022C2C590}"/>
    <cellStyle name="集計 2" xfId="12431" xr:uid="{0FC0E48D-2340-4CB6-9E8E-D4DCA1752A58}"/>
    <cellStyle name="集計 3" xfId="12432" xr:uid="{08775DD2-6B7A-4CB7-A840-75CB89128325}"/>
    <cellStyle name="㼿" xfId="12433" xr:uid="{25036080-123B-4E37-B4D5-3FFAE21AEC4E}"/>
    <cellStyle name="㼿 2" xfId="12434" xr:uid="{92705DB9-EEF0-49CD-B752-A22673EFE518}"/>
    <cellStyle name="㼿 3" xfId="12435" xr:uid="{8A704D14-8BF4-4829-A373-369A45857CFA}"/>
    <cellStyle name="㼿 4" xfId="12436" xr:uid="{68DFDDA6-8F26-471D-BD15-B78D6F652CD2}"/>
    <cellStyle name="㼿?" xfId="12437" xr:uid="{6EDEB61B-BF36-4686-9606-EDF76832F119}"/>
    <cellStyle name="㼿? 2" xfId="12438" xr:uid="{5584F8CE-594A-466C-80A9-94063DB9379B}"/>
    <cellStyle name="㼿_画面設計書_請求回収管理【23_入金明細消込指示画面】" xfId="12439" xr:uid="{69E0FA17-4D7C-4590-AE00-E21F1FAF2EE7}"/>
    <cellStyle name="㼿㼿" xfId="12440" xr:uid="{903F7F46-12E0-4EEC-9148-813D7819410B}"/>
    <cellStyle name="㼿㼿 2" xfId="12441" xr:uid="{99AD3738-8DE4-4553-AACF-8027182C4B3A}"/>
    <cellStyle name="㼿㼿?" xfId="12442" xr:uid="{3B9F41F1-2CA3-48D2-9533-3BE55DABD1DB}"/>
    <cellStyle name="㼿㼿? 2" xfId="12443" xr:uid="{21C8CFC6-DE2B-44EA-A27A-15304A6CE4F1}"/>
    <cellStyle name="㼿㼿_EXCEL帳票設計書_請求回収管理【40_顧客用償還表】" xfId="12444" xr:uid="{8CA934B7-8E5E-4444-B427-4496C4CB6B01}"/>
    <cellStyle name="㼿㼿㼿" xfId="12445" xr:uid="{6FAE204E-93EF-4A74-8662-1398CAF5AB83}"/>
    <cellStyle name="㼿㼿㼿 2" xfId="12446" xr:uid="{6E139CB4-2CF4-4FC9-B5A1-D5D9CEA5A2BA}"/>
    <cellStyle name="㼿㼿㼿 3" xfId="12447" xr:uid="{8697C938-4D92-47C8-B987-A3E5C2538791}"/>
    <cellStyle name="㼿㼿㼿 4" xfId="12448" xr:uid="{AA678F0E-CDFE-4A72-A9FE-42B388231FF7}"/>
    <cellStyle name="㼿㼿㼿?" xfId="12449" xr:uid="{A9E4B099-7DA9-47CC-B6C9-973D2AB5CDF9}"/>
    <cellStyle name="㼿㼿㼿? 2" xfId="12450" xr:uid="{65EC1617-A856-4828-BD6F-BD53F5CEF3BE}"/>
    <cellStyle name="㼿㼿㼿? 3" xfId="12451" xr:uid="{16A98D54-E479-4DB5-B166-67FF0AE6961E}"/>
    <cellStyle name="㼿㼿㼿? 4" xfId="12452" xr:uid="{83D44C78-575F-415F-8F3E-211452F50381}"/>
    <cellStyle name="㼿㼿㼿㼿?" xfId="12453" xr:uid="{A7FD0D5A-7D0E-4572-AA56-9061ED8BEE6E}"/>
    <cellStyle name="㼿㼿㼿㼿? 2" xfId="12454" xr:uid="{8548DBA0-9641-4981-9A8C-20C59AA03033}"/>
    <cellStyle name="㼿㼿㼿㼿? 3" xfId="12455" xr:uid="{BECF6988-3162-4821-AB05-2973BA0B92C4}"/>
    <cellStyle name="㼿㼿㼿㼿? 4" xfId="12456" xr:uid="{7469DD91-08B8-490D-AD04-ECF9BDFD8BDE}"/>
    <cellStyle name="㼿㼿㼿㼿㼿㼿?" xfId="12457" xr:uid="{467C6A66-82E3-41BC-B7A4-D1947AFECE9B}"/>
    <cellStyle name="㼿㼿㼿㼿㼿㼿? 2" xfId="12458" xr:uid="{BD3364B7-3287-49CA-8A6C-DC4A2E548674}"/>
    <cellStyle name="㼿㼿㼿㼿㼿㼿? 2 2" xfId="12459" xr:uid="{57CA9AE8-768A-491C-B76D-A0F55E0F7B2A}"/>
    <cellStyle name="㼿㼿㼿㼿㼿㼿? 2 3" xfId="12460" xr:uid="{6A5E9E8A-E65A-4650-9E78-B3B6812D798E}"/>
    <cellStyle name="㼿㼿㼿㼿㼿㼿? 2 4" xfId="12461" xr:uid="{AEB00D31-3AA1-4C4F-A878-FDB039226AF5}"/>
    <cellStyle name="㼿㼿㼿㼿㼿㼿? 3" xfId="12462" xr:uid="{4E866297-3196-4D4B-97C1-111F6A5690EC}"/>
    <cellStyle name="㼿㼿㼿㼿㼿㼿? 4" xfId="12463" xr:uid="{138695DF-92D0-4837-8F41-755E2831ACDE}"/>
    <cellStyle name="㼿㼿㼿㼿㼿㼿? 5" xfId="12464" xr:uid="{AE2FF5B7-EB76-4F8C-923C-D9959C7566EE}"/>
    <cellStyle name="㼿㼿㼿㼿㼿㼿?_修正履歴" xfId="12465" xr:uid="{47DA03C4-2823-4951-B698-6A7F96E544D2}"/>
    <cellStyle name="㼿㼿㼿㼿㼿㼿㼿" xfId="12466" xr:uid="{4CA8B3BD-1828-4627-9A26-0D6233ABE10C}"/>
    <cellStyle name="㼿㼿㼿㼿㼿㼿㼿 2" xfId="12467" xr:uid="{090EA711-DEC1-4F29-A13D-D78D25C447B9}"/>
    <cellStyle name="㼿㼿㼿㼿㼿㼿㼿?" xfId="12468" xr:uid="{A17C914F-7220-4AA8-ACE0-D75B7F22217C}"/>
    <cellStyle name="㼿㼿㼿㼿㼿㼿㼿? 2" xfId="12469" xr:uid="{BEB6330C-62CB-4E93-95C9-27B31B0780DD}"/>
    <cellStyle name="㼿㼿㼿㼿㼿㼿㼿? 2 2" xfId="12470" xr:uid="{A6216345-7365-4F67-9D14-9A28E078CDA5}"/>
    <cellStyle name="㼿㼿㼿㼿㼿㼿㼿? 2 3" xfId="12471" xr:uid="{545D203E-FC9A-4B5E-B32F-D0AC462982DF}"/>
    <cellStyle name="㼿㼿㼿㼿㼿㼿㼿? 2 4" xfId="12472" xr:uid="{FBFBD114-CA64-4C13-BC7C-1C3B00508DAF}"/>
    <cellStyle name="㼿㼿㼿㼿㼿㼿㼿? 3" xfId="12473" xr:uid="{119ACE19-1DC6-48C4-80A1-11CA4CFA0B33}"/>
    <cellStyle name="㼿㼿㼿㼿㼿㼿㼿? 4" xfId="12474" xr:uid="{6FCF52E4-A2E2-4AE5-A149-66DAB96BA0A9}"/>
    <cellStyle name="㼿㼿㼿㼿㼿㼿㼿? 5" xfId="12475" xr:uid="{35882A5A-4C4E-4D37-A2BE-0A0D282B3BE5}"/>
    <cellStyle name="㼿㼿㼿㼿㼿㼿㼿? 6" xfId="12476" xr:uid="{B98C78AF-0D22-4949-9498-13B466B0FCE9}"/>
    <cellStyle name="㼿㼿㼿㼿㼿㼿㼿?_修正履歴" xfId="12477" xr:uid="{AA53FCD3-DADC-4BB9-A683-D56C73D0E9AC}"/>
    <cellStyle name="㼿㼿㼿㼿㼿㼿㼿㼿㼿?" xfId="12478" xr:uid="{450FA217-AE79-4518-B696-9DA3CB252BD0}"/>
    <cellStyle name="㼿㼿㼿㼿㼿㼿㼿㼿㼿? 2" xfId="12479" xr:uid="{6AB9AD59-D348-4CCA-875F-3DEE34E4C783}"/>
    <cellStyle name="㼿㼿㼿㼿㼿㼿㼿㼿㼿㼿㼿㼿" xfId="12480" xr:uid="{D75A9CEA-8C5A-4AC8-B4E8-3E8850FF0BF9}"/>
    <cellStyle name="㼿㼿㼿㼿㼿㼿㼿㼿㼿㼿㼿㼿 2" xfId="12481" xr:uid="{F843E3F1-C133-4477-86A2-BC95FD077E05}"/>
    <cellStyle name="㼿㼿㼿㼿㼿㼿㼿㼿㼿㼿㼿㼿_修正履歴" xfId="12482" xr:uid="{1B3F0C2C-8976-4D9D-9D5E-0AE9B529052D}"/>
    <cellStyle name="㼿㼿㼿㼿㼿㼿㼿㼿㼿㼿㼿㼿㼿丿㼿" xfId="12483" xr:uid="{249CC20D-6742-48A2-A15F-CE301B7A10DC}"/>
    <cellStyle name="㼿㼿㼿㼿㼿㼿㼿㼿㼿㼿㼿㼿㼿丿㼿 2" xfId="12484" xr:uid="{4AB47976-8E41-4495-91F0-A1802579E800}"/>
    <cellStyle name="㼿㼿㼿㼿㼿㼿㼿㼿㼿㼿㼿㼿㼿丿㼿 2 2" xfId="12485" xr:uid="{BAD6F41D-C945-4C5D-89E4-8A165396E334}"/>
    <cellStyle name="㼿㼿㼿㼿㼿㼿㼿㼿㼿㼿㼿㼿㼿丿㼿 3" xfId="12486" xr:uid="{CF51CD3A-6CA4-486B-A91B-CD2C2E3AE0CE}"/>
    <cellStyle name="㼿㼿㼿㼿㼿㼿㼿㼿㼿㼿㼿㼿㼿丿㼿 4" xfId="12487" xr:uid="{F36107A1-E996-4835-8B0C-A547F0CAA5A5}"/>
    <cellStyle name="㼿㼿㼿㼿㼿㼿㼿㼿㼿㼿㼿㼿㼿丿㼿 5" xfId="12488" xr:uid="{B5F0E4F1-F535-4E4F-8510-7A60A8669CC1}"/>
    <cellStyle name="㼿㼿㼿㼿㼿㼿㼿㼿㼿㼿㼿㼿㼿丿㼿_修正履歴" xfId="12489" xr:uid="{7BE901D8-8A19-4B4B-A274-C20C083C044E}"/>
    <cellStyle name="㼿㼿㼿㼿㼿㼿㼿㼿㼿㼿㼿㼿㼿㼿㼿㼿㼿?" xfId="12490" xr:uid="{C25FE26C-E88F-4A72-95FA-FF7B36BD3B20}"/>
    <cellStyle name="㼿㼿㼿㼿㼿㼿㼿㼿㼿㼿㼿㼿㼿㼿㼿㼿㼿? 2" xfId="12491" xr:uid="{6AB2E8DA-E919-4EA3-8C71-94F40084DFAD}"/>
    <cellStyle name="㼿㼿㼿㼿㼿㼿㼿㼿㼿㼿㼿㼿㼿㼿㼿㼿㼿? 2 2" xfId="12492" xr:uid="{BF48C639-9BCC-4BB4-B9EA-23F225C87CFA}"/>
    <cellStyle name="㼿㼿㼿㼿㼿㼿㼿㼿㼿㼿㼿㼿㼿㼿㼿㼿㼿? 3" xfId="12493" xr:uid="{152CF54C-6E4F-4B7A-9B41-21EA9E4E6D2C}"/>
    <cellStyle name="㼿㼿㼿㼿㼿㼿㼿㼿㼿㼿㼿㼿㼿㼿㼿㼿㼿? 4" xfId="12494" xr:uid="{844D0200-0268-4B42-8DFE-0BFCEC108E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1"/>
  <sheetViews>
    <sheetView topLeftCell="A82" zoomScale="115" zoomScaleNormal="115" zoomScaleSheetLayoutView="115" workbookViewId="0">
      <selection activeCell="G97" sqref="G97"/>
    </sheetView>
  </sheetViews>
  <sheetFormatPr defaultColWidth="9.140625" defaultRowHeight="18.75"/>
  <cols>
    <col min="1" max="5" width="1.42578125" style="29" customWidth="1"/>
    <col min="6" max="6" width="33" style="29" customWidth="1"/>
    <col min="7" max="7" width="7.42578125" style="30" customWidth="1"/>
    <col min="8" max="8" width="0.7109375" style="30" customWidth="1"/>
    <col min="9" max="9" width="14.7109375" style="61" customWidth="1"/>
    <col min="10" max="10" width="0.7109375" style="30" customWidth="1"/>
    <col min="11" max="11" width="11.7109375" style="59" customWidth="1"/>
    <col min="12" max="12" width="0.7109375" style="34" customWidth="1"/>
    <col min="13" max="13" width="14.7109375" style="34" customWidth="1"/>
    <col min="14" max="14" width="0.7109375" style="34" customWidth="1"/>
    <col min="15" max="15" width="11.7109375" style="34" customWidth="1"/>
    <col min="16" max="16384" width="9.140625" style="29"/>
  </cols>
  <sheetData>
    <row r="1" spans="1:15" s="1" customFormat="1" ht="21.95" customHeight="1">
      <c r="A1" s="1" t="s">
        <v>0</v>
      </c>
      <c r="G1" s="14"/>
      <c r="H1" s="14"/>
      <c r="I1" s="15"/>
      <c r="J1" s="14"/>
      <c r="K1" s="16"/>
      <c r="L1" s="17"/>
      <c r="M1" s="17"/>
      <c r="N1" s="17"/>
      <c r="O1" s="17"/>
    </row>
    <row r="2" spans="1:15" s="1" customFormat="1" ht="21.75" customHeight="1">
      <c r="A2" s="1" t="s">
        <v>1</v>
      </c>
      <c r="G2" s="14"/>
      <c r="H2" s="14"/>
      <c r="I2" s="15"/>
      <c r="J2" s="14"/>
      <c r="K2" s="16"/>
      <c r="L2" s="17"/>
      <c r="M2" s="17"/>
      <c r="N2" s="17"/>
      <c r="O2" s="17"/>
    </row>
    <row r="3" spans="1:15" s="1" customFormat="1" ht="21.75" customHeight="1">
      <c r="A3" s="18" t="s">
        <v>2</v>
      </c>
      <c r="B3" s="18"/>
      <c r="C3" s="18"/>
      <c r="D3" s="18"/>
      <c r="E3" s="18"/>
      <c r="F3" s="18"/>
      <c r="G3" s="19"/>
      <c r="H3" s="19"/>
      <c r="I3" s="20"/>
      <c r="J3" s="19"/>
      <c r="K3" s="21"/>
      <c r="L3" s="22"/>
      <c r="M3" s="22"/>
      <c r="N3" s="22"/>
      <c r="O3" s="22"/>
    </row>
    <row r="4" spans="1:15" s="1" customFormat="1" ht="18.75" customHeight="1">
      <c r="G4" s="14"/>
      <c r="H4" s="14"/>
      <c r="I4" s="15"/>
      <c r="J4" s="14"/>
      <c r="K4" s="16"/>
      <c r="L4" s="17"/>
      <c r="M4" s="17"/>
      <c r="N4" s="17"/>
      <c r="O4" s="17"/>
    </row>
    <row r="5" spans="1:15" s="1" customFormat="1" ht="18.75" customHeight="1">
      <c r="G5" s="14"/>
      <c r="H5" s="14"/>
      <c r="I5" s="109" t="s">
        <v>3</v>
      </c>
      <c r="J5" s="109"/>
      <c r="K5" s="109"/>
      <c r="L5" s="17"/>
      <c r="M5" s="110" t="s">
        <v>4</v>
      </c>
      <c r="N5" s="110"/>
      <c r="O5" s="110"/>
    </row>
    <row r="6" spans="1:15" s="1" customFormat="1" ht="18.75" customHeight="1">
      <c r="G6" s="14"/>
      <c r="H6" s="14"/>
      <c r="I6" s="23" t="s">
        <v>5</v>
      </c>
      <c r="J6" s="24"/>
      <c r="K6" s="25" t="s">
        <v>6</v>
      </c>
      <c r="L6" s="24"/>
      <c r="M6" s="23" t="s">
        <v>5</v>
      </c>
      <c r="N6" s="23"/>
      <c r="O6" s="23" t="s">
        <v>6</v>
      </c>
    </row>
    <row r="7" spans="1:15" s="1" customFormat="1" ht="18.75" customHeight="1">
      <c r="G7" s="14"/>
      <c r="H7" s="14"/>
      <c r="I7" s="17" t="s">
        <v>7</v>
      </c>
      <c r="J7" s="17"/>
      <c r="K7" s="17" t="s">
        <v>8</v>
      </c>
      <c r="L7" s="17"/>
      <c r="M7" s="17" t="s">
        <v>7</v>
      </c>
      <c r="N7" s="17"/>
      <c r="O7" s="17" t="s">
        <v>8</v>
      </c>
    </row>
    <row r="8" spans="1:15" s="1" customFormat="1" ht="18.75" customHeight="1">
      <c r="G8" s="14"/>
      <c r="H8" s="14"/>
      <c r="I8" s="23" t="s">
        <v>9</v>
      </c>
      <c r="J8" s="23"/>
      <c r="K8" s="25" t="s">
        <v>10</v>
      </c>
      <c r="L8" s="23"/>
      <c r="M8" s="23" t="s">
        <v>9</v>
      </c>
      <c r="N8" s="23"/>
      <c r="O8" s="25" t="s">
        <v>10</v>
      </c>
    </row>
    <row r="9" spans="1:15" s="1" customFormat="1" ht="18.75" customHeight="1">
      <c r="G9" s="19" t="s">
        <v>11</v>
      </c>
      <c r="H9" s="14"/>
      <c r="I9" s="26" t="s">
        <v>12</v>
      </c>
      <c r="J9" s="23"/>
      <c r="K9" s="27" t="s">
        <v>12</v>
      </c>
      <c r="L9" s="28"/>
      <c r="M9" s="26" t="s">
        <v>12</v>
      </c>
      <c r="N9" s="23"/>
      <c r="O9" s="26" t="s">
        <v>12</v>
      </c>
    </row>
    <row r="10" spans="1:15" ht="18.75" customHeight="1">
      <c r="A10" s="1" t="s">
        <v>13</v>
      </c>
      <c r="I10" s="31"/>
      <c r="J10" s="31"/>
      <c r="K10" s="32"/>
      <c r="L10" s="28"/>
      <c r="M10" s="28"/>
      <c r="N10" s="28"/>
      <c r="O10" s="28"/>
    </row>
    <row r="11" spans="1:15" ht="6" customHeight="1">
      <c r="A11" s="1"/>
      <c r="I11" s="31"/>
      <c r="J11" s="31"/>
      <c r="K11" s="32"/>
      <c r="L11" s="28"/>
      <c r="M11" s="28"/>
      <c r="N11" s="28"/>
      <c r="O11" s="28"/>
    </row>
    <row r="12" spans="1:15" ht="18.75" customHeight="1">
      <c r="A12" s="1" t="s">
        <v>14</v>
      </c>
      <c r="I12" s="31"/>
      <c r="J12" s="31"/>
      <c r="K12" s="32"/>
      <c r="L12" s="28"/>
      <c r="M12" s="28"/>
      <c r="N12" s="28"/>
      <c r="O12" s="28"/>
    </row>
    <row r="13" spans="1:15" ht="6" customHeight="1">
      <c r="A13" s="1"/>
      <c r="I13" s="28"/>
      <c r="J13" s="31"/>
      <c r="K13" s="32"/>
      <c r="L13" s="28"/>
      <c r="M13" s="28"/>
      <c r="N13" s="28"/>
      <c r="O13" s="28"/>
    </row>
    <row r="14" spans="1:15" ht="18" customHeight="1">
      <c r="A14" s="29" t="s">
        <v>15</v>
      </c>
      <c r="I14" s="28">
        <v>759894305</v>
      </c>
      <c r="J14" s="31"/>
      <c r="K14" s="33">
        <v>394564166</v>
      </c>
      <c r="L14" s="28"/>
      <c r="M14" s="28">
        <v>551840424</v>
      </c>
      <c r="N14" s="28"/>
      <c r="O14" s="34">
        <v>382140458</v>
      </c>
    </row>
    <row r="15" spans="1:15" ht="18.75" customHeight="1">
      <c r="A15" s="29" t="s">
        <v>16</v>
      </c>
      <c r="G15" s="30">
        <v>8</v>
      </c>
      <c r="I15" s="35">
        <v>922582162</v>
      </c>
      <c r="J15" s="31"/>
      <c r="K15" s="33">
        <v>1016814268</v>
      </c>
      <c r="L15" s="28"/>
      <c r="M15" s="28">
        <v>779420525</v>
      </c>
      <c r="N15" s="28"/>
      <c r="O15" s="34">
        <v>852131076</v>
      </c>
    </row>
    <row r="16" spans="1:15" ht="18" customHeight="1">
      <c r="A16" s="29" t="s">
        <v>17</v>
      </c>
      <c r="I16" s="28">
        <v>163355804</v>
      </c>
      <c r="J16" s="31"/>
      <c r="K16" s="33">
        <v>152867397</v>
      </c>
      <c r="L16" s="28"/>
      <c r="M16" s="28">
        <v>69265429</v>
      </c>
      <c r="N16" s="28"/>
      <c r="O16" s="34">
        <v>108432053</v>
      </c>
    </row>
    <row r="17" spans="1:15" ht="18.75" customHeight="1">
      <c r="A17" s="29" t="s">
        <v>18</v>
      </c>
      <c r="G17" s="36">
        <v>20.8</v>
      </c>
      <c r="I17" s="28">
        <v>0</v>
      </c>
      <c r="J17" s="31"/>
      <c r="K17" s="33">
        <v>0</v>
      </c>
      <c r="L17" s="28"/>
      <c r="M17" s="28">
        <v>58213002</v>
      </c>
      <c r="N17" s="28"/>
      <c r="O17" s="34">
        <v>31843514</v>
      </c>
    </row>
    <row r="18" spans="1:15" ht="18.75" customHeight="1">
      <c r="A18" s="29" t="s">
        <v>19</v>
      </c>
      <c r="G18" s="30">
        <v>9</v>
      </c>
      <c r="I18" s="28">
        <v>1953583213</v>
      </c>
      <c r="J18" s="31"/>
      <c r="K18" s="33">
        <v>1853149854</v>
      </c>
      <c r="L18" s="28"/>
      <c r="M18" s="28">
        <v>1220649522</v>
      </c>
      <c r="N18" s="28"/>
      <c r="O18" s="34">
        <v>1218456024</v>
      </c>
    </row>
    <row r="19" spans="1:15" ht="18.75" customHeight="1">
      <c r="A19" s="29" t="s">
        <v>20</v>
      </c>
      <c r="G19" s="37"/>
      <c r="H19" s="37"/>
      <c r="I19" s="28">
        <v>6558329</v>
      </c>
      <c r="J19" s="31"/>
      <c r="K19" s="33">
        <v>2230471</v>
      </c>
      <c r="L19" s="28"/>
      <c r="M19" s="28">
        <v>6558329</v>
      </c>
      <c r="N19" s="28"/>
      <c r="O19" s="34">
        <v>2230471</v>
      </c>
    </row>
    <row r="20" spans="1:15" ht="18.75" customHeight="1">
      <c r="A20" s="29" t="s">
        <v>21</v>
      </c>
      <c r="G20" s="37"/>
      <c r="H20" s="37"/>
      <c r="I20" s="38">
        <v>75787955</v>
      </c>
      <c r="J20" s="28"/>
      <c r="K20" s="39">
        <v>102824536</v>
      </c>
      <c r="L20" s="28"/>
      <c r="M20" s="38">
        <v>42502906</v>
      </c>
      <c r="N20" s="28"/>
      <c r="O20" s="40">
        <v>74448340</v>
      </c>
    </row>
    <row r="21" spans="1:15" ht="6" customHeight="1">
      <c r="A21" s="1"/>
      <c r="I21" s="28"/>
      <c r="J21" s="28"/>
      <c r="K21" s="32"/>
      <c r="L21" s="35"/>
      <c r="M21" s="28"/>
      <c r="N21" s="28"/>
      <c r="O21" s="28"/>
    </row>
    <row r="22" spans="1:15" ht="18.75" customHeight="1">
      <c r="A22" s="1" t="s">
        <v>22</v>
      </c>
      <c r="G22" s="37"/>
      <c r="H22" s="37"/>
      <c r="I22" s="38">
        <f>SUM(I14:I21)</f>
        <v>3881761768</v>
      </c>
      <c r="J22" s="35"/>
      <c r="K22" s="41">
        <f>SUM(K14:K21)</f>
        <v>3522450692</v>
      </c>
      <c r="L22" s="35"/>
      <c r="M22" s="38">
        <f>SUM(M14:M21)</f>
        <v>2728450137</v>
      </c>
      <c r="N22" s="35"/>
      <c r="O22" s="38">
        <f>SUM(O14:O21)</f>
        <v>2669681936</v>
      </c>
    </row>
    <row r="23" spans="1:15" ht="18.75" customHeight="1">
      <c r="G23" s="37"/>
      <c r="H23" s="37"/>
      <c r="I23" s="31"/>
      <c r="J23" s="31"/>
      <c r="K23" s="32"/>
      <c r="L23" s="35"/>
      <c r="M23" s="28"/>
      <c r="N23" s="35"/>
      <c r="O23" s="28"/>
    </row>
    <row r="24" spans="1:15" ht="18.75" customHeight="1">
      <c r="A24" s="1" t="s">
        <v>23</v>
      </c>
      <c r="I24" s="31"/>
      <c r="J24" s="31"/>
      <c r="K24" s="32"/>
      <c r="L24" s="28"/>
      <c r="M24" s="28"/>
      <c r="N24" s="35"/>
      <c r="O24" s="28"/>
    </row>
    <row r="25" spans="1:15" ht="6" customHeight="1">
      <c r="A25" s="1"/>
      <c r="I25" s="31"/>
      <c r="J25" s="31"/>
      <c r="K25" s="32"/>
      <c r="L25" s="35"/>
      <c r="M25" s="28"/>
      <c r="N25" s="28"/>
      <c r="O25" s="28"/>
    </row>
    <row r="26" spans="1:15" ht="18.75" customHeight="1">
      <c r="A26" s="29" t="s">
        <v>24</v>
      </c>
      <c r="G26" s="30">
        <v>7</v>
      </c>
      <c r="I26" s="28">
        <v>300530604</v>
      </c>
      <c r="J26" s="31"/>
      <c r="K26" s="33">
        <v>698105099</v>
      </c>
      <c r="L26" s="35"/>
      <c r="M26" s="28">
        <v>270000000</v>
      </c>
      <c r="N26" s="28"/>
      <c r="O26" s="42">
        <v>670000000</v>
      </c>
    </row>
    <row r="27" spans="1:15" ht="18.75" customHeight="1">
      <c r="A27" s="29" t="s">
        <v>25</v>
      </c>
      <c r="G27" s="30">
        <v>9</v>
      </c>
      <c r="I27" s="28">
        <v>271121849</v>
      </c>
      <c r="J27" s="31"/>
      <c r="K27" s="33">
        <v>183627248</v>
      </c>
      <c r="L27" s="35"/>
      <c r="M27" s="28">
        <v>256344091</v>
      </c>
      <c r="N27" s="28"/>
      <c r="O27" s="42">
        <v>168077636</v>
      </c>
    </row>
    <row r="28" spans="1:15" ht="18.75" customHeight="1">
      <c r="A28" s="29" t="s">
        <v>26</v>
      </c>
      <c r="I28" s="28"/>
      <c r="J28" s="31"/>
      <c r="K28" s="32"/>
      <c r="L28" s="35"/>
      <c r="M28" s="28"/>
      <c r="N28" s="28"/>
      <c r="O28" s="35"/>
    </row>
    <row r="29" spans="1:15" ht="18.75" customHeight="1">
      <c r="B29" s="29" t="s">
        <v>27</v>
      </c>
      <c r="G29" s="30">
        <v>6</v>
      </c>
      <c r="I29" s="28">
        <v>36197833</v>
      </c>
      <c r="J29" s="31"/>
      <c r="K29" s="33">
        <v>31800073</v>
      </c>
      <c r="L29" s="35"/>
      <c r="M29" s="28">
        <v>36197833</v>
      </c>
      <c r="N29" s="28"/>
      <c r="O29" s="42">
        <v>31800073</v>
      </c>
    </row>
    <row r="30" spans="1:15" ht="18.75" customHeight="1">
      <c r="A30" s="29" t="s">
        <v>28</v>
      </c>
      <c r="G30" s="30">
        <v>10</v>
      </c>
      <c r="I30" s="28">
        <v>0</v>
      </c>
      <c r="J30" s="31"/>
      <c r="K30" s="34">
        <v>0</v>
      </c>
      <c r="L30" s="35"/>
      <c r="M30" s="28">
        <v>606527506</v>
      </c>
      <c r="N30" s="28"/>
      <c r="O30" s="42">
        <v>206777506</v>
      </c>
    </row>
    <row r="31" spans="1:15" ht="18.75" customHeight="1">
      <c r="A31" s="29" t="s">
        <v>29</v>
      </c>
      <c r="G31" s="29"/>
      <c r="H31" s="29"/>
      <c r="I31" s="35"/>
      <c r="J31" s="35"/>
      <c r="K31" s="43"/>
      <c r="L31" s="35"/>
      <c r="M31" s="35"/>
      <c r="N31" s="35"/>
      <c r="O31" s="35"/>
    </row>
    <row r="32" spans="1:15" ht="18.75" customHeight="1">
      <c r="B32" s="29" t="s">
        <v>30</v>
      </c>
      <c r="G32" s="30">
        <v>11</v>
      </c>
      <c r="I32" s="28">
        <v>4846166104</v>
      </c>
      <c r="J32" s="35"/>
      <c r="K32" s="33">
        <v>4516699985</v>
      </c>
      <c r="L32" s="35"/>
      <c r="M32" s="28">
        <v>4509159220</v>
      </c>
      <c r="N32" s="35"/>
      <c r="O32" s="34">
        <v>4451787949</v>
      </c>
    </row>
    <row r="33" spans="1:15" ht="18.75" customHeight="1">
      <c r="A33" s="29" t="s">
        <v>31</v>
      </c>
      <c r="I33" s="28">
        <v>155747381</v>
      </c>
      <c r="J33" s="35"/>
      <c r="K33" s="33">
        <v>115923916</v>
      </c>
      <c r="L33" s="35"/>
      <c r="M33" s="28">
        <v>141261565</v>
      </c>
      <c r="N33" s="35"/>
      <c r="O33" s="34">
        <v>108832843</v>
      </c>
    </row>
    <row r="34" spans="1:15" ht="18.75" customHeight="1">
      <c r="A34" s="29" t="s">
        <v>32</v>
      </c>
      <c r="I34" s="28">
        <v>42357231</v>
      </c>
      <c r="J34" s="35"/>
      <c r="K34" s="33">
        <v>44088569</v>
      </c>
      <c r="L34" s="35"/>
      <c r="M34" s="28">
        <v>42357231</v>
      </c>
      <c r="N34" s="35"/>
      <c r="O34" s="34">
        <v>44088569</v>
      </c>
    </row>
    <row r="35" spans="1:15" ht="18.75" customHeight="1">
      <c r="A35" s="29" t="s">
        <v>33</v>
      </c>
      <c r="I35" s="28">
        <v>40000890</v>
      </c>
      <c r="J35" s="31"/>
      <c r="K35" s="33">
        <v>40000890</v>
      </c>
      <c r="L35" s="35"/>
      <c r="M35" s="28">
        <v>0</v>
      </c>
      <c r="N35" s="28"/>
      <c r="O35" s="42">
        <v>0</v>
      </c>
    </row>
    <row r="36" spans="1:15" ht="18.75" customHeight="1">
      <c r="A36" s="29" t="s">
        <v>34</v>
      </c>
      <c r="G36" s="30">
        <v>12</v>
      </c>
      <c r="I36" s="28">
        <v>72902910</v>
      </c>
      <c r="J36" s="35"/>
      <c r="K36" s="33">
        <v>82085843</v>
      </c>
      <c r="L36" s="35"/>
      <c r="M36" s="28">
        <v>18732559</v>
      </c>
      <c r="N36" s="35"/>
      <c r="O36" s="34">
        <v>21578008</v>
      </c>
    </row>
    <row r="37" spans="1:15" ht="18.75" customHeight="1">
      <c r="A37" s="29" t="s">
        <v>35</v>
      </c>
      <c r="I37" s="28">
        <v>153819124</v>
      </c>
      <c r="J37" s="35"/>
      <c r="K37" s="33">
        <v>167573653</v>
      </c>
      <c r="L37" s="35"/>
      <c r="M37" s="28">
        <v>136814224</v>
      </c>
      <c r="N37" s="35"/>
      <c r="O37" s="34">
        <v>150234012</v>
      </c>
    </row>
    <row r="38" spans="1:15" ht="18.75" customHeight="1">
      <c r="A38" s="29" t="s">
        <v>36</v>
      </c>
      <c r="G38" s="37"/>
      <c r="H38" s="37"/>
      <c r="I38" s="38">
        <v>198358510</v>
      </c>
      <c r="J38" s="35"/>
      <c r="K38" s="39">
        <v>85032569</v>
      </c>
      <c r="L38" s="35"/>
      <c r="M38" s="38">
        <v>194069538</v>
      </c>
      <c r="N38" s="35"/>
      <c r="O38" s="40">
        <v>82724926</v>
      </c>
    </row>
    <row r="39" spans="1:15" ht="6" customHeight="1">
      <c r="A39" s="1"/>
      <c r="I39" s="28"/>
      <c r="J39" s="28"/>
      <c r="K39" s="32"/>
      <c r="L39" s="35"/>
      <c r="M39" s="28"/>
      <c r="N39" s="28"/>
      <c r="O39" s="28"/>
    </row>
    <row r="40" spans="1:15" ht="18.75" customHeight="1">
      <c r="A40" s="1" t="s">
        <v>37</v>
      </c>
      <c r="G40" s="37"/>
      <c r="H40" s="37"/>
      <c r="I40" s="38">
        <f>SUM(I26:I39)</f>
        <v>6117202436</v>
      </c>
      <c r="J40" s="35"/>
      <c r="K40" s="41">
        <f>SUM(K26:K39)</f>
        <v>5964937845</v>
      </c>
      <c r="L40" s="28"/>
      <c r="M40" s="38">
        <f>SUM(M26:M39)</f>
        <v>6211463767</v>
      </c>
      <c r="N40" s="35"/>
      <c r="O40" s="38">
        <f>SUM(O26:O39)</f>
        <v>5935901522</v>
      </c>
    </row>
    <row r="41" spans="1:15" ht="6" customHeight="1">
      <c r="A41" s="1"/>
      <c r="I41" s="28"/>
      <c r="J41" s="28"/>
      <c r="K41" s="32"/>
      <c r="L41" s="35"/>
      <c r="M41" s="28"/>
      <c r="N41" s="28"/>
      <c r="O41" s="28"/>
    </row>
    <row r="42" spans="1:15" ht="18.75" customHeight="1" thickBot="1">
      <c r="A42" s="1" t="s">
        <v>38</v>
      </c>
      <c r="G42" s="37"/>
      <c r="H42" s="37"/>
      <c r="I42" s="44">
        <f>SUM(I22,I40)</f>
        <v>9998964204</v>
      </c>
      <c r="J42" s="35"/>
      <c r="K42" s="45">
        <f>SUM(K22,K40)</f>
        <v>9487388537</v>
      </c>
      <c r="L42" s="28"/>
      <c r="M42" s="44">
        <f>SUM(M22,M40)</f>
        <v>8939913904</v>
      </c>
      <c r="N42" s="35"/>
      <c r="O42" s="44">
        <f>SUM(O22,O40)</f>
        <v>8605583458</v>
      </c>
    </row>
    <row r="43" spans="1:15" ht="18.75" customHeight="1" thickTop="1">
      <c r="A43" s="1"/>
      <c r="G43" s="37"/>
      <c r="H43" s="37"/>
      <c r="I43" s="28"/>
      <c r="J43" s="35"/>
      <c r="K43" s="32"/>
      <c r="L43" s="28"/>
      <c r="M43" s="28"/>
      <c r="N43" s="35"/>
      <c r="O43" s="28"/>
    </row>
    <row r="44" spans="1:15" ht="21.75" customHeight="1">
      <c r="A44" s="1"/>
      <c r="G44" s="37"/>
      <c r="H44" s="37"/>
      <c r="I44" s="28"/>
      <c r="J44" s="35"/>
      <c r="K44" s="32"/>
      <c r="L44" s="28"/>
      <c r="M44" s="28"/>
      <c r="N44" s="35"/>
      <c r="O44" s="28"/>
    </row>
    <row r="45" spans="1:15" ht="18" customHeight="1">
      <c r="A45" s="1"/>
      <c r="G45" s="37"/>
      <c r="H45" s="37"/>
      <c r="I45" s="28"/>
      <c r="J45" s="35"/>
      <c r="K45" s="32"/>
      <c r="L45" s="28"/>
      <c r="M45" s="28"/>
      <c r="N45" s="35"/>
      <c r="O45" s="28"/>
    </row>
    <row r="46" spans="1:15" ht="15.75" customHeight="1">
      <c r="A46" s="1"/>
      <c r="G46" s="37"/>
      <c r="H46" s="37"/>
      <c r="I46" s="28"/>
      <c r="J46" s="35"/>
      <c r="K46" s="32"/>
      <c r="L46" s="28"/>
      <c r="M46" s="28"/>
      <c r="N46" s="35"/>
      <c r="O46" s="28"/>
    </row>
    <row r="47" spans="1:15" ht="18.75" customHeight="1">
      <c r="A47" s="112" t="s">
        <v>39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1:15" ht="21.75" customHeight="1">
      <c r="A48" s="30"/>
      <c r="B48" s="30"/>
      <c r="C48" s="30"/>
      <c r="D48" s="30"/>
      <c r="E48" s="30"/>
      <c r="F48" s="30"/>
      <c r="I48" s="30"/>
      <c r="K48" s="30"/>
      <c r="L48" s="30"/>
      <c r="M48" s="30"/>
      <c r="N48" s="30"/>
      <c r="O48" s="30"/>
    </row>
    <row r="49" spans="1:15" ht="21.75" customHeight="1">
      <c r="A49" s="46" t="s">
        <v>40</v>
      </c>
      <c r="B49" s="46"/>
      <c r="C49" s="46"/>
      <c r="D49" s="46"/>
      <c r="E49" s="46"/>
      <c r="F49" s="46"/>
      <c r="G49" s="46"/>
      <c r="H49" s="46"/>
      <c r="I49" s="47"/>
      <c r="J49" s="46"/>
      <c r="K49" s="48"/>
      <c r="L49" s="46"/>
      <c r="M49" s="46"/>
      <c r="N49" s="46"/>
      <c r="O49" s="46"/>
    </row>
    <row r="50" spans="1:15" s="1" customFormat="1" ht="21.95" customHeight="1">
      <c r="A50" s="1" t="s">
        <v>0</v>
      </c>
      <c r="G50" s="14"/>
      <c r="H50" s="14"/>
      <c r="I50" s="49"/>
      <c r="J50" s="50"/>
      <c r="K50" s="51"/>
      <c r="L50" s="17"/>
      <c r="M50" s="17"/>
      <c r="N50" s="17"/>
      <c r="O50" s="17"/>
    </row>
    <row r="51" spans="1:15" s="1" customFormat="1" ht="21.75" customHeight="1">
      <c r="A51" s="1" t="s">
        <v>1</v>
      </c>
      <c r="G51" s="14"/>
      <c r="H51" s="14"/>
      <c r="L51" s="17"/>
      <c r="M51" s="17"/>
      <c r="N51" s="17"/>
      <c r="O51" s="17"/>
    </row>
    <row r="52" spans="1:15" s="1" customFormat="1" ht="21.75" customHeight="1">
      <c r="A52" s="18" t="str">
        <f>A3</f>
        <v>ณ วันที่ 30 มิถุนายน พ.ศ. 2569</v>
      </c>
      <c r="B52" s="18"/>
      <c r="C52" s="18"/>
      <c r="D52" s="18"/>
      <c r="E52" s="18"/>
      <c r="F52" s="18"/>
      <c r="G52" s="19"/>
      <c r="H52" s="19"/>
      <c r="I52" s="18"/>
      <c r="J52" s="18"/>
      <c r="K52" s="18"/>
      <c r="L52" s="22"/>
      <c r="M52" s="22"/>
      <c r="N52" s="22"/>
      <c r="O52" s="22"/>
    </row>
    <row r="53" spans="1:15" s="1" customFormat="1" ht="21.75" customHeight="1">
      <c r="G53" s="14"/>
      <c r="H53" s="14"/>
      <c r="I53" s="17"/>
      <c r="J53" s="14"/>
      <c r="K53" s="16"/>
      <c r="L53" s="17"/>
      <c r="M53" s="17"/>
      <c r="N53" s="17"/>
      <c r="O53" s="17"/>
    </row>
    <row r="54" spans="1:15" s="1" customFormat="1" ht="20.25" customHeight="1">
      <c r="G54" s="14"/>
      <c r="H54" s="14"/>
      <c r="I54" s="109" t="s">
        <v>3</v>
      </c>
      <c r="J54" s="109"/>
      <c r="K54" s="109"/>
      <c r="L54" s="17"/>
      <c r="M54" s="110" t="s">
        <v>4</v>
      </c>
      <c r="N54" s="110"/>
      <c r="O54" s="110"/>
    </row>
    <row r="55" spans="1:15" s="1" customFormat="1" ht="20.25" customHeight="1">
      <c r="G55" s="14"/>
      <c r="H55" s="14"/>
      <c r="I55" s="23" t="s">
        <v>5</v>
      </c>
      <c r="J55" s="24"/>
      <c r="K55" s="25" t="s">
        <v>6</v>
      </c>
      <c r="L55" s="24"/>
      <c r="M55" s="23" t="s">
        <v>5</v>
      </c>
      <c r="N55" s="23"/>
      <c r="O55" s="23" t="s">
        <v>6</v>
      </c>
    </row>
    <row r="56" spans="1:15" s="1" customFormat="1" ht="20.25" customHeight="1">
      <c r="G56" s="14"/>
      <c r="H56" s="14"/>
      <c r="I56" s="17" t="s">
        <v>7</v>
      </c>
      <c r="J56" s="17"/>
      <c r="K56" s="17" t="s">
        <v>8</v>
      </c>
      <c r="L56" s="17"/>
      <c r="M56" s="17" t="s">
        <v>7</v>
      </c>
      <c r="N56" s="17"/>
      <c r="O56" s="17" t="s">
        <v>8</v>
      </c>
    </row>
    <row r="57" spans="1:15" s="1" customFormat="1" ht="20.25" customHeight="1">
      <c r="G57" s="14"/>
      <c r="H57" s="14"/>
      <c r="I57" s="23" t="s">
        <v>9</v>
      </c>
      <c r="J57" s="23"/>
      <c r="K57" s="25" t="s">
        <v>10</v>
      </c>
      <c r="L57" s="23"/>
      <c r="M57" s="23" t="s">
        <v>9</v>
      </c>
      <c r="N57" s="23"/>
      <c r="O57" s="25" t="s">
        <v>10</v>
      </c>
    </row>
    <row r="58" spans="1:15" s="1" customFormat="1" ht="20.25" customHeight="1">
      <c r="G58" s="19" t="s">
        <v>11</v>
      </c>
      <c r="H58" s="14"/>
      <c r="I58" s="26" t="s">
        <v>12</v>
      </c>
      <c r="J58" s="23"/>
      <c r="K58" s="27" t="s">
        <v>12</v>
      </c>
      <c r="L58" s="28"/>
      <c r="M58" s="26" t="s">
        <v>12</v>
      </c>
      <c r="N58" s="23"/>
      <c r="O58" s="26" t="s">
        <v>12</v>
      </c>
    </row>
    <row r="59" spans="1:15" ht="20.25" customHeight="1">
      <c r="A59" s="1" t="s">
        <v>41</v>
      </c>
      <c r="I59" s="31"/>
      <c r="J59" s="31"/>
      <c r="K59" s="32"/>
      <c r="L59" s="28"/>
      <c r="M59" s="28"/>
      <c r="N59" s="28"/>
      <c r="O59" s="28"/>
    </row>
    <row r="60" spans="1:15" ht="6" customHeight="1">
      <c r="A60" s="1"/>
      <c r="I60" s="31"/>
      <c r="J60" s="31"/>
      <c r="K60" s="32"/>
      <c r="L60" s="28"/>
      <c r="M60" s="28"/>
      <c r="N60" s="28"/>
      <c r="O60" s="28"/>
    </row>
    <row r="61" spans="1:15" ht="20.25" customHeight="1">
      <c r="A61" s="1" t="s">
        <v>42</v>
      </c>
      <c r="I61" s="28"/>
      <c r="J61" s="31"/>
      <c r="K61" s="32"/>
      <c r="L61" s="28"/>
      <c r="M61" s="28"/>
      <c r="N61" s="28"/>
      <c r="O61" s="28"/>
    </row>
    <row r="62" spans="1:15" ht="6" customHeight="1">
      <c r="A62" s="1"/>
      <c r="I62" s="28"/>
      <c r="J62" s="31"/>
      <c r="K62" s="32"/>
      <c r="L62" s="28"/>
      <c r="M62" s="28"/>
      <c r="N62" s="28"/>
      <c r="O62" s="28"/>
    </row>
    <row r="63" spans="1:15" ht="20.25" customHeight="1">
      <c r="A63" s="29" t="s">
        <v>43</v>
      </c>
      <c r="I63" s="28">
        <v>53057039</v>
      </c>
      <c r="J63" s="31"/>
      <c r="K63" s="33">
        <v>57429206</v>
      </c>
      <c r="L63" s="28"/>
      <c r="M63" s="28">
        <v>32751213</v>
      </c>
      <c r="N63" s="28"/>
      <c r="O63" s="34">
        <v>30233788</v>
      </c>
    </row>
    <row r="64" spans="1:15" ht="20.25" customHeight="1">
      <c r="A64" s="29" t="s">
        <v>44</v>
      </c>
      <c r="G64" s="30">
        <v>13</v>
      </c>
      <c r="I64" s="28">
        <v>1809761001</v>
      </c>
      <c r="J64" s="31"/>
      <c r="K64" s="33">
        <v>1536911728</v>
      </c>
      <c r="L64" s="28"/>
      <c r="M64" s="28">
        <v>1243823418</v>
      </c>
      <c r="N64" s="28"/>
      <c r="O64" s="34">
        <v>1016871445</v>
      </c>
    </row>
    <row r="65" spans="1:15" ht="20.25" customHeight="1">
      <c r="A65" s="29" t="s">
        <v>45</v>
      </c>
      <c r="G65" s="36">
        <v>20.9</v>
      </c>
      <c r="I65" s="28">
        <v>0</v>
      </c>
      <c r="J65" s="31"/>
      <c r="K65" s="33">
        <v>0</v>
      </c>
      <c r="L65" s="28"/>
      <c r="M65" s="28">
        <v>0</v>
      </c>
      <c r="N65" s="28"/>
      <c r="O65" s="34">
        <v>13129168</v>
      </c>
    </row>
    <row r="66" spans="1:15" ht="20.25" customHeight="1">
      <c r="A66" s="29" t="s">
        <v>46</v>
      </c>
      <c r="G66" s="30">
        <v>14</v>
      </c>
      <c r="I66" s="28">
        <v>740269509</v>
      </c>
      <c r="J66" s="31"/>
      <c r="K66" s="33">
        <v>577175362</v>
      </c>
      <c r="L66" s="28"/>
      <c r="M66" s="28">
        <v>562703082</v>
      </c>
      <c r="N66" s="28"/>
      <c r="O66" s="34">
        <v>504039748</v>
      </c>
    </row>
    <row r="67" spans="1:15" ht="20.25" customHeight="1">
      <c r="A67" s="29" t="s">
        <v>47</v>
      </c>
      <c r="G67" s="29"/>
      <c r="H67" s="29"/>
      <c r="I67" s="35"/>
      <c r="J67" s="35"/>
      <c r="K67" s="43"/>
      <c r="L67" s="35"/>
      <c r="M67" s="28"/>
      <c r="N67" s="35"/>
      <c r="O67" s="35"/>
    </row>
    <row r="68" spans="1:15" ht="19.5" customHeight="1">
      <c r="B68" s="29" t="s">
        <v>48</v>
      </c>
      <c r="G68" s="37">
        <v>15</v>
      </c>
      <c r="H68" s="37"/>
      <c r="I68" s="28">
        <v>57323525</v>
      </c>
      <c r="J68" s="31"/>
      <c r="K68" s="33">
        <v>50652092</v>
      </c>
      <c r="L68" s="28"/>
      <c r="M68" s="28">
        <v>51364447</v>
      </c>
      <c r="N68" s="28"/>
      <c r="O68" s="34">
        <v>47369068</v>
      </c>
    </row>
    <row r="69" spans="1:15" ht="20.25" customHeight="1">
      <c r="A69" s="29" t="s">
        <v>49</v>
      </c>
      <c r="G69" s="37"/>
      <c r="H69" s="37"/>
      <c r="I69" s="28"/>
      <c r="J69" s="31"/>
      <c r="K69" s="32"/>
      <c r="L69" s="28"/>
      <c r="M69" s="28"/>
      <c r="N69" s="28"/>
      <c r="O69" s="28"/>
    </row>
    <row r="70" spans="1:15" ht="20.25" customHeight="1">
      <c r="B70" s="29" t="s">
        <v>48</v>
      </c>
      <c r="G70" s="30">
        <v>17</v>
      </c>
      <c r="H70" s="37"/>
      <c r="I70" s="28">
        <v>326162179</v>
      </c>
      <c r="J70" s="31"/>
      <c r="K70" s="33">
        <v>332989605</v>
      </c>
      <c r="L70" s="28"/>
      <c r="M70" s="28">
        <v>318577357</v>
      </c>
      <c r="N70" s="28"/>
      <c r="O70" s="34">
        <v>325526859</v>
      </c>
    </row>
    <row r="71" spans="1:15" ht="20.25" customHeight="1">
      <c r="A71" s="29" t="s">
        <v>50</v>
      </c>
      <c r="G71" s="37"/>
      <c r="H71" s="37"/>
      <c r="I71" s="28">
        <v>21426381</v>
      </c>
      <c r="J71" s="31"/>
      <c r="K71" s="33">
        <v>13236429</v>
      </c>
      <c r="L71" s="28"/>
      <c r="M71" s="28">
        <v>18512625</v>
      </c>
      <c r="N71" s="28"/>
      <c r="O71" s="34">
        <v>13026924</v>
      </c>
    </row>
    <row r="72" spans="1:15" ht="20.25" customHeight="1">
      <c r="A72" s="29" t="s">
        <v>51</v>
      </c>
      <c r="G72" s="37"/>
      <c r="H72" s="37"/>
      <c r="I72" s="28">
        <v>968062</v>
      </c>
      <c r="J72" s="31"/>
      <c r="K72" s="33">
        <v>0</v>
      </c>
      <c r="L72" s="35"/>
      <c r="M72" s="28">
        <v>0</v>
      </c>
      <c r="N72" s="28"/>
      <c r="O72" s="34">
        <v>0</v>
      </c>
    </row>
    <row r="73" spans="1:15" ht="20.25" customHeight="1">
      <c r="A73" s="29" t="s">
        <v>52</v>
      </c>
      <c r="G73" s="37"/>
      <c r="H73" s="37"/>
      <c r="I73" s="28"/>
      <c r="J73" s="31"/>
      <c r="K73" s="32"/>
      <c r="L73" s="35"/>
      <c r="M73" s="28"/>
      <c r="N73" s="28"/>
      <c r="O73" s="28"/>
    </row>
    <row r="74" spans="1:15" ht="20.25" customHeight="1">
      <c r="B74" s="29" t="s">
        <v>53</v>
      </c>
      <c r="G74" s="37"/>
      <c r="H74" s="37"/>
      <c r="I74" s="28">
        <v>3068686</v>
      </c>
      <c r="J74" s="31"/>
      <c r="K74" s="33">
        <v>3070736</v>
      </c>
      <c r="L74" s="35"/>
      <c r="M74" s="28">
        <v>3018686</v>
      </c>
      <c r="N74" s="28"/>
      <c r="O74" s="34">
        <v>3018686</v>
      </c>
    </row>
    <row r="75" spans="1:15" ht="20.25" customHeight="1">
      <c r="A75" s="29" t="s">
        <v>54</v>
      </c>
      <c r="G75" s="37"/>
      <c r="H75" s="37"/>
      <c r="I75" s="38">
        <v>31371951</v>
      </c>
      <c r="J75" s="35"/>
      <c r="K75" s="39">
        <v>30253481</v>
      </c>
      <c r="L75" s="28"/>
      <c r="M75" s="38">
        <v>21407553</v>
      </c>
      <c r="N75" s="35"/>
      <c r="O75" s="40">
        <v>23241348</v>
      </c>
    </row>
    <row r="76" spans="1:15" ht="6" customHeight="1">
      <c r="A76" s="1"/>
      <c r="I76" s="28"/>
      <c r="J76" s="28"/>
      <c r="K76" s="32"/>
      <c r="L76" s="28"/>
      <c r="M76" s="28"/>
      <c r="N76" s="28"/>
      <c r="O76" s="28"/>
    </row>
    <row r="77" spans="1:15" ht="20.25" customHeight="1">
      <c r="A77" s="1" t="s">
        <v>55</v>
      </c>
      <c r="G77" s="37"/>
      <c r="H77" s="37"/>
      <c r="I77" s="38">
        <f>SUM(I63:I75)</f>
        <v>3043408333</v>
      </c>
      <c r="J77" s="28"/>
      <c r="K77" s="41">
        <f>SUM(K61:K75)</f>
        <v>2601718639</v>
      </c>
      <c r="L77" s="28"/>
      <c r="M77" s="38">
        <f>SUM(M61:M75)</f>
        <v>2252158381</v>
      </c>
      <c r="N77" s="28"/>
      <c r="O77" s="38">
        <f>SUM(O61:O75)</f>
        <v>1976457034</v>
      </c>
    </row>
    <row r="78" spans="1:15" ht="21" customHeight="1">
      <c r="G78" s="37"/>
      <c r="H78" s="37"/>
      <c r="I78" s="28"/>
      <c r="J78" s="28"/>
      <c r="K78" s="32"/>
      <c r="L78" s="28"/>
      <c r="M78" s="28"/>
      <c r="N78" s="28"/>
      <c r="O78" s="28"/>
    </row>
    <row r="79" spans="1:15" ht="20.25" customHeight="1">
      <c r="A79" s="1" t="s">
        <v>56</v>
      </c>
      <c r="I79" s="28"/>
      <c r="J79" s="31"/>
      <c r="K79" s="32"/>
      <c r="L79" s="28"/>
      <c r="M79" s="28"/>
      <c r="N79" s="28"/>
      <c r="O79" s="28"/>
    </row>
    <row r="80" spans="1:15" ht="6" customHeight="1">
      <c r="A80" s="1"/>
      <c r="I80" s="28"/>
      <c r="J80" s="31"/>
      <c r="K80" s="32"/>
      <c r="L80" s="35"/>
      <c r="M80" s="28"/>
      <c r="N80" s="28"/>
      <c r="O80" s="28"/>
    </row>
    <row r="81" spans="1:15" ht="20.25" customHeight="1">
      <c r="A81" s="29" t="s">
        <v>57</v>
      </c>
      <c r="G81" s="37">
        <v>15</v>
      </c>
      <c r="I81" s="28">
        <v>104395123</v>
      </c>
      <c r="J81" s="31"/>
      <c r="K81" s="33">
        <v>71929495</v>
      </c>
      <c r="L81" s="35"/>
      <c r="M81" s="28">
        <v>96016094</v>
      </c>
      <c r="N81" s="35"/>
      <c r="O81" s="34">
        <v>68423200</v>
      </c>
    </row>
    <row r="82" spans="1:15" ht="20.25" customHeight="1">
      <c r="A82" s="29" t="s">
        <v>58</v>
      </c>
      <c r="G82" s="30">
        <v>16</v>
      </c>
      <c r="I82" s="28">
        <v>686577116</v>
      </c>
      <c r="J82" s="31"/>
      <c r="K82" s="33">
        <v>687185689</v>
      </c>
      <c r="L82" s="35"/>
      <c r="M82" s="28">
        <v>686577116</v>
      </c>
      <c r="N82" s="35"/>
      <c r="O82" s="34">
        <v>687185689</v>
      </c>
    </row>
    <row r="83" spans="1:15" ht="20.25" customHeight="1">
      <c r="A83" s="29" t="s">
        <v>59</v>
      </c>
      <c r="G83" s="30">
        <v>17</v>
      </c>
      <c r="I83" s="28">
        <v>845340165</v>
      </c>
      <c r="J83" s="31"/>
      <c r="K83" s="33">
        <v>1000142649</v>
      </c>
      <c r="L83" s="35"/>
      <c r="M83" s="28">
        <v>834824584</v>
      </c>
      <c r="N83" s="35"/>
      <c r="O83" s="34">
        <v>985826315</v>
      </c>
    </row>
    <row r="84" spans="1:15" ht="20.25" customHeight="1">
      <c r="A84" s="29" t="s">
        <v>60</v>
      </c>
      <c r="I84" s="28">
        <v>10188362</v>
      </c>
      <c r="J84" s="31"/>
      <c r="K84" s="34">
        <v>11700347</v>
      </c>
      <c r="L84" s="35"/>
      <c r="M84" s="28">
        <v>0</v>
      </c>
      <c r="N84" s="35"/>
      <c r="O84" s="34">
        <v>0</v>
      </c>
    </row>
    <row r="85" spans="1:15" ht="19.5" customHeight="1">
      <c r="A85" s="29" t="s">
        <v>61</v>
      </c>
      <c r="I85" s="28">
        <v>24028143</v>
      </c>
      <c r="J85" s="31"/>
      <c r="K85" s="34">
        <v>29555374</v>
      </c>
      <c r="L85" s="35"/>
      <c r="M85" s="28">
        <v>21145634</v>
      </c>
      <c r="N85" s="35"/>
      <c r="O85" s="34">
        <v>25735176</v>
      </c>
    </row>
    <row r="86" spans="1:15" ht="20.25" customHeight="1">
      <c r="A86" s="29" t="s">
        <v>62</v>
      </c>
      <c r="I86" s="28"/>
      <c r="J86" s="31"/>
      <c r="K86" s="28"/>
      <c r="L86" s="35"/>
      <c r="M86" s="28"/>
      <c r="N86" s="35"/>
      <c r="O86" s="28"/>
    </row>
    <row r="87" spans="1:15" ht="20.25" customHeight="1">
      <c r="B87" s="29" t="s">
        <v>53</v>
      </c>
      <c r="I87" s="28">
        <v>66075020</v>
      </c>
      <c r="J87" s="31"/>
      <c r="K87" s="34">
        <v>61382711</v>
      </c>
      <c r="L87" s="35"/>
      <c r="M87" s="28">
        <v>50238767</v>
      </c>
      <c r="N87" s="35"/>
      <c r="O87" s="34">
        <v>46665153</v>
      </c>
    </row>
    <row r="88" spans="1:15" ht="20.25" customHeight="1">
      <c r="A88" s="29" t="s">
        <v>221</v>
      </c>
      <c r="I88" s="38">
        <v>145065</v>
      </c>
      <c r="J88" s="31"/>
      <c r="K88" s="39">
        <v>0</v>
      </c>
      <c r="L88" s="35"/>
      <c r="M88" s="38">
        <v>0</v>
      </c>
      <c r="N88" s="35"/>
      <c r="O88" s="40">
        <v>0</v>
      </c>
    </row>
    <row r="89" spans="1:15" ht="6" customHeight="1">
      <c r="A89" s="1"/>
      <c r="I89" s="28"/>
      <c r="J89" s="28"/>
      <c r="K89" s="32"/>
      <c r="L89" s="28"/>
      <c r="M89" s="28"/>
      <c r="N89" s="28"/>
      <c r="O89" s="28"/>
    </row>
    <row r="90" spans="1:15" ht="20.25" customHeight="1">
      <c r="A90" s="1" t="s">
        <v>63</v>
      </c>
      <c r="G90" s="37"/>
      <c r="H90" s="37"/>
      <c r="I90" s="38">
        <f>SUM(I81:I89)</f>
        <v>1736748994</v>
      </c>
      <c r="J90" s="28"/>
      <c r="K90" s="41">
        <f>SUM(K81:K89)</f>
        <v>1861896265</v>
      </c>
      <c r="L90" s="28"/>
      <c r="M90" s="38">
        <f>SUM(M81:M89)</f>
        <v>1688802195</v>
      </c>
      <c r="N90" s="28"/>
      <c r="O90" s="38">
        <f>SUM(O81:O89)</f>
        <v>1813835533</v>
      </c>
    </row>
    <row r="91" spans="1:15" ht="6" customHeight="1">
      <c r="A91" s="1"/>
      <c r="I91" s="28"/>
      <c r="J91" s="28"/>
      <c r="K91" s="32"/>
      <c r="L91" s="28"/>
      <c r="M91" s="28"/>
      <c r="N91" s="28"/>
      <c r="O91" s="28"/>
    </row>
    <row r="92" spans="1:15" ht="20.25" customHeight="1">
      <c r="A92" s="1" t="s">
        <v>64</v>
      </c>
      <c r="G92" s="37"/>
      <c r="H92" s="37"/>
      <c r="I92" s="38">
        <f>I90+I77</f>
        <v>4780157327</v>
      </c>
      <c r="J92" s="28"/>
      <c r="K92" s="52">
        <f>K90+K77</f>
        <v>4463614904</v>
      </c>
      <c r="L92" s="28"/>
      <c r="M92" s="38">
        <f>M90+M77</f>
        <v>3940960576</v>
      </c>
      <c r="N92" s="28"/>
      <c r="O92" s="53">
        <f>O90+O77</f>
        <v>3790292567</v>
      </c>
    </row>
    <row r="93" spans="1:15" ht="20.25" customHeight="1">
      <c r="A93" s="1"/>
      <c r="G93" s="37"/>
      <c r="H93" s="37"/>
      <c r="I93" s="35"/>
      <c r="J93" s="28"/>
      <c r="K93" s="43"/>
      <c r="L93" s="28"/>
      <c r="M93" s="35"/>
      <c r="N93" s="28"/>
      <c r="O93" s="35"/>
    </row>
    <row r="94" spans="1:15" ht="15.95" customHeight="1">
      <c r="A94" s="1"/>
      <c r="G94" s="37"/>
      <c r="H94" s="37"/>
      <c r="I94" s="35"/>
      <c r="J94" s="28"/>
      <c r="K94" s="43"/>
      <c r="L94" s="28"/>
      <c r="M94" s="35"/>
      <c r="N94" s="28"/>
      <c r="O94" s="35"/>
    </row>
    <row r="95" spans="1:15" ht="5.45" customHeight="1">
      <c r="A95" s="1"/>
      <c r="G95" s="37"/>
      <c r="H95" s="37"/>
      <c r="I95" s="35"/>
      <c r="J95" s="28"/>
      <c r="K95" s="43"/>
      <c r="L95" s="28"/>
      <c r="M95" s="35"/>
      <c r="N95" s="28"/>
      <c r="O95" s="35"/>
    </row>
    <row r="96" spans="1:15" ht="21.75" customHeight="1">
      <c r="A96" s="54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54"/>
      <c r="C96" s="54"/>
      <c r="D96" s="54"/>
      <c r="E96" s="54"/>
      <c r="F96" s="54"/>
      <c r="G96" s="55"/>
      <c r="H96" s="55"/>
      <c r="I96" s="40"/>
      <c r="J96" s="40"/>
      <c r="K96" s="56"/>
      <c r="L96" s="40"/>
      <c r="M96" s="40"/>
      <c r="N96" s="40"/>
      <c r="O96" s="40"/>
    </row>
    <row r="97" spans="1:15" s="1" customFormat="1" ht="21.95" customHeight="1">
      <c r="A97" s="1" t="s">
        <v>0</v>
      </c>
      <c r="G97" s="14"/>
      <c r="H97" s="14"/>
      <c r="I97" s="49"/>
      <c r="J97" s="50"/>
      <c r="K97" s="51"/>
      <c r="L97" s="17"/>
      <c r="M97" s="17"/>
      <c r="N97" s="17"/>
      <c r="O97" s="17"/>
    </row>
    <row r="98" spans="1:15" s="1" customFormat="1" ht="21.75" customHeight="1">
      <c r="A98" s="1" t="s">
        <v>1</v>
      </c>
      <c r="G98" s="14"/>
      <c r="H98" s="14"/>
      <c r="L98" s="17"/>
      <c r="M98" s="17"/>
      <c r="N98" s="17"/>
      <c r="O98" s="17"/>
    </row>
    <row r="99" spans="1:15" s="1" customFormat="1" ht="21.75" customHeight="1">
      <c r="A99" s="18" t="str">
        <f>A52</f>
        <v>ณ วันที่ 30 มิถุนายน พ.ศ. 2569</v>
      </c>
      <c r="B99" s="18"/>
      <c r="C99" s="18"/>
      <c r="D99" s="18"/>
      <c r="E99" s="18"/>
      <c r="F99" s="18"/>
      <c r="G99" s="19"/>
      <c r="H99" s="19"/>
      <c r="I99" s="18"/>
      <c r="J99" s="18"/>
      <c r="K99" s="18"/>
      <c r="L99" s="22"/>
      <c r="M99" s="22"/>
      <c r="N99" s="22"/>
      <c r="O99" s="22"/>
    </row>
    <row r="100" spans="1:15" s="1" customFormat="1" ht="21.75" customHeight="1">
      <c r="G100" s="14"/>
      <c r="H100" s="14"/>
      <c r="I100" s="17"/>
      <c r="J100" s="14"/>
      <c r="K100" s="16"/>
      <c r="L100" s="17"/>
      <c r="M100" s="17"/>
      <c r="N100" s="17"/>
      <c r="O100" s="17"/>
    </row>
    <row r="101" spans="1:15" s="1" customFormat="1" ht="21.75" customHeight="1">
      <c r="G101" s="14"/>
      <c r="H101" s="14"/>
      <c r="I101" s="109" t="s">
        <v>3</v>
      </c>
      <c r="J101" s="109"/>
      <c r="K101" s="109"/>
      <c r="L101" s="17"/>
      <c r="M101" s="110" t="s">
        <v>4</v>
      </c>
      <c r="N101" s="110"/>
      <c r="O101" s="110"/>
    </row>
    <row r="102" spans="1:15" s="1" customFormat="1" ht="21.75" customHeight="1">
      <c r="G102" s="14"/>
      <c r="H102" s="14"/>
      <c r="I102" s="23" t="s">
        <v>5</v>
      </c>
      <c r="J102" s="24"/>
      <c r="K102" s="25" t="s">
        <v>6</v>
      </c>
      <c r="L102" s="24"/>
      <c r="M102" s="23" t="s">
        <v>5</v>
      </c>
      <c r="N102" s="23"/>
      <c r="O102" s="23" t="s">
        <v>6</v>
      </c>
    </row>
    <row r="103" spans="1:15" s="1" customFormat="1" ht="21.75" customHeight="1">
      <c r="G103" s="14"/>
      <c r="H103" s="14"/>
      <c r="I103" s="17" t="s">
        <v>7</v>
      </c>
      <c r="J103" s="17"/>
      <c r="K103" s="17" t="s">
        <v>8</v>
      </c>
      <c r="L103" s="17"/>
      <c r="M103" s="17" t="s">
        <v>7</v>
      </c>
      <c r="N103" s="17"/>
      <c r="O103" s="17" t="s">
        <v>8</v>
      </c>
    </row>
    <row r="104" spans="1:15" s="1" customFormat="1" ht="21.75" customHeight="1">
      <c r="G104" s="14"/>
      <c r="H104" s="14"/>
      <c r="I104" s="23" t="s">
        <v>9</v>
      </c>
      <c r="J104" s="23"/>
      <c r="K104" s="25" t="s">
        <v>10</v>
      </c>
      <c r="L104" s="23"/>
      <c r="M104" s="23" t="s">
        <v>9</v>
      </c>
      <c r="N104" s="23"/>
      <c r="O104" s="25" t="s">
        <v>10</v>
      </c>
    </row>
    <row r="105" spans="1:15" s="1" customFormat="1" ht="21.75" customHeight="1">
      <c r="G105" s="19" t="s">
        <v>11</v>
      </c>
      <c r="H105" s="14"/>
      <c r="I105" s="26" t="s">
        <v>12</v>
      </c>
      <c r="J105" s="23"/>
      <c r="K105" s="27" t="s">
        <v>12</v>
      </c>
      <c r="L105" s="28"/>
      <c r="M105" s="26" t="s">
        <v>12</v>
      </c>
      <c r="N105" s="23"/>
      <c r="O105" s="26" t="s">
        <v>12</v>
      </c>
    </row>
    <row r="106" spans="1:15" ht="21.75" customHeight="1">
      <c r="A106" s="1" t="s">
        <v>220</v>
      </c>
      <c r="I106" s="31"/>
      <c r="J106" s="31"/>
      <c r="K106" s="32"/>
      <c r="L106" s="28"/>
      <c r="M106" s="28"/>
      <c r="N106" s="28"/>
      <c r="O106" s="28"/>
    </row>
    <row r="107" spans="1:15" ht="6" customHeight="1">
      <c r="A107" s="1"/>
      <c r="I107" s="31"/>
      <c r="J107" s="31"/>
      <c r="K107" s="32"/>
      <c r="L107" s="28"/>
      <c r="M107" s="28"/>
      <c r="N107" s="28"/>
      <c r="O107" s="28"/>
    </row>
    <row r="108" spans="1:15" ht="21.75" customHeight="1">
      <c r="A108" s="1" t="s">
        <v>65</v>
      </c>
      <c r="I108" s="31"/>
      <c r="J108" s="31"/>
      <c r="K108" s="32"/>
      <c r="L108" s="28"/>
      <c r="M108" s="28"/>
      <c r="N108" s="35"/>
      <c r="O108" s="28"/>
    </row>
    <row r="109" spans="1:15" ht="6" customHeight="1">
      <c r="A109" s="1"/>
      <c r="I109" s="28"/>
      <c r="J109" s="35"/>
      <c r="K109" s="32"/>
      <c r="L109" s="28"/>
      <c r="M109" s="28"/>
      <c r="N109" s="35"/>
      <c r="O109" s="28"/>
    </row>
    <row r="110" spans="1:15" ht="21.75" customHeight="1">
      <c r="A110" s="29" t="s">
        <v>66</v>
      </c>
      <c r="I110" s="28"/>
      <c r="J110" s="35"/>
      <c r="K110" s="32"/>
      <c r="L110" s="28"/>
      <c r="M110" s="28"/>
      <c r="N110" s="35"/>
      <c r="O110" s="28"/>
    </row>
    <row r="111" spans="1:15" ht="21.75" customHeight="1">
      <c r="B111" s="29" t="s">
        <v>67</v>
      </c>
      <c r="I111" s="35"/>
      <c r="J111" s="35"/>
      <c r="K111" s="43"/>
      <c r="L111" s="28"/>
      <c r="M111" s="35"/>
      <c r="N111" s="35"/>
      <c r="O111" s="35"/>
    </row>
    <row r="112" spans="1:15" ht="21.75" customHeight="1">
      <c r="C112" s="29" t="s">
        <v>68</v>
      </c>
      <c r="I112" s="35"/>
      <c r="J112" s="35"/>
      <c r="K112" s="43"/>
      <c r="L112" s="28"/>
      <c r="M112" s="35"/>
      <c r="N112" s="35"/>
      <c r="O112" s="35"/>
    </row>
    <row r="113" spans="1:15" ht="21.75" customHeight="1" thickBot="1">
      <c r="D113" s="29" t="s">
        <v>69</v>
      </c>
      <c r="G113" s="30">
        <v>18.100000000000001</v>
      </c>
      <c r="I113" s="44">
        <v>1320020076</v>
      </c>
      <c r="J113" s="35"/>
      <c r="K113" s="57">
        <v>1320020076</v>
      </c>
      <c r="L113" s="28"/>
      <c r="M113" s="44">
        <v>1320020076</v>
      </c>
      <c r="N113" s="35"/>
      <c r="O113" s="58">
        <v>1320020076</v>
      </c>
    </row>
    <row r="114" spans="1:15" ht="6" customHeight="1" thickTop="1">
      <c r="A114" s="1"/>
      <c r="I114" s="28"/>
      <c r="J114" s="28"/>
      <c r="K114" s="32"/>
      <c r="L114" s="28"/>
      <c r="M114" s="28"/>
      <c r="N114" s="28"/>
      <c r="O114" s="28"/>
    </row>
    <row r="115" spans="1:15" ht="21.75" customHeight="1">
      <c r="B115" s="29" t="s">
        <v>70</v>
      </c>
      <c r="I115" s="28"/>
      <c r="J115" s="35"/>
      <c r="K115" s="32"/>
      <c r="L115" s="23"/>
      <c r="M115" s="28"/>
      <c r="N115" s="35"/>
      <c r="O115" s="28"/>
    </row>
    <row r="116" spans="1:15" ht="21.75" customHeight="1">
      <c r="C116" s="29" t="s">
        <v>71</v>
      </c>
      <c r="I116" s="28"/>
      <c r="J116" s="35"/>
      <c r="K116" s="32"/>
      <c r="L116" s="23"/>
      <c r="M116" s="28"/>
      <c r="N116" s="35"/>
      <c r="O116" s="28"/>
    </row>
    <row r="117" spans="1:15" ht="21.75" customHeight="1">
      <c r="D117" s="29" t="s">
        <v>72</v>
      </c>
      <c r="G117" s="30">
        <v>18.100000000000001</v>
      </c>
      <c r="I117" s="28">
        <v>1008464899</v>
      </c>
      <c r="J117" s="35"/>
      <c r="K117" s="33">
        <v>1008464899</v>
      </c>
      <c r="L117" s="23"/>
      <c r="M117" s="28">
        <v>1008464899</v>
      </c>
      <c r="N117" s="35"/>
      <c r="O117" s="34">
        <v>1008464899</v>
      </c>
    </row>
    <row r="118" spans="1:15" ht="21.75" customHeight="1">
      <c r="A118" s="29" t="s">
        <v>73</v>
      </c>
      <c r="G118" s="30">
        <v>18.100000000000001</v>
      </c>
      <c r="I118" s="28">
        <v>2596974690</v>
      </c>
      <c r="J118" s="35"/>
      <c r="K118" s="33">
        <v>2596974690</v>
      </c>
      <c r="L118" s="23"/>
      <c r="M118" s="28">
        <v>2596974690</v>
      </c>
      <c r="N118" s="35"/>
      <c r="O118" s="34">
        <v>2596974690</v>
      </c>
    </row>
    <row r="119" spans="1:15" ht="21.75" customHeight="1">
      <c r="A119" s="29" t="s">
        <v>219</v>
      </c>
      <c r="G119" s="30">
        <v>18.2</v>
      </c>
      <c r="I119" s="28">
        <v>136438140</v>
      </c>
      <c r="J119" s="35"/>
      <c r="K119" s="33">
        <v>0</v>
      </c>
      <c r="L119" s="23"/>
      <c r="M119" s="28">
        <v>136438140</v>
      </c>
      <c r="N119" s="35"/>
      <c r="O119" s="34">
        <v>0</v>
      </c>
    </row>
    <row r="120" spans="1:15" ht="21.75" customHeight="1">
      <c r="A120" s="29" t="s">
        <v>74</v>
      </c>
      <c r="G120" s="37"/>
      <c r="H120" s="37"/>
      <c r="I120" s="35"/>
      <c r="J120" s="35"/>
      <c r="K120" s="43"/>
      <c r="L120" s="35"/>
      <c r="M120" s="35"/>
      <c r="N120" s="35"/>
      <c r="O120" s="35"/>
    </row>
    <row r="121" spans="1:15" ht="21.75" customHeight="1">
      <c r="B121" s="29" t="s">
        <v>75</v>
      </c>
      <c r="G121" s="37"/>
      <c r="H121" s="37"/>
      <c r="I121" s="28">
        <v>82410000</v>
      </c>
      <c r="J121" s="28"/>
      <c r="K121" s="33">
        <v>82410000</v>
      </c>
      <c r="L121" s="23"/>
      <c r="M121" s="28">
        <v>82410000</v>
      </c>
      <c r="N121" s="28"/>
      <c r="O121" s="34">
        <v>82410000</v>
      </c>
    </row>
    <row r="122" spans="1:15" ht="21.75" customHeight="1">
      <c r="B122" s="29" t="s">
        <v>76</v>
      </c>
      <c r="G122" s="37"/>
      <c r="H122" s="37"/>
      <c r="I122" s="28">
        <v>1255141882</v>
      </c>
      <c r="J122" s="28"/>
      <c r="K122" s="33">
        <v>1202806125</v>
      </c>
      <c r="L122" s="23"/>
      <c r="M122" s="28">
        <v>1189440204</v>
      </c>
      <c r="N122" s="28"/>
      <c r="O122" s="34">
        <v>1145734115</v>
      </c>
    </row>
    <row r="123" spans="1:15" ht="21.75" customHeight="1">
      <c r="A123" s="29" t="s">
        <v>77</v>
      </c>
      <c r="G123" s="37"/>
      <c r="H123" s="37"/>
      <c r="I123" s="38">
        <v>-14774605</v>
      </c>
      <c r="J123" s="28"/>
      <c r="K123" s="39">
        <v>-18292813</v>
      </c>
      <c r="L123" s="23"/>
      <c r="M123" s="38">
        <v>-14774605</v>
      </c>
      <c r="N123" s="28"/>
      <c r="O123" s="40">
        <v>-18292813</v>
      </c>
    </row>
    <row r="124" spans="1:15" ht="6" customHeight="1">
      <c r="A124" s="1"/>
      <c r="I124" s="28"/>
      <c r="J124" s="28"/>
      <c r="K124" s="32"/>
      <c r="L124" s="23"/>
      <c r="M124" s="28"/>
      <c r="N124" s="28"/>
      <c r="O124" s="28"/>
    </row>
    <row r="125" spans="1:15" ht="21.75" customHeight="1">
      <c r="A125" s="1" t="s">
        <v>78</v>
      </c>
      <c r="I125" s="28">
        <f>SUM(I117:I123)</f>
        <v>5064655006</v>
      </c>
      <c r="J125" s="35"/>
      <c r="K125" s="32">
        <f>SUM(K117:K123)</f>
        <v>4872362901</v>
      </c>
      <c r="L125" s="23"/>
      <c r="M125" s="28">
        <f>SUM(M117:M123)</f>
        <v>4998953328</v>
      </c>
      <c r="N125" s="35"/>
      <c r="O125" s="28">
        <f>SUM(O117:O123)</f>
        <v>4815290891</v>
      </c>
    </row>
    <row r="126" spans="1:15" ht="21.75" customHeight="1">
      <c r="A126" s="29" t="s">
        <v>79</v>
      </c>
      <c r="I126" s="38">
        <v>154151871</v>
      </c>
      <c r="J126" s="35"/>
      <c r="K126" s="39">
        <v>151410732</v>
      </c>
      <c r="L126" s="23"/>
      <c r="M126" s="38">
        <v>0</v>
      </c>
      <c r="N126" s="35"/>
      <c r="O126" s="38">
        <v>0</v>
      </c>
    </row>
    <row r="127" spans="1:15" ht="6" customHeight="1">
      <c r="A127" s="1"/>
      <c r="I127" s="28"/>
      <c r="J127" s="28"/>
      <c r="K127" s="32"/>
      <c r="L127" s="23"/>
      <c r="M127" s="28"/>
      <c r="N127" s="28"/>
      <c r="O127" s="28"/>
    </row>
    <row r="128" spans="1:15" ht="21.75" customHeight="1">
      <c r="A128" s="1" t="s">
        <v>80</v>
      </c>
      <c r="G128" s="37"/>
      <c r="H128" s="37"/>
      <c r="I128" s="38">
        <f>I125+I126</f>
        <v>5218806877</v>
      </c>
      <c r="J128" s="35"/>
      <c r="K128" s="52">
        <f>K125+K126</f>
        <v>5023773633</v>
      </c>
      <c r="L128" s="23"/>
      <c r="M128" s="38">
        <f>M125+M126</f>
        <v>4998953328</v>
      </c>
      <c r="N128" s="35"/>
      <c r="O128" s="53">
        <f>O125+O126</f>
        <v>4815290891</v>
      </c>
    </row>
    <row r="129" spans="1:15" ht="6" customHeight="1">
      <c r="A129" s="1"/>
      <c r="I129" s="28"/>
      <c r="J129" s="28"/>
      <c r="K129" s="32"/>
      <c r="L129" s="23"/>
      <c r="M129" s="28"/>
      <c r="N129" s="28"/>
      <c r="O129" s="28"/>
    </row>
    <row r="130" spans="1:15" ht="20.25" customHeight="1" thickBot="1">
      <c r="A130" s="1" t="s">
        <v>81</v>
      </c>
      <c r="I130" s="44">
        <f>I128+I92</f>
        <v>9998964204</v>
      </c>
      <c r="J130" s="35"/>
      <c r="K130" s="45">
        <f>K128+K92</f>
        <v>9487388537</v>
      </c>
      <c r="L130" s="23"/>
      <c r="M130" s="44">
        <f>M128+M92</f>
        <v>8939913904</v>
      </c>
      <c r="N130" s="35"/>
      <c r="O130" s="44">
        <f>O128+O92</f>
        <v>8605583458</v>
      </c>
    </row>
    <row r="131" spans="1:15" ht="20.25" customHeight="1" thickTop="1">
      <c r="A131" s="1"/>
      <c r="I131" s="28"/>
      <c r="J131" s="28"/>
      <c r="K131" s="28"/>
      <c r="L131" s="28"/>
      <c r="M131" s="28"/>
      <c r="N131" s="28"/>
      <c r="O131" s="28"/>
    </row>
    <row r="132" spans="1:15" ht="20.25" customHeight="1">
      <c r="A132" s="1"/>
      <c r="I132" s="28"/>
      <c r="J132" s="28"/>
      <c r="K132" s="28"/>
      <c r="L132" s="28"/>
      <c r="M132" s="28"/>
      <c r="N132" s="28"/>
      <c r="O132" s="28"/>
    </row>
    <row r="133" spans="1:15" ht="20.25" customHeight="1">
      <c r="A133" s="1"/>
      <c r="I133" s="28"/>
      <c r="J133" s="28"/>
      <c r="K133" s="28"/>
      <c r="L133" s="28"/>
      <c r="M133" s="28"/>
      <c r="N133" s="28"/>
      <c r="O133" s="28"/>
    </row>
    <row r="134" spans="1:15" ht="20.25" customHeight="1">
      <c r="A134" s="1"/>
      <c r="I134" s="28"/>
      <c r="J134" s="28"/>
      <c r="K134" s="28"/>
      <c r="L134" s="28"/>
      <c r="M134" s="28"/>
      <c r="N134" s="28"/>
      <c r="O134" s="28"/>
    </row>
    <row r="135" spans="1:15" ht="20.25" customHeight="1">
      <c r="A135" s="1"/>
      <c r="I135" s="28"/>
      <c r="J135" s="28"/>
      <c r="K135" s="28"/>
      <c r="L135" s="28"/>
      <c r="M135" s="28"/>
      <c r="N135" s="28"/>
      <c r="O135" s="28"/>
    </row>
    <row r="136" spans="1:15" ht="20.25" customHeight="1">
      <c r="A136" s="1"/>
      <c r="I136" s="28"/>
      <c r="J136" s="28"/>
      <c r="K136" s="28"/>
      <c r="L136" s="28"/>
      <c r="M136" s="28"/>
      <c r="N136" s="28"/>
      <c r="O136" s="28"/>
    </row>
    <row r="137" spans="1:15" ht="20.25" customHeight="1">
      <c r="A137" s="1"/>
      <c r="I137" s="28"/>
      <c r="J137" s="28"/>
      <c r="K137" s="28"/>
      <c r="L137" s="28"/>
      <c r="M137" s="28"/>
      <c r="N137" s="28"/>
      <c r="O137" s="28"/>
    </row>
    <row r="138" spans="1:15" ht="16.5" customHeight="1">
      <c r="A138" s="1"/>
      <c r="I138" s="28"/>
      <c r="J138" s="28"/>
      <c r="K138" s="28"/>
      <c r="L138" s="28"/>
      <c r="M138" s="28"/>
      <c r="N138" s="28"/>
      <c r="O138" s="28"/>
    </row>
    <row r="139" spans="1:15" ht="19.5" customHeight="1">
      <c r="A139" s="1"/>
      <c r="I139" s="28"/>
      <c r="J139" s="28"/>
      <c r="K139" s="28"/>
      <c r="L139" s="28"/>
      <c r="M139" s="28"/>
      <c r="N139" s="28"/>
      <c r="O139" s="28"/>
    </row>
    <row r="140" spans="1:15" ht="7.5" customHeight="1">
      <c r="A140" s="1"/>
      <c r="I140" s="34"/>
      <c r="J140" s="42"/>
      <c r="M140" s="60"/>
      <c r="N140" s="42"/>
      <c r="O140" s="60"/>
    </row>
    <row r="141" spans="1:15" ht="21.75" customHeight="1">
      <c r="A141" s="46" t="s">
        <v>40</v>
      </c>
      <c r="B141" s="46"/>
      <c r="C141" s="46"/>
      <c r="D141" s="46"/>
      <c r="E141" s="46"/>
      <c r="F141" s="46"/>
      <c r="G141" s="46"/>
      <c r="H141" s="46"/>
      <c r="I141" s="47"/>
      <c r="J141" s="46"/>
      <c r="K141" s="48"/>
      <c r="L141" s="46"/>
      <c r="M141" s="46"/>
      <c r="N141" s="46"/>
      <c r="O141" s="46"/>
    </row>
  </sheetData>
  <mergeCells count="7">
    <mergeCell ref="I101:K101"/>
    <mergeCell ref="M101:O101"/>
    <mergeCell ref="I5:K5"/>
    <mergeCell ref="M5:O5"/>
    <mergeCell ref="A47:O47"/>
    <mergeCell ref="I54:K54"/>
    <mergeCell ref="M54:O54"/>
  </mergeCells>
  <pageMargins left="0.8" right="0.5" top="0.5" bottom="0.6" header="0.511811023622047" footer="0.4"/>
  <pageSetup paperSize="9" scale="95" firstPageNumber="2" orientation="portrait" useFirstPageNumber="1" horizontalDpi="1200" verticalDpi="1200" r:id="rId1"/>
  <headerFooter>
    <oddFooter>&amp;R&amp;"Browallia New,Regular"&amp;13 &amp;P</oddFooter>
  </headerFooter>
  <rowBreaks count="2" manualBreakCount="2">
    <brk id="4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8"/>
  <sheetViews>
    <sheetView view="pageBreakPreview" topLeftCell="A27" zoomScale="115" zoomScaleNormal="71" zoomScaleSheetLayoutView="115" workbookViewId="0">
      <selection activeCell="R48" sqref="R48"/>
    </sheetView>
  </sheetViews>
  <sheetFormatPr defaultColWidth="9.140625" defaultRowHeight="18.75"/>
  <cols>
    <col min="1" max="3" width="1.7109375" style="29" customWidth="1"/>
    <col min="4" max="4" width="1.85546875" style="29" customWidth="1"/>
    <col min="5" max="5" width="3.42578125" style="29" customWidth="1"/>
    <col min="6" max="6" width="31.140625" style="29" customWidth="1"/>
    <col min="7" max="7" width="8.5703125" style="30" customWidth="1"/>
    <col min="8" max="8" width="1" style="30" customWidth="1"/>
    <col min="9" max="9" width="13.7109375" style="34" customWidth="1"/>
    <col min="10" max="10" width="1" style="34" customWidth="1"/>
    <col min="11" max="11" width="13.7109375" style="34" customWidth="1"/>
    <col min="12" max="12" width="1" style="34" customWidth="1"/>
    <col min="13" max="13" width="13.7109375" style="34" customWidth="1"/>
    <col min="14" max="14" width="1" style="34" customWidth="1"/>
    <col min="15" max="15" width="13.7109375" style="34" customWidth="1"/>
    <col min="16" max="16384" width="9.140625" style="29"/>
  </cols>
  <sheetData>
    <row r="1" spans="1:15" s="1" customFormat="1" ht="21.75" customHeight="1">
      <c r="A1" s="1" t="s">
        <v>0</v>
      </c>
      <c r="G1" s="14"/>
      <c r="H1" s="14"/>
      <c r="I1" s="17"/>
      <c r="J1" s="17"/>
      <c r="K1" s="17"/>
      <c r="L1" s="17"/>
      <c r="M1" s="17"/>
      <c r="N1" s="17"/>
      <c r="O1" s="17" t="s">
        <v>5</v>
      </c>
    </row>
    <row r="2" spans="1:15" s="1" customFormat="1" ht="21.75" customHeight="1">
      <c r="A2" s="1" t="s">
        <v>82</v>
      </c>
      <c r="G2" s="14"/>
      <c r="H2" s="14"/>
      <c r="I2" s="17"/>
      <c r="J2" s="17"/>
      <c r="K2" s="17"/>
      <c r="L2" s="17"/>
      <c r="M2" s="17"/>
      <c r="N2" s="17"/>
      <c r="O2" s="17"/>
    </row>
    <row r="3" spans="1:15" s="1" customFormat="1" ht="21.75" customHeight="1">
      <c r="A3" s="18" t="s">
        <v>83</v>
      </c>
      <c r="B3" s="18"/>
      <c r="C3" s="18"/>
      <c r="D3" s="18"/>
      <c r="E3" s="18"/>
      <c r="F3" s="18"/>
      <c r="G3" s="19"/>
      <c r="H3" s="19"/>
      <c r="I3" s="22"/>
      <c r="J3" s="22"/>
      <c r="K3" s="22"/>
      <c r="L3" s="22"/>
      <c r="M3" s="22"/>
      <c r="N3" s="22"/>
      <c r="O3" s="22"/>
    </row>
    <row r="4" spans="1:15" s="1" customFormat="1" ht="21" customHeight="1">
      <c r="G4" s="14"/>
      <c r="H4" s="14"/>
      <c r="I4" s="17"/>
      <c r="J4" s="17"/>
      <c r="K4" s="17"/>
      <c r="L4" s="17"/>
      <c r="M4" s="17"/>
      <c r="N4" s="17"/>
      <c r="O4" s="17"/>
    </row>
    <row r="5" spans="1:15" s="1" customFormat="1" ht="21" customHeight="1">
      <c r="G5" s="14"/>
      <c r="H5" s="14"/>
      <c r="I5" s="109" t="s">
        <v>3</v>
      </c>
      <c r="J5" s="109"/>
      <c r="K5" s="109"/>
      <c r="L5" s="17"/>
      <c r="M5" s="110" t="s">
        <v>4</v>
      </c>
      <c r="N5" s="110"/>
      <c r="O5" s="110"/>
    </row>
    <row r="6" spans="1:15" s="1" customFormat="1" ht="21" customHeight="1">
      <c r="G6" s="14"/>
      <c r="H6" s="14"/>
      <c r="I6" s="17" t="s">
        <v>9</v>
      </c>
      <c r="J6" s="17"/>
      <c r="K6" s="17" t="s">
        <v>10</v>
      </c>
      <c r="L6" s="17"/>
      <c r="M6" s="17" t="s">
        <v>9</v>
      </c>
      <c r="N6" s="17"/>
      <c r="O6" s="17" t="s">
        <v>10</v>
      </c>
    </row>
    <row r="7" spans="1:15" s="1" customFormat="1" ht="21" customHeight="1">
      <c r="G7" s="14"/>
      <c r="H7" s="14"/>
      <c r="I7" s="22" t="s">
        <v>12</v>
      </c>
      <c r="J7" s="17"/>
      <c r="K7" s="22" t="s">
        <v>12</v>
      </c>
      <c r="L7" s="34"/>
      <c r="M7" s="22" t="s">
        <v>12</v>
      </c>
      <c r="N7" s="17"/>
      <c r="O7" s="22" t="s">
        <v>12</v>
      </c>
    </row>
    <row r="8" spans="1:15" s="1" customFormat="1" ht="6" customHeight="1">
      <c r="A8" s="29"/>
      <c r="G8" s="30"/>
      <c r="H8" s="14"/>
      <c r="I8" s="17"/>
      <c r="J8" s="17"/>
      <c r="K8" s="17"/>
      <c r="L8" s="17"/>
      <c r="M8" s="17"/>
      <c r="N8" s="17"/>
      <c r="O8" s="17"/>
    </row>
    <row r="9" spans="1:15" ht="21" customHeight="1">
      <c r="A9" s="29" t="s">
        <v>84</v>
      </c>
      <c r="I9" s="34">
        <v>224295718</v>
      </c>
      <c r="K9" s="34">
        <v>336255546</v>
      </c>
      <c r="M9" s="34">
        <v>224295718</v>
      </c>
      <c r="O9" s="34">
        <v>336255546</v>
      </c>
    </row>
    <row r="10" spans="1:15" ht="21" customHeight="1">
      <c r="A10" s="29" t="s">
        <v>85</v>
      </c>
      <c r="I10" s="34">
        <v>399804202</v>
      </c>
      <c r="K10" s="34">
        <v>271920758</v>
      </c>
      <c r="M10" s="34">
        <v>243720580</v>
      </c>
      <c r="O10" s="34">
        <v>187283854</v>
      </c>
    </row>
    <row r="11" spans="1:15" ht="21" customHeight="1">
      <c r="A11" s="29" t="s">
        <v>86</v>
      </c>
      <c r="I11" s="34">
        <v>25213187</v>
      </c>
      <c r="K11" s="34">
        <v>25414068</v>
      </c>
      <c r="M11" s="34">
        <v>25213187</v>
      </c>
      <c r="O11" s="34">
        <v>25414068</v>
      </c>
    </row>
    <row r="12" spans="1:15" ht="21" customHeight="1">
      <c r="A12" s="29" t="s">
        <v>87</v>
      </c>
      <c r="I12" s="34">
        <v>39348860</v>
      </c>
      <c r="K12" s="34">
        <v>18176587</v>
      </c>
      <c r="M12" s="34">
        <v>0</v>
      </c>
      <c r="O12" s="34">
        <v>0</v>
      </c>
    </row>
    <row r="13" spans="1:15" ht="21" customHeight="1">
      <c r="A13" s="29" t="s">
        <v>88</v>
      </c>
      <c r="I13" s="96">
        <v>12451458</v>
      </c>
      <c r="K13" s="96">
        <v>11099342</v>
      </c>
      <c r="L13" s="96"/>
      <c r="M13" s="96">
        <v>10574440</v>
      </c>
      <c r="N13" s="96"/>
      <c r="O13" s="96">
        <v>13677246</v>
      </c>
    </row>
    <row r="14" spans="1:15" ht="21" customHeight="1">
      <c r="A14" s="29" t="s">
        <v>89</v>
      </c>
      <c r="I14" s="97">
        <v>9544952</v>
      </c>
      <c r="K14" s="97">
        <v>0</v>
      </c>
      <c r="L14" s="96"/>
      <c r="M14" s="97">
        <v>8662559</v>
      </c>
      <c r="N14" s="96"/>
      <c r="O14" s="97">
        <v>0</v>
      </c>
    </row>
    <row r="15" spans="1:15" ht="6" customHeight="1">
      <c r="G15" s="37"/>
      <c r="H15" s="37"/>
    </row>
    <row r="16" spans="1:15" ht="21" customHeight="1">
      <c r="A16" s="1" t="s">
        <v>90</v>
      </c>
      <c r="I16" s="40">
        <f>SUM(I9:I15)</f>
        <v>710658377</v>
      </c>
      <c r="K16" s="40">
        <f>SUM(K9:K15)</f>
        <v>662866301</v>
      </c>
      <c r="M16" s="40">
        <f>SUM(M9:M15)</f>
        <v>512466484</v>
      </c>
      <c r="O16" s="40">
        <f>SUM(O9:O15)</f>
        <v>562630714</v>
      </c>
    </row>
    <row r="17" spans="1:15" ht="10.5" customHeight="1">
      <c r="A17" s="1"/>
    </row>
    <row r="18" spans="1:15" ht="21" customHeight="1">
      <c r="A18" s="29" t="s">
        <v>91</v>
      </c>
      <c r="G18" s="37"/>
      <c r="H18" s="37"/>
      <c r="I18" s="96">
        <v>-217948634</v>
      </c>
      <c r="K18" s="96">
        <v>-289627715</v>
      </c>
      <c r="M18" s="96">
        <v>-215887749</v>
      </c>
      <c r="O18" s="96">
        <v>-289627715</v>
      </c>
    </row>
    <row r="19" spans="1:15" ht="21" customHeight="1">
      <c r="A19" s="29" t="s">
        <v>92</v>
      </c>
      <c r="G19" s="37"/>
      <c r="H19" s="37"/>
      <c r="I19" s="96">
        <v>-302578047</v>
      </c>
      <c r="K19" s="96">
        <v>-238079327</v>
      </c>
      <c r="M19" s="96">
        <v>-175150868</v>
      </c>
      <c r="O19" s="96">
        <v>-154662190</v>
      </c>
    </row>
    <row r="20" spans="1:15" ht="21" customHeight="1">
      <c r="A20" s="29" t="s">
        <v>93</v>
      </c>
      <c r="G20" s="37"/>
      <c r="H20" s="37"/>
      <c r="I20" s="96">
        <v>-12465731</v>
      </c>
      <c r="K20" s="96">
        <v>-14091766</v>
      </c>
      <c r="M20" s="96">
        <v>-12465731</v>
      </c>
      <c r="O20" s="96">
        <v>-14091766</v>
      </c>
    </row>
    <row r="21" spans="1:15" ht="21" customHeight="1">
      <c r="A21" s="29" t="s">
        <v>94</v>
      </c>
      <c r="G21" s="37"/>
      <c r="H21" s="37"/>
      <c r="I21" s="96">
        <v>-32598195</v>
      </c>
      <c r="K21" s="96">
        <v>-14921060</v>
      </c>
      <c r="M21" s="96">
        <v>0</v>
      </c>
      <c r="O21" s="96">
        <v>0</v>
      </c>
    </row>
    <row r="22" spans="1:15" ht="21" customHeight="1">
      <c r="A22" s="29" t="s">
        <v>95</v>
      </c>
      <c r="G22" s="37"/>
      <c r="H22" s="37"/>
      <c r="I22" s="96">
        <v>-19517298</v>
      </c>
      <c r="K22" s="96">
        <v>-15823949</v>
      </c>
      <c r="M22" s="96">
        <v>-14494962</v>
      </c>
      <c r="N22" s="96"/>
      <c r="O22" s="96">
        <v>-12592667</v>
      </c>
    </row>
    <row r="23" spans="1:15" ht="21" customHeight="1">
      <c r="A23" s="29" t="s">
        <v>96</v>
      </c>
      <c r="G23" s="37"/>
      <c r="H23" s="37"/>
      <c r="I23" s="96">
        <v>-50460927</v>
      </c>
      <c r="J23" s="29"/>
      <c r="K23" s="96">
        <v>-38621832</v>
      </c>
      <c r="L23" s="29"/>
      <c r="M23" s="96">
        <v>-29118430</v>
      </c>
      <c r="N23" s="29"/>
      <c r="O23" s="96">
        <v>-26487569</v>
      </c>
    </row>
    <row r="24" spans="1:15" ht="21" customHeight="1">
      <c r="A24" s="29" t="s">
        <v>237</v>
      </c>
      <c r="G24" s="37"/>
      <c r="H24" s="37"/>
      <c r="I24" s="96">
        <v>-3344181</v>
      </c>
      <c r="J24" s="29"/>
      <c r="K24" s="96">
        <v>-27671211</v>
      </c>
      <c r="L24" s="29"/>
      <c r="M24" s="96">
        <v>-3298778</v>
      </c>
      <c r="N24" s="29"/>
      <c r="O24" s="96">
        <v>-1768458</v>
      </c>
    </row>
    <row r="25" spans="1:15" ht="21" customHeight="1">
      <c r="A25" s="98" t="s">
        <v>97</v>
      </c>
      <c r="G25" s="37"/>
      <c r="H25" s="37"/>
      <c r="I25" s="97">
        <v>-42500349</v>
      </c>
      <c r="J25" s="29"/>
      <c r="K25" s="97">
        <v>-40453113</v>
      </c>
      <c r="L25" s="29"/>
      <c r="M25" s="97">
        <v>-35054810</v>
      </c>
      <c r="N25" s="29"/>
      <c r="O25" s="97">
        <v>-36458640</v>
      </c>
    </row>
    <row r="26" spans="1:15" ht="6" customHeight="1">
      <c r="G26" s="37"/>
      <c r="H26" s="37"/>
    </row>
    <row r="27" spans="1:15" ht="21" customHeight="1">
      <c r="A27" s="1" t="s">
        <v>98</v>
      </c>
      <c r="I27" s="40">
        <f>SUM(I18:I26)</f>
        <v>-681413362</v>
      </c>
      <c r="K27" s="40">
        <f>SUM(K18:K26)</f>
        <v>-679289973</v>
      </c>
      <c r="M27" s="40">
        <f>SUM(M18:M26)</f>
        <v>-485471328</v>
      </c>
      <c r="O27" s="40">
        <f>SUM(O18:O26)</f>
        <v>-535689005</v>
      </c>
    </row>
    <row r="28" spans="1:15" ht="10.5" customHeight="1">
      <c r="A28" s="1"/>
    </row>
    <row r="29" spans="1:15" ht="21" customHeight="1">
      <c r="A29" s="99" t="s">
        <v>243</v>
      </c>
      <c r="I29" s="34">
        <f>I16+I27</f>
        <v>29245015</v>
      </c>
      <c r="K29" s="34">
        <f>K16+K27</f>
        <v>-16423672</v>
      </c>
      <c r="M29" s="34">
        <f>M16+M27</f>
        <v>26995156</v>
      </c>
      <c r="O29" s="34">
        <f>O16+O27</f>
        <v>26941709</v>
      </c>
    </row>
    <row r="30" spans="1:15" ht="21" customHeight="1">
      <c r="A30" s="29" t="s">
        <v>236</v>
      </c>
      <c r="I30" s="40">
        <v>-7002053</v>
      </c>
      <c r="J30" s="42"/>
      <c r="K30" s="40">
        <v>2443400</v>
      </c>
      <c r="L30" s="42"/>
      <c r="M30" s="40">
        <v>-6577528</v>
      </c>
      <c r="N30" s="42"/>
      <c r="O30" s="40">
        <v>-5583300</v>
      </c>
    </row>
    <row r="31" spans="1:15" ht="6" customHeight="1">
      <c r="A31" s="1"/>
    </row>
    <row r="32" spans="1:15" ht="21" customHeight="1">
      <c r="A32" s="1" t="s">
        <v>238</v>
      </c>
      <c r="I32" s="100">
        <f>SUM(I29:I30)</f>
        <v>22242962</v>
      </c>
      <c r="K32" s="100">
        <f>SUM(K29:K30)</f>
        <v>-13980272</v>
      </c>
      <c r="M32" s="100">
        <f>SUM(M29:M30)</f>
        <v>20417628</v>
      </c>
      <c r="O32" s="100">
        <f>SUM(O29:O30)</f>
        <v>21358409</v>
      </c>
    </row>
    <row r="33" spans="1:15" ht="6" customHeight="1"/>
    <row r="34" spans="1:15" s="1" customFormat="1" ht="21" customHeight="1">
      <c r="A34" s="62" t="s">
        <v>102</v>
      </c>
      <c r="G34" s="30"/>
      <c r="H34" s="14"/>
      <c r="I34" s="96"/>
      <c r="J34" s="34"/>
      <c r="K34" s="96"/>
      <c r="L34" s="34"/>
      <c r="M34" s="96"/>
      <c r="N34" s="34"/>
      <c r="O34" s="96"/>
    </row>
    <row r="35" spans="1:15" ht="6" customHeight="1">
      <c r="G35" s="37"/>
      <c r="H35" s="37"/>
    </row>
    <row r="36" spans="1:15" ht="21" customHeight="1">
      <c r="A36" s="29" t="s">
        <v>103</v>
      </c>
      <c r="G36" s="37"/>
      <c r="H36" s="37"/>
      <c r="I36" s="96"/>
      <c r="K36" s="96"/>
      <c r="M36" s="96"/>
      <c r="O36" s="96"/>
    </row>
    <row r="37" spans="1:15" ht="21" customHeight="1">
      <c r="B37" s="29" t="s">
        <v>104</v>
      </c>
      <c r="G37" s="37"/>
      <c r="H37" s="37"/>
      <c r="I37" s="96"/>
      <c r="K37" s="96"/>
      <c r="M37" s="96"/>
      <c r="O37" s="96"/>
    </row>
    <row r="38" spans="1:15" s="9" customFormat="1" ht="21" customHeight="1">
      <c r="B38" s="9" t="s">
        <v>217</v>
      </c>
      <c r="G38" s="10"/>
      <c r="H38" s="10"/>
      <c r="I38" s="11"/>
      <c r="J38" s="12"/>
      <c r="K38" s="11"/>
      <c r="L38" s="12"/>
      <c r="M38" s="11"/>
      <c r="N38" s="13"/>
      <c r="O38" s="11"/>
    </row>
    <row r="39" spans="1:15" s="9" customFormat="1" ht="21" customHeight="1">
      <c r="C39" s="9" t="s">
        <v>218</v>
      </c>
      <c r="G39" s="10"/>
      <c r="H39" s="10"/>
      <c r="I39" s="11">
        <v>0</v>
      </c>
      <c r="J39" s="12"/>
      <c r="K39" s="11">
        <v>-3338824</v>
      </c>
      <c r="L39" s="12"/>
      <c r="M39" s="11">
        <v>0</v>
      </c>
      <c r="N39" s="13"/>
      <c r="O39" s="11">
        <v>0</v>
      </c>
    </row>
    <row r="40" spans="1:15" ht="21" customHeight="1">
      <c r="B40" s="29" t="s">
        <v>105</v>
      </c>
      <c r="G40" s="37"/>
      <c r="H40" s="37"/>
      <c r="I40" s="96"/>
      <c r="K40" s="96"/>
      <c r="M40" s="96"/>
      <c r="O40" s="96"/>
    </row>
    <row r="41" spans="1:15" ht="21" customHeight="1">
      <c r="C41" s="29" t="s">
        <v>106</v>
      </c>
      <c r="G41" s="37"/>
      <c r="H41" s="37"/>
      <c r="I41" s="96"/>
      <c r="K41" s="96"/>
      <c r="M41" s="96"/>
      <c r="O41" s="96"/>
    </row>
    <row r="42" spans="1:15" ht="21" customHeight="1">
      <c r="D42" s="29" t="s">
        <v>107</v>
      </c>
      <c r="G42" s="37"/>
      <c r="H42" s="37"/>
      <c r="I42" s="97">
        <v>3738096</v>
      </c>
      <c r="K42" s="97">
        <v>-2858544</v>
      </c>
      <c r="M42" s="97">
        <v>3738096</v>
      </c>
      <c r="O42" s="97">
        <v>-2858544</v>
      </c>
    </row>
    <row r="43" spans="1:15" ht="6" customHeight="1">
      <c r="G43" s="37"/>
      <c r="H43" s="37"/>
    </row>
    <row r="44" spans="1:15" ht="21" customHeight="1">
      <c r="A44" s="1" t="s">
        <v>239</v>
      </c>
      <c r="I44" s="58">
        <f>SUM(I32,I42)</f>
        <v>25981058</v>
      </c>
      <c r="J44" s="42"/>
      <c r="K44" s="58">
        <f>SUM(K32,K42,K39)</f>
        <v>-20177640</v>
      </c>
      <c r="L44" s="42"/>
      <c r="M44" s="58">
        <f>SUM(M32,M42)</f>
        <v>24155724</v>
      </c>
      <c r="N44" s="42"/>
      <c r="O44" s="58">
        <f>SUM(O32,O42)</f>
        <v>18499865</v>
      </c>
    </row>
    <row r="45" spans="1:15" ht="21" customHeight="1">
      <c r="A45" s="1"/>
      <c r="J45" s="42"/>
      <c r="L45" s="42"/>
      <c r="N45" s="42"/>
    </row>
    <row r="46" spans="1:15" ht="21" customHeight="1">
      <c r="A46" s="1"/>
      <c r="J46" s="42"/>
      <c r="L46" s="42"/>
      <c r="N46" s="42"/>
    </row>
    <row r="47" spans="1:15" ht="20.25" customHeight="1">
      <c r="A47" s="1"/>
      <c r="J47" s="42"/>
      <c r="L47" s="42"/>
      <c r="N47" s="42"/>
    </row>
    <row r="48" spans="1:15" ht="17.100000000000001" customHeight="1">
      <c r="A48" s="1"/>
      <c r="J48" s="42"/>
      <c r="L48" s="42"/>
      <c r="N48" s="42"/>
    </row>
    <row r="49" spans="1:15" ht="21.75" customHeight="1">
      <c r="A49" s="54" t="s">
        <v>40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</row>
    <row r="50" spans="1:15" ht="21.75" customHeight="1">
      <c r="A50" s="1" t="s">
        <v>0</v>
      </c>
      <c r="B50" s="1"/>
      <c r="C50" s="1"/>
      <c r="D50" s="1"/>
      <c r="E50" s="1"/>
      <c r="F50" s="1"/>
      <c r="G50" s="14"/>
      <c r="H50" s="14"/>
      <c r="I50" s="17"/>
      <c r="J50" s="17"/>
      <c r="K50" s="17"/>
      <c r="L50" s="17"/>
      <c r="M50" s="17"/>
      <c r="N50" s="17"/>
      <c r="O50" s="17" t="s">
        <v>5</v>
      </c>
    </row>
    <row r="51" spans="1:15" ht="21.75" customHeight="1">
      <c r="A51" s="1" t="s">
        <v>82</v>
      </c>
      <c r="B51" s="1"/>
      <c r="C51" s="1"/>
      <c r="D51" s="1"/>
      <c r="E51" s="1"/>
      <c r="F51" s="1"/>
      <c r="G51" s="14"/>
      <c r="H51" s="14"/>
      <c r="I51" s="17"/>
      <c r="J51" s="17"/>
      <c r="K51" s="17"/>
      <c r="L51" s="17"/>
      <c r="M51" s="17"/>
      <c r="N51" s="17"/>
      <c r="O51" s="17"/>
    </row>
    <row r="52" spans="1:15" ht="21.75" customHeight="1">
      <c r="A52" s="18" t="s">
        <v>83</v>
      </c>
      <c r="B52" s="18"/>
      <c r="C52" s="18"/>
      <c r="D52" s="18"/>
      <c r="E52" s="18"/>
      <c r="F52" s="18"/>
      <c r="G52" s="19"/>
      <c r="H52" s="19"/>
      <c r="I52" s="22"/>
      <c r="J52" s="22"/>
      <c r="K52" s="22"/>
      <c r="L52" s="22"/>
      <c r="M52" s="22"/>
      <c r="N52" s="22"/>
      <c r="O52" s="22"/>
    </row>
    <row r="53" spans="1:15" ht="21.75" customHeight="1">
      <c r="A53" s="1"/>
      <c r="B53" s="1"/>
      <c r="C53" s="1"/>
      <c r="D53" s="1"/>
      <c r="E53" s="1"/>
      <c r="F53" s="1"/>
      <c r="G53" s="14"/>
      <c r="H53" s="14"/>
      <c r="I53" s="17"/>
      <c r="J53" s="17"/>
      <c r="K53" s="17"/>
      <c r="L53" s="17"/>
      <c r="M53" s="17"/>
      <c r="N53" s="17"/>
      <c r="O53" s="17"/>
    </row>
    <row r="54" spans="1:15" ht="21.75" customHeight="1">
      <c r="A54" s="1"/>
      <c r="B54" s="1"/>
      <c r="C54" s="1"/>
      <c r="D54" s="1"/>
      <c r="E54" s="1"/>
      <c r="F54" s="1"/>
      <c r="G54" s="14"/>
      <c r="H54" s="14"/>
      <c r="I54" s="110" t="s">
        <v>3</v>
      </c>
      <c r="J54" s="110"/>
      <c r="K54" s="110"/>
      <c r="L54" s="17"/>
      <c r="M54" s="110" t="s">
        <v>4</v>
      </c>
      <c r="N54" s="110"/>
      <c r="O54" s="110"/>
    </row>
    <row r="55" spans="1:15" ht="21.75" customHeight="1">
      <c r="A55" s="1"/>
      <c r="B55" s="1"/>
      <c r="C55" s="1"/>
      <c r="D55" s="1"/>
      <c r="E55" s="1"/>
      <c r="F55" s="1"/>
      <c r="G55" s="14"/>
      <c r="H55" s="14"/>
      <c r="I55" s="17" t="s">
        <v>9</v>
      </c>
      <c r="J55" s="17"/>
      <c r="K55" s="17" t="s">
        <v>10</v>
      </c>
      <c r="L55" s="17"/>
      <c r="M55" s="17" t="s">
        <v>9</v>
      </c>
      <c r="N55" s="17"/>
      <c r="O55" s="17" t="s">
        <v>10</v>
      </c>
    </row>
    <row r="56" spans="1:15" ht="21.75" customHeight="1">
      <c r="A56" s="1"/>
      <c r="B56" s="1"/>
      <c r="C56" s="1"/>
      <c r="D56" s="1"/>
      <c r="E56" s="1"/>
      <c r="F56" s="1"/>
      <c r="G56" s="14"/>
      <c r="H56" s="14"/>
      <c r="I56" s="22" t="s">
        <v>12</v>
      </c>
      <c r="J56" s="17"/>
      <c r="K56" s="22" t="s">
        <v>12</v>
      </c>
      <c r="M56" s="22" t="s">
        <v>12</v>
      </c>
      <c r="N56" s="17"/>
      <c r="O56" s="22" t="s">
        <v>12</v>
      </c>
    </row>
    <row r="57" spans="1:15" ht="6" customHeight="1">
      <c r="G57" s="14"/>
    </row>
    <row r="58" spans="1:15" ht="21.75" customHeight="1">
      <c r="A58" s="62" t="s">
        <v>241</v>
      </c>
      <c r="G58" s="29"/>
      <c r="H58" s="29"/>
      <c r="I58" s="101"/>
      <c r="J58" s="29"/>
      <c r="K58" s="101"/>
      <c r="L58" s="29"/>
      <c r="M58" s="28"/>
      <c r="N58" s="29"/>
      <c r="O58" s="28"/>
    </row>
    <row r="59" spans="1:15" ht="21.75" customHeight="1">
      <c r="A59" s="78"/>
      <c r="B59" s="70" t="s">
        <v>110</v>
      </c>
      <c r="C59" s="70"/>
      <c r="G59" s="29"/>
      <c r="H59" s="29"/>
      <c r="I59" s="34">
        <v>19703000</v>
      </c>
      <c r="J59" s="28"/>
      <c r="K59" s="34">
        <v>3285369</v>
      </c>
      <c r="L59" s="28"/>
      <c r="M59" s="34">
        <v>20417628</v>
      </c>
      <c r="N59" s="28"/>
      <c r="O59" s="34">
        <v>21358409</v>
      </c>
    </row>
    <row r="60" spans="1:15" ht="21.75" customHeight="1">
      <c r="A60" s="78"/>
      <c r="B60" s="70" t="s">
        <v>111</v>
      </c>
      <c r="C60" s="70"/>
      <c r="G60" s="29"/>
      <c r="H60" s="29"/>
      <c r="I60" s="38">
        <v>2539962</v>
      </c>
      <c r="J60" s="28"/>
      <c r="K60" s="38">
        <v>-17265641</v>
      </c>
      <c r="L60" s="28"/>
      <c r="M60" s="38">
        <v>0</v>
      </c>
      <c r="N60" s="28"/>
      <c r="O60" s="38">
        <v>0</v>
      </c>
    </row>
    <row r="61" spans="1:15" ht="6" customHeight="1">
      <c r="A61" s="70"/>
      <c r="G61" s="29"/>
      <c r="H61" s="29"/>
      <c r="I61" s="28"/>
      <c r="J61" s="28"/>
      <c r="K61" s="28"/>
      <c r="L61" s="28"/>
      <c r="M61" s="28"/>
      <c r="N61" s="28"/>
      <c r="O61" s="28"/>
    </row>
    <row r="62" spans="1:15" ht="21.75" customHeight="1">
      <c r="A62" s="70"/>
      <c r="G62" s="29"/>
      <c r="H62" s="29"/>
      <c r="I62" s="44">
        <f>SUM(I59:I60)</f>
        <v>22242962</v>
      </c>
      <c r="J62" s="28"/>
      <c r="K62" s="44">
        <f>SUM(K59:K60)</f>
        <v>-13980272</v>
      </c>
      <c r="L62" s="28"/>
      <c r="M62" s="44">
        <f>SUM(M59:M60)</f>
        <v>20417628</v>
      </c>
      <c r="N62" s="28"/>
      <c r="O62" s="44">
        <f>SUM(O59:O60)</f>
        <v>21358409</v>
      </c>
    </row>
    <row r="63" spans="1:15" ht="21.75" customHeight="1">
      <c r="E63" s="69"/>
      <c r="F63" s="62"/>
      <c r="G63" s="29"/>
      <c r="H63" s="29"/>
      <c r="I63" s="23"/>
      <c r="J63" s="102"/>
      <c r="K63" s="23"/>
      <c r="L63" s="102"/>
      <c r="M63" s="23"/>
      <c r="N63" s="103"/>
      <c r="O63" s="23"/>
    </row>
    <row r="64" spans="1:15" ht="21.75" customHeight="1">
      <c r="A64" s="62" t="s">
        <v>242</v>
      </c>
      <c r="G64" s="29"/>
      <c r="H64" s="29"/>
      <c r="I64" s="28"/>
      <c r="J64" s="28"/>
      <c r="K64" s="28"/>
      <c r="L64" s="28"/>
      <c r="M64" s="28"/>
      <c r="N64" s="28"/>
      <c r="O64" s="28"/>
    </row>
    <row r="65" spans="1:15" ht="21.75" customHeight="1">
      <c r="A65" s="78"/>
      <c r="B65" s="70" t="s">
        <v>110</v>
      </c>
      <c r="C65" s="70"/>
      <c r="G65" s="29"/>
      <c r="H65" s="29"/>
      <c r="I65" s="34">
        <v>23441096</v>
      </c>
      <c r="J65" s="28"/>
      <c r="K65" s="34">
        <v>-1275976</v>
      </c>
      <c r="L65" s="28"/>
      <c r="M65" s="34">
        <v>24155724</v>
      </c>
      <c r="N65" s="28"/>
      <c r="O65" s="34">
        <v>18499865</v>
      </c>
    </row>
    <row r="66" spans="1:15" ht="21.75" customHeight="1">
      <c r="A66" s="78"/>
      <c r="B66" s="70" t="s">
        <v>111</v>
      </c>
      <c r="C66" s="70"/>
      <c r="G66" s="29"/>
      <c r="H66" s="29"/>
      <c r="I66" s="38">
        <v>2539962</v>
      </c>
      <c r="J66" s="28"/>
      <c r="K66" s="38">
        <v>-18901664</v>
      </c>
      <c r="L66" s="28"/>
      <c r="M66" s="38">
        <v>0</v>
      </c>
      <c r="N66" s="28"/>
      <c r="O66" s="38">
        <v>0</v>
      </c>
    </row>
    <row r="67" spans="1:15" ht="6" customHeight="1">
      <c r="A67" s="70"/>
      <c r="G67" s="29"/>
      <c r="H67" s="29"/>
      <c r="I67" s="28"/>
      <c r="J67" s="28"/>
      <c r="K67" s="28"/>
      <c r="L67" s="28"/>
      <c r="M67" s="28"/>
      <c r="N67" s="28"/>
      <c r="O67" s="28"/>
    </row>
    <row r="68" spans="1:15" ht="21.75" customHeight="1">
      <c r="A68" s="70"/>
      <c r="G68" s="29"/>
      <c r="H68" s="29"/>
      <c r="I68" s="44">
        <f>SUM(I65:I66)</f>
        <v>25981058</v>
      </c>
      <c r="J68" s="28"/>
      <c r="K68" s="44">
        <f>SUM(K65:K66)</f>
        <v>-20177640</v>
      </c>
      <c r="L68" s="28"/>
      <c r="M68" s="44">
        <f>SUM(M65:M66)</f>
        <v>24155724</v>
      </c>
      <c r="N68" s="28"/>
      <c r="O68" s="44">
        <f>SUM(O65:O66)</f>
        <v>18499865</v>
      </c>
    </row>
    <row r="69" spans="1:15" ht="21.75" customHeight="1">
      <c r="A69" s="70"/>
      <c r="C69" s="70"/>
      <c r="G69" s="37"/>
      <c r="H69" s="37"/>
      <c r="I69" s="104"/>
      <c r="J69" s="42"/>
      <c r="K69" s="104"/>
      <c r="L69" s="42"/>
      <c r="M69" s="104"/>
      <c r="N69" s="42"/>
      <c r="O69" s="104"/>
    </row>
    <row r="70" spans="1:15" ht="21" customHeight="1">
      <c r="A70" s="105" t="s">
        <v>113</v>
      </c>
      <c r="B70" s="106"/>
      <c r="C70" s="106"/>
      <c r="G70" s="37"/>
      <c r="H70" s="37"/>
    </row>
    <row r="71" spans="1:15" ht="6" customHeight="1">
      <c r="A71" s="105"/>
      <c r="B71" s="106"/>
      <c r="C71" s="106"/>
      <c r="G71" s="37"/>
      <c r="H71" s="37"/>
    </row>
    <row r="72" spans="1:15" ht="21" customHeight="1">
      <c r="A72" s="106" t="s">
        <v>114</v>
      </c>
      <c r="C72" s="106"/>
      <c r="G72" s="37"/>
      <c r="H72" s="37"/>
      <c r="I72" s="104">
        <v>0.01</v>
      </c>
      <c r="J72" s="42"/>
      <c r="K72" s="104">
        <v>0.01</v>
      </c>
      <c r="L72" s="42"/>
      <c r="M72" s="104">
        <v>0.01</v>
      </c>
      <c r="N72" s="42"/>
      <c r="O72" s="104">
        <v>0.02</v>
      </c>
    </row>
    <row r="73" spans="1:15" ht="21" customHeight="1">
      <c r="A73" s="29" t="s">
        <v>115</v>
      </c>
      <c r="I73" s="104">
        <v>0.01</v>
      </c>
      <c r="J73" s="42"/>
      <c r="K73" s="104">
        <v>0.01</v>
      </c>
      <c r="L73" s="104"/>
      <c r="M73" s="104">
        <v>0.01</v>
      </c>
      <c r="N73" s="104"/>
      <c r="O73" s="104">
        <v>0.02</v>
      </c>
    </row>
    <row r="74" spans="1:15" ht="18" customHeight="1">
      <c r="I74" s="104"/>
      <c r="J74" s="42"/>
      <c r="K74" s="104"/>
      <c r="L74" s="104"/>
      <c r="M74" s="104"/>
      <c r="N74" s="104"/>
      <c r="O74" s="104"/>
    </row>
    <row r="75" spans="1:15" ht="18" customHeight="1">
      <c r="I75" s="104"/>
      <c r="J75" s="42"/>
      <c r="K75" s="104"/>
      <c r="L75" s="104"/>
      <c r="M75" s="104"/>
      <c r="N75" s="104"/>
      <c r="O75" s="104"/>
    </row>
    <row r="76" spans="1:15" ht="18" customHeight="1">
      <c r="I76" s="104"/>
      <c r="J76" s="42"/>
      <c r="K76" s="104"/>
      <c r="L76" s="104"/>
      <c r="M76" s="104"/>
      <c r="N76" s="104"/>
      <c r="O76" s="104"/>
    </row>
    <row r="77" spans="1:15" ht="18" customHeight="1">
      <c r="I77" s="104"/>
      <c r="J77" s="42"/>
      <c r="K77" s="104"/>
      <c r="L77" s="104"/>
      <c r="M77" s="104"/>
      <c r="N77" s="104"/>
      <c r="O77" s="104"/>
    </row>
    <row r="78" spans="1:15" ht="18" customHeight="1">
      <c r="I78" s="104"/>
      <c r="J78" s="42"/>
      <c r="K78" s="104"/>
      <c r="L78" s="104"/>
      <c r="M78" s="104"/>
      <c r="N78" s="104"/>
      <c r="O78" s="104"/>
    </row>
    <row r="79" spans="1:15" ht="18" customHeight="1">
      <c r="I79" s="104"/>
      <c r="J79" s="42"/>
      <c r="K79" s="104"/>
      <c r="L79" s="104"/>
      <c r="M79" s="104"/>
      <c r="N79" s="104"/>
      <c r="O79" s="104"/>
    </row>
    <row r="80" spans="1:15" ht="18" customHeight="1">
      <c r="I80" s="104"/>
      <c r="J80" s="42"/>
      <c r="K80" s="104"/>
      <c r="L80" s="104"/>
      <c r="M80" s="104"/>
      <c r="N80" s="104"/>
      <c r="O80" s="104"/>
    </row>
    <row r="81" spans="9:15" ht="18" customHeight="1">
      <c r="I81" s="104"/>
      <c r="J81" s="42"/>
      <c r="K81" s="104"/>
      <c r="L81" s="104"/>
      <c r="M81" s="104"/>
      <c r="N81" s="104"/>
      <c r="O81" s="104"/>
    </row>
    <row r="82" spans="9:15" ht="18" customHeight="1">
      <c r="I82" s="104"/>
      <c r="J82" s="42"/>
      <c r="K82" s="104"/>
      <c r="L82" s="104"/>
      <c r="M82" s="104"/>
      <c r="N82" s="104"/>
      <c r="O82" s="104"/>
    </row>
    <row r="83" spans="9:15" ht="18" customHeight="1">
      <c r="I83" s="104"/>
      <c r="J83" s="42"/>
      <c r="K83" s="104"/>
      <c r="L83" s="104"/>
      <c r="M83" s="104"/>
      <c r="N83" s="104"/>
      <c r="O83" s="104"/>
    </row>
    <row r="84" spans="9:15" ht="18" customHeight="1">
      <c r="I84" s="104"/>
      <c r="J84" s="42"/>
      <c r="K84" s="104"/>
      <c r="L84" s="104"/>
      <c r="M84" s="104"/>
      <c r="N84" s="104"/>
      <c r="O84" s="104"/>
    </row>
    <row r="85" spans="9:15" ht="18" customHeight="1">
      <c r="I85" s="104"/>
      <c r="J85" s="42"/>
      <c r="K85" s="104"/>
      <c r="L85" s="104"/>
      <c r="M85" s="104"/>
      <c r="N85" s="104"/>
      <c r="O85" s="104"/>
    </row>
    <row r="86" spans="9:15" ht="18" customHeight="1">
      <c r="I86" s="104"/>
      <c r="J86" s="42"/>
      <c r="K86" s="104"/>
      <c r="L86" s="104"/>
      <c r="M86" s="104"/>
      <c r="N86" s="104"/>
      <c r="O86" s="104"/>
    </row>
    <row r="87" spans="9:15" ht="18" customHeight="1">
      <c r="I87" s="104"/>
      <c r="J87" s="42"/>
      <c r="K87" s="104"/>
      <c r="L87" s="104"/>
      <c r="M87" s="104"/>
      <c r="N87" s="104"/>
      <c r="O87" s="104"/>
    </row>
    <row r="88" spans="9:15" ht="18" customHeight="1">
      <c r="I88" s="104"/>
      <c r="J88" s="42"/>
      <c r="K88" s="104"/>
      <c r="L88" s="104"/>
      <c r="M88" s="104"/>
      <c r="N88" s="104"/>
      <c r="O88" s="104"/>
    </row>
    <row r="89" spans="9:15" ht="18" customHeight="1">
      <c r="I89" s="104"/>
      <c r="J89" s="42"/>
      <c r="K89" s="104"/>
      <c r="L89" s="104"/>
      <c r="M89" s="104"/>
      <c r="N89" s="104"/>
      <c r="O89" s="104"/>
    </row>
    <row r="90" spans="9:15" ht="18" customHeight="1">
      <c r="I90" s="104"/>
      <c r="J90" s="42"/>
      <c r="K90" s="104"/>
      <c r="L90" s="104"/>
      <c r="M90" s="104"/>
      <c r="N90" s="104"/>
      <c r="O90" s="104"/>
    </row>
    <row r="91" spans="9:15" ht="18" customHeight="1">
      <c r="I91" s="104"/>
      <c r="J91" s="42"/>
      <c r="K91" s="104"/>
      <c r="L91" s="104"/>
      <c r="M91" s="104"/>
      <c r="N91" s="104"/>
      <c r="O91" s="104"/>
    </row>
    <row r="92" spans="9:15" ht="18" customHeight="1">
      <c r="I92" s="104"/>
      <c r="J92" s="42"/>
      <c r="K92" s="104"/>
      <c r="L92" s="104"/>
      <c r="M92" s="104"/>
      <c r="N92" s="104"/>
      <c r="O92" s="104"/>
    </row>
    <row r="93" spans="9:15" ht="18.75" customHeight="1">
      <c r="I93" s="104"/>
      <c r="J93" s="42"/>
      <c r="K93" s="104"/>
      <c r="L93" s="104"/>
      <c r="M93" s="104"/>
      <c r="N93" s="104"/>
      <c r="O93" s="104"/>
    </row>
    <row r="94" spans="9:15" ht="18" customHeight="1">
      <c r="I94" s="104"/>
      <c r="J94" s="42"/>
      <c r="K94" s="104"/>
      <c r="L94" s="104"/>
      <c r="M94" s="104"/>
      <c r="N94" s="104"/>
      <c r="O94" s="104"/>
    </row>
    <row r="95" spans="9:15" ht="19.5" customHeight="1">
      <c r="I95" s="104"/>
      <c r="J95" s="42"/>
      <c r="K95" s="104"/>
      <c r="L95" s="104"/>
      <c r="M95" s="104"/>
      <c r="N95" s="104"/>
      <c r="O95" s="104"/>
    </row>
    <row r="96" spans="9:15" ht="18.600000000000001" customHeight="1">
      <c r="I96" s="104"/>
      <c r="J96" s="42"/>
      <c r="K96" s="104"/>
      <c r="L96" s="104"/>
      <c r="M96" s="104"/>
      <c r="N96" s="104"/>
      <c r="O96" s="104"/>
    </row>
    <row r="97" spans="1:15" ht="7.5" customHeight="1">
      <c r="I97" s="104"/>
      <c r="J97" s="42"/>
      <c r="K97" s="104"/>
      <c r="L97" s="104"/>
      <c r="M97" s="104"/>
      <c r="N97" s="104"/>
      <c r="O97" s="104"/>
    </row>
    <row r="98" spans="1:15" ht="21.75" customHeight="1">
      <c r="A98" s="54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</row>
  </sheetData>
  <mergeCells count="4">
    <mergeCell ref="I5:K5"/>
    <mergeCell ref="M5:O5"/>
    <mergeCell ref="I54:K54"/>
    <mergeCell ref="M54:O54"/>
  </mergeCells>
  <pageMargins left="0.78740157480314998" right="0.511811023622047" top="0.511811023622047" bottom="0.59055118110236204" header="0.47244094488188998" footer="0.39370078740157499"/>
  <pageSetup paperSize="9" scale="90" firstPageNumber="5" orientation="portrait" useFirstPageNumber="1" horizontalDpi="1200" verticalDpi="1200" r:id="rId1"/>
  <headerFooter>
    <oddFooter>&amp;R&amp;"Browallia New,Regular"&amp;13 &amp;P</oddFooter>
  </headerFooter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7"/>
  <sheetViews>
    <sheetView zoomScale="115" zoomScaleNormal="115" zoomScaleSheetLayoutView="100" workbookViewId="0">
      <selection activeCell="K17" sqref="K17"/>
    </sheetView>
  </sheetViews>
  <sheetFormatPr defaultColWidth="9.140625" defaultRowHeight="18.75"/>
  <cols>
    <col min="1" max="3" width="1.7109375" style="29" customWidth="1"/>
    <col min="4" max="4" width="1.85546875" style="29" customWidth="1"/>
    <col min="5" max="5" width="3.42578125" style="29" customWidth="1"/>
    <col min="6" max="6" width="31.140625" style="29" customWidth="1"/>
    <col min="7" max="7" width="8.42578125" style="30" bestFit="1" customWidth="1"/>
    <col min="8" max="8" width="1" style="30" customWidth="1"/>
    <col min="9" max="9" width="13.7109375" style="34" customWidth="1"/>
    <col min="10" max="10" width="1" style="34" customWidth="1"/>
    <col min="11" max="11" width="13.7109375" style="34" customWidth="1"/>
    <col min="12" max="12" width="1" style="34" customWidth="1"/>
    <col min="13" max="13" width="13.7109375" style="34" customWidth="1"/>
    <col min="14" max="14" width="1" style="34" customWidth="1"/>
    <col min="15" max="15" width="13.7109375" style="34" customWidth="1"/>
    <col min="16" max="16384" width="9.140625" style="29"/>
  </cols>
  <sheetData>
    <row r="1" spans="1:15" s="1" customFormat="1" ht="21.75" customHeight="1">
      <c r="A1" s="1" t="s">
        <v>0</v>
      </c>
      <c r="G1" s="14"/>
      <c r="H1" s="14"/>
      <c r="I1" s="17"/>
      <c r="J1" s="17"/>
      <c r="K1" s="17"/>
      <c r="L1" s="17"/>
      <c r="M1" s="17"/>
      <c r="N1" s="17"/>
      <c r="O1" s="17" t="s">
        <v>5</v>
      </c>
    </row>
    <row r="2" spans="1:15" s="1" customFormat="1" ht="21.75" customHeight="1">
      <c r="A2" s="1" t="s">
        <v>82</v>
      </c>
      <c r="G2" s="14"/>
      <c r="H2" s="14"/>
      <c r="I2" s="17"/>
      <c r="J2" s="17"/>
      <c r="K2" s="17"/>
      <c r="L2" s="17"/>
      <c r="M2" s="17"/>
      <c r="N2" s="17"/>
      <c r="O2" s="17"/>
    </row>
    <row r="3" spans="1:15" s="1" customFormat="1" ht="21.75" customHeight="1">
      <c r="A3" s="18" t="s">
        <v>116</v>
      </c>
      <c r="B3" s="18"/>
      <c r="C3" s="18"/>
      <c r="D3" s="18"/>
      <c r="E3" s="18"/>
      <c r="F3" s="18"/>
      <c r="G3" s="19"/>
      <c r="H3" s="19"/>
      <c r="I3" s="22"/>
      <c r="J3" s="22"/>
      <c r="K3" s="22"/>
      <c r="L3" s="22"/>
      <c r="M3" s="22"/>
      <c r="N3" s="22"/>
      <c r="O3" s="22"/>
    </row>
    <row r="4" spans="1:15" s="1" customFormat="1" ht="21" customHeight="1">
      <c r="G4" s="14"/>
      <c r="H4" s="14"/>
      <c r="I4" s="17"/>
      <c r="J4" s="17"/>
      <c r="K4" s="17"/>
      <c r="L4" s="17"/>
      <c r="M4" s="17"/>
      <c r="N4" s="17"/>
      <c r="O4" s="17"/>
    </row>
    <row r="5" spans="1:15" s="1" customFormat="1" ht="21" customHeight="1">
      <c r="G5" s="14"/>
      <c r="H5" s="14"/>
      <c r="I5" s="109" t="s">
        <v>3</v>
      </c>
      <c r="J5" s="109"/>
      <c r="K5" s="109"/>
      <c r="L5" s="17"/>
      <c r="M5" s="110" t="s">
        <v>4</v>
      </c>
      <c r="N5" s="110"/>
      <c r="O5" s="110"/>
    </row>
    <row r="6" spans="1:15" s="1" customFormat="1" ht="21" customHeight="1">
      <c r="G6" s="14"/>
      <c r="H6" s="14"/>
      <c r="I6" s="17" t="s">
        <v>9</v>
      </c>
      <c r="J6" s="17"/>
      <c r="K6" s="17" t="s">
        <v>10</v>
      </c>
      <c r="L6" s="17"/>
      <c r="M6" s="17" t="s">
        <v>9</v>
      </c>
      <c r="N6" s="17"/>
      <c r="O6" s="17" t="s">
        <v>10</v>
      </c>
    </row>
    <row r="7" spans="1:15" s="1" customFormat="1" ht="21" customHeight="1">
      <c r="G7" s="19" t="s">
        <v>11</v>
      </c>
      <c r="H7" s="14"/>
      <c r="I7" s="22" t="s">
        <v>12</v>
      </c>
      <c r="J7" s="17"/>
      <c r="K7" s="22" t="s">
        <v>12</v>
      </c>
      <c r="L7" s="34"/>
      <c r="M7" s="22" t="s">
        <v>12</v>
      </c>
      <c r="N7" s="17"/>
      <c r="O7" s="22" t="s">
        <v>12</v>
      </c>
    </row>
    <row r="8" spans="1:15" s="1" customFormat="1" ht="6" customHeight="1">
      <c r="A8" s="29"/>
      <c r="G8" s="30"/>
      <c r="H8" s="14"/>
      <c r="I8" s="17"/>
      <c r="J8" s="17"/>
      <c r="K8" s="17"/>
      <c r="L8" s="17"/>
      <c r="M8" s="17"/>
      <c r="N8" s="17"/>
      <c r="O8" s="17"/>
    </row>
    <row r="9" spans="1:15" ht="21" customHeight="1">
      <c r="A9" s="29" t="s">
        <v>84</v>
      </c>
      <c r="G9" s="30">
        <v>5</v>
      </c>
      <c r="I9" s="34">
        <v>457591807</v>
      </c>
      <c r="K9" s="34">
        <v>642599252</v>
      </c>
      <c r="M9" s="34">
        <v>457591807</v>
      </c>
      <c r="O9" s="34">
        <v>642599252</v>
      </c>
    </row>
    <row r="10" spans="1:15" ht="21" customHeight="1">
      <c r="A10" s="29" t="s">
        <v>85</v>
      </c>
      <c r="G10" s="30">
        <v>5</v>
      </c>
      <c r="I10" s="34">
        <v>786207271</v>
      </c>
      <c r="K10" s="34">
        <v>713031607</v>
      </c>
      <c r="M10" s="34">
        <v>506061807</v>
      </c>
      <c r="O10" s="34">
        <v>388044882</v>
      </c>
    </row>
    <row r="11" spans="1:15" ht="21" customHeight="1">
      <c r="A11" s="29" t="s">
        <v>86</v>
      </c>
      <c r="G11" s="30">
        <v>5</v>
      </c>
      <c r="I11" s="34">
        <v>49780567</v>
      </c>
      <c r="K11" s="34">
        <v>52259515</v>
      </c>
      <c r="M11" s="34">
        <v>49780567</v>
      </c>
      <c r="O11" s="34">
        <v>52259515</v>
      </c>
    </row>
    <row r="12" spans="1:15" ht="21" customHeight="1">
      <c r="A12" s="29" t="s">
        <v>87</v>
      </c>
      <c r="G12" s="30">
        <v>5</v>
      </c>
      <c r="I12" s="34">
        <v>54970198</v>
      </c>
      <c r="K12" s="34">
        <v>34463761</v>
      </c>
      <c r="M12" s="34">
        <v>0</v>
      </c>
      <c r="O12" s="34">
        <v>0</v>
      </c>
    </row>
    <row r="13" spans="1:15" ht="21" customHeight="1">
      <c r="A13" s="29" t="s">
        <v>88</v>
      </c>
      <c r="I13" s="96">
        <v>20473804</v>
      </c>
      <c r="K13" s="96">
        <v>27027026</v>
      </c>
      <c r="L13" s="96"/>
      <c r="M13" s="96">
        <v>19609090</v>
      </c>
      <c r="N13" s="96"/>
      <c r="O13" s="96">
        <v>26165178</v>
      </c>
    </row>
    <row r="14" spans="1:15" ht="21" customHeight="1">
      <c r="A14" s="29" t="s">
        <v>89</v>
      </c>
      <c r="I14" s="97">
        <v>48687679</v>
      </c>
      <c r="K14" s="97">
        <v>0</v>
      </c>
      <c r="L14" s="96"/>
      <c r="M14" s="97">
        <v>30246774</v>
      </c>
      <c r="N14" s="96"/>
      <c r="O14" s="97">
        <v>0</v>
      </c>
    </row>
    <row r="15" spans="1:15" ht="6" customHeight="1">
      <c r="G15" s="37"/>
      <c r="H15" s="37"/>
    </row>
    <row r="16" spans="1:15" ht="21" customHeight="1">
      <c r="A16" s="1" t="s">
        <v>90</v>
      </c>
      <c r="I16" s="40">
        <f>SUM(I9:I15)</f>
        <v>1417711326</v>
      </c>
      <c r="K16" s="40">
        <f>SUM(K9:K15)</f>
        <v>1469381161</v>
      </c>
      <c r="M16" s="40">
        <f>SUM(M9:M15)</f>
        <v>1063290045</v>
      </c>
      <c r="O16" s="40">
        <f>SUM(O9:O15)</f>
        <v>1109068827</v>
      </c>
    </row>
    <row r="17" spans="1:15" ht="10.5" customHeight="1">
      <c r="A17" s="1"/>
    </row>
    <row r="18" spans="1:15" ht="21" customHeight="1">
      <c r="A18" s="29" t="s">
        <v>91</v>
      </c>
      <c r="G18" s="37"/>
      <c r="H18" s="37"/>
      <c r="I18" s="96">
        <v>-470933115</v>
      </c>
      <c r="K18" s="96">
        <v>-547667188</v>
      </c>
      <c r="M18" s="96">
        <v>-468872230</v>
      </c>
      <c r="O18" s="96">
        <v>-547667188</v>
      </c>
    </row>
    <row r="19" spans="1:15" ht="21" customHeight="1">
      <c r="A19" s="29" t="s">
        <v>92</v>
      </c>
      <c r="G19" s="37"/>
      <c r="H19" s="37"/>
      <c r="I19" s="96">
        <v>-585019270</v>
      </c>
      <c r="K19" s="96">
        <v>-613605077</v>
      </c>
      <c r="M19" s="96">
        <v>-353311115</v>
      </c>
      <c r="O19" s="96">
        <v>-319171499</v>
      </c>
    </row>
    <row r="20" spans="1:15" ht="21" customHeight="1">
      <c r="A20" s="29" t="s">
        <v>93</v>
      </c>
      <c r="G20" s="37"/>
      <c r="H20" s="37"/>
      <c r="I20" s="96">
        <v>-25529466</v>
      </c>
      <c r="K20" s="96">
        <v>-29185651</v>
      </c>
      <c r="M20" s="96">
        <v>-25529466</v>
      </c>
      <c r="O20" s="96">
        <v>-29185651</v>
      </c>
    </row>
    <row r="21" spans="1:15" ht="21" customHeight="1">
      <c r="A21" s="29" t="s">
        <v>94</v>
      </c>
      <c r="G21" s="37"/>
      <c r="H21" s="37"/>
      <c r="I21" s="96">
        <v>-45919416</v>
      </c>
      <c r="K21" s="96">
        <v>-26827546</v>
      </c>
      <c r="M21" s="96">
        <v>0</v>
      </c>
      <c r="O21" s="96">
        <v>0</v>
      </c>
    </row>
    <row r="22" spans="1:15" ht="21" customHeight="1">
      <c r="A22" s="29" t="s">
        <v>95</v>
      </c>
      <c r="G22" s="37"/>
      <c r="H22" s="37"/>
      <c r="I22" s="96">
        <v>-39705625</v>
      </c>
      <c r="K22" s="96">
        <v>-31628066</v>
      </c>
      <c r="M22" s="96">
        <v>-29968970</v>
      </c>
      <c r="N22" s="96"/>
      <c r="O22" s="96">
        <v>-25467127</v>
      </c>
    </row>
    <row r="23" spans="1:15" ht="21" customHeight="1">
      <c r="A23" s="29" t="s">
        <v>96</v>
      </c>
      <c r="G23" s="37"/>
      <c r="H23" s="37"/>
      <c r="I23" s="96">
        <v>-94788041</v>
      </c>
      <c r="J23" s="29"/>
      <c r="K23" s="96">
        <v>-76015207</v>
      </c>
      <c r="L23" s="29"/>
      <c r="M23" s="96">
        <v>-52214694</v>
      </c>
      <c r="N23" s="29"/>
      <c r="O23" s="96">
        <v>-47578289</v>
      </c>
    </row>
    <row r="24" spans="1:15" ht="21" customHeight="1">
      <c r="A24" s="29" t="s">
        <v>237</v>
      </c>
      <c r="G24" s="37"/>
      <c r="H24" s="37"/>
      <c r="I24" s="96">
        <v>-1905983</v>
      </c>
      <c r="J24" s="29"/>
      <c r="K24" s="96">
        <v>-40523340</v>
      </c>
      <c r="L24" s="29"/>
      <c r="M24" s="96">
        <v>-7638884</v>
      </c>
      <c r="N24" s="29"/>
      <c r="O24" s="96">
        <v>-15256113</v>
      </c>
    </row>
    <row r="25" spans="1:15" ht="21" customHeight="1">
      <c r="A25" s="98" t="s">
        <v>97</v>
      </c>
      <c r="G25" s="37"/>
      <c r="H25" s="37"/>
      <c r="I25" s="97">
        <v>-83612602</v>
      </c>
      <c r="J25" s="29"/>
      <c r="K25" s="97">
        <v>-81836574</v>
      </c>
      <c r="L25" s="29"/>
      <c r="M25" s="97">
        <v>-69508361</v>
      </c>
      <c r="N25" s="29"/>
      <c r="O25" s="97">
        <v>-73543285</v>
      </c>
    </row>
    <row r="26" spans="1:15" ht="6" customHeight="1">
      <c r="G26" s="37"/>
      <c r="H26" s="37"/>
    </row>
    <row r="27" spans="1:15" ht="21" customHeight="1">
      <c r="A27" s="1" t="s">
        <v>98</v>
      </c>
      <c r="I27" s="40">
        <f>SUM(I18:I26)</f>
        <v>-1347413518</v>
      </c>
      <c r="K27" s="40">
        <f>SUM(K18:K26)</f>
        <v>-1447288649</v>
      </c>
      <c r="M27" s="40">
        <f>SUM(M18:M26)</f>
        <v>-1007043720</v>
      </c>
      <c r="O27" s="40">
        <f>SUM(O18:O26)</f>
        <v>-1057869152</v>
      </c>
    </row>
    <row r="28" spans="1:15" ht="10.5" customHeight="1">
      <c r="A28" s="1"/>
    </row>
    <row r="29" spans="1:15" ht="21" customHeight="1">
      <c r="A29" s="99" t="s">
        <v>99</v>
      </c>
      <c r="I29" s="34">
        <f>I16+I27</f>
        <v>70297808</v>
      </c>
      <c r="K29" s="34">
        <f>K16+K27</f>
        <v>22092512</v>
      </c>
      <c r="M29" s="34">
        <f>M16+M27</f>
        <v>56246325</v>
      </c>
      <c r="O29" s="34">
        <f>O16+O27</f>
        <v>51199675</v>
      </c>
    </row>
    <row r="30" spans="1:15" ht="21" customHeight="1">
      <c r="A30" s="29" t="s">
        <v>100</v>
      </c>
      <c r="G30" s="30">
        <v>19</v>
      </c>
      <c r="I30" s="40">
        <v>-15470912</v>
      </c>
      <c r="J30" s="42"/>
      <c r="K30" s="40">
        <v>-5342089</v>
      </c>
      <c r="L30" s="42"/>
      <c r="M30" s="40">
        <v>-12540236</v>
      </c>
      <c r="N30" s="42"/>
      <c r="O30" s="40">
        <v>-10424504</v>
      </c>
    </row>
    <row r="31" spans="1:15" ht="6" customHeight="1">
      <c r="A31" s="1"/>
    </row>
    <row r="32" spans="1:15" ht="21" customHeight="1">
      <c r="A32" s="1" t="s">
        <v>101</v>
      </c>
      <c r="I32" s="100">
        <f>SUM(I29:I30)</f>
        <v>54826896</v>
      </c>
      <c r="K32" s="100">
        <f>SUM(K29:K30)</f>
        <v>16750423</v>
      </c>
      <c r="M32" s="100">
        <f>SUM(M29:M30)</f>
        <v>43706089</v>
      </c>
      <c r="O32" s="100">
        <f>SUM(O29:O30)</f>
        <v>40775171</v>
      </c>
    </row>
    <row r="33" spans="1:15" ht="6" customHeight="1"/>
    <row r="34" spans="1:15" s="1" customFormat="1" ht="21" customHeight="1">
      <c r="A34" s="62" t="s">
        <v>102</v>
      </c>
      <c r="G34" s="30"/>
      <c r="H34" s="14"/>
      <c r="I34" s="96"/>
      <c r="J34" s="34"/>
      <c r="K34" s="96"/>
      <c r="L34" s="34"/>
      <c r="M34" s="96"/>
      <c r="N34" s="34"/>
      <c r="O34" s="96"/>
    </row>
    <row r="35" spans="1:15" ht="6" customHeight="1">
      <c r="G35" s="37"/>
      <c r="H35" s="37"/>
    </row>
    <row r="36" spans="1:15" ht="21" customHeight="1">
      <c r="A36" s="29" t="s">
        <v>103</v>
      </c>
      <c r="G36" s="37"/>
      <c r="H36" s="37"/>
      <c r="I36" s="96"/>
      <c r="K36" s="96"/>
      <c r="M36" s="96"/>
      <c r="O36" s="96"/>
    </row>
    <row r="37" spans="1:15" ht="21" customHeight="1">
      <c r="B37" s="29" t="s">
        <v>104</v>
      </c>
      <c r="G37" s="37"/>
      <c r="H37" s="37"/>
      <c r="I37" s="96"/>
      <c r="K37" s="96"/>
      <c r="M37" s="96"/>
      <c r="O37" s="96"/>
    </row>
    <row r="38" spans="1:15" s="9" customFormat="1" ht="21" customHeight="1">
      <c r="B38" s="9" t="s">
        <v>217</v>
      </c>
      <c r="G38" s="10"/>
      <c r="H38" s="10"/>
      <c r="I38" s="11"/>
      <c r="J38" s="12"/>
      <c r="K38" s="11"/>
      <c r="L38" s="12"/>
      <c r="M38" s="11"/>
      <c r="N38" s="13"/>
      <c r="O38" s="11"/>
    </row>
    <row r="39" spans="1:15" s="9" customFormat="1" ht="21" customHeight="1">
      <c r="C39" s="9" t="s">
        <v>218</v>
      </c>
      <c r="G39" s="10"/>
      <c r="H39" s="10"/>
      <c r="I39" s="11">
        <v>0</v>
      </c>
      <c r="J39" s="12"/>
      <c r="K39" s="11">
        <v>-3338824</v>
      </c>
      <c r="L39" s="12"/>
      <c r="M39" s="11">
        <v>0</v>
      </c>
      <c r="N39" s="13"/>
      <c r="O39" s="11">
        <v>0</v>
      </c>
    </row>
    <row r="40" spans="1:15" ht="21" customHeight="1">
      <c r="B40" s="29" t="s">
        <v>105</v>
      </c>
      <c r="G40" s="37"/>
      <c r="H40" s="37"/>
      <c r="I40" s="96"/>
      <c r="K40" s="96"/>
      <c r="M40" s="96"/>
      <c r="O40" s="96"/>
    </row>
    <row r="41" spans="1:15" ht="21" customHeight="1">
      <c r="C41" s="29" t="s">
        <v>106</v>
      </c>
      <c r="G41" s="37"/>
      <c r="H41" s="37"/>
      <c r="I41" s="96"/>
      <c r="K41" s="96"/>
      <c r="M41" s="96"/>
      <c r="O41" s="96"/>
    </row>
    <row r="42" spans="1:15" ht="21" customHeight="1">
      <c r="D42" s="29" t="s">
        <v>107</v>
      </c>
      <c r="G42" s="37"/>
      <c r="H42" s="37"/>
      <c r="I42" s="97">
        <v>3518208</v>
      </c>
      <c r="K42" s="97">
        <v>-3518207</v>
      </c>
      <c r="M42" s="97">
        <v>3518208</v>
      </c>
      <c r="O42" s="97">
        <v>-3518207</v>
      </c>
    </row>
    <row r="43" spans="1:15" ht="6" customHeight="1">
      <c r="G43" s="37"/>
      <c r="H43" s="37"/>
    </row>
    <row r="44" spans="1:15" ht="21" customHeight="1">
      <c r="A44" s="1" t="s">
        <v>108</v>
      </c>
      <c r="I44" s="58">
        <f>SUM(I32,I42)</f>
        <v>58345104</v>
      </c>
      <c r="J44" s="42"/>
      <c r="K44" s="58">
        <f>SUM(K32,K42,K39)</f>
        <v>9893392</v>
      </c>
      <c r="L44" s="42"/>
      <c r="M44" s="58">
        <f>SUM(M32,M42)</f>
        <v>47224297</v>
      </c>
      <c r="N44" s="42"/>
      <c r="O44" s="58">
        <f>SUM(O32,O42)</f>
        <v>37256964</v>
      </c>
    </row>
    <row r="45" spans="1:15" ht="21" customHeight="1">
      <c r="A45" s="1"/>
      <c r="J45" s="42"/>
      <c r="L45" s="42"/>
      <c r="N45" s="42"/>
    </row>
    <row r="46" spans="1:15" ht="21" customHeight="1">
      <c r="A46" s="1"/>
      <c r="J46" s="42"/>
      <c r="L46" s="42"/>
      <c r="N46" s="42"/>
    </row>
    <row r="47" spans="1:15" ht="21" customHeight="1">
      <c r="A47" s="1"/>
      <c r="J47" s="42"/>
      <c r="L47" s="42"/>
      <c r="N47" s="42"/>
    </row>
    <row r="48" spans="1:15" ht="15.6" customHeight="1">
      <c r="A48" s="1"/>
      <c r="J48" s="42"/>
      <c r="L48" s="42"/>
      <c r="N48" s="42"/>
    </row>
    <row r="49" spans="1:15" ht="21.75" customHeight="1">
      <c r="A49" s="54" t="s">
        <v>40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</row>
    <row r="50" spans="1:15" ht="21.75" customHeight="1">
      <c r="A50" s="1" t="s">
        <v>0</v>
      </c>
      <c r="B50" s="1"/>
      <c r="C50" s="1"/>
      <c r="D50" s="1"/>
      <c r="E50" s="1"/>
      <c r="F50" s="1"/>
      <c r="G50" s="14"/>
      <c r="H50" s="14"/>
      <c r="I50" s="17"/>
      <c r="J50" s="17"/>
      <c r="K50" s="17"/>
      <c r="L50" s="17"/>
      <c r="M50" s="17"/>
      <c r="N50" s="17"/>
      <c r="O50" s="17" t="s">
        <v>5</v>
      </c>
    </row>
    <row r="51" spans="1:15" ht="21.75" customHeight="1">
      <c r="A51" s="1" t="s">
        <v>82</v>
      </c>
      <c r="B51" s="1"/>
      <c r="C51" s="1"/>
      <c r="D51" s="1"/>
      <c r="E51" s="1"/>
      <c r="F51" s="1"/>
      <c r="G51" s="14"/>
      <c r="H51" s="14"/>
      <c r="I51" s="17"/>
      <c r="J51" s="17"/>
      <c r="K51" s="17"/>
      <c r="L51" s="17"/>
      <c r="M51" s="17"/>
      <c r="N51" s="17"/>
      <c r="O51" s="17"/>
    </row>
    <row r="52" spans="1:15" ht="21.75" customHeight="1">
      <c r="A52" s="18" t="s">
        <v>116</v>
      </c>
      <c r="B52" s="18"/>
      <c r="C52" s="18"/>
      <c r="D52" s="18"/>
      <c r="E52" s="18"/>
      <c r="F52" s="18"/>
      <c r="G52" s="19"/>
      <c r="H52" s="19"/>
      <c r="I52" s="22"/>
      <c r="J52" s="22"/>
      <c r="K52" s="22"/>
      <c r="L52" s="22"/>
      <c r="M52" s="22"/>
      <c r="N52" s="22"/>
      <c r="O52" s="22"/>
    </row>
    <row r="53" spans="1:15" ht="21.75" customHeight="1">
      <c r="A53" s="1"/>
      <c r="B53" s="1"/>
      <c r="C53" s="1"/>
      <c r="D53" s="1"/>
      <c r="E53" s="1"/>
      <c r="F53" s="1"/>
      <c r="G53" s="14"/>
      <c r="H53" s="14"/>
      <c r="I53" s="17"/>
      <c r="J53" s="17"/>
      <c r="K53" s="17"/>
      <c r="L53" s="17"/>
      <c r="M53" s="17"/>
      <c r="N53" s="17"/>
      <c r="O53" s="17"/>
    </row>
    <row r="54" spans="1:15" ht="21.75" customHeight="1">
      <c r="A54" s="1"/>
      <c r="B54" s="1"/>
      <c r="C54" s="1"/>
      <c r="D54" s="1"/>
      <c r="E54" s="1"/>
      <c r="F54" s="1"/>
      <c r="G54" s="14"/>
      <c r="H54" s="14"/>
      <c r="I54" s="110" t="s">
        <v>3</v>
      </c>
      <c r="J54" s="110"/>
      <c r="K54" s="110"/>
      <c r="L54" s="17"/>
      <c r="M54" s="110" t="s">
        <v>4</v>
      </c>
      <c r="N54" s="110"/>
      <c r="O54" s="110"/>
    </row>
    <row r="55" spans="1:15" ht="21.75" customHeight="1">
      <c r="A55" s="1"/>
      <c r="B55" s="1"/>
      <c r="C55" s="1"/>
      <c r="D55" s="1"/>
      <c r="E55" s="1"/>
      <c r="F55" s="1"/>
      <c r="G55" s="14"/>
      <c r="H55" s="14"/>
      <c r="I55" s="17" t="s">
        <v>9</v>
      </c>
      <c r="J55" s="17"/>
      <c r="K55" s="17" t="s">
        <v>10</v>
      </c>
      <c r="L55" s="17"/>
      <c r="M55" s="17" t="s">
        <v>9</v>
      </c>
      <c r="N55" s="17"/>
      <c r="O55" s="17" t="s">
        <v>10</v>
      </c>
    </row>
    <row r="56" spans="1:15" ht="21.75" customHeight="1">
      <c r="A56" s="1"/>
      <c r="B56" s="1"/>
      <c r="C56" s="1"/>
      <c r="D56" s="1"/>
      <c r="E56" s="1"/>
      <c r="F56" s="1"/>
      <c r="G56" s="14"/>
      <c r="H56" s="14"/>
      <c r="I56" s="22" t="s">
        <v>12</v>
      </c>
      <c r="J56" s="17"/>
      <c r="K56" s="22" t="s">
        <v>12</v>
      </c>
      <c r="M56" s="22" t="s">
        <v>12</v>
      </c>
      <c r="N56" s="17"/>
      <c r="O56" s="22" t="s">
        <v>12</v>
      </c>
    </row>
    <row r="57" spans="1:15" ht="6" customHeight="1">
      <c r="G57" s="14"/>
    </row>
    <row r="58" spans="1:15" ht="21.75" customHeight="1">
      <c r="A58" s="62" t="s">
        <v>109</v>
      </c>
      <c r="G58" s="29"/>
      <c r="H58" s="29"/>
      <c r="I58" s="101"/>
      <c r="J58" s="29"/>
      <c r="K58" s="101"/>
      <c r="L58" s="29"/>
      <c r="M58" s="28"/>
      <c r="N58" s="29"/>
      <c r="O58" s="28"/>
    </row>
    <row r="59" spans="1:15" ht="21.75" customHeight="1">
      <c r="A59" s="78"/>
      <c r="B59" s="70" t="s">
        <v>110</v>
      </c>
      <c r="C59" s="70"/>
      <c r="G59" s="29"/>
      <c r="H59" s="29"/>
      <c r="I59" s="34">
        <v>52335757</v>
      </c>
      <c r="J59" s="28"/>
      <c r="K59" s="34">
        <v>31107235</v>
      </c>
      <c r="L59" s="28"/>
      <c r="M59" s="34">
        <v>43706089</v>
      </c>
      <c r="N59" s="28"/>
      <c r="O59" s="34">
        <v>40775171</v>
      </c>
    </row>
    <row r="60" spans="1:15" ht="21.75" customHeight="1">
      <c r="A60" s="78"/>
      <c r="B60" s="70" t="s">
        <v>111</v>
      </c>
      <c r="C60" s="70"/>
      <c r="G60" s="29"/>
      <c r="H60" s="29"/>
      <c r="I60" s="38">
        <v>2491139</v>
      </c>
      <c r="J60" s="28"/>
      <c r="K60" s="38">
        <v>-14356812</v>
      </c>
      <c r="L60" s="28"/>
      <c r="M60" s="38">
        <v>0</v>
      </c>
      <c r="N60" s="28"/>
      <c r="O60" s="38">
        <v>0</v>
      </c>
    </row>
    <row r="61" spans="1:15" ht="6" customHeight="1">
      <c r="A61" s="70"/>
      <c r="G61" s="29"/>
      <c r="H61" s="29"/>
      <c r="I61" s="28"/>
      <c r="J61" s="28"/>
      <c r="K61" s="28"/>
      <c r="L61" s="28"/>
      <c r="M61" s="28"/>
      <c r="N61" s="28"/>
      <c r="O61" s="28"/>
    </row>
    <row r="62" spans="1:15" ht="21.75" customHeight="1">
      <c r="A62" s="70"/>
      <c r="G62" s="29"/>
      <c r="H62" s="29"/>
      <c r="I62" s="44">
        <f>SUM(I59:I60)</f>
        <v>54826896</v>
      </c>
      <c r="J62" s="28"/>
      <c r="K62" s="44">
        <f>SUM(K59:K60)</f>
        <v>16750423</v>
      </c>
      <c r="L62" s="28"/>
      <c r="M62" s="44">
        <f>SUM(M59:M60)</f>
        <v>43706089</v>
      </c>
      <c r="N62" s="28"/>
      <c r="O62" s="44">
        <f>SUM(O59:O60)</f>
        <v>40775171</v>
      </c>
    </row>
    <row r="63" spans="1:15" ht="21.75" customHeight="1">
      <c r="E63" s="69"/>
      <c r="F63" s="62"/>
      <c r="G63" s="29"/>
      <c r="H63" s="29"/>
      <c r="I63" s="23"/>
      <c r="J63" s="102"/>
      <c r="K63" s="23"/>
      <c r="L63" s="102"/>
      <c r="M63" s="23"/>
      <c r="N63" s="103"/>
      <c r="O63" s="23"/>
    </row>
    <row r="64" spans="1:15" ht="21.75" customHeight="1">
      <c r="A64" s="62" t="s">
        <v>112</v>
      </c>
      <c r="G64" s="29"/>
      <c r="H64" s="29"/>
      <c r="I64" s="28"/>
      <c r="J64" s="28"/>
      <c r="K64" s="28"/>
      <c r="L64" s="28"/>
      <c r="M64" s="28"/>
      <c r="N64" s="28"/>
      <c r="O64" s="28"/>
    </row>
    <row r="65" spans="1:15" ht="21.75" customHeight="1">
      <c r="A65" s="78"/>
      <c r="B65" s="70" t="s">
        <v>110</v>
      </c>
      <c r="C65" s="70"/>
      <c r="G65" s="29"/>
      <c r="H65" s="29"/>
      <c r="I65" s="34">
        <v>55853965</v>
      </c>
      <c r="J65" s="28"/>
      <c r="K65" s="34">
        <v>25886227</v>
      </c>
      <c r="L65" s="28"/>
      <c r="M65" s="34">
        <v>47224297</v>
      </c>
      <c r="N65" s="28"/>
      <c r="O65" s="34">
        <v>37256964</v>
      </c>
    </row>
    <row r="66" spans="1:15" ht="21.75" customHeight="1">
      <c r="A66" s="78"/>
      <c r="B66" s="70" t="s">
        <v>111</v>
      </c>
      <c r="C66" s="70"/>
      <c r="G66" s="29"/>
      <c r="H66" s="29"/>
      <c r="I66" s="38">
        <v>2491139</v>
      </c>
      <c r="J66" s="28"/>
      <c r="K66" s="38">
        <v>-15992835</v>
      </c>
      <c r="L66" s="28"/>
      <c r="M66" s="38">
        <v>0</v>
      </c>
      <c r="N66" s="28"/>
      <c r="O66" s="38">
        <v>0</v>
      </c>
    </row>
    <row r="67" spans="1:15" ht="6" customHeight="1">
      <c r="A67" s="70"/>
      <c r="G67" s="29"/>
      <c r="H67" s="29"/>
      <c r="I67" s="28"/>
      <c r="J67" s="28"/>
      <c r="K67" s="28"/>
      <c r="L67" s="28"/>
      <c r="M67" s="28"/>
      <c r="N67" s="28"/>
      <c r="O67" s="28"/>
    </row>
    <row r="68" spans="1:15" ht="21.75" customHeight="1">
      <c r="A68" s="70"/>
      <c r="G68" s="29"/>
      <c r="H68" s="29"/>
      <c r="I68" s="44">
        <f>SUM(I65:I66)</f>
        <v>58345104</v>
      </c>
      <c r="J68" s="28"/>
      <c r="K68" s="44">
        <f>SUM(K65:K66)</f>
        <v>9893392</v>
      </c>
      <c r="L68" s="28"/>
      <c r="M68" s="44">
        <f>SUM(M65:M66)</f>
        <v>47224297</v>
      </c>
      <c r="N68" s="28"/>
      <c r="O68" s="44">
        <f>SUM(O65:O66)</f>
        <v>37256964</v>
      </c>
    </row>
    <row r="69" spans="1:15" ht="21.75" customHeight="1">
      <c r="A69" s="70"/>
      <c r="C69" s="70"/>
      <c r="G69" s="37"/>
      <c r="H69" s="37"/>
      <c r="I69" s="104"/>
      <c r="J69" s="42"/>
      <c r="K69" s="104"/>
      <c r="L69" s="42"/>
      <c r="M69" s="104"/>
      <c r="N69" s="42"/>
      <c r="O69" s="104"/>
    </row>
    <row r="70" spans="1:15" ht="21" customHeight="1">
      <c r="A70" s="105" t="s">
        <v>113</v>
      </c>
      <c r="B70" s="106"/>
      <c r="C70" s="106"/>
      <c r="G70" s="37"/>
      <c r="H70" s="37"/>
    </row>
    <row r="71" spans="1:15" ht="6" customHeight="1">
      <c r="A71" s="105"/>
      <c r="B71" s="106"/>
      <c r="C71" s="106"/>
      <c r="G71" s="37"/>
      <c r="H71" s="37"/>
    </row>
    <row r="72" spans="1:15" ht="21" customHeight="1">
      <c r="A72" s="106" t="s">
        <v>114</v>
      </c>
      <c r="C72" s="106"/>
      <c r="G72" s="37"/>
      <c r="H72" s="37"/>
      <c r="I72" s="104">
        <v>0.03</v>
      </c>
      <c r="J72" s="42"/>
      <c r="K72" s="104">
        <v>0.02</v>
      </c>
      <c r="L72" s="42"/>
      <c r="M72" s="104">
        <v>0.02</v>
      </c>
      <c r="N72" s="42"/>
      <c r="O72" s="104">
        <v>0.03</v>
      </c>
    </row>
    <row r="73" spans="1:15" ht="21" customHeight="1">
      <c r="A73" s="29" t="s">
        <v>115</v>
      </c>
      <c r="I73" s="104">
        <v>0.03</v>
      </c>
      <c r="J73" s="42"/>
      <c r="K73" s="104">
        <v>0.02</v>
      </c>
      <c r="L73" s="104"/>
      <c r="M73" s="104">
        <v>0.02</v>
      </c>
      <c r="N73" s="104"/>
      <c r="O73" s="104">
        <v>0.03</v>
      </c>
    </row>
    <row r="74" spans="1:15" ht="18" customHeight="1">
      <c r="I74" s="104"/>
      <c r="J74" s="42"/>
      <c r="K74" s="104"/>
      <c r="L74" s="104"/>
      <c r="M74" s="104"/>
      <c r="N74" s="104"/>
      <c r="O74" s="104"/>
    </row>
    <row r="75" spans="1:15" ht="18" customHeight="1">
      <c r="I75" s="104"/>
      <c r="J75" s="42"/>
      <c r="K75" s="104"/>
      <c r="L75" s="104"/>
      <c r="M75" s="104"/>
      <c r="N75" s="104"/>
      <c r="O75" s="104"/>
    </row>
    <row r="76" spans="1:15" ht="18" customHeight="1">
      <c r="I76" s="104"/>
      <c r="J76" s="42"/>
      <c r="K76" s="104"/>
      <c r="L76" s="104"/>
      <c r="M76" s="104"/>
      <c r="N76" s="104"/>
      <c r="O76" s="104"/>
    </row>
    <row r="77" spans="1:15" ht="18" customHeight="1">
      <c r="I77" s="104"/>
      <c r="J77" s="42"/>
      <c r="K77" s="104"/>
      <c r="L77" s="104"/>
      <c r="M77" s="104"/>
      <c r="N77" s="104"/>
      <c r="O77" s="104"/>
    </row>
    <row r="78" spans="1:15" ht="18" customHeight="1">
      <c r="I78" s="104"/>
      <c r="J78" s="42"/>
      <c r="K78" s="104"/>
      <c r="L78" s="104"/>
      <c r="M78" s="104"/>
      <c r="N78" s="104"/>
      <c r="O78" s="104"/>
    </row>
    <row r="79" spans="1:15" ht="18" customHeight="1">
      <c r="I79" s="104"/>
      <c r="J79" s="42"/>
      <c r="K79" s="104"/>
      <c r="L79" s="104"/>
      <c r="M79" s="104"/>
      <c r="N79" s="104"/>
      <c r="O79" s="104"/>
    </row>
    <row r="80" spans="1:15" ht="18" customHeight="1">
      <c r="I80" s="104"/>
      <c r="J80" s="42"/>
      <c r="K80" s="104"/>
      <c r="L80" s="104"/>
      <c r="M80" s="104"/>
      <c r="N80" s="104"/>
      <c r="O80" s="104"/>
    </row>
    <row r="81" spans="9:15" ht="18" customHeight="1">
      <c r="I81" s="104"/>
      <c r="J81" s="42"/>
      <c r="K81" s="104"/>
      <c r="L81" s="104"/>
      <c r="M81" s="104"/>
      <c r="N81" s="104"/>
      <c r="O81" s="104"/>
    </row>
    <row r="82" spans="9:15" ht="18" customHeight="1">
      <c r="I82" s="104"/>
      <c r="J82" s="42"/>
      <c r="K82" s="104"/>
      <c r="L82" s="104"/>
      <c r="M82" s="104"/>
      <c r="N82" s="104"/>
      <c r="O82" s="104"/>
    </row>
    <row r="83" spans="9:15" ht="18" customHeight="1">
      <c r="I83" s="104"/>
      <c r="J83" s="42"/>
      <c r="K83" s="104"/>
      <c r="L83" s="104"/>
      <c r="M83" s="104"/>
      <c r="N83" s="104"/>
      <c r="O83" s="104"/>
    </row>
    <row r="84" spans="9:15" ht="18" customHeight="1">
      <c r="I84" s="104"/>
      <c r="J84" s="42"/>
      <c r="K84" s="104"/>
      <c r="L84" s="104"/>
      <c r="M84" s="104"/>
      <c r="N84" s="104"/>
      <c r="O84" s="104"/>
    </row>
    <row r="85" spans="9:15" ht="18" customHeight="1">
      <c r="I85" s="104"/>
      <c r="J85" s="42"/>
      <c r="K85" s="104"/>
      <c r="L85" s="104"/>
      <c r="M85" s="104"/>
      <c r="N85" s="104"/>
      <c r="O85" s="104"/>
    </row>
    <row r="86" spans="9:15" ht="18" customHeight="1">
      <c r="I86" s="104"/>
      <c r="J86" s="42"/>
      <c r="K86" s="104"/>
      <c r="L86" s="104"/>
      <c r="M86" s="104"/>
      <c r="N86" s="104"/>
      <c r="O86" s="104"/>
    </row>
    <row r="87" spans="9:15" ht="18" customHeight="1">
      <c r="I87" s="104"/>
      <c r="J87" s="42"/>
      <c r="K87" s="104"/>
      <c r="L87" s="104"/>
      <c r="M87" s="104"/>
      <c r="N87" s="104"/>
      <c r="O87" s="104"/>
    </row>
    <row r="88" spans="9:15" ht="18" customHeight="1">
      <c r="I88" s="104"/>
      <c r="J88" s="42"/>
      <c r="K88" s="104"/>
      <c r="L88" s="104"/>
      <c r="M88" s="104"/>
      <c r="N88" s="104"/>
      <c r="O88" s="104"/>
    </row>
    <row r="89" spans="9:15" ht="18" customHeight="1">
      <c r="I89" s="104"/>
      <c r="J89" s="42"/>
      <c r="K89" s="104"/>
      <c r="L89" s="104"/>
      <c r="M89" s="104"/>
      <c r="N89" s="104"/>
      <c r="O89" s="104"/>
    </row>
    <row r="90" spans="9:15" ht="18" customHeight="1">
      <c r="I90" s="104"/>
      <c r="J90" s="42"/>
      <c r="K90" s="104"/>
      <c r="L90" s="104"/>
      <c r="M90" s="104"/>
      <c r="N90" s="104"/>
      <c r="O90" s="104"/>
    </row>
    <row r="91" spans="9:15" ht="18" customHeight="1">
      <c r="I91" s="104"/>
      <c r="J91" s="42"/>
      <c r="K91" s="104"/>
      <c r="L91" s="104"/>
      <c r="M91" s="104"/>
      <c r="N91" s="104"/>
      <c r="O91" s="104"/>
    </row>
    <row r="92" spans="9:15" ht="18" customHeight="1">
      <c r="I92" s="104"/>
      <c r="J92" s="42"/>
      <c r="K92" s="104"/>
      <c r="L92" s="104"/>
      <c r="M92" s="104"/>
      <c r="N92" s="104"/>
      <c r="O92" s="104"/>
    </row>
    <row r="93" spans="9:15" ht="18.75" customHeight="1">
      <c r="I93" s="104"/>
      <c r="J93" s="42"/>
      <c r="K93" s="104"/>
      <c r="L93" s="104"/>
      <c r="M93" s="104"/>
      <c r="N93" s="104"/>
      <c r="O93" s="104"/>
    </row>
    <row r="94" spans="9:15" ht="18" customHeight="1">
      <c r="I94" s="104"/>
      <c r="J94" s="42"/>
      <c r="K94" s="104"/>
      <c r="L94" s="104"/>
      <c r="M94" s="104"/>
      <c r="N94" s="104"/>
      <c r="O94" s="104"/>
    </row>
    <row r="95" spans="9:15" ht="19.5" customHeight="1">
      <c r="I95" s="104"/>
      <c r="J95" s="42"/>
      <c r="K95" s="104"/>
      <c r="L95" s="104"/>
      <c r="M95" s="104"/>
      <c r="N95" s="104"/>
      <c r="O95" s="104"/>
    </row>
    <row r="96" spans="9:15" ht="24.95" customHeight="1">
      <c r="I96" s="104"/>
      <c r="J96" s="42"/>
      <c r="K96" s="104"/>
      <c r="L96" s="104"/>
      <c r="M96" s="104"/>
      <c r="N96" s="104"/>
      <c r="O96" s="104"/>
    </row>
    <row r="97" spans="1:15" ht="21.75" customHeight="1">
      <c r="A97" s="54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</row>
  </sheetData>
  <mergeCells count="4">
    <mergeCell ref="I5:K5"/>
    <mergeCell ref="M5:O5"/>
    <mergeCell ref="I54:K54"/>
    <mergeCell ref="M54:O54"/>
  </mergeCells>
  <pageMargins left="0.78740157480314965" right="0.51181102362204722" top="0.51181102362204722" bottom="0.59055118110236227" header="0.47244094488188981" footer="0.39370078740157483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3"/>
  <sheetViews>
    <sheetView topLeftCell="C14" zoomScaleNormal="100" zoomScaleSheetLayoutView="100" workbookViewId="0">
      <selection activeCell="K141" sqref="K141"/>
    </sheetView>
  </sheetViews>
  <sheetFormatPr defaultColWidth="9.140625" defaultRowHeight="20.25"/>
  <cols>
    <col min="1" max="2" width="1.7109375" style="107" customWidth="1"/>
    <col min="3" max="3" width="49.5703125" style="107" customWidth="1"/>
    <col min="4" max="4" width="7.7109375" style="107" customWidth="1"/>
    <col min="5" max="5" width="0.7109375" style="107" customWidth="1"/>
    <col min="6" max="6" width="12" style="107" customWidth="1"/>
    <col min="7" max="7" width="0.7109375" style="107" customWidth="1"/>
    <col min="8" max="8" width="12" style="107" customWidth="1"/>
    <col min="9" max="9" width="0.7109375" style="107" customWidth="1"/>
    <col min="10" max="10" width="11.42578125" style="107" customWidth="1"/>
    <col min="11" max="11" width="0.7109375" style="107" customWidth="1"/>
    <col min="12" max="12" width="12.140625" style="107" customWidth="1"/>
    <col min="13" max="13" width="0.7109375" style="107" customWidth="1"/>
    <col min="14" max="14" width="16.5703125" style="107" customWidth="1"/>
    <col min="15" max="15" width="0.7109375" style="107" customWidth="1"/>
    <col min="16" max="16" width="10.7109375" style="107" customWidth="1"/>
    <col min="17" max="17" width="0.7109375" style="107" customWidth="1"/>
    <col min="18" max="18" width="12.42578125" style="107" customWidth="1"/>
    <col min="19" max="19" width="0.7109375" style="107" customWidth="1"/>
    <col min="20" max="20" width="12.140625" style="107" customWidth="1"/>
    <col min="21" max="21" width="0.7109375" style="107" customWidth="1"/>
    <col min="22" max="22" width="13.42578125" style="107" customWidth="1"/>
    <col min="23" max="23" width="0.7109375" style="107" customWidth="1"/>
    <col min="24" max="24" width="13" style="107" customWidth="1"/>
    <col min="25" max="25" width="0.7109375" style="107" customWidth="1"/>
    <col min="26" max="26" width="12.85546875" style="107" customWidth="1"/>
    <col min="27" max="16384" width="9.140625" style="107"/>
  </cols>
  <sheetData>
    <row r="1" spans="1:26" ht="21.75" customHeight="1">
      <c r="A1" s="62" t="s">
        <v>0</v>
      </c>
      <c r="B1" s="62"/>
      <c r="C1" s="62"/>
      <c r="P1" s="70"/>
      <c r="R1" s="70"/>
      <c r="S1" s="70"/>
      <c r="T1" s="70"/>
      <c r="U1" s="70"/>
      <c r="V1" s="70"/>
      <c r="W1" s="70"/>
      <c r="X1" s="70"/>
      <c r="Y1" s="70"/>
      <c r="Z1" s="64" t="s">
        <v>117</v>
      </c>
    </row>
    <row r="2" spans="1:26" ht="21.75" customHeight="1">
      <c r="A2" s="62" t="s">
        <v>118</v>
      </c>
      <c r="B2" s="62"/>
      <c r="C2" s="62"/>
      <c r="P2" s="70"/>
      <c r="R2" s="70"/>
      <c r="S2" s="70"/>
      <c r="T2" s="70"/>
      <c r="U2" s="70"/>
      <c r="V2" s="70"/>
      <c r="W2" s="70"/>
      <c r="X2" s="70"/>
      <c r="Y2" s="70"/>
      <c r="Z2" s="62"/>
    </row>
    <row r="3" spans="1:26" ht="21.75" customHeight="1">
      <c r="A3" s="65" t="s">
        <v>116</v>
      </c>
      <c r="B3" s="65"/>
      <c r="C3" s="65"/>
      <c r="D3" s="66"/>
      <c r="E3" s="84"/>
      <c r="F3" s="66"/>
      <c r="G3" s="66"/>
      <c r="H3" s="66"/>
      <c r="I3" s="66"/>
      <c r="J3" s="66"/>
      <c r="K3" s="84"/>
      <c r="L3" s="66"/>
      <c r="M3" s="84"/>
      <c r="N3" s="66"/>
      <c r="O3" s="66"/>
      <c r="P3" s="67"/>
      <c r="Q3" s="84"/>
      <c r="R3" s="67"/>
      <c r="S3" s="67"/>
      <c r="T3" s="67"/>
      <c r="U3" s="67"/>
      <c r="V3" s="67"/>
      <c r="W3" s="67"/>
      <c r="X3" s="67"/>
      <c r="Y3" s="67"/>
      <c r="Z3" s="65"/>
    </row>
    <row r="4" spans="1:26" ht="15" customHeight="1">
      <c r="A4" s="62"/>
      <c r="D4" s="31"/>
      <c r="E4" s="64"/>
      <c r="F4" s="28"/>
      <c r="G4" s="28"/>
      <c r="H4" s="28"/>
      <c r="I4" s="28"/>
      <c r="J4" s="28"/>
      <c r="K4" s="64"/>
      <c r="L4" s="28"/>
      <c r="M4" s="64"/>
      <c r="N4" s="28"/>
      <c r="O4" s="28"/>
      <c r="P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20.25" customHeight="1">
      <c r="A5" s="62"/>
      <c r="D5" s="31"/>
      <c r="E5" s="64"/>
      <c r="F5" s="113" t="s">
        <v>3</v>
      </c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20.25" customHeight="1">
      <c r="A6" s="62"/>
      <c r="D6" s="31"/>
      <c r="E6" s="64"/>
      <c r="F6" s="23"/>
      <c r="G6" s="23"/>
      <c r="H6" s="23"/>
      <c r="I6" s="23"/>
      <c r="J6" s="23"/>
      <c r="K6" s="23"/>
      <c r="L6" s="23"/>
      <c r="M6" s="23"/>
      <c r="N6" s="24" t="s">
        <v>119</v>
      </c>
      <c r="O6" s="24"/>
      <c r="P6" s="90"/>
      <c r="Q6" s="90"/>
      <c r="R6" s="90"/>
      <c r="S6" s="91"/>
      <c r="T6" s="91"/>
      <c r="U6" s="69"/>
      <c r="V6" s="69"/>
      <c r="W6" s="69"/>
      <c r="X6" s="69"/>
      <c r="Y6" s="69"/>
      <c r="Z6" s="23"/>
    </row>
    <row r="7" spans="1:26" ht="20.25" customHeight="1">
      <c r="J7" s="64"/>
      <c r="L7" s="64"/>
      <c r="N7" s="92" t="s">
        <v>65</v>
      </c>
      <c r="O7" s="85"/>
      <c r="P7" s="114" t="s">
        <v>74</v>
      </c>
      <c r="Q7" s="114"/>
      <c r="R7" s="114"/>
      <c r="S7" s="114"/>
      <c r="T7" s="114"/>
      <c r="U7" s="64"/>
      <c r="V7" s="64"/>
      <c r="W7" s="64"/>
      <c r="X7" s="64"/>
      <c r="Y7" s="64"/>
      <c r="Z7" s="64"/>
    </row>
    <row r="8" spans="1:26" ht="20.25" customHeight="1">
      <c r="J8" s="64"/>
      <c r="L8" s="64"/>
      <c r="N8" s="64" t="s">
        <v>120</v>
      </c>
      <c r="O8" s="64"/>
      <c r="P8" s="64"/>
      <c r="R8" s="64"/>
      <c r="S8" s="64"/>
      <c r="T8" s="64"/>
      <c r="U8" s="64"/>
      <c r="V8" s="64"/>
      <c r="W8" s="64"/>
      <c r="X8" s="64"/>
      <c r="Y8" s="64"/>
      <c r="Z8" s="64"/>
    </row>
    <row r="9" spans="1:26" ht="20.25" customHeight="1">
      <c r="J9" s="64"/>
      <c r="L9" s="64"/>
      <c r="N9" s="64" t="s">
        <v>121</v>
      </c>
      <c r="O9" s="64"/>
      <c r="P9" s="64"/>
      <c r="R9" s="64"/>
      <c r="S9" s="64"/>
      <c r="T9" s="64"/>
      <c r="U9" s="64"/>
      <c r="V9" s="64"/>
      <c r="W9" s="64"/>
      <c r="X9" s="64"/>
      <c r="Y9" s="64"/>
      <c r="Z9" s="64"/>
    </row>
    <row r="10" spans="1:26" ht="20.25" customHeight="1">
      <c r="J10" s="64"/>
      <c r="L10" s="64"/>
      <c r="N10" s="64" t="s">
        <v>122</v>
      </c>
      <c r="O10" s="64"/>
      <c r="P10" s="64" t="s">
        <v>123</v>
      </c>
      <c r="R10" s="64"/>
      <c r="S10" s="64"/>
      <c r="T10" s="64"/>
      <c r="U10" s="64"/>
      <c r="V10" s="64" t="s">
        <v>124</v>
      </c>
      <c r="W10" s="64"/>
      <c r="X10" s="64"/>
      <c r="Y10" s="64"/>
      <c r="Z10" s="64"/>
    </row>
    <row r="11" spans="1:26" ht="20.25" customHeight="1">
      <c r="A11" s="62"/>
      <c r="F11" s="64" t="s">
        <v>125</v>
      </c>
      <c r="G11" s="64"/>
      <c r="H11" s="64" t="s">
        <v>126</v>
      </c>
      <c r="I11" s="64"/>
      <c r="J11" s="64"/>
      <c r="K11" s="64"/>
      <c r="L11" s="64" t="s">
        <v>222</v>
      </c>
      <c r="M11" s="64"/>
      <c r="N11" s="64" t="s">
        <v>127</v>
      </c>
      <c r="O11" s="64"/>
      <c r="P11" s="64" t="s">
        <v>128</v>
      </c>
      <c r="Q11" s="64"/>
      <c r="R11" s="64" t="s">
        <v>129</v>
      </c>
      <c r="S11" s="64"/>
      <c r="T11" s="64"/>
      <c r="U11" s="64"/>
      <c r="V11" s="64" t="s">
        <v>130</v>
      </c>
      <c r="W11" s="64"/>
      <c r="X11" s="64" t="s">
        <v>131</v>
      </c>
      <c r="Y11" s="64"/>
      <c r="Z11" s="64"/>
    </row>
    <row r="12" spans="1:26" ht="20.25" customHeight="1">
      <c r="A12" s="62"/>
      <c r="F12" s="64" t="s">
        <v>132</v>
      </c>
      <c r="G12" s="64"/>
      <c r="H12" s="64" t="s">
        <v>133</v>
      </c>
      <c r="I12" s="64"/>
      <c r="J12" s="64" t="s">
        <v>134</v>
      </c>
      <c r="K12" s="64"/>
      <c r="L12" s="64" t="s">
        <v>223</v>
      </c>
      <c r="M12" s="64"/>
      <c r="N12" s="64" t="s">
        <v>135</v>
      </c>
      <c r="O12" s="64"/>
      <c r="P12" s="64" t="s">
        <v>136</v>
      </c>
      <c r="Q12" s="64"/>
      <c r="R12" s="64" t="s">
        <v>134</v>
      </c>
      <c r="S12" s="64"/>
      <c r="T12" s="64" t="s">
        <v>76</v>
      </c>
      <c r="U12" s="64"/>
      <c r="V12" s="64" t="s">
        <v>137</v>
      </c>
      <c r="W12" s="64"/>
      <c r="X12" s="64" t="s">
        <v>138</v>
      </c>
      <c r="Y12" s="64"/>
      <c r="Z12" s="64" t="s">
        <v>139</v>
      </c>
    </row>
    <row r="13" spans="1:26" ht="20.25" customHeight="1">
      <c r="A13" s="62"/>
      <c r="D13" s="19" t="s">
        <v>11</v>
      </c>
      <c r="F13" s="86" t="s">
        <v>12</v>
      </c>
      <c r="G13" s="87"/>
      <c r="H13" s="86" t="s">
        <v>12</v>
      </c>
      <c r="I13" s="87"/>
      <c r="J13" s="86" t="s">
        <v>12</v>
      </c>
      <c r="K13" s="64"/>
      <c r="L13" s="86" t="s">
        <v>12</v>
      </c>
      <c r="M13" s="64"/>
      <c r="N13" s="86" t="s">
        <v>12</v>
      </c>
      <c r="O13" s="87"/>
      <c r="P13" s="86" t="s">
        <v>12</v>
      </c>
      <c r="Q13" s="64"/>
      <c r="R13" s="86" t="s">
        <v>12</v>
      </c>
      <c r="S13" s="87"/>
      <c r="T13" s="86" t="s">
        <v>12</v>
      </c>
      <c r="U13" s="87"/>
      <c r="V13" s="86" t="s">
        <v>12</v>
      </c>
      <c r="W13" s="87"/>
      <c r="X13" s="86" t="s">
        <v>12</v>
      </c>
      <c r="Y13" s="87"/>
      <c r="Z13" s="86" t="s">
        <v>12</v>
      </c>
    </row>
    <row r="14" spans="1:26" ht="20.25" customHeight="1">
      <c r="A14" s="62"/>
      <c r="F14" s="70"/>
      <c r="G14" s="70"/>
      <c r="H14" s="70"/>
      <c r="I14" s="70"/>
      <c r="J14" s="70"/>
      <c r="L14" s="70"/>
      <c r="N14" s="70"/>
      <c r="O14" s="70"/>
    </row>
    <row r="15" spans="1:26" ht="20.25" customHeight="1">
      <c r="A15" s="62" t="s">
        <v>140</v>
      </c>
      <c r="B15" s="29"/>
      <c r="F15" s="83">
        <v>694464899</v>
      </c>
      <c r="G15" s="83"/>
      <c r="H15" s="83">
        <v>1901494690</v>
      </c>
      <c r="I15" s="83"/>
      <c r="J15" s="28">
        <v>0</v>
      </c>
      <c r="L15" s="28">
        <v>0</v>
      </c>
      <c r="N15" s="28">
        <v>-14750401</v>
      </c>
      <c r="O15" s="28"/>
      <c r="P15" s="83">
        <v>82410000</v>
      </c>
      <c r="R15" s="28">
        <v>0</v>
      </c>
      <c r="T15" s="83">
        <v>1390904945</v>
      </c>
      <c r="V15" s="28">
        <v>4054524133</v>
      </c>
      <c r="X15" s="28">
        <v>169697724</v>
      </c>
      <c r="Z15" s="83">
        <v>4224221857</v>
      </c>
    </row>
    <row r="16" spans="1:26" ht="6" customHeight="1">
      <c r="A16" s="62"/>
      <c r="B16" s="29"/>
      <c r="F16" s="28"/>
      <c r="G16" s="28"/>
      <c r="H16" s="28"/>
      <c r="I16" s="28"/>
      <c r="J16" s="28"/>
      <c r="L16" s="28"/>
      <c r="N16" s="28"/>
      <c r="O16" s="28"/>
      <c r="P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20.25" customHeight="1">
      <c r="A17" s="62" t="s">
        <v>141</v>
      </c>
      <c r="B17" s="29"/>
      <c r="F17" s="28"/>
      <c r="G17" s="28"/>
      <c r="H17" s="83"/>
      <c r="I17" s="28"/>
      <c r="J17" s="83"/>
      <c r="L17" s="83"/>
      <c r="N17" s="83"/>
      <c r="O17" s="83"/>
      <c r="P17" s="28"/>
      <c r="V17" s="28"/>
      <c r="Z17" s="28"/>
    </row>
    <row r="18" spans="1:26" ht="20.25" customHeight="1">
      <c r="A18" s="70" t="s">
        <v>134</v>
      </c>
      <c r="B18" s="29"/>
      <c r="D18" s="30"/>
      <c r="F18" s="28">
        <v>0</v>
      </c>
      <c r="G18" s="28"/>
      <c r="H18" s="28">
        <v>0</v>
      </c>
      <c r="I18" s="28"/>
      <c r="J18" s="28">
        <v>-10034117</v>
      </c>
      <c r="L18" s="28">
        <v>0</v>
      </c>
      <c r="N18" s="28">
        <v>0</v>
      </c>
      <c r="O18" s="28"/>
      <c r="P18" s="28">
        <v>0</v>
      </c>
      <c r="R18" s="28">
        <v>10034117</v>
      </c>
      <c r="S18" s="28"/>
      <c r="T18" s="28">
        <v>-10034117</v>
      </c>
      <c r="U18" s="28"/>
      <c r="V18" s="28">
        <v>-10034117</v>
      </c>
      <c r="W18" s="28"/>
      <c r="X18" s="28">
        <v>0</v>
      </c>
      <c r="Y18" s="28"/>
      <c r="Z18" s="28">
        <v>-10034117</v>
      </c>
    </row>
    <row r="19" spans="1:26" ht="20.25" customHeight="1">
      <c r="A19" s="70" t="s">
        <v>142</v>
      </c>
      <c r="B19" s="29"/>
      <c r="D19" s="30"/>
      <c r="F19" s="28">
        <v>0</v>
      </c>
      <c r="G19" s="28"/>
      <c r="H19" s="28">
        <v>0</v>
      </c>
      <c r="I19" s="28"/>
      <c r="J19" s="28">
        <v>0</v>
      </c>
      <c r="L19" s="28">
        <v>0</v>
      </c>
      <c r="N19" s="28">
        <v>0</v>
      </c>
      <c r="O19" s="28"/>
      <c r="P19" s="28">
        <v>0</v>
      </c>
      <c r="R19" s="28">
        <v>0</v>
      </c>
      <c r="S19" s="28"/>
      <c r="T19" s="28">
        <v>0</v>
      </c>
      <c r="U19" s="28"/>
      <c r="V19" s="28">
        <v>0</v>
      </c>
      <c r="W19" s="28"/>
      <c r="X19" s="28">
        <v>4000420</v>
      </c>
      <c r="Y19" s="28"/>
      <c r="Z19" s="28">
        <v>4000420</v>
      </c>
    </row>
    <row r="20" spans="1:26" ht="20.25" customHeight="1">
      <c r="A20" s="70" t="s">
        <v>143</v>
      </c>
      <c r="B20" s="29"/>
      <c r="F20" s="28">
        <v>0</v>
      </c>
      <c r="G20" s="28"/>
      <c r="H20" s="28">
        <v>0</v>
      </c>
      <c r="I20" s="28"/>
      <c r="J20" s="28">
        <v>0</v>
      </c>
      <c r="K20" s="28"/>
      <c r="L20" s="28">
        <v>0</v>
      </c>
      <c r="M20" s="28"/>
      <c r="N20" s="28">
        <v>0</v>
      </c>
      <c r="O20" s="83"/>
      <c r="P20" s="28">
        <v>0</v>
      </c>
      <c r="R20" s="28">
        <v>0</v>
      </c>
      <c r="T20" s="28">
        <v>0</v>
      </c>
      <c r="V20" s="28">
        <v>0</v>
      </c>
      <c r="X20" s="83">
        <v>-1960981</v>
      </c>
      <c r="Z20" s="28">
        <v>-1960981</v>
      </c>
    </row>
    <row r="21" spans="1:26" ht="20.25" customHeight="1">
      <c r="A21" s="70" t="s">
        <v>144</v>
      </c>
      <c r="B21" s="29"/>
      <c r="F21" s="28"/>
      <c r="G21" s="28"/>
      <c r="H21" s="28"/>
      <c r="I21" s="28"/>
      <c r="J21" s="28"/>
      <c r="K21" s="28"/>
      <c r="L21" s="28"/>
      <c r="M21" s="28"/>
      <c r="N21" s="28"/>
      <c r="O21" s="83"/>
      <c r="P21" s="28"/>
      <c r="R21" s="28"/>
      <c r="T21" s="28"/>
      <c r="V21" s="28"/>
      <c r="X21" s="83"/>
      <c r="Z21" s="28"/>
    </row>
    <row r="22" spans="1:26" ht="20.25" customHeight="1">
      <c r="B22" s="29" t="s">
        <v>145</v>
      </c>
      <c r="D22" s="30"/>
      <c r="F22" s="28"/>
      <c r="G22" s="28"/>
      <c r="H22" s="28"/>
      <c r="I22" s="28"/>
      <c r="J22" s="28"/>
      <c r="L22" s="28"/>
      <c r="N22" s="28"/>
      <c r="O22" s="28"/>
      <c r="P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20.25" customHeight="1">
      <c r="B23" s="29"/>
      <c r="C23" s="29" t="s">
        <v>146</v>
      </c>
      <c r="D23" s="30"/>
      <c r="F23" s="28">
        <v>0</v>
      </c>
      <c r="G23" s="28"/>
      <c r="H23" s="28">
        <v>0</v>
      </c>
      <c r="I23" s="28"/>
      <c r="J23" s="28">
        <v>0</v>
      </c>
      <c r="L23" s="28">
        <v>0</v>
      </c>
      <c r="N23" s="28">
        <v>-463981</v>
      </c>
      <c r="O23" s="28"/>
      <c r="P23" s="28">
        <v>0</v>
      </c>
      <c r="R23" s="28">
        <v>0</v>
      </c>
      <c r="S23" s="28"/>
      <c r="T23" s="28">
        <v>463981</v>
      </c>
      <c r="U23" s="28"/>
      <c r="V23" s="28">
        <v>0</v>
      </c>
      <c r="W23" s="28"/>
      <c r="X23" s="28">
        <v>0</v>
      </c>
      <c r="Y23" s="28"/>
      <c r="Z23" s="28">
        <v>0</v>
      </c>
    </row>
    <row r="24" spans="1:26" ht="20.25" customHeight="1">
      <c r="A24" s="70" t="s">
        <v>108</v>
      </c>
      <c r="B24" s="29"/>
      <c r="D24" s="30"/>
      <c r="F24" s="38">
        <v>0</v>
      </c>
      <c r="G24" s="28"/>
      <c r="H24" s="38">
        <v>0</v>
      </c>
      <c r="I24" s="28"/>
      <c r="J24" s="38">
        <v>0</v>
      </c>
      <c r="L24" s="38">
        <v>0</v>
      </c>
      <c r="N24" s="38">
        <v>-3518207</v>
      </c>
      <c r="O24" s="28"/>
      <c r="P24" s="38">
        <v>0</v>
      </c>
      <c r="R24" s="38">
        <v>0</v>
      </c>
      <c r="S24" s="28"/>
      <c r="T24" s="38">
        <v>29404434</v>
      </c>
      <c r="U24" s="28"/>
      <c r="V24" s="38">
        <v>25886227</v>
      </c>
      <c r="W24" s="28"/>
      <c r="X24" s="38">
        <v>-15992835</v>
      </c>
      <c r="Y24" s="28"/>
      <c r="Z24" s="38">
        <v>9893392</v>
      </c>
    </row>
    <row r="25" spans="1:26" ht="6" customHeight="1">
      <c r="B25" s="29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28"/>
    </row>
    <row r="26" spans="1:26" ht="20.25" customHeight="1" thickBot="1">
      <c r="A26" s="62" t="s">
        <v>147</v>
      </c>
      <c r="B26" s="1"/>
      <c r="F26" s="88">
        <v>694464899</v>
      </c>
      <c r="G26" s="78"/>
      <c r="H26" s="88">
        <v>1901494690</v>
      </c>
      <c r="I26" s="78"/>
      <c r="J26" s="44">
        <v>-10034117</v>
      </c>
      <c r="K26" s="78"/>
      <c r="L26" s="44">
        <v>0</v>
      </c>
      <c r="M26" s="78"/>
      <c r="N26" s="44">
        <v>-18732589</v>
      </c>
      <c r="O26" s="28"/>
      <c r="P26" s="88">
        <v>82410000</v>
      </c>
      <c r="Q26" s="78"/>
      <c r="R26" s="88">
        <v>10034117</v>
      </c>
      <c r="S26" s="78"/>
      <c r="T26" s="88">
        <v>1410739243</v>
      </c>
      <c r="U26" s="78"/>
      <c r="V26" s="44">
        <v>4070376243</v>
      </c>
      <c r="W26" s="78"/>
      <c r="X26" s="44">
        <v>155744328</v>
      </c>
      <c r="Y26" s="78"/>
      <c r="Z26" s="88">
        <v>4226120571</v>
      </c>
    </row>
    <row r="27" spans="1:26" ht="20.25" customHeight="1" thickTop="1">
      <c r="A27" s="62"/>
      <c r="B27" s="1"/>
      <c r="F27" s="78"/>
      <c r="G27" s="78"/>
      <c r="H27" s="78"/>
      <c r="I27" s="78"/>
      <c r="J27" s="28"/>
      <c r="K27" s="78"/>
      <c r="L27" s="28"/>
      <c r="M27" s="78"/>
      <c r="N27" s="28"/>
      <c r="O27" s="28"/>
      <c r="P27" s="78"/>
      <c r="Q27" s="78"/>
      <c r="R27" s="78"/>
      <c r="S27" s="78"/>
      <c r="T27" s="78"/>
      <c r="U27" s="78"/>
      <c r="V27" s="28"/>
      <c r="W27" s="78"/>
      <c r="X27" s="28"/>
      <c r="Y27" s="78"/>
    </row>
    <row r="28" spans="1:26" ht="20.25" customHeight="1">
      <c r="A28" s="62" t="s">
        <v>148</v>
      </c>
      <c r="B28" s="29"/>
      <c r="F28" s="83">
        <v>1008464899</v>
      </c>
      <c r="G28" s="83"/>
      <c r="H28" s="83">
        <v>2596974690</v>
      </c>
      <c r="I28" s="83"/>
      <c r="J28" s="28">
        <v>0</v>
      </c>
      <c r="L28" s="28">
        <v>0</v>
      </c>
      <c r="N28" s="28">
        <v>-18292813</v>
      </c>
      <c r="O28" s="28"/>
      <c r="P28" s="83">
        <v>82410000</v>
      </c>
      <c r="R28" s="28">
        <v>0</v>
      </c>
      <c r="T28" s="83">
        <v>1202806125</v>
      </c>
      <c r="V28" s="28">
        <v>4872362901</v>
      </c>
      <c r="X28" s="28">
        <v>151410732</v>
      </c>
      <c r="Z28" s="83">
        <v>5023773633</v>
      </c>
    </row>
    <row r="29" spans="1:26" ht="6" customHeight="1">
      <c r="A29" s="62"/>
      <c r="B29" s="29"/>
      <c r="F29" s="28"/>
      <c r="G29" s="28"/>
      <c r="H29" s="28"/>
      <c r="I29" s="28"/>
      <c r="J29" s="28"/>
      <c r="L29" s="28"/>
      <c r="N29" s="28"/>
      <c r="O29" s="28"/>
      <c r="P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20.25" customHeight="1">
      <c r="A30" s="62" t="s">
        <v>141</v>
      </c>
      <c r="B30" s="29"/>
      <c r="F30" s="28"/>
      <c r="G30" s="28"/>
      <c r="H30" s="83"/>
      <c r="I30" s="28"/>
      <c r="J30" s="83"/>
      <c r="L30" s="83"/>
      <c r="N30" s="83"/>
      <c r="O30" s="83"/>
      <c r="P30" s="28"/>
      <c r="V30" s="28"/>
      <c r="Z30" s="28"/>
    </row>
    <row r="31" spans="1:26" ht="20.25" customHeight="1">
      <c r="A31" s="70" t="s">
        <v>142</v>
      </c>
      <c r="B31" s="29"/>
      <c r="F31" s="28">
        <v>0</v>
      </c>
      <c r="G31" s="28"/>
      <c r="H31" s="28">
        <v>0</v>
      </c>
      <c r="I31" s="28"/>
      <c r="J31" s="28">
        <v>0</v>
      </c>
      <c r="K31" s="28"/>
      <c r="L31" s="28">
        <v>0</v>
      </c>
      <c r="M31" s="28"/>
      <c r="N31" s="28">
        <v>0</v>
      </c>
      <c r="O31" s="83"/>
      <c r="P31" s="28">
        <v>0</v>
      </c>
      <c r="R31" s="28">
        <v>0</v>
      </c>
      <c r="T31" s="28">
        <v>0</v>
      </c>
      <c r="V31" s="28">
        <f>SUM(F31:T31)</f>
        <v>0</v>
      </c>
      <c r="X31" s="83">
        <v>250000</v>
      </c>
      <c r="Z31" s="28">
        <f>SUM(V31:X31)</f>
        <v>250000</v>
      </c>
    </row>
    <row r="32" spans="1:26" ht="20.25" customHeight="1">
      <c r="A32" s="70" t="s">
        <v>219</v>
      </c>
      <c r="B32" s="29"/>
      <c r="D32" s="30">
        <v>18.2</v>
      </c>
      <c r="F32" s="28">
        <v>0</v>
      </c>
      <c r="G32" s="28"/>
      <c r="H32" s="28">
        <v>0</v>
      </c>
      <c r="I32" s="28"/>
      <c r="J32" s="28">
        <v>0</v>
      </c>
      <c r="K32" s="28"/>
      <c r="L32" s="28">
        <v>136438140</v>
      </c>
      <c r="M32" s="28"/>
      <c r="N32" s="28">
        <v>0</v>
      </c>
      <c r="O32" s="83"/>
      <c r="P32" s="28">
        <v>0</v>
      </c>
      <c r="R32" s="28">
        <v>0</v>
      </c>
      <c r="T32" s="28">
        <v>0</v>
      </c>
      <c r="V32" s="28">
        <f t="shared" ref="V32:V33" si="0">SUM(F32:T32)</f>
        <v>136438140</v>
      </c>
      <c r="X32" s="28">
        <v>0</v>
      </c>
      <c r="Z32" s="28">
        <f t="shared" ref="Z32:Z33" si="1">SUM(V32:X32)</f>
        <v>136438140</v>
      </c>
    </row>
    <row r="33" spans="1:26" ht="21.75" customHeight="1">
      <c r="A33" s="70" t="s">
        <v>108</v>
      </c>
      <c r="B33" s="29"/>
      <c r="D33" s="30"/>
      <c r="F33" s="38">
        <v>0</v>
      </c>
      <c r="G33" s="28"/>
      <c r="H33" s="38">
        <v>0</v>
      </c>
      <c r="I33" s="28"/>
      <c r="J33" s="38">
        <v>0</v>
      </c>
      <c r="L33" s="38">
        <v>0</v>
      </c>
      <c r="N33" s="38">
        <v>3518208</v>
      </c>
      <c r="O33" s="28"/>
      <c r="P33" s="38">
        <v>0</v>
      </c>
      <c r="R33" s="38">
        <v>0</v>
      </c>
      <c r="S33" s="28"/>
      <c r="T33" s="38">
        <v>52335757</v>
      </c>
      <c r="U33" s="28"/>
      <c r="V33" s="38">
        <f t="shared" si="0"/>
        <v>55853965</v>
      </c>
      <c r="W33" s="28"/>
      <c r="X33" s="38">
        <f>'7-8 (6M)'!I60</f>
        <v>2491139</v>
      </c>
      <c r="Y33" s="28"/>
      <c r="Z33" s="38">
        <f t="shared" si="1"/>
        <v>58345104</v>
      </c>
    </row>
    <row r="34" spans="1:26" ht="6" customHeight="1">
      <c r="B34" s="29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28"/>
    </row>
    <row r="35" spans="1:26" ht="17.25" customHeight="1" thickBot="1">
      <c r="A35" s="62" t="s">
        <v>149</v>
      </c>
      <c r="B35" s="1"/>
      <c r="F35" s="88">
        <f>SUM(F28:F34)</f>
        <v>1008464899</v>
      </c>
      <c r="G35" s="78"/>
      <c r="H35" s="88">
        <f>SUM(H28:H34)</f>
        <v>2596974690</v>
      </c>
      <c r="I35" s="78"/>
      <c r="J35" s="44">
        <f>SUM(J28:J34)</f>
        <v>0</v>
      </c>
      <c r="K35" s="78"/>
      <c r="L35" s="88">
        <f>SUM(L28:L34)</f>
        <v>136438140</v>
      </c>
      <c r="M35" s="78"/>
      <c r="N35" s="88">
        <f>SUM(N28:N34)</f>
        <v>-14774605</v>
      </c>
      <c r="O35" s="28"/>
      <c r="P35" s="88">
        <f>SUM(P28:P34)</f>
        <v>82410000</v>
      </c>
      <c r="Q35" s="78"/>
      <c r="R35" s="44">
        <f>SUM(R28:R34)</f>
        <v>0</v>
      </c>
      <c r="S35" s="78"/>
      <c r="T35" s="88">
        <f>SUM(T28:T34)</f>
        <v>1255141882</v>
      </c>
      <c r="U35" s="78"/>
      <c r="V35" s="88">
        <f>SUM(V28:V34)</f>
        <v>5064655006</v>
      </c>
      <c r="W35" s="78"/>
      <c r="X35" s="88">
        <f>SUM(X28:X34)</f>
        <v>154151871</v>
      </c>
      <c r="Y35" s="78"/>
      <c r="Z35" s="88">
        <f>SUM(Z28:Z34)</f>
        <v>5218806877</v>
      </c>
    </row>
    <row r="36" spans="1:26" ht="17.25" customHeight="1" thickTop="1"/>
    <row r="37" spans="1:26" ht="17.25" customHeight="1"/>
    <row r="38" spans="1:26" ht="17.25" customHeight="1"/>
    <row r="39" spans="1:26" ht="17.25" customHeight="1"/>
    <row r="40" spans="1:26" ht="17.25" customHeight="1"/>
    <row r="41" spans="1:26" ht="15.6" customHeight="1"/>
    <row r="42" spans="1:26" ht="12.6" customHeight="1"/>
    <row r="43" spans="1:26" ht="21.95" customHeight="1">
      <c r="A43" s="93" t="s">
        <v>40</v>
      </c>
      <c r="B43" s="93"/>
      <c r="C43" s="93"/>
      <c r="D43" s="94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108"/>
    </row>
  </sheetData>
  <mergeCells count="2">
    <mergeCell ref="F5:Z5"/>
    <mergeCell ref="P7:T7"/>
  </mergeCells>
  <pageMargins left="0.78740157480314965" right="0.51181102362204722" top="0.51181102362204722" bottom="0.59055118110236227" header="0.47244094488188981" footer="0.39370078740157483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0"/>
  <sheetViews>
    <sheetView topLeftCell="A5" zoomScaleNormal="100" workbookViewId="0">
      <selection activeCell="Z20" sqref="Z20"/>
    </sheetView>
  </sheetViews>
  <sheetFormatPr defaultColWidth="9.140625" defaultRowHeight="20.25"/>
  <cols>
    <col min="1" max="2" width="1.7109375" style="107" customWidth="1"/>
    <col min="3" max="3" width="43.28515625" style="107" customWidth="1"/>
    <col min="4" max="4" width="7.7109375" style="107" customWidth="1"/>
    <col min="5" max="5" width="0.7109375" style="107" customWidth="1"/>
    <col min="6" max="6" width="13" style="107" customWidth="1"/>
    <col min="7" max="7" width="0.7109375" style="107" customWidth="1"/>
    <col min="8" max="8" width="13" style="107" customWidth="1"/>
    <col min="9" max="9" width="0.7109375" style="107" customWidth="1"/>
    <col min="10" max="10" width="11.7109375" style="107" customWidth="1"/>
    <col min="11" max="11" width="0.7109375" style="107" customWidth="1"/>
    <col min="12" max="12" width="13" style="107" customWidth="1"/>
    <col min="13" max="13" width="0.7109375" style="107" customWidth="1"/>
    <col min="14" max="14" width="16.85546875" style="107" customWidth="1"/>
    <col min="15" max="15" width="0.7109375" style="107" customWidth="1"/>
    <col min="16" max="16" width="13" style="107" customWidth="1"/>
    <col min="17" max="17" width="0.7109375" style="107" customWidth="1"/>
    <col min="18" max="18" width="13" style="107" customWidth="1"/>
    <col min="19" max="19" width="0.7109375" style="107" customWidth="1"/>
    <col min="20" max="20" width="13" style="107" customWidth="1"/>
    <col min="21" max="21" width="0.7109375" style="107" customWidth="1"/>
    <col min="22" max="22" width="13" style="107" customWidth="1"/>
    <col min="23" max="16384" width="9.140625" style="107"/>
  </cols>
  <sheetData>
    <row r="1" spans="1:22" ht="21.75" customHeight="1">
      <c r="A1" s="62" t="s">
        <v>0</v>
      </c>
      <c r="B1" s="62"/>
      <c r="C1" s="62"/>
      <c r="P1" s="70"/>
      <c r="R1" s="70"/>
      <c r="T1" s="70"/>
      <c r="V1" s="64" t="s">
        <v>117</v>
      </c>
    </row>
    <row r="2" spans="1:22" ht="21.75" customHeight="1">
      <c r="A2" s="62" t="s">
        <v>118</v>
      </c>
      <c r="B2" s="62"/>
      <c r="C2" s="62"/>
      <c r="P2" s="70"/>
      <c r="R2" s="70"/>
      <c r="T2" s="70"/>
      <c r="V2" s="62"/>
    </row>
    <row r="3" spans="1:22" ht="21.75" customHeight="1">
      <c r="A3" s="65" t="s">
        <v>116</v>
      </c>
      <c r="B3" s="65"/>
      <c r="C3" s="65"/>
      <c r="D3" s="66"/>
      <c r="E3" s="84"/>
      <c r="F3" s="66"/>
      <c r="G3" s="66"/>
      <c r="H3" s="66"/>
      <c r="I3" s="66"/>
      <c r="J3" s="84"/>
      <c r="K3" s="84"/>
      <c r="L3" s="84"/>
      <c r="M3" s="84"/>
      <c r="N3" s="84"/>
      <c r="O3" s="84"/>
      <c r="P3" s="67"/>
      <c r="Q3" s="84"/>
      <c r="R3" s="67"/>
      <c r="S3" s="84"/>
      <c r="T3" s="67"/>
      <c r="U3" s="84"/>
      <c r="V3" s="65"/>
    </row>
    <row r="4" spans="1:22" ht="21.75" customHeight="1">
      <c r="A4" s="62"/>
      <c r="D4" s="31"/>
      <c r="E4" s="64"/>
      <c r="F4" s="28"/>
      <c r="G4" s="28"/>
      <c r="H4" s="28"/>
      <c r="I4" s="28"/>
      <c r="J4" s="64"/>
      <c r="K4" s="64"/>
      <c r="L4" s="64"/>
      <c r="M4" s="64"/>
      <c r="N4" s="64"/>
      <c r="O4" s="64"/>
      <c r="P4" s="28"/>
      <c r="R4" s="28"/>
      <c r="T4" s="28"/>
      <c r="V4" s="28"/>
    </row>
    <row r="5" spans="1:22" ht="19.5" customHeight="1">
      <c r="A5" s="62"/>
      <c r="D5" s="31"/>
      <c r="E5" s="64"/>
      <c r="F5" s="115" t="s">
        <v>4</v>
      </c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</row>
    <row r="6" spans="1:22" ht="19.5" customHeight="1">
      <c r="A6" s="62"/>
      <c r="D6" s="31"/>
      <c r="E6" s="64"/>
      <c r="F6" s="23"/>
      <c r="G6" s="23"/>
      <c r="H6" s="23"/>
      <c r="I6" s="23"/>
      <c r="J6" s="64"/>
      <c r="K6" s="23"/>
      <c r="L6" s="23"/>
      <c r="M6" s="23"/>
      <c r="N6" s="64" t="s">
        <v>119</v>
      </c>
      <c r="O6" s="64"/>
      <c r="P6" s="23"/>
      <c r="Q6" s="23"/>
      <c r="R6" s="23"/>
      <c r="S6" s="23"/>
      <c r="T6" s="23"/>
      <c r="U6" s="23"/>
      <c r="V6" s="23"/>
    </row>
    <row r="7" spans="1:22" ht="19.5" customHeight="1">
      <c r="A7" s="62"/>
      <c r="D7" s="31"/>
      <c r="E7" s="64"/>
      <c r="F7" s="23"/>
      <c r="G7" s="23"/>
      <c r="H7" s="23"/>
      <c r="J7" s="23"/>
      <c r="K7" s="23"/>
      <c r="L7" s="23"/>
      <c r="M7" s="23"/>
      <c r="N7" s="26" t="s">
        <v>65</v>
      </c>
      <c r="O7" s="23"/>
      <c r="P7" s="114" t="s">
        <v>74</v>
      </c>
      <c r="Q7" s="114"/>
      <c r="R7" s="114"/>
      <c r="S7" s="114"/>
      <c r="T7" s="114"/>
      <c r="U7" s="23"/>
      <c r="V7" s="23"/>
    </row>
    <row r="8" spans="1:22" ht="19.5" customHeight="1">
      <c r="A8" s="62"/>
      <c r="D8" s="31"/>
      <c r="E8" s="64"/>
      <c r="F8" s="23"/>
      <c r="G8" s="23"/>
      <c r="H8" s="23"/>
      <c r="J8" s="23"/>
      <c r="K8" s="23"/>
      <c r="L8" s="23"/>
      <c r="M8" s="23"/>
      <c r="N8" s="23" t="s">
        <v>120</v>
      </c>
      <c r="O8" s="23"/>
      <c r="P8" s="23"/>
      <c r="Q8" s="23"/>
      <c r="R8" s="23"/>
      <c r="S8" s="23"/>
      <c r="T8" s="23"/>
      <c r="U8" s="23"/>
      <c r="V8" s="23"/>
    </row>
    <row r="9" spans="1:22" ht="19.5" customHeight="1">
      <c r="A9" s="62"/>
      <c r="D9" s="31"/>
      <c r="E9" s="64"/>
      <c r="F9" s="23"/>
      <c r="G9" s="23"/>
      <c r="H9" s="23"/>
      <c r="J9" s="23"/>
      <c r="K9" s="23"/>
      <c r="L9" s="23"/>
      <c r="M9" s="23"/>
      <c r="N9" s="23" t="s">
        <v>121</v>
      </c>
      <c r="O9" s="23"/>
      <c r="P9" s="85"/>
      <c r="Q9" s="85"/>
      <c r="R9" s="85"/>
      <c r="S9" s="85"/>
      <c r="T9" s="85"/>
      <c r="U9" s="23"/>
      <c r="V9" s="23"/>
    </row>
    <row r="10" spans="1:22" ht="19.5" customHeight="1">
      <c r="J10" s="64"/>
      <c r="N10" s="64" t="s">
        <v>122</v>
      </c>
      <c r="O10" s="64"/>
      <c r="P10" s="64" t="s">
        <v>123</v>
      </c>
      <c r="R10" s="64"/>
      <c r="T10" s="64"/>
      <c r="V10" s="64"/>
    </row>
    <row r="11" spans="1:22" ht="19.5" customHeight="1">
      <c r="A11" s="62"/>
      <c r="F11" s="64" t="s">
        <v>125</v>
      </c>
      <c r="G11" s="64"/>
      <c r="H11" s="64" t="s">
        <v>126</v>
      </c>
      <c r="I11" s="64"/>
      <c r="J11" s="64"/>
      <c r="K11" s="64"/>
      <c r="L11" s="6" t="s">
        <v>222</v>
      </c>
      <c r="M11" s="64"/>
      <c r="N11" s="64" t="s">
        <v>127</v>
      </c>
      <c r="O11" s="64"/>
      <c r="P11" s="64" t="s">
        <v>128</v>
      </c>
      <c r="Q11" s="64"/>
      <c r="R11" s="64" t="s">
        <v>129</v>
      </c>
      <c r="S11" s="64"/>
      <c r="T11" s="64"/>
      <c r="U11" s="64"/>
      <c r="V11" s="64"/>
    </row>
    <row r="12" spans="1:22" ht="19.5" customHeight="1">
      <c r="A12" s="62"/>
      <c r="F12" s="64" t="s">
        <v>132</v>
      </c>
      <c r="G12" s="64"/>
      <c r="H12" s="64" t="s">
        <v>133</v>
      </c>
      <c r="I12" s="64"/>
      <c r="J12" s="64" t="s">
        <v>134</v>
      </c>
      <c r="K12" s="64"/>
      <c r="L12" s="7" t="s">
        <v>223</v>
      </c>
      <c r="M12" s="64"/>
      <c r="N12" s="64" t="s">
        <v>135</v>
      </c>
      <c r="O12" s="64"/>
      <c r="P12" s="64" t="s">
        <v>136</v>
      </c>
      <c r="Q12" s="64"/>
      <c r="R12" s="64" t="s">
        <v>134</v>
      </c>
      <c r="S12" s="64"/>
      <c r="T12" s="64" t="s">
        <v>76</v>
      </c>
      <c r="U12" s="64"/>
      <c r="V12" s="64" t="s">
        <v>139</v>
      </c>
    </row>
    <row r="13" spans="1:22" ht="19.5" customHeight="1">
      <c r="A13" s="62"/>
      <c r="D13" s="19" t="s">
        <v>11</v>
      </c>
      <c r="F13" s="86" t="s">
        <v>12</v>
      </c>
      <c r="G13" s="87"/>
      <c r="H13" s="86" t="s">
        <v>12</v>
      </c>
      <c r="I13" s="87"/>
      <c r="J13" s="86" t="s">
        <v>12</v>
      </c>
      <c r="K13" s="64"/>
      <c r="L13" s="8" t="s">
        <v>12</v>
      </c>
      <c r="M13" s="64"/>
      <c r="N13" s="86" t="s">
        <v>12</v>
      </c>
      <c r="O13" s="87"/>
      <c r="P13" s="86" t="s">
        <v>12</v>
      </c>
      <c r="Q13" s="64"/>
      <c r="R13" s="86" t="s">
        <v>12</v>
      </c>
      <c r="S13" s="64"/>
      <c r="T13" s="86" t="s">
        <v>12</v>
      </c>
      <c r="U13" s="64"/>
      <c r="V13" s="86" t="s">
        <v>12</v>
      </c>
    </row>
    <row r="14" spans="1:22" ht="6" customHeight="1">
      <c r="A14" s="62"/>
      <c r="F14" s="70"/>
      <c r="G14" s="70"/>
      <c r="H14" s="70"/>
      <c r="I14" s="70"/>
    </row>
    <row r="15" spans="1:22" ht="19.5" customHeight="1">
      <c r="A15" s="62" t="s">
        <v>140</v>
      </c>
      <c r="B15" s="29"/>
      <c r="F15" s="83">
        <v>694464899</v>
      </c>
      <c r="G15" s="83"/>
      <c r="H15" s="83">
        <v>1901494690</v>
      </c>
      <c r="I15" s="83"/>
      <c r="J15" s="28">
        <v>0</v>
      </c>
      <c r="L15" s="28">
        <v>0</v>
      </c>
      <c r="N15" s="28">
        <v>-14750401</v>
      </c>
      <c r="O15" s="28"/>
      <c r="P15" s="83">
        <v>82410000</v>
      </c>
      <c r="R15" s="28">
        <v>0</v>
      </c>
      <c r="T15" s="83">
        <v>1286071819</v>
      </c>
      <c r="V15" s="83">
        <v>3949691007</v>
      </c>
    </row>
    <row r="16" spans="1:22" ht="6" customHeight="1">
      <c r="A16" s="62"/>
      <c r="B16" s="29"/>
      <c r="F16" s="83"/>
      <c r="G16" s="28"/>
      <c r="H16" s="83"/>
      <c r="I16" s="28"/>
      <c r="J16" s="28"/>
      <c r="L16" s="28"/>
      <c r="N16" s="28"/>
      <c r="O16" s="28"/>
      <c r="P16" s="28"/>
      <c r="S16" s="73"/>
      <c r="U16" s="73"/>
      <c r="V16" s="28"/>
    </row>
    <row r="17" spans="1:22" ht="19.5" customHeight="1">
      <c r="A17" s="62" t="s">
        <v>141</v>
      </c>
      <c r="B17" s="29"/>
      <c r="F17" s="83"/>
      <c r="G17" s="28"/>
      <c r="H17" s="83"/>
      <c r="I17" s="28"/>
      <c r="J17" s="28"/>
      <c r="L17" s="28"/>
      <c r="N17" s="28"/>
      <c r="O17" s="28"/>
      <c r="P17" s="28"/>
      <c r="S17" s="73"/>
      <c r="U17" s="73"/>
      <c r="V17" s="28"/>
    </row>
    <row r="18" spans="1:22" ht="19.5" customHeight="1">
      <c r="A18" s="70" t="s">
        <v>134</v>
      </c>
      <c r="B18" s="29"/>
      <c r="D18" s="30"/>
      <c r="F18" s="28">
        <v>0</v>
      </c>
      <c r="G18" s="28"/>
      <c r="H18" s="28">
        <v>0</v>
      </c>
      <c r="I18" s="28"/>
      <c r="J18" s="28">
        <v>-10034117</v>
      </c>
      <c r="L18" s="28">
        <v>0</v>
      </c>
      <c r="N18" s="28">
        <v>0</v>
      </c>
      <c r="O18" s="28"/>
      <c r="P18" s="28">
        <v>0</v>
      </c>
      <c r="R18" s="28">
        <v>10034117</v>
      </c>
      <c r="S18" s="73"/>
      <c r="T18" s="28">
        <v>-10034117</v>
      </c>
      <c r="U18" s="73"/>
      <c r="V18" s="28">
        <v>-10034117</v>
      </c>
    </row>
    <row r="19" spans="1:22" ht="19.5" customHeight="1">
      <c r="A19" s="70" t="s">
        <v>144</v>
      </c>
      <c r="B19" s="29"/>
      <c r="D19" s="30"/>
      <c r="F19" s="28"/>
      <c r="G19" s="28"/>
      <c r="H19" s="28"/>
      <c r="I19" s="28"/>
      <c r="J19" s="28"/>
      <c r="L19" s="28"/>
      <c r="N19" s="28"/>
      <c r="O19" s="28"/>
      <c r="P19" s="28"/>
      <c r="R19" s="28"/>
      <c r="S19" s="73"/>
      <c r="T19" s="28"/>
      <c r="U19" s="73"/>
      <c r="V19" s="28"/>
    </row>
    <row r="20" spans="1:22" ht="20.45" customHeight="1">
      <c r="B20" s="29" t="s">
        <v>145</v>
      </c>
      <c r="D20" s="30"/>
      <c r="F20" s="28"/>
      <c r="G20" s="28"/>
      <c r="H20" s="28"/>
      <c r="I20" s="28"/>
      <c r="J20" s="28"/>
      <c r="L20" s="28"/>
      <c r="N20" s="28"/>
      <c r="O20" s="28"/>
      <c r="P20" s="28"/>
      <c r="R20" s="28"/>
      <c r="S20" s="73"/>
      <c r="T20" s="28"/>
      <c r="U20" s="73"/>
      <c r="V20" s="28"/>
    </row>
    <row r="21" spans="1:22" ht="19.5" customHeight="1">
      <c r="B21" s="29"/>
      <c r="C21" s="70" t="s">
        <v>146</v>
      </c>
      <c r="D21" s="30"/>
      <c r="F21" s="28">
        <v>0</v>
      </c>
      <c r="G21" s="28"/>
      <c r="H21" s="28">
        <v>0</v>
      </c>
      <c r="I21" s="28"/>
      <c r="J21" s="28">
        <v>0</v>
      </c>
      <c r="L21" s="28">
        <v>0</v>
      </c>
      <c r="N21" s="28">
        <v>-463981</v>
      </c>
      <c r="O21" s="28"/>
      <c r="P21" s="28">
        <v>0</v>
      </c>
      <c r="R21" s="28">
        <v>0</v>
      </c>
      <c r="S21" s="73"/>
      <c r="T21" s="28">
        <v>463981</v>
      </c>
      <c r="U21" s="73"/>
      <c r="V21" s="28">
        <v>0</v>
      </c>
    </row>
    <row r="22" spans="1:22" ht="19.5" customHeight="1">
      <c r="A22" s="70" t="s">
        <v>108</v>
      </c>
      <c r="B22" s="29"/>
      <c r="D22" s="75"/>
      <c r="F22" s="38">
        <v>0</v>
      </c>
      <c r="G22" s="28"/>
      <c r="H22" s="38">
        <v>0</v>
      </c>
      <c r="I22" s="28"/>
      <c r="J22" s="38">
        <v>0</v>
      </c>
      <c r="L22" s="38">
        <v>0</v>
      </c>
      <c r="N22" s="38">
        <v>-3518207</v>
      </c>
      <c r="O22" s="28"/>
      <c r="P22" s="38">
        <v>0</v>
      </c>
      <c r="R22" s="38">
        <v>0</v>
      </c>
      <c r="S22" s="78"/>
      <c r="T22" s="38">
        <v>40775171</v>
      </c>
      <c r="U22" s="78"/>
      <c r="V22" s="38">
        <v>37256964</v>
      </c>
    </row>
    <row r="23" spans="1:22" ht="6.6" customHeight="1">
      <c r="B23" s="29"/>
      <c r="F23" s="78"/>
      <c r="G23" s="78"/>
      <c r="H23" s="78"/>
      <c r="I23" s="2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28"/>
    </row>
    <row r="24" spans="1:22" ht="20.45" customHeight="1" thickBot="1">
      <c r="A24" s="62" t="s">
        <v>147</v>
      </c>
      <c r="B24" s="1"/>
      <c r="F24" s="88">
        <v>694464899</v>
      </c>
      <c r="G24" s="78"/>
      <c r="H24" s="88">
        <v>1901494690</v>
      </c>
      <c r="I24" s="78"/>
      <c r="J24" s="44">
        <v>-10034117</v>
      </c>
      <c r="K24" s="78"/>
      <c r="L24" s="44">
        <v>0</v>
      </c>
      <c r="M24" s="78"/>
      <c r="N24" s="44">
        <v>-18732589</v>
      </c>
      <c r="O24" s="28"/>
      <c r="P24" s="88">
        <v>82410000</v>
      </c>
      <c r="Q24" s="78"/>
      <c r="R24" s="44">
        <v>10034117</v>
      </c>
      <c r="S24" s="78"/>
      <c r="T24" s="88">
        <v>1317276854</v>
      </c>
      <c r="U24" s="78"/>
      <c r="V24" s="88">
        <v>3976913854</v>
      </c>
    </row>
    <row r="25" spans="1:22" ht="15.95" customHeight="1" thickTop="1"/>
    <row r="26" spans="1:22" ht="19.5" customHeight="1">
      <c r="A26" s="62" t="s">
        <v>148</v>
      </c>
      <c r="B26" s="29"/>
      <c r="F26" s="83">
        <v>1008464899</v>
      </c>
      <c r="G26" s="83"/>
      <c r="H26" s="83">
        <v>2596974690</v>
      </c>
      <c r="I26" s="83"/>
      <c r="J26" s="28">
        <v>0</v>
      </c>
      <c r="L26" s="28">
        <v>0</v>
      </c>
      <c r="N26" s="28">
        <v>-18292813</v>
      </c>
      <c r="O26" s="28"/>
      <c r="P26" s="83">
        <v>82410000</v>
      </c>
      <c r="R26" s="28">
        <v>0</v>
      </c>
      <c r="T26" s="83">
        <v>1145734115</v>
      </c>
      <c r="V26" s="83">
        <v>4815290891</v>
      </c>
    </row>
    <row r="27" spans="1:22" ht="6.6" customHeight="1">
      <c r="A27" s="62"/>
      <c r="B27" s="29"/>
      <c r="F27" s="83"/>
      <c r="G27" s="28"/>
      <c r="H27" s="83"/>
      <c r="I27" s="28"/>
      <c r="J27" s="28"/>
      <c r="L27" s="28"/>
      <c r="N27" s="28"/>
      <c r="O27" s="28"/>
      <c r="P27" s="28"/>
      <c r="S27" s="73"/>
      <c r="U27" s="73"/>
      <c r="V27" s="28"/>
    </row>
    <row r="28" spans="1:22" ht="19.5" customHeight="1">
      <c r="A28" s="62" t="s">
        <v>141</v>
      </c>
      <c r="B28" s="29"/>
      <c r="F28" s="83"/>
      <c r="G28" s="28"/>
      <c r="H28" s="83"/>
      <c r="I28" s="28"/>
      <c r="J28" s="28"/>
      <c r="L28" s="28"/>
      <c r="N28" s="28"/>
      <c r="O28" s="28"/>
      <c r="P28" s="28"/>
      <c r="S28" s="73"/>
      <c r="U28" s="73"/>
      <c r="V28" s="28"/>
    </row>
    <row r="29" spans="1:22" ht="19.5" customHeight="1">
      <c r="A29" s="70" t="s">
        <v>219</v>
      </c>
      <c r="B29" s="29"/>
      <c r="D29" s="30">
        <v>18.2</v>
      </c>
      <c r="F29" s="28">
        <v>0</v>
      </c>
      <c r="G29" s="28"/>
      <c r="H29" s="28">
        <v>0</v>
      </c>
      <c r="I29" s="28"/>
      <c r="J29" s="28">
        <v>0</v>
      </c>
      <c r="L29" s="28">
        <v>136438140</v>
      </c>
      <c r="N29" s="28">
        <v>0</v>
      </c>
      <c r="O29" s="28"/>
      <c r="P29" s="28">
        <v>0</v>
      </c>
      <c r="R29" s="28">
        <v>0</v>
      </c>
      <c r="S29" s="73"/>
      <c r="T29" s="28">
        <v>0</v>
      </c>
      <c r="U29" s="73"/>
      <c r="V29" s="28">
        <f>SUM(F29:T29)</f>
        <v>136438140</v>
      </c>
    </row>
    <row r="30" spans="1:22" ht="18.600000000000001" customHeight="1">
      <c r="A30" s="70" t="s">
        <v>108</v>
      </c>
      <c r="B30" s="29"/>
      <c r="D30" s="75"/>
      <c r="F30" s="38">
        <v>0</v>
      </c>
      <c r="G30" s="28"/>
      <c r="H30" s="38">
        <v>0</v>
      </c>
      <c r="I30" s="28"/>
      <c r="J30" s="38">
        <v>0</v>
      </c>
      <c r="L30" s="38">
        <v>0</v>
      </c>
      <c r="N30" s="38">
        <v>3518208</v>
      </c>
      <c r="O30" s="28"/>
      <c r="P30" s="38">
        <v>0</v>
      </c>
      <c r="R30" s="38">
        <v>0</v>
      </c>
      <c r="S30" s="78"/>
      <c r="T30" s="38">
        <f>'7-8 (6M)'!M32</f>
        <v>43706089</v>
      </c>
      <c r="U30" s="78"/>
      <c r="V30" s="38">
        <f>SUM(F30:T30)</f>
        <v>47224297</v>
      </c>
    </row>
    <row r="31" spans="1:22" ht="8.1" customHeight="1">
      <c r="B31" s="29"/>
      <c r="F31" s="78"/>
      <c r="G31" s="78"/>
      <c r="H31" s="78"/>
      <c r="I31" s="2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28"/>
    </row>
    <row r="32" spans="1:22" ht="17.25" customHeight="1" thickBot="1">
      <c r="A32" s="62" t="s">
        <v>149</v>
      </c>
      <c r="B32" s="1"/>
      <c r="F32" s="88">
        <f>SUM(F26:F31)</f>
        <v>1008464899</v>
      </c>
      <c r="G32" s="78"/>
      <c r="H32" s="88">
        <f>SUM(H26:H31)</f>
        <v>2596974690</v>
      </c>
      <c r="I32" s="78"/>
      <c r="J32" s="44">
        <f>SUM(J26:J31)</f>
        <v>0</v>
      </c>
      <c r="K32" s="78"/>
      <c r="L32" s="88">
        <f>SUM(L26:L31)</f>
        <v>136438140</v>
      </c>
      <c r="M32" s="78"/>
      <c r="N32" s="88">
        <f>SUM(N26:N31)</f>
        <v>-14774605</v>
      </c>
      <c r="O32" s="28"/>
      <c r="P32" s="88">
        <f>SUM(P26:P31)</f>
        <v>82410000</v>
      </c>
      <c r="Q32" s="78"/>
      <c r="R32" s="44">
        <f>SUM(R26:R31)</f>
        <v>0</v>
      </c>
      <c r="S32" s="78"/>
      <c r="T32" s="88">
        <f>SUM(T26:T31)</f>
        <v>1189440204</v>
      </c>
      <c r="U32" s="78"/>
      <c r="V32" s="88">
        <f>SUM(V26:V31)</f>
        <v>4998953328</v>
      </c>
    </row>
    <row r="33" spans="1:22" ht="8.4499999999999993" customHeight="1" thickTop="1"/>
    <row r="34" spans="1:22" ht="15.95" customHeight="1"/>
    <row r="35" spans="1:22" ht="15.95" customHeight="1"/>
    <row r="36" spans="1:22" ht="15.95" customHeight="1"/>
    <row r="37" spans="1:22" ht="15.95" customHeight="1"/>
    <row r="38" spans="1:22" ht="15.95" customHeight="1"/>
    <row r="39" spans="1:22" ht="3.6" customHeight="1"/>
    <row r="40" spans="1:22" ht="21.95" customHeight="1">
      <c r="A40" s="67" t="s">
        <v>40</v>
      </c>
      <c r="B40" s="67"/>
      <c r="C40" s="67"/>
      <c r="D40" s="66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</row>
  </sheetData>
  <mergeCells count="2">
    <mergeCell ref="F5:V5"/>
    <mergeCell ref="P7:T7"/>
  </mergeCells>
  <pageMargins left="0.78740157480314965" right="0.51181102362204722" top="0.51181102362204722" bottom="0.59055118110236227" header="0.47244094488188981" footer="0.39370078740157483"/>
  <pageSetup paperSize="9" scale="81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43"/>
  <sheetViews>
    <sheetView tabSelected="1" view="pageBreakPreview" topLeftCell="A79" zoomScaleNormal="62" zoomScaleSheetLayoutView="100" workbookViewId="0">
      <selection activeCell="D100" sqref="D100"/>
    </sheetView>
  </sheetViews>
  <sheetFormatPr defaultColWidth="10.140625" defaultRowHeight="20.25"/>
  <cols>
    <col min="1" max="3" width="1.7109375" style="107" customWidth="1"/>
    <col min="4" max="4" width="48.85546875" style="107" customWidth="1"/>
    <col min="5" max="5" width="8.5703125" style="107" customWidth="1"/>
    <col min="6" max="6" width="0.7109375" style="107" customWidth="1"/>
    <col min="7" max="7" width="12.42578125" style="107" customWidth="1"/>
    <col min="8" max="8" width="0.7109375" style="107" customWidth="1"/>
    <col min="9" max="9" width="12.42578125" style="107" customWidth="1"/>
    <col min="10" max="10" width="0.7109375" style="107" customWidth="1"/>
    <col min="11" max="11" width="12.42578125" style="107" customWidth="1"/>
    <col min="12" max="12" width="0.7109375" style="107" customWidth="1"/>
    <col min="13" max="13" width="12.42578125" style="107" customWidth="1"/>
    <col min="14" max="16384" width="10.140625" style="107"/>
  </cols>
  <sheetData>
    <row r="1" spans="1:13" ht="21.75" customHeight="1">
      <c r="A1" s="1" t="s">
        <v>0</v>
      </c>
      <c r="B1" s="62"/>
      <c r="C1" s="62"/>
      <c r="D1" s="62"/>
      <c r="H1" s="63"/>
      <c r="L1" s="63"/>
      <c r="M1" s="64" t="s">
        <v>5</v>
      </c>
    </row>
    <row r="2" spans="1:13" ht="21.75" customHeight="1">
      <c r="A2" s="62" t="s">
        <v>150</v>
      </c>
      <c r="B2" s="62"/>
      <c r="C2" s="62"/>
      <c r="D2" s="62"/>
      <c r="H2" s="63"/>
      <c r="L2" s="63"/>
    </row>
    <row r="3" spans="1:13" ht="21.75" customHeight="1">
      <c r="A3" s="65" t="s">
        <v>116</v>
      </c>
      <c r="B3" s="65"/>
      <c r="C3" s="65"/>
      <c r="D3" s="65"/>
      <c r="E3" s="66"/>
      <c r="F3" s="67"/>
      <c r="G3" s="38"/>
      <c r="H3" s="68"/>
      <c r="I3" s="38"/>
      <c r="J3" s="67"/>
      <c r="K3" s="38"/>
      <c r="L3" s="68"/>
      <c r="M3" s="38"/>
    </row>
    <row r="4" spans="1:13" ht="21.75" customHeight="1">
      <c r="H4" s="63"/>
      <c r="L4" s="63"/>
    </row>
    <row r="5" spans="1:13" ht="21.75" customHeight="1">
      <c r="G5" s="109" t="s">
        <v>3</v>
      </c>
      <c r="H5" s="109"/>
      <c r="I5" s="109"/>
      <c r="J5" s="17"/>
      <c r="K5" s="110" t="s">
        <v>4</v>
      </c>
      <c r="L5" s="110"/>
      <c r="M5" s="110"/>
    </row>
    <row r="6" spans="1:13" ht="21.75" customHeight="1">
      <c r="E6" s="69"/>
      <c r="F6" s="62"/>
      <c r="G6" s="17" t="s">
        <v>9</v>
      </c>
      <c r="H6" s="17"/>
      <c r="I6" s="17" t="s">
        <v>10</v>
      </c>
      <c r="J6" s="17"/>
      <c r="K6" s="17" t="s">
        <v>9</v>
      </c>
      <c r="L6" s="17"/>
      <c r="M6" s="17" t="s">
        <v>10</v>
      </c>
    </row>
    <row r="7" spans="1:13" ht="21.75" customHeight="1">
      <c r="E7" s="69"/>
      <c r="F7" s="62"/>
      <c r="G7" s="26" t="s">
        <v>12</v>
      </c>
      <c r="H7" s="62"/>
      <c r="I7" s="26" t="s">
        <v>12</v>
      </c>
      <c r="J7" s="62"/>
      <c r="K7" s="26" t="s">
        <v>12</v>
      </c>
      <c r="L7" s="62"/>
      <c r="M7" s="26" t="s">
        <v>12</v>
      </c>
    </row>
    <row r="8" spans="1:13" ht="6" customHeight="1">
      <c r="E8" s="69"/>
      <c r="F8" s="62"/>
      <c r="G8" s="23"/>
      <c r="H8" s="62"/>
      <c r="I8" s="23"/>
      <c r="J8" s="62"/>
      <c r="K8" s="23"/>
      <c r="L8" s="62"/>
      <c r="M8" s="23"/>
    </row>
    <row r="9" spans="1:13" ht="21.75" customHeight="1">
      <c r="A9" s="62" t="s">
        <v>151</v>
      </c>
      <c r="H9" s="63"/>
      <c r="L9" s="63"/>
    </row>
    <row r="10" spans="1:13" ht="21.75" customHeight="1">
      <c r="A10" s="70" t="s">
        <v>152</v>
      </c>
      <c r="G10" s="28">
        <f>'7-8 (6M)'!I29</f>
        <v>70297808</v>
      </c>
      <c r="H10" s="71"/>
      <c r="I10" s="28">
        <v>22092512</v>
      </c>
      <c r="J10" s="71"/>
      <c r="K10" s="28">
        <f>'7-8 (6M)'!M29</f>
        <v>56246325</v>
      </c>
      <c r="L10" s="71"/>
      <c r="M10" s="28">
        <v>51199675</v>
      </c>
    </row>
    <row r="11" spans="1:13" ht="21.75" customHeight="1">
      <c r="A11" s="70" t="s">
        <v>153</v>
      </c>
      <c r="G11" s="72"/>
      <c r="H11" s="71"/>
      <c r="J11" s="71"/>
    </row>
    <row r="12" spans="1:13" ht="21.75" customHeight="1">
      <c r="A12" s="70" t="s">
        <v>154</v>
      </c>
      <c r="G12" s="72"/>
      <c r="H12" s="71"/>
      <c r="J12" s="71"/>
    </row>
    <row r="13" spans="1:13" ht="21.75" customHeight="1">
      <c r="A13" s="70" t="s">
        <v>155</v>
      </c>
      <c r="B13" s="70" t="s">
        <v>156</v>
      </c>
      <c r="G13" s="73">
        <v>228003705</v>
      </c>
      <c r="H13" s="71"/>
      <c r="I13" s="28">
        <v>211660268</v>
      </c>
      <c r="J13" s="71"/>
      <c r="K13" s="28">
        <v>205606518</v>
      </c>
      <c r="L13" s="71"/>
      <c r="M13" s="28">
        <v>195422199</v>
      </c>
    </row>
    <row r="14" spans="1:13" ht="21.75" customHeight="1">
      <c r="A14" s="70" t="s">
        <v>155</v>
      </c>
      <c r="B14" s="70" t="s">
        <v>157</v>
      </c>
      <c r="G14" s="73">
        <v>30435181</v>
      </c>
      <c r="H14" s="71"/>
      <c r="I14" s="28">
        <v>22395348</v>
      </c>
      <c r="J14" s="71"/>
      <c r="K14" s="28">
        <v>29731875</v>
      </c>
      <c r="L14" s="71"/>
      <c r="M14" s="28">
        <v>22395348</v>
      </c>
    </row>
    <row r="15" spans="1:13" ht="21.75" customHeight="1">
      <c r="B15" s="70" t="s">
        <v>158</v>
      </c>
      <c r="G15" s="28">
        <v>-53885280</v>
      </c>
      <c r="H15" s="71"/>
      <c r="I15" s="28">
        <v>306657</v>
      </c>
      <c r="J15" s="71"/>
      <c r="K15" s="28">
        <v>-32942397</v>
      </c>
      <c r="L15" s="71"/>
      <c r="M15" s="28">
        <v>306657</v>
      </c>
    </row>
    <row r="16" spans="1:13" ht="21.75" customHeight="1">
      <c r="B16" s="70" t="s">
        <v>159</v>
      </c>
      <c r="G16" s="28">
        <v>1905983</v>
      </c>
      <c r="H16" s="71"/>
      <c r="I16" s="28">
        <v>40523340</v>
      </c>
      <c r="J16" s="71"/>
      <c r="K16" s="28">
        <v>7638884</v>
      </c>
      <c r="L16" s="71"/>
      <c r="M16" s="28">
        <v>15256113</v>
      </c>
    </row>
    <row r="17" spans="1:13" ht="21.75" customHeight="1">
      <c r="B17" s="70" t="s">
        <v>233</v>
      </c>
      <c r="G17" s="28">
        <v>1150187</v>
      </c>
      <c r="H17" s="71"/>
      <c r="I17" s="28">
        <v>0</v>
      </c>
      <c r="J17" s="71"/>
      <c r="K17" s="28">
        <v>1150187</v>
      </c>
      <c r="L17" s="71"/>
      <c r="M17" s="28">
        <v>0</v>
      </c>
    </row>
    <row r="18" spans="1:13" ht="21.75" customHeight="1">
      <c r="B18" s="74" t="s">
        <v>234</v>
      </c>
      <c r="G18" s="28">
        <v>4234144</v>
      </c>
      <c r="H18" s="71"/>
      <c r="I18" s="28">
        <v>0</v>
      </c>
      <c r="J18" s="71"/>
      <c r="K18" s="28">
        <v>4234144</v>
      </c>
      <c r="L18" s="71"/>
      <c r="M18" s="28">
        <v>0</v>
      </c>
    </row>
    <row r="19" spans="1:13" ht="21.75" customHeight="1">
      <c r="B19" s="74" t="s">
        <v>244</v>
      </c>
      <c r="G19" s="28">
        <v>-94667</v>
      </c>
      <c r="H19" s="71"/>
      <c r="I19" s="28">
        <v>16072</v>
      </c>
      <c r="J19" s="71"/>
      <c r="K19" s="28">
        <v>147382</v>
      </c>
      <c r="L19" s="71"/>
      <c r="M19" s="28">
        <v>0</v>
      </c>
    </row>
    <row r="20" spans="1:13" ht="21.75" customHeight="1">
      <c r="B20" s="70" t="s">
        <v>160</v>
      </c>
      <c r="G20" s="28">
        <v>602684</v>
      </c>
      <c r="H20" s="71"/>
      <c r="I20" s="28">
        <v>1240772</v>
      </c>
      <c r="J20" s="71"/>
      <c r="K20" s="28">
        <v>713012</v>
      </c>
      <c r="L20" s="71"/>
      <c r="M20" s="28">
        <v>0</v>
      </c>
    </row>
    <row r="21" spans="1:13" ht="21.75" customHeight="1">
      <c r="A21" s="70" t="s">
        <v>155</v>
      </c>
      <c r="B21" s="70" t="s">
        <v>161</v>
      </c>
      <c r="E21" s="75"/>
      <c r="G21" s="28">
        <v>-1685442</v>
      </c>
      <c r="H21" s="71"/>
      <c r="I21" s="28">
        <v>-1916324</v>
      </c>
      <c r="J21" s="71"/>
      <c r="K21" s="28">
        <v>-1685442</v>
      </c>
      <c r="L21" s="71"/>
      <c r="M21" s="28">
        <v>-3957344</v>
      </c>
    </row>
    <row r="22" spans="1:13" ht="21.75" customHeight="1">
      <c r="A22" s="70" t="s">
        <v>155</v>
      </c>
      <c r="B22" s="70" t="s">
        <v>162</v>
      </c>
      <c r="E22" s="75"/>
      <c r="G22" s="28">
        <v>-3418928</v>
      </c>
      <c r="H22" s="71"/>
      <c r="I22" s="28">
        <v>-847775</v>
      </c>
      <c r="J22" s="71"/>
      <c r="K22" s="28">
        <v>-4402868</v>
      </c>
      <c r="L22" s="71"/>
      <c r="M22" s="28">
        <v>-1677831</v>
      </c>
    </row>
    <row r="23" spans="1:13" ht="21.75" customHeight="1">
      <c r="B23" s="70" t="s">
        <v>163</v>
      </c>
      <c r="E23" s="75"/>
      <c r="G23" s="28">
        <v>83612602</v>
      </c>
      <c r="H23" s="71"/>
      <c r="I23" s="28">
        <v>81836574</v>
      </c>
      <c r="J23" s="71"/>
      <c r="K23" s="28">
        <v>69508361</v>
      </c>
      <c r="L23" s="71"/>
      <c r="M23" s="28">
        <v>73543285</v>
      </c>
    </row>
    <row r="24" spans="1:13" ht="21.75" customHeight="1">
      <c r="B24" s="70" t="s">
        <v>164</v>
      </c>
      <c r="G24" s="76">
        <v>4761559</v>
      </c>
      <c r="H24" s="71"/>
      <c r="I24" s="38">
        <v>4724853</v>
      </c>
      <c r="J24" s="71"/>
      <c r="K24" s="38">
        <v>3573614</v>
      </c>
      <c r="L24" s="71"/>
      <c r="M24" s="38">
        <v>2348883</v>
      </c>
    </row>
    <row r="25" spans="1:13" ht="7.5" customHeight="1">
      <c r="H25" s="71"/>
      <c r="J25" s="71"/>
    </row>
    <row r="26" spans="1:13" ht="21.75" customHeight="1">
      <c r="B26" s="70" t="s">
        <v>165</v>
      </c>
      <c r="G26" s="28">
        <f>SUM(G10:G24)</f>
        <v>365919536</v>
      </c>
      <c r="H26" s="77"/>
      <c r="I26" s="28">
        <f>SUM(I10:I24)</f>
        <v>382032297</v>
      </c>
      <c r="J26" s="77"/>
      <c r="K26" s="28">
        <f>SUM(K10:K24)</f>
        <v>339519595</v>
      </c>
      <c r="M26" s="28">
        <f>SUM(M10:M24)</f>
        <v>354836985</v>
      </c>
    </row>
    <row r="27" spans="1:13" ht="21.75" customHeight="1">
      <c r="B27" s="70" t="s">
        <v>166</v>
      </c>
      <c r="E27" s="69"/>
      <c r="F27" s="62"/>
      <c r="G27" s="23"/>
      <c r="H27" s="62"/>
      <c r="I27" s="23"/>
      <c r="J27" s="62"/>
      <c r="K27" s="23"/>
      <c r="L27" s="62"/>
      <c r="M27" s="23"/>
    </row>
    <row r="28" spans="1:13" ht="21.75" customHeight="1">
      <c r="B28" s="78"/>
      <c r="C28" s="78"/>
      <c r="D28" s="70" t="s">
        <v>167</v>
      </c>
      <c r="E28" s="69"/>
      <c r="F28" s="62"/>
      <c r="G28" s="28">
        <v>61664818</v>
      </c>
      <c r="H28" s="62"/>
      <c r="I28" s="28">
        <v>-164839021</v>
      </c>
      <c r="J28" s="62"/>
      <c r="K28" s="28">
        <v>35551784</v>
      </c>
      <c r="L28" s="62"/>
      <c r="M28" s="28">
        <v>-173869682</v>
      </c>
    </row>
    <row r="29" spans="1:13" ht="21.75" customHeight="1">
      <c r="B29" s="78"/>
      <c r="C29" s="78"/>
      <c r="D29" s="70" t="s">
        <v>168</v>
      </c>
      <c r="E29" s="69"/>
      <c r="F29" s="62"/>
      <c r="G29" s="28">
        <v>3071755</v>
      </c>
      <c r="H29" s="62"/>
      <c r="I29" s="28">
        <v>-24906045</v>
      </c>
      <c r="J29" s="62"/>
      <c r="K29" s="28">
        <v>52616458</v>
      </c>
      <c r="L29" s="62"/>
      <c r="M29" s="28">
        <v>6210796</v>
      </c>
    </row>
    <row r="30" spans="1:13" ht="21.75" customHeight="1">
      <c r="B30" s="78"/>
      <c r="C30" s="78"/>
      <c r="D30" s="70" t="s">
        <v>169</v>
      </c>
      <c r="E30" s="69"/>
      <c r="F30" s="62"/>
      <c r="G30" s="28">
        <v>-191509124</v>
      </c>
      <c r="H30" s="62"/>
      <c r="I30" s="28">
        <v>351576647</v>
      </c>
      <c r="J30" s="62"/>
      <c r="K30" s="28">
        <v>-92766085</v>
      </c>
      <c r="L30" s="62"/>
      <c r="M30" s="28">
        <v>419047289</v>
      </c>
    </row>
    <row r="31" spans="1:13" ht="21.75" customHeight="1">
      <c r="B31" s="78"/>
      <c r="C31" s="78"/>
      <c r="D31" s="70" t="s">
        <v>170</v>
      </c>
      <c r="E31" s="69"/>
      <c r="F31" s="62"/>
      <c r="G31" s="28">
        <v>-4327858</v>
      </c>
      <c r="H31" s="62"/>
      <c r="I31" s="28">
        <v>-2880997</v>
      </c>
      <c r="J31" s="62"/>
      <c r="K31" s="28">
        <v>-4327857</v>
      </c>
      <c r="L31" s="62"/>
      <c r="M31" s="28">
        <v>-2880997</v>
      </c>
    </row>
    <row r="32" spans="1:13" ht="21.75" customHeight="1">
      <c r="A32" s="70"/>
      <c r="B32" s="78"/>
      <c r="C32" s="78"/>
      <c r="D32" s="70" t="s">
        <v>171</v>
      </c>
      <c r="E32" s="69"/>
      <c r="F32" s="62"/>
      <c r="G32" s="28">
        <v>45827571</v>
      </c>
      <c r="H32" s="62"/>
      <c r="I32" s="28">
        <v>-1893604</v>
      </c>
      <c r="J32" s="62"/>
      <c r="K32" s="28">
        <v>50109125</v>
      </c>
      <c r="L32" s="62"/>
      <c r="M32" s="28">
        <v>-3170276</v>
      </c>
    </row>
    <row r="33" spans="1:13" ht="21.75" customHeight="1">
      <c r="A33" s="70"/>
      <c r="B33" s="78"/>
      <c r="C33" s="78"/>
      <c r="D33" s="70" t="s">
        <v>172</v>
      </c>
      <c r="E33" s="69"/>
      <c r="F33" s="62"/>
      <c r="G33" s="28">
        <v>-113325941</v>
      </c>
      <c r="H33" s="62"/>
      <c r="I33" s="28">
        <v>-5864315</v>
      </c>
      <c r="J33" s="62"/>
      <c r="K33" s="28">
        <v>-111344612</v>
      </c>
      <c r="L33" s="62"/>
      <c r="M33" s="28">
        <v>-2071255</v>
      </c>
    </row>
    <row r="34" spans="1:13" ht="21.75" customHeight="1">
      <c r="A34" s="70"/>
      <c r="B34" s="78"/>
      <c r="C34" s="78"/>
      <c r="D34" s="70" t="s">
        <v>173</v>
      </c>
      <c r="E34" s="69"/>
      <c r="F34" s="62"/>
      <c r="G34" s="28">
        <v>152254445</v>
      </c>
      <c r="H34" s="62"/>
      <c r="I34" s="28">
        <v>-12488273</v>
      </c>
      <c r="J34" s="62"/>
      <c r="K34" s="28">
        <v>58954404</v>
      </c>
      <c r="L34" s="62"/>
      <c r="M34" s="28">
        <v>-14496219</v>
      </c>
    </row>
    <row r="35" spans="1:13" ht="21.75" customHeight="1">
      <c r="A35" s="70"/>
      <c r="B35" s="78"/>
      <c r="C35" s="78"/>
      <c r="D35" s="70" t="s">
        <v>174</v>
      </c>
      <c r="E35" s="69"/>
      <c r="F35" s="62"/>
      <c r="G35" s="28">
        <v>2662721</v>
      </c>
      <c r="H35" s="62"/>
      <c r="I35" s="28">
        <v>-12440834</v>
      </c>
      <c r="J35" s="62"/>
      <c r="K35" s="28">
        <v>896159</v>
      </c>
      <c r="L35" s="62"/>
      <c r="M35" s="28">
        <v>-12039141</v>
      </c>
    </row>
    <row r="36" spans="1:13" ht="21.75" customHeight="1">
      <c r="A36" s="70"/>
      <c r="B36" s="78"/>
      <c r="C36" s="78"/>
      <c r="D36" s="70" t="s">
        <v>175</v>
      </c>
      <c r="E36" s="69"/>
      <c r="F36" s="62"/>
      <c r="G36" s="28">
        <v>-71300</v>
      </c>
      <c r="H36" s="62"/>
      <c r="I36" s="28">
        <v>-784980</v>
      </c>
      <c r="J36" s="62"/>
      <c r="K36" s="28">
        <v>0</v>
      </c>
      <c r="L36" s="62"/>
      <c r="M36" s="28">
        <v>0</v>
      </c>
    </row>
    <row r="37" spans="1:13" ht="21.75" customHeight="1">
      <c r="A37" s="70"/>
      <c r="B37" s="78"/>
      <c r="C37" s="78"/>
      <c r="D37" s="70" t="s">
        <v>176</v>
      </c>
      <c r="E37" s="69"/>
      <c r="F37" s="62"/>
      <c r="G37" s="28">
        <v>1118470</v>
      </c>
      <c r="H37" s="62"/>
      <c r="I37" s="28">
        <v>-1427027</v>
      </c>
      <c r="J37" s="62"/>
      <c r="K37" s="28">
        <v>-1833795</v>
      </c>
      <c r="L37" s="62"/>
      <c r="M37" s="28">
        <v>5381797</v>
      </c>
    </row>
    <row r="38" spans="1:13" ht="21.75" customHeight="1">
      <c r="A38" s="70"/>
      <c r="B38" s="78"/>
      <c r="C38" s="78"/>
      <c r="D38" s="70" t="s">
        <v>226</v>
      </c>
      <c r="E38" s="69"/>
      <c r="F38" s="62"/>
      <c r="G38" s="38">
        <v>145065</v>
      </c>
      <c r="H38" s="62"/>
      <c r="I38" s="38">
        <v>0</v>
      </c>
      <c r="J38" s="62"/>
      <c r="K38" s="38">
        <v>0</v>
      </c>
      <c r="L38" s="62"/>
      <c r="M38" s="38">
        <v>0</v>
      </c>
    </row>
    <row r="39" spans="1:13" ht="7.5" customHeight="1">
      <c r="A39" s="78"/>
      <c r="B39" s="70"/>
      <c r="C39" s="70"/>
      <c r="D39" s="70"/>
      <c r="E39" s="69"/>
      <c r="F39" s="62"/>
      <c r="G39" s="23"/>
      <c r="H39" s="62"/>
      <c r="I39" s="23"/>
      <c r="J39" s="62"/>
      <c r="K39" s="23"/>
      <c r="L39" s="62"/>
      <c r="M39" s="23"/>
    </row>
    <row r="40" spans="1:13" ht="21.75" customHeight="1">
      <c r="A40" s="78"/>
      <c r="B40" s="70" t="s">
        <v>177</v>
      </c>
      <c r="C40" s="70"/>
      <c r="D40" s="70"/>
      <c r="E40" s="69"/>
      <c r="F40" s="62"/>
      <c r="G40" s="28">
        <f>SUM(G26:G39)</f>
        <v>323430158</v>
      </c>
      <c r="H40" s="62"/>
      <c r="I40" s="28">
        <f>SUM(I26:I39)</f>
        <v>506083848</v>
      </c>
      <c r="J40" s="62"/>
      <c r="K40" s="28">
        <f>SUM(K26:K39)</f>
        <v>327375176</v>
      </c>
      <c r="L40" s="62"/>
      <c r="M40" s="28">
        <f>SUM(M26:M39)</f>
        <v>576949297</v>
      </c>
    </row>
    <row r="41" spans="1:13" ht="21.75" customHeight="1">
      <c r="A41" s="78"/>
      <c r="D41" s="70" t="s">
        <v>178</v>
      </c>
      <c r="E41" s="69"/>
      <c r="F41" s="62"/>
      <c r="G41" s="38">
        <v>-26164992</v>
      </c>
      <c r="H41" s="62"/>
      <c r="I41" s="38">
        <v>-33342504</v>
      </c>
      <c r="J41" s="62"/>
      <c r="K41" s="38">
        <v>-22397835</v>
      </c>
      <c r="L41" s="62"/>
      <c r="M41" s="38">
        <v>-27611966</v>
      </c>
    </row>
    <row r="42" spans="1:13" ht="7.5" customHeight="1">
      <c r="A42" s="78"/>
      <c r="B42" s="70"/>
      <c r="C42" s="70"/>
      <c r="D42" s="70"/>
      <c r="E42" s="69"/>
      <c r="F42" s="62"/>
      <c r="G42" s="23"/>
      <c r="H42" s="62"/>
      <c r="I42" s="23"/>
      <c r="J42" s="62"/>
      <c r="K42" s="23"/>
      <c r="L42" s="62"/>
      <c r="M42" s="23"/>
    </row>
    <row r="43" spans="1:13" ht="21.75" customHeight="1">
      <c r="A43" s="62" t="s">
        <v>179</v>
      </c>
      <c r="B43" s="78"/>
      <c r="C43" s="78"/>
      <c r="E43" s="69"/>
      <c r="F43" s="62"/>
      <c r="G43" s="38">
        <f>SUM(G40:G41)</f>
        <v>297265166</v>
      </c>
      <c r="H43" s="62"/>
      <c r="I43" s="38">
        <f>SUM(I40:I41)</f>
        <v>472741344</v>
      </c>
      <c r="J43" s="62"/>
      <c r="K43" s="38">
        <f>SUM(K40:K41)</f>
        <v>304977341</v>
      </c>
      <c r="L43" s="62"/>
      <c r="M43" s="38">
        <f>SUM(M40:M41)</f>
        <v>549337331</v>
      </c>
    </row>
    <row r="44" spans="1:13" ht="17.25" customHeight="1">
      <c r="A44" s="62"/>
      <c r="B44" s="78"/>
      <c r="C44" s="78"/>
      <c r="E44" s="69"/>
      <c r="F44" s="62"/>
      <c r="G44" s="28"/>
      <c r="H44" s="62"/>
      <c r="I44" s="28"/>
      <c r="J44" s="62"/>
      <c r="K44" s="28"/>
      <c r="L44" s="62"/>
      <c r="M44" s="28"/>
    </row>
    <row r="45" spans="1:13" ht="17.25" customHeight="1">
      <c r="A45" s="62"/>
      <c r="B45" s="78"/>
      <c r="C45" s="78"/>
      <c r="E45" s="69"/>
      <c r="F45" s="62"/>
      <c r="G45" s="28"/>
      <c r="H45" s="62"/>
      <c r="I45" s="28"/>
      <c r="J45" s="62"/>
      <c r="K45" s="28"/>
      <c r="L45" s="62"/>
      <c r="M45" s="28"/>
    </row>
    <row r="46" spans="1:13" ht="24.75" customHeight="1">
      <c r="A46" s="62"/>
      <c r="B46" s="78"/>
      <c r="C46" s="78"/>
      <c r="E46" s="69"/>
      <c r="F46" s="62"/>
      <c r="G46" s="28"/>
      <c r="H46" s="62"/>
      <c r="I46" s="28"/>
      <c r="J46" s="62"/>
      <c r="K46" s="28"/>
      <c r="L46" s="62"/>
      <c r="M46" s="28"/>
    </row>
    <row r="47" spans="1:13" ht="21.75" customHeight="1">
      <c r="A47" s="111" t="str">
        <f>'10'!A40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</row>
    <row r="48" spans="1:13" ht="21" customHeight="1">
      <c r="A48" s="62" t="s">
        <v>0</v>
      </c>
      <c r="B48" s="62"/>
      <c r="C48" s="62"/>
      <c r="D48" s="62"/>
      <c r="H48" s="63"/>
      <c r="L48" s="63"/>
      <c r="M48" s="64" t="s">
        <v>5</v>
      </c>
    </row>
    <row r="49" spans="1:13" ht="21" customHeight="1">
      <c r="A49" s="62" t="s">
        <v>150</v>
      </c>
      <c r="B49" s="62"/>
      <c r="C49" s="62"/>
      <c r="D49" s="62"/>
      <c r="H49" s="63"/>
      <c r="L49" s="63"/>
    </row>
    <row r="50" spans="1:13" ht="21" customHeight="1">
      <c r="A50" s="65" t="str">
        <f>+A3</f>
        <v>สำหรับรอบระยะเวลาหกเดือนสิ้นสุดวันที่ 30 มิถุนายน พ.ศ. 2569</v>
      </c>
      <c r="B50" s="65"/>
      <c r="C50" s="65"/>
      <c r="D50" s="65"/>
      <c r="E50" s="66"/>
      <c r="F50" s="67"/>
      <c r="G50" s="38"/>
      <c r="H50" s="68"/>
      <c r="I50" s="38"/>
      <c r="J50" s="67"/>
      <c r="K50" s="38"/>
      <c r="L50" s="68"/>
      <c r="M50" s="38"/>
    </row>
    <row r="51" spans="1:13" ht="19.5" customHeight="1">
      <c r="H51" s="63"/>
      <c r="L51" s="63"/>
    </row>
    <row r="52" spans="1:13" ht="21" customHeight="1">
      <c r="G52" s="109" t="s">
        <v>3</v>
      </c>
      <c r="H52" s="109"/>
      <c r="I52" s="109"/>
      <c r="J52" s="17"/>
      <c r="K52" s="110" t="s">
        <v>4</v>
      </c>
      <c r="L52" s="110"/>
      <c r="M52" s="110"/>
    </row>
    <row r="53" spans="1:13" ht="21" customHeight="1">
      <c r="E53" s="69"/>
      <c r="F53" s="62"/>
      <c r="G53" s="17" t="s">
        <v>9</v>
      </c>
      <c r="H53" s="17"/>
      <c r="I53" s="17" t="s">
        <v>10</v>
      </c>
      <c r="J53" s="17"/>
      <c r="K53" s="17" t="s">
        <v>9</v>
      </c>
      <c r="L53" s="17"/>
      <c r="M53" s="17" t="s">
        <v>10</v>
      </c>
    </row>
    <row r="54" spans="1:13" ht="21" customHeight="1">
      <c r="E54" s="79" t="s">
        <v>11</v>
      </c>
      <c r="F54" s="62"/>
      <c r="G54" s="26" t="s">
        <v>12</v>
      </c>
      <c r="H54" s="62"/>
      <c r="I54" s="26" t="s">
        <v>12</v>
      </c>
      <c r="J54" s="62"/>
      <c r="K54" s="26" t="s">
        <v>12</v>
      </c>
      <c r="L54" s="62"/>
      <c r="M54" s="26" t="s">
        <v>12</v>
      </c>
    </row>
    <row r="55" spans="1:13" ht="6" customHeight="1">
      <c r="E55" s="69"/>
      <c r="F55" s="62"/>
      <c r="G55" s="23"/>
      <c r="H55" s="62"/>
      <c r="I55" s="23"/>
      <c r="J55" s="62"/>
      <c r="K55" s="23"/>
      <c r="L55" s="62"/>
      <c r="M55" s="23"/>
    </row>
    <row r="56" spans="1:13" ht="21" customHeight="1">
      <c r="A56" s="62" t="s">
        <v>180</v>
      </c>
      <c r="B56" s="70"/>
      <c r="C56" s="70"/>
      <c r="D56" s="70"/>
      <c r="E56" s="69"/>
      <c r="F56" s="62"/>
      <c r="G56" s="23"/>
      <c r="H56" s="62"/>
      <c r="I56" s="23"/>
      <c r="J56" s="62"/>
      <c r="K56" s="23"/>
      <c r="L56" s="62"/>
      <c r="M56" s="23"/>
    </row>
    <row r="57" spans="1:13" ht="21" customHeight="1">
      <c r="A57" s="62"/>
      <c r="B57" s="74" t="s">
        <v>245</v>
      </c>
      <c r="C57" s="70"/>
      <c r="D57" s="70"/>
      <c r="E57" s="69"/>
      <c r="F57" s="62"/>
      <c r="G57" s="28">
        <v>397574495</v>
      </c>
      <c r="H57" s="62"/>
      <c r="I57" s="28">
        <v>0</v>
      </c>
      <c r="J57" s="62"/>
      <c r="K57" s="28">
        <v>400000000</v>
      </c>
      <c r="L57" s="62"/>
      <c r="M57" s="28">
        <v>0</v>
      </c>
    </row>
    <row r="58" spans="1:13" ht="21" customHeight="1">
      <c r="A58" s="62"/>
      <c r="B58" s="70" t="s">
        <v>181</v>
      </c>
      <c r="C58" s="70"/>
      <c r="D58" s="70"/>
      <c r="E58" s="69"/>
      <c r="F58" s="62"/>
      <c r="G58" s="28"/>
      <c r="H58" s="70"/>
      <c r="I58" s="28"/>
      <c r="J58" s="70"/>
      <c r="K58" s="28"/>
      <c r="L58" s="70"/>
      <c r="M58" s="28"/>
    </row>
    <row r="59" spans="1:13" ht="21" customHeight="1">
      <c r="A59" s="62"/>
      <c r="C59" s="70" t="s">
        <v>182</v>
      </c>
      <c r="D59" s="70"/>
      <c r="E59" s="80"/>
      <c r="F59" s="62"/>
      <c r="G59" s="28">
        <v>0</v>
      </c>
      <c r="H59" s="70"/>
      <c r="I59" s="28">
        <v>21000000</v>
      </c>
      <c r="J59" s="70"/>
      <c r="K59" s="28">
        <v>0</v>
      </c>
      <c r="L59" s="70"/>
      <c r="M59" s="28">
        <v>21000000</v>
      </c>
    </row>
    <row r="60" spans="1:13" ht="21" customHeight="1">
      <c r="A60" s="62"/>
      <c r="B60" s="70" t="s">
        <v>184</v>
      </c>
      <c r="C60" s="70"/>
      <c r="D60" s="70"/>
      <c r="E60" s="69"/>
      <c r="F60" s="62"/>
      <c r="G60" s="28"/>
      <c r="H60" s="70"/>
      <c r="J60" s="70"/>
      <c r="K60" s="28"/>
      <c r="L60" s="70"/>
    </row>
    <row r="61" spans="1:13" ht="21" customHeight="1">
      <c r="A61" s="62"/>
      <c r="B61" s="70"/>
      <c r="C61" s="70" t="s">
        <v>185</v>
      </c>
      <c r="D61" s="70"/>
      <c r="E61" s="69"/>
      <c r="F61" s="62"/>
      <c r="G61" s="28">
        <v>1685442</v>
      </c>
      <c r="H61" s="70"/>
      <c r="I61" s="28">
        <v>1916324</v>
      </c>
      <c r="J61" s="70"/>
      <c r="K61" s="28">
        <v>1685442</v>
      </c>
      <c r="L61" s="70"/>
      <c r="M61" s="28">
        <v>1916324</v>
      </c>
    </row>
    <row r="62" spans="1:13" ht="21" customHeight="1">
      <c r="A62" s="62"/>
      <c r="B62" s="70" t="s">
        <v>183</v>
      </c>
      <c r="C62" s="70"/>
      <c r="D62" s="70"/>
      <c r="E62" s="80">
        <v>10</v>
      </c>
      <c r="F62" s="62"/>
      <c r="G62" s="28">
        <v>0</v>
      </c>
      <c r="H62" s="70"/>
      <c r="I62" s="28">
        <v>0</v>
      </c>
      <c r="J62" s="70"/>
      <c r="K62" s="28">
        <v>-399750000</v>
      </c>
      <c r="L62" s="70"/>
      <c r="M62" s="28">
        <v>-7999600</v>
      </c>
    </row>
    <row r="63" spans="1:13" ht="21" customHeight="1">
      <c r="A63" s="70"/>
      <c r="B63" s="2" t="s">
        <v>229</v>
      </c>
      <c r="C63" s="70"/>
      <c r="D63" s="70"/>
      <c r="E63" s="3" t="s">
        <v>224</v>
      </c>
      <c r="F63" s="62"/>
      <c r="G63" s="28">
        <v>0</v>
      </c>
      <c r="H63" s="62"/>
      <c r="I63" s="28">
        <v>0</v>
      </c>
      <c r="J63" s="62"/>
      <c r="K63" s="28">
        <v>-62500000</v>
      </c>
      <c r="L63" s="62"/>
      <c r="M63" s="28">
        <v>0</v>
      </c>
    </row>
    <row r="64" spans="1:13" ht="21" customHeight="1">
      <c r="A64" s="70"/>
      <c r="B64" s="4" t="s">
        <v>230</v>
      </c>
      <c r="C64" s="70"/>
      <c r="D64" s="70"/>
      <c r="E64" s="3" t="s">
        <v>224</v>
      </c>
      <c r="F64" s="62"/>
      <c r="G64" s="28">
        <v>0</v>
      </c>
      <c r="H64" s="62"/>
      <c r="I64" s="28">
        <v>0</v>
      </c>
      <c r="J64" s="62"/>
      <c r="K64" s="28">
        <v>23747534</v>
      </c>
      <c r="L64" s="62"/>
      <c r="M64" s="28">
        <v>9386486</v>
      </c>
    </row>
    <row r="65" spans="1:13" ht="21" customHeight="1">
      <c r="A65" s="70"/>
      <c r="B65" s="74" t="s">
        <v>240</v>
      </c>
      <c r="C65" s="70"/>
      <c r="D65" s="70"/>
      <c r="E65" s="69"/>
      <c r="F65" s="62"/>
      <c r="G65" s="28">
        <v>317756</v>
      </c>
      <c r="H65" s="62"/>
      <c r="I65" s="28">
        <v>0</v>
      </c>
      <c r="J65" s="62"/>
      <c r="K65" s="28">
        <v>75700</v>
      </c>
      <c r="L65" s="62"/>
      <c r="M65" s="28">
        <v>0</v>
      </c>
    </row>
    <row r="66" spans="1:13" ht="21" customHeight="1">
      <c r="A66" s="62"/>
      <c r="B66" s="70" t="s">
        <v>186</v>
      </c>
      <c r="C66" s="70"/>
      <c r="D66" s="70"/>
      <c r="E66" s="69"/>
      <c r="F66" s="62"/>
      <c r="G66" s="28">
        <v>-496830220</v>
      </c>
      <c r="H66" s="70"/>
      <c r="I66" s="28">
        <v>-155847095</v>
      </c>
      <c r="J66" s="70"/>
      <c r="K66" s="28">
        <v>-224063301</v>
      </c>
      <c r="L66" s="70"/>
      <c r="M66" s="28">
        <v>-152565734</v>
      </c>
    </row>
    <row r="67" spans="1:13" ht="21" customHeight="1">
      <c r="A67" s="70"/>
      <c r="B67" s="70" t="s">
        <v>187</v>
      </c>
      <c r="C67" s="70"/>
      <c r="D67" s="70"/>
      <c r="E67" s="80">
        <v>12</v>
      </c>
      <c r="F67" s="62"/>
      <c r="G67" s="28">
        <v>-1896009</v>
      </c>
      <c r="H67" s="62"/>
      <c r="I67" s="28">
        <v>-85950</v>
      </c>
      <c r="J67" s="62"/>
      <c r="K67" s="28">
        <v>-41009</v>
      </c>
      <c r="L67" s="62"/>
      <c r="M67" s="28">
        <v>0</v>
      </c>
    </row>
    <row r="68" spans="1:13" ht="21" customHeight="1">
      <c r="A68" s="70"/>
      <c r="B68" s="70" t="s">
        <v>188</v>
      </c>
      <c r="C68" s="70"/>
      <c r="D68" s="70"/>
      <c r="E68" s="69"/>
      <c r="F68" s="62"/>
      <c r="G68" s="28"/>
      <c r="H68" s="62"/>
      <c r="I68" s="28"/>
      <c r="J68" s="62"/>
      <c r="K68" s="28"/>
      <c r="L68" s="62"/>
      <c r="M68" s="28"/>
    </row>
    <row r="69" spans="1:13" ht="21" customHeight="1">
      <c r="A69" s="70"/>
      <c r="C69" s="70" t="s">
        <v>189</v>
      </c>
      <c r="D69" s="70"/>
      <c r="E69" s="80">
        <v>11</v>
      </c>
      <c r="F69" s="62"/>
      <c r="G69" s="28">
        <v>-16500000</v>
      </c>
      <c r="H69" s="62"/>
      <c r="I69" s="28">
        <v>-19500000</v>
      </c>
      <c r="J69" s="62"/>
      <c r="K69" s="28">
        <v>-16500000</v>
      </c>
      <c r="L69" s="62"/>
      <c r="M69" s="28">
        <v>-19500000</v>
      </c>
    </row>
    <row r="70" spans="1:13" ht="21" customHeight="1">
      <c r="A70" s="62"/>
      <c r="B70" s="70" t="s">
        <v>190</v>
      </c>
      <c r="C70" s="70"/>
      <c r="D70" s="70"/>
      <c r="E70" s="69"/>
      <c r="F70" s="62"/>
      <c r="G70" s="38">
        <v>3431369</v>
      </c>
      <c r="H70" s="62"/>
      <c r="I70" s="38">
        <v>590226</v>
      </c>
      <c r="J70" s="62"/>
      <c r="K70" s="38">
        <v>3091801</v>
      </c>
      <c r="L70" s="62"/>
      <c r="M70" s="38">
        <v>445646</v>
      </c>
    </row>
    <row r="71" spans="1:13" ht="6" customHeight="1">
      <c r="A71" s="70"/>
      <c r="B71" s="70"/>
      <c r="C71" s="70"/>
      <c r="D71" s="70"/>
      <c r="E71" s="69"/>
      <c r="F71" s="62"/>
      <c r="G71" s="23"/>
      <c r="H71" s="62"/>
      <c r="I71" s="23"/>
      <c r="J71" s="62"/>
      <c r="K71" s="23"/>
      <c r="L71" s="62"/>
      <c r="M71" s="23"/>
    </row>
    <row r="72" spans="1:13" ht="21" customHeight="1">
      <c r="A72" s="62" t="s">
        <v>191</v>
      </c>
      <c r="B72" s="70"/>
      <c r="C72" s="70"/>
      <c r="E72" s="69"/>
      <c r="F72" s="62"/>
      <c r="G72" s="38">
        <f>SUM(G57:G70)</f>
        <v>-112217167</v>
      </c>
      <c r="H72" s="62"/>
      <c r="I72" s="38">
        <f>SUM(I57:I70)</f>
        <v>-151926495</v>
      </c>
      <c r="J72" s="62"/>
      <c r="K72" s="38">
        <f>SUM(K57:K70)</f>
        <v>-274253833</v>
      </c>
      <c r="L72" s="62"/>
      <c r="M72" s="38">
        <f>SUM(M57:M70)</f>
        <v>-147316878</v>
      </c>
    </row>
    <row r="73" spans="1:13" ht="6" customHeight="1">
      <c r="A73" s="70"/>
      <c r="B73" s="70"/>
      <c r="C73" s="70"/>
      <c r="D73" s="70"/>
      <c r="E73" s="69"/>
      <c r="F73" s="62"/>
      <c r="G73" s="23"/>
      <c r="H73" s="62"/>
      <c r="I73" s="23"/>
      <c r="J73" s="62"/>
      <c r="K73" s="23"/>
      <c r="L73" s="62"/>
      <c r="M73" s="23"/>
    </row>
    <row r="74" spans="1:13" ht="21" customHeight="1">
      <c r="A74" s="62" t="s">
        <v>192</v>
      </c>
      <c r="B74" s="70"/>
      <c r="C74" s="70"/>
      <c r="D74" s="70"/>
      <c r="E74" s="69"/>
      <c r="F74" s="62"/>
      <c r="G74" s="23"/>
      <c r="H74" s="62"/>
      <c r="I74" s="23"/>
      <c r="J74" s="62"/>
      <c r="K74" s="23"/>
      <c r="L74" s="62"/>
      <c r="M74" s="23"/>
    </row>
    <row r="75" spans="1:13" ht="21" customHeight="1">
      <c r="A75" s="62"/>
      <c r="B75" s="74" t="s">
        <v>231</v>
      </c>
      <c r="C75" s="70"/>
      <c r="D75" s="70"/>
      <c r="E75" s="81"/>
      <c r="F75" s="62"/>
      <c r="G75" s="28">
        <v>-4372167</v>
      </c>
      <c r="H75" s="62"/>
      <c r="I75" s="28">
        <v>53116477</v>
      </c>
      <c r="J75" s="62"/>
      <c r="K75" s="28">
        <v>2517425</v>
      </c>
      <c r="L75" s="62"/>
      <c r="M75" s="28">
        <v>26992668</v>
      </c>
    </row>
    <row r="76" spans="1:13" ht="21" customHeight="1">
      <c r="A76" s="62"/>
      <c r="B76" s="70" t="s">
        <v>193</v>
      </c>
      <c r="C76" s="70"/>
      <c r="D76" s="70"/>
      <c r="E76" s="81"/>
      <c r="F76" s="62"/>
      <c r="G76" s="28">
        <v>271894475</v>
      </c>
      <c r="H76" s="62"/>
      <c r="I76" s="28">
        <v>-222157825</v>
      </c>
      <c r="J76" s="62"/>
      <c r="K76" s="28">
        <v>225997175</v>
      </c>
      <c r="L76" s="62"/>
      <c r="M76" s="28">
        <v>-300998033</v>
      </c>
    </row>
    <row r="77" spans="1:13" ht="21" customHeight="1">
      <c r="A77" s="62"/>
      <c r="B77" s="70" t="s">
        <v>194</v>
      </c>
      <c r="C77" s="70"/>
      <c r="D77" s="70"/>
      <c r="E77" s="82"/>
      <c r="F77" s="62"/>
      <c r="G77" s="28">
        <v>0</v>
      </c>
      <c r="H77" s="62"/>
      <c r="I77" s="28">
        <v>0</v>
      </c>
      <c r="J77" s="62"/>
      <c r="K77" s="28">
        <v>0</v>
      </c>
      <c r="L77" s="62"/>
      <c r="M77" s="28">
        <v>-6765</v>
      </c>
    </row>
    <row r="78" spans="1:13" ht="21" customHeight="1">
      <c r="A78" s="62"/>
      <c r="B78" s="70" t="s">
        <v>195</v>
      </c>
      <c r="C78" s="70"/>
      <c r="D78" s="70"/>
      <c r="E78" s="82"/>
      <c r="F78" s="62"/>
      <c r="G78" s="28"/>
      <c r="H78" s="62"/>
      <c r="I78" s="28"/>
      <c r="J78" s="62"/>
      <c r="K78" s="28"/>
      <c r="L78" s="62"/>
      <c r="M78" s="28"/>
    </row>
    <row r="79" spans="1:13" ht="21" customHeight="1">
      <c r="A79" s="62"/>
      <c r="B79" s="70"/>
      <c r="C79" s="70" t="s">
        <v>196</v>
      </c>
      <c r="D79" s="70"/>
      <c r="E79" s="82"/>
      <c r="F79" s="62"/>
      <c r="G79" s="28">
        <v>-250000</v>
      </c>
      <c r="H79" s="62"/>
      <c r="I79" s="28">
        <v>0</v>
      </c>
      <c r="J79" s="62"/>
      <c r="K79" s="28">
        <v>-250000</v>
      </c>
      <c r="L79" s="62"/>
      <c r="M79" s="28">
        <v>0</v>
      </c>
    </row>
    <row r="80" spans="1:13" ht="21" customHeight="1">
      <c r="A80" s="62"/>
      <c r="B80" s="70" t="s">
        <v>195</v>
      </c>
      <c r="C80" s="70"/>
      <c r="D80" s="70"/>
      <c r="E80" s="82"/>
      <c r="F80" s="62"/>
      <c r="G80" s="28"/>
      <c r="H80" s="62"/>
      <c r="I80" s="28"/>
      <c r="J80" s="62"/>
      <c r="K80" s="28"/>
      <c r="L80" s="62"/>
      <c r="M80" s="28"/>
    </row>
    <row r="81" spans="1:13" ht="21" customHeight="1">
      <c r="A81" s="62"/>
      <c r="B81" s="70"/>
      <c r="C81" s="70" t="s">
        <v>197</v>
      </c>
      <c r="D81" s="70"/>
      <c r="E81" s="80"/>
      <c r="F81" s="62"/>
      <c r="G81" s="28">
        <v>0</v>
      </c>
      <c r="H81" s="62"/>
      <c r="I81" s="28">
        <v>-654500</v>
      </c>
      <c r="J81" s="62"/>
      <c r="K81" s="28">
        <v>0</v>
      </c>
      <c r="L81" s="62"/>
      <c r="M81" s="28">
        <v>-654500</v>
      </c>
    </row>
    <row r="82" spans="1:13" ht="21" customHeight="1">
      <c r="A82" s="70"/>
      <c r="B82" s="70" t="s">
        <v>198</v>
      </c>
      <c r="C82" s="70"/>
      <c r="D82" s="70"/>
      <c r="E82" s="81">
        <v>15</v>
      </c>
      <c r="F82" s="62"/>
      <c r="G82" s="28">
        <v>-33409014</v>
      </c>
      <c r="H82" s="62"/>
      <c r="I82" s="28">
        <v>-48137175</v>
      </c>
      <c r="J82" s="62"/>
      <c r="K82" s="28">
        <v>-31181881</v>
      </c>
      <c r="L82" s="62"/>
      <c r="M82" s="28">
        <v>-43886589</v>
      </c>
    </row>
    <row r="83" spans="1:13" ht="21" customHeight="1">
      <c r="A83" s="70"/>
      <c r="B83" s="70" t="s">
        <v>199</v>
      </c>
      <c r="C83" s="83"/>
      <c r="D83" s="70"/>
      <c r="E83" s="81">
        <v>16</v>
      </c>
      <c r="F83" s="62"/>
      <c r="G83" s="28">
        <v>-1274490</v>
      </c>
      <c r="H83" s="62"/>
      <c r="I83" s="28">
        <v>-1121804</v>
      </c>
      <c r="J83" s="62"/>
      <c r="K83" s="28">
        <v>-1274490</v>
      </c>
      <c r="L83" s="62"/>
      <c r="M83" s="28">
        <v>-1121804</v>
      </c>
    </row>
    <row r="84" spans="1:13" ht="21" customHeight="1">
      <c r="A84" s="70"/>
      <c r="B84" s="70" t="s">
        <v>200</v>
      </c>
      <c r="C84" s="70"/>
      <c r="D84" s="70"/>
      <c r="E84" s="81"/>
      <c r="F84" s="62"/>
      <c r="G84" s="28">
        <v>0</v>
      </c>
      <c r="H84" s="62"/>
      <c r="I84" s="28">
        <v>217378483</v>
      </c>
      <c r="J84" s="62"/>
      <c r="K84" s="28">
        <v>0</v>
      </c>
      <c r="L84" s="62"/>
      <c r="M84" s="28">
        <v>217378483</v>
      </c>
    </row>
    <row r="85" spans="1:13" ht="21" customHeight="1">
      <c r="A85" s="70"/>
      <c r="B85" s="70" t="s">
        <v>201</v>
      </c>
      <c r="C85" s="70"/>
      <c r="D85" s="70"/>
      <c r="E85" s="81">
        <v>17</v>
      </c>
      <c r="F85" s="62"/>
      <c r="G85" s="28">
        <v>-161554945</v>
      </c>
      <c r="H85" s="62"/>
      <c r="I85" s="28">
        <v>-199231539</v>
      </c>
      <c r="J85" s="62"/>
      <c r="K85" s="28">
        <v>-157876269</v>
      </c>
      <c r="L85" s="62"/>
      <c r="M85" s="28">
        <v>-196993096</v>
      </c>
    </row>
    <row r="86" spans="1:13" ht="21" customHeight="1">
      <c r="A86" s="70"/>
      <c r="B86" s="70" t="s">
        <v>202</v>
      </c>
      <c r="D86" s="70"/>
      <c r="E86" s="75"/>
      <c r="F86" s="62"/>
      <c r="G86" s="28">
        <v>0</v>
      </c>
      <c r="H86" s="62"/>
      <c r="I86" s="28">
        <v>-10034117</v>
      </c>
      <c r="J86" s="62"/>
      <c r="K86" s="28">
        <v>0</v>
      </c>
      <c r="L86" s="62"/>
      <c r="M86" s="28">
        <v>-10034117</v>
      </c>
    </row>
    <row r="87" spans="1:13" ht="21" customHeight="1">
      <c r="A87" s="70"/>
      <c r="B87" s="70" t="s">
        <v>203</v>
      </c>
      <c r="D87" s="70"/>
      <c r="E87" s="81"/>
      <c r="F87" s="62"/>
      <c r="G87" s="28">
        <v>0</v>
      </c>
      <c r="H87" s="62"/>
      <c r="I87" s="28">
        <v>400</v>
      </c>
      <c r="J87" s="62"/>
      <c r="K87" s="28">
        <v>0</v>
      </c>
      <c r="L87" s="62"/>
      <c r="M87" s="28">
        <v>0</v>
      </c>
    </row>
    <row r="88" spans="1:13" ht="21" customHeight="1">
      <c r="A88" s="70"/>
      <c r="B88" s="70" t="s">
        <v>204</v>
      </c>
      <c r="D88" s="70"/>
      <c r="E88" s="81"/>
      <c r="F88" s="62"/>
      <c r="G88" s="28">
        <v>-479</v>
      </c>
      <c r="H88" s="62"/>
      <c r="I88" s="28">
        <v>-626</v>
      </c>
      <c r="J88" s="62"/>
      <c r="K88" s="28">
        <v>-479</v>
      </c>
      <c r="L88" s="62"/>
      <c r="M88" s="28">
        <v>-626</v>
      </c>
    </row>
    <row r="89" spans="1:13" ht="21" customHeight="1">
      <c r="A89" s="70"/>
      <c r="B89" s="70" t="s">
        <v>205</v>
      </c>
      <c r="D89" s="70"/>
      <c r="E89" s="81"/>
      <c r="F89" s="62"/>
      <c r="G89" s="28">
        <v>0</v>
      </c>
      <c r="H89" s="62"/>
      <c r="I89" s="28">
        <v>-1960981</v>
      </c>
      <c r="J89" s="62"/>
      <c r="K89" s="28">
        <v>0</v>
      </c>
      <c r="L89" s="62"/>
      <c r="M89" s="28">
        <v>0</v>
      </c>
    </row>
    <row r="90" spans="1:13" ht="21" customHeight="1">
      <c r="A90" s="70"/>
      <c r="B90" s="70" t="s">
        <v>225</v>
      </c>
      <c r="D90" s="70"/>
      <c r="E90" s="75">
        <v>18.2</v>
      </c>
      <c r="F90" s="62"/>
      <c r="G90" s="28">
        <v>136438140</v>
      </c>
      <c r="H90" s="62"/>
      <c r="I90" s="28">
        <v>0</v>
      </c>
      <c r="J90" s="62"/>
      <c r="K90" s="28">
        <v>136438140</v>
      </c>
      <c r="L90" s="62"/>
      <c r="M90" s="28">
        <v>0</v>
      </c>
    </row>
    <row r="91" spans="1:13" ht="21" customHeight="1">
      <c r="A91" s="70"/>
      <c r="B91" s="70" t="s">
        <v>206</v>
      </c>
      <c r="C91" s="70"/>
      <c r="D91" s="70"/>
      <c r="E91" s="81"/>
      <c r="F91" s="62"/>
      <c r="G91" s="38">
        <v>-82324202</v>
      </c>
      <c r="H91" s="62"/>
      <c r="I91" s="38">
        <v>-79890728</v>
      </c>
      <c r="J91" s="62"/>
      <c r="K91" s="38">
        <v>-67968205</v>
      </c>
      <c r="L91" s="62"/>
      <c r="M91" s="38">
        <v>-71056761</v>
      </c>
    </row>
    <row r="92" spans="1:13" ht="6" customHeight="1">
      <c r="A92" s="70"/>
      <c r="B92" s="70"/>
      <c r="C92" s="70"/>
      <c r="D92" s="70"/>
      <c r="E92" s="69"/>
      <c r="F92" s="62"/>
      <c r="G92" s="23"/>
      <c r="H92" s="62"/>
      <c r="I92" s="23"/>
      <c r="J92" s="62"/>
      <c r="K92" s="23"/>
      <c r="L92" s="62"/>
      <c r="M92" s="23"/>
    </row>
    <row r="93" spans="1:13" ht="21" customHeight="1">
      <c r="A93" s="62" t="s">
        <v>207</v>
      </c>
      <c r="B93" s="70"/>
      <c r="C93" s="70"/>
      <c r="E93" s="69"/>
      <c r="F93" s="62"/>
      <c r="G93" s="38">
        <f>SUM(G74:G92)</f>
        <v>125147318</v>
      </c>
      <c r="H93" s="62"/>
      <c r="I93" s="38">
        <f>SUM(I74:I92)</f>
        <v>-292693935</v>
      </c>
      <c r="J93" s="62"/>
      <c r="K93" s="38">
        <f>SUM(K74:K92)</f>
        <v>106401416</v>
      </c>
      <c r="L93" s="62"/>
      <c r="M93" s="38">
        <f>SUM(M74:M92)</f>
        <v>-380381140</v>
      </c>
    </row>
    <row r="94" spans="1:13" ht="15.75" customHeight="1">
      <c r="A94" s="62"/>
      <c r="B94" s="70"/>
      <c r="C94" s="70"/>
      <c r="E94" s="69"/>
      <c r="F94" s="62"/>
      <c r="G94" s="28"/>
      <c r="H94" s="62"/>
      <c r="I94" s="28"/>
      <c r="J94" s="62"/>
      <c r="K94" s="28"/>
      <c r="L94" s="62"/>
      <c r="M94" s="28"/>
    </row>
    <row r="95" spans="1:13" ht="15" customHeight="1">
      <c r="A95" s="70"/>
      <c r="B95" s="70"/>
      <c r="C95" s="70"/>
      <c r="D95" s="70"/>
      <c r="E95" s="69"/>
      <c r="F95" s="62"/>
      <c r="G95" s="23"/>
      <c r="H95" s="62"/>
      <c r="I95" s="23"/>
      <c r="J95" s="62"/>
      <c r="K95" s="23"/>
      <c r="L95" s="62"/>
      <c r="M95" s="23"/>
    </row>
    <row r="96" spans="1:13" ht="21.75" customHeight="1">
      <c r="A96" s="67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67"/>
      <c r="C96" s="67"/>
      <c r="D96" s="67"/>
      <c r="E96" s="79"/>
      <c r="F96" s="65"/>
      <c r="G96" s="38"/>
      <c r="H96" s="67"/>
      <c r="I96" s="38"/>
      <c r="J96" s="67"/>
      <c r="K96" s="38"/>
      <c r="L96" s="65"/>
      <c r="M96" s="38"/>
    </row>
    <row r="97" spans="1:13" ht="21.75" customHeight="1">
      <c r="A97" s="62" t="s">
        <v>0</v>
      </c>
      <c r="B97" s="62"/>
      <c r="C97" s="62"/>
      <c r="D97" s="62"/>
      <c r="H97" s="63"/>
      <c r="L97" s="63"/>
      <c r="M97" s="23" t="str">
        <f>+M48</f>
        <v>ยังไม่ได้ตรวจสอบ</v>
      </c>
    </row>
    <row r="98" spans="1:13" ht="21.75" customHeight="1">
      <c r="A98" s="62" t="s">
        <v>150</v>
      </c>
      <c r="B98" s="62"/>
      <c r="C98" s="62"/>
      <c r="D98" s="62"/>
      <c r="H98" s="63"/>
      <c r="L98" s="63"/>
    </row>
    <row r="99" spans="1:13" ht="21.75" customHeight="1">
      <c r="A99" s="65" t="str">
        <f>A3</f>
        <v>สำหรับรอบระยะเวลาหกเดือนสิ้นสุดวันที่ 30 มิถุนายน พ.ศ. 2569</v>
      </c>
      <c r="B99" s="65"/>
      <c r="C99" s="65"/>
      <c r="D99" s="65"/>
      <c r="E99" s="66"/>
      <c r="F99" s="67"/>
      <c r="G99" s="38"/>
      <c r="H99" s="68"/>
      <c r="I99" s="38"/>
      <c r="J99" s="67"/>
      <c r="K99" s="38"/>
      <c r="L99" s="68"/>
      <c r="M99" s="38"/>
    </row>
    <row r="100" spans="1:13" ht="21.75" customHeight="1">
      <c r="H100" s="63"/>
      <c r="L100" s="63"/>
    </row>
    <row r="101" spans="1:13" ht="21.75" customHeight="1">
      <c r="G101" s="109" t="s">
        <v>3</v>
      </c>
      <c r="H101" s="109"/>
      <c r="I101" s="109"/>
      <c r="J101" s="17"/>
      <c r="K101" s="110" t="s">
        <v>4</v>
      </c>
      <c r="L101" s="110"/>
      <c r="M101" s="110"/>
    </row>
    <row r="102" spans="1:13" ht="21.75" customHeight="1">
      <c r="E102" s="69"/>
      <c r="F102" s="62"/>
      <c r="G102" s="17" t="s">
        <v>9</v>
      </c>
      <c r="H102" s="17"/>
      <c r="I102" s="17" t="s">
        <v>10</v>
      </c>
      <c r="J102" s="17"/>
      <c r="K102" s="17" t="s">
        <v>9</v>
      </c>
      <c r="L102" s="17"/>
      <c r="M102" s="17" t="s">
        <v>10</v>
      </c>
    </row>
    <row r="103" spans="1:13" ht="21.75" customHeight="1">
      <c r="E103" s="79" t="s">
        <v>11</v>
      </c>
      <c r="F103" s="62"/>
      <c r="G103" s="26" t="s">
        <v>12</v>
      </c>
      <c r="H103" s="62"/>
      <c r="I103" s="26" t="s">
        <v>12</v>
      </c>
      <c r="J103" s="62"/>
      <c r="K103" s="26" t="s">
        <v>12</v>
      </c>
      <c r="L103" s="62"/>
      <c r="M103" s="26" t="s">
        <v>12</v>
      </c>
    </row>
    <row r="104" spans="1:13" ht="6" customHeight="1">
      <c r="E104" s="69"/>
      <c r="F104" s="62"/>
      <c r="G104" s="23"/>
      <c r="H104" s="62"/>
      <c r="I104" s="23"/>
      <c r="J104" s="62"/>
      <c r="K104" s="23"/>
      <c r="L104" s="62"/>
      <c r="M104" s="23"/>
    </row>
    <row r="105" spans="1:13" ht="21.75" customHeight="1">
      <c r="A105" s="62" t="s">
        <v>232</v>
      </c>
      <c r="B105" s="62"/>
      <c r="C105" s="70"/>
      <c r="D105" s="70"/>
      <c r="E105" s="69"/>
      <c r="F105" s="62"/>
      <c r="G105" s="28">
        <f>G43+G72+G93</f>
        <v>310195317</v>
      </c>
      <c r="H105" s="70"/>
      <c r="I105" s="28">
        <f>I43+I72+I93</f>
        <v>28120914</v>
      </c>
      <c r="J105" s="70"/>
      <c r="K105" s="28">
        <f>SUM(K93,K72,K43)</f>
        <v>137124924</v>
      </c>
      <c r="L105" s="62"/>
      <c r="M105" s="28">
        <f>SUM(M93,M72,M43)</f>
        <v>21639313</v>
      </c>
    </row>
    <row r="106" spans="1:13" ht="21.75" customHeight="1">
      <c r="A106" s="70" t="s">
        <v>208</v>
      </c>
      <c r="B106" s="70"/>
      <c r="C106" s="70"/>
      <c r="D106" s="70"/>
      <c r="E106" s="69"/>
      <c r="F106" s="62"/>
      <c r="G106" s="28">
        <v>394564166</v>
      </c>
      <c r="H106" s="70"/>
      <c r="I106" s="28">
        <v>42290344</v>
      </c>
      <c r="J106" s="70"/>
      <c r="K106" s="28">
        <v>382140458</v>
      </c>
      <c r="L106" s="62"/>
      <c r="M106" s="28">
        <v>31210821</v>
      </c>
    </row>
    <row r="107" spans="1:13" ht="21.75" customHeight="1">
      <c r="A107" s="5" t="s">
        <v>235</v>
      </c>
      <c r="B107" s="62"/>
      <c r="C107" s="70"/>
      <c r="D107" s="70"/>
      <c r="E107" s="30"/>
      <c r="F107" s="62"/>
      <c r="G107" s="38">
        <v>55134822</v>
      </c>
      <c r="H107" s="62"/>
      <c r="I107" s="38">
        <v>0</v>
      </c>
      <c r="J107" s="62"/>
      <c r="K107" s="38">
        <v>32575042</v>
      </c>
      <c r="L107" s="62"/>
      <c r="M107" s="38">
        <v>0</v>
      </c>
    </row>
    <row r="108" spans="1:13" ht="6" customHeight="1">
      <c r="A108" s="70"/>
      <c r="B108" s="70"/>
      <c r="C108" s="70"/>
      <c r="D108" s="70"/>
      <c r="E108" s="69"/>
      <c r="F108" s="62"/>
      <c r="G108" s="23"/>
      <c r="H108" s="62"/>
      <c r="I108" s="23"/>
      <c r="J108" s="62"/>
      <c r="K108" s="23"/>
      <c r="L108" s="62"/>
      <c r="M108" s="23"/>
    </row>
    <row r="109" spans="1:13" ht="21.75" customHeight="1" thickBot="1">
      <c r="A109" s="62" t="s">
        <v>209</v>
      </c>
      <c r="B109" s="70"/>
      <c r="C109" s="70"/>
      <c r="D109" s="70"/>
      <c r="E109" s="69"/>
      <c r="F109" s="62"/>
      <c r="G109" s="44">
        <f>SUM(G105:G108)</f>
        <v>759894305</v>
      </c>
      <c r="H109" s="62"/>
      <c r="I109" s="44">
        <f>SUM(I105:I108)</f>
        <v>70411258</v>
      </c>
      <c r="J109" s="62"/>
      <c r="K109" s="44">
        <f>SUM(K105:K108)</f>
        <v>551840424</v>
      </c>
      <c r="L109" s="62"/>
      <c r="M109" s="44">
        <f>SUM(M105:M108)</f>
        <v>52850134</v>
      </c>
    </row>
    <row r="110" spans="1:13" ht="18.75" customHeight="1" thickTop="1">
      <c r="A110" s="70"/>
      <c r="B110" s="70"/>
      <c r="C110" s="70"/>
      <c r="D110" s="70"/>
      <c r="E110" s="69"/>
      <c r="F110" s="62"/>
      <c r="G110" s="23"/>
      <c r="H110" s="62"/>
      <c r="I110" s="23"/>
      <c r="J110" s="62"/>
      <c r="K110" s="23"/>
      <c r="L110" s="62"/>
      <c r="M110" s="23"/>
    </row>
    <row r="111" spans="1:13" ht="21.75" customHeight="1">
      <c r="A111" s="62" t="s">
        <v>210</v>
      </c>
      <c r="B111" s="70"/>
      <c r="C111" s="70"/>
      <c r="D111" s="70"/>
      <c r="E111" s="69"/>
      <c r="F111" s="62"/>
      <c r="G111" s="23"/>
      <c r="H111" s="62"/>
      <c r="I111" s="23"/>
      <c r="J111" s="62"/>
      <c r="K111" s="23"/>
      <c r="L111" s="62"/>
      <c r="M111" s="23"/>
    </row>
    <row r="112" spans="1:13" ht="6" customHeight="1">
      <c r="A112" s="70"/>
      <c r="B112" s="70"/>
      <c r="C112" s="70"/>
      <c r="D112" s="70"/>
      <c r="E112" s="69"/>
      <c r="F112" s="62"/>
      <c r="G112" s="23"/>
      <c r="H112" s="62"/>
      <c r="I112" s="23"/>
      <c r="J112" s="62"/>
      <c r="K112" s="23"/>
      <c r="L112" s="62"/>
      <c r="M112" s="23"/>
    </row>
    <row r="113" spans="1:13" ht="21.75" customHeight="1">
      <c r="A113" s="62"/>
      <c r="B113" s="70" t="s">
        <v>211</v>
      </c>
      <c r="E113" s="69"/>
      <c r="F113" s="62"/>
      <c r="G113" s="28">
        <v>181932277</v>
      </c>
      <c r="H113" s="62"/>
      <c r="I113" s="28">
        <v>200506157</v>
      </c>
      <c r="J113" s="62"/>
      <c r="K113" s="28">
        <v>167828946</v>
      </c>
      <c r="L113" s="62"/>
      <c r="M113" s="28">
        <v>200362527</v>
      </c>
    </row>
    <row r="114" spans="1:13" ht="21.75" customHeight="1">
      <c r="A114" s="70"/>
      <c r="B114" s="70" t="s">
        <v>212</v>
      </c>
      <c r="C114" s="70"/>
      <c r="E114" s="69"/>
      <c r="F114" s="62"/>
      <c r="G114" s="23"/>
      <c r="H114" s="62"/>
      <c r="I114" s="23"/>
      <c r="J114" s="62"/>
      <c r="K114" s="23"/>
      <c r="M114" s="23"/>
    </row>
    <row r="115" spans="1:13" ht="21.75" customHeight="1">
      <c r="A115" s="70"/>
      <c r="B115" s="70"/>
      <c r="C115" s="70" t="s">
        <v>213</v>
      </c>
      <c r="E115" s="81"/>
      <c r="F115" s="62"/>
      <c r="G115" s="28">
        <v>72546074</v>
      </c>
      <c r="H115" s="62"/>
      <c r="I115" s="28">
        <v>18629284</v>
      </c>
      <c r="J115" s="62"/>
      <c r="K115" s="28">
        <v>62770154</v>
      </c>
      <c r="L115" s="62"/>
      <c r="M115" s="28">
        <v>13433998</v>
      </c>
    </row>
    <row r="116" spans="1:13" ht="21.75" customHeight="1">
      <c r="A116" s="70"/>
      <c r="B116" s="70" t="s">
        <v>214</v>
      </c>
      <c r="C116" s="70"/>
      <c r="E116" s="81"/>
      <c r="F116" s="62"/>
      <c r="G116" s="28">
        <v>0</v>
      </c>
      <c r="H116" s="62"/>
      <c r="I116" s="28">
        <v>0</v>
      </c>
      <c r="J116" s="62"/>
      <c r="K116" s="28">
        <v>0</v>
      </c>
      <c r="L116" s="62"/>
      <c r="M116" s="28">
        <v>5999980</v>
      </c>
    </row>
    <row r="117" spans="1:13" ht="21.75" customHeight="1">
      <c r="A117" s="70"/>
      <c r="B117" s="70" t="s">
        <v>215</v>
      </c>
      <c r="C117" s="70"/>
      <c r="E117" s="81"/>
      <c r="F117" s="62"/>
      <c r="G117" s="28">
        <v>0</v>
      </c>
      <c r="H117" s="62"/>
      <c r="I117" s="28">
        <v>4000020</v>
      </c>
      <c r="J117" s="62"/>
      <c r="K117" s="28">
        <v>0</v>
      </c>
      <c r="L117" s="62"/>
      <c r="M117" s="28">
        <v>0</v>
      </c>
    </row>
    <row r="118" spans="1:13" ht="21.75" customHeight="1">
      <c r="A118" s="70"/>
      <c r="B118" s="70" t="s">
        <v>216</v>
      </c>
      <c r="C118" s="70"/>
      <c r="E118" s="81"/>
      <c r="F118" s="62"/>
      <c r="G118" s="28">
        <v>0</v>
      </c>
      <c r="H118" s="62"/>
      <c r="I118" s="28">
        <v>0</v>
      </c>
      <c r="J118" s="62"/>
      <c r="K118" s="28">
        <v>0</v>
      </c>
      <c r="L118" s="62"/>
      <c r="M118" s="28">
        <v>2041020</v>
      </c>
    </row>
    <row r="119" spans="1:13" ht="21.75" customHeight="1">
      <c r="A119" s="70"/>
      <c r="B119" s="70" t="s">
        <v>227</v>
      </c>
      <c r="C119" s="70"/>
      <c r="E119" s="81" t="s">
        <v>228</v>
      </c>
      <c r="F119" s="62"/>
      <c r="G119" s="28">
        <v>0</v>
      </c>
      <c r="H119" s="62"/>
      <c r="I119" s="28">
        <v>0</v>
      </c>
      <c r="J119" s="62"/>
      <c r="K119" s="28">
        <v>15050416</v>
      </c>
      <c r="L119" s="62"/>
      <c r="M119" s="28">
        <v>0</v>
      </c>
    </row>
    <row r="120" spans="1:13" ht="21.75" customHeight="1">
      <c r="A120" s="70"/>
      <c r="B120" s="70"/>
      <c r="C120" s="70"/>
      <c r="E120" s="81"/>
      <c r="F120" s="62"/>
      <c r="G120" s="28"/>
      <c r="H120" s="62"/>
      <c r="I120" s="28"/>
      <c r="J120" s="62"/>
      <c r="K120" s="28"/>
      <c r="L120" s="62"/>
      <c r="M120" s="28"/>
    </row>
    <row r="121" spans="1:13" ht="21.75" customHeight="1">
      <c r="A121" s="70"/>
      <c r="B121" s="70"/>
      <c r="C121" s="70"/>
      <c r="E121" s="81"/>
      <c r="F121" s="62"/>
      <c r="G121" s="28"/>
      <c r="H121" s="62"/>
      <c r="I121" s="28"/>
      <c r="J121" s="62"/>
      <c r="K121" s="28"/>
      <c r="L121" s="62"/>
      <c r="M121" s="28"/>
    </row>
    <row r="122" spans="1:13" ht="21.75" customHeight="1">
      <c r="A122" s="70"/>
      <c r="B122" s="70"/>
      <c r="C122" s="70"/>
      <c r="E122" s="81"/>
      <c r="F122" s="62"/>
      <c r="G122" s="28"/>
      <c r="H122" s="62"/>
      <c r="I122" s="28"/>
      <c r="J122" s="62"/>
      <c r="K122" s="28"/>
      <c r="L122" s="62"/>
      <c r="M122" s="28"/>
    </row>
    <row r="123" spans="1:13" ht="21.75" customHeight="1">
      <c r="A123" s="70"/>
      <c r="B123" s="70"/>
      <c r="C123" s="70"/>
      <c r="E123" s="81"/>
      <c r="F123" s="62"/>
      <c r="G123" s="28"/>
      <c r="H123" s="62"/>
      <c r="I123" s="28"/>
      <c r="J123" s="62"/>
      <c r="K123" s="28"/>
      <c r="L123" s="62"/>
      <c r="M123" s="28"/>
    </row>
    <row r="124" spans="1:13" ht="21.75" customHeight="1">
      <c r="A124" s="70"/>
      <c r="B124" s="70"/>
      <c r="C124" s="70"/>
      <c r="E124" s="81"/>
      <c r="F124" s="62"/>
      <c r="G124" s="28"/>
      <c r="H124" s="62"/>
      <c r="I124" s="28"/>
      <c r="J124" s="62"/>
      <c r="K124" s="28"/>
      <c r="L124" s="62"/>
      <c r="M124" s="28"/>
    </row>
    <row r="125" spans="1:13" ht="21.75" customHeight="1">
      <c r="A125" s="70"/>
      <c r="B125" s="70"/>
      <c r="C125" s="70"/>
      <c r="E125" s="81"/>
      <c r="F125" s="62"/>
      <c r="G125" s="28"/>
      <c r="H125" s="62"/>
      <c r="I125" s="28"/>
      <c r="J125" s="62"/>
      <c r="K125" s="28"/>
      <c r="L125" s="62"/>
      <c r="M125" s="28"/>
    </row>
    <row r="126" spans="1:13" ht="21.75" customHeight="1">
      <c r="A126" s="70"/>
      <c r="B126" s="70"/>
      <c r="C126" s="70"/>
      <c r="E126" s="81"/>
      <c r="F126" s="62"/>
      <c r="G126" s="28"/>
      <c r="H126" s="62"/>
      <c r="I126" s="28"/>
      <c r="J126" s="62"/>
      <c r="K126" s="28"/>
      <c r="L126" s="62"/>
      <c r="M126" s="28"/>
    </row>
    <row r="127" spans="1:13" ht="21.75" customHeight="1">
      <c r="A127" s="70"/>
      <c r="B127" s="70"/>
      <c r="C127" s="70"/>
      <c r="E127" s="81"/>
      <c r="F127" s="62"/>
      <c r="G127" s="28"/>
      <c r="H127" s="62"/>
      <c r="I127" s="28"/>
      <c r="J127" s="62"/>
      <c r="K127" s="28"/>
      <c r="L127" s="62"/>
      <c r="M127" s="28"/>
    </row>
    <row r="128" spans="1:13" ht="21.75" customHeight="1">
      <c r="A128" s="70"/>
      <c r="B128" s="70"/>
      <c r="C128" s="70"/>
      <c r="E128" s="81"/>
      <c r="F128" s="62"/>
      <c r="G128" s="28"/>
      <c r="H128" s="62"/>
      <c r="I128" s="28"/>
      <c r="J128" s="62"/>
      <c r="K128" s="28"/>
      <c r="L128" s="62"/>
      <c r="M128" s="28"/>
    </row>
    <row r="129" spans="1:13" ht="21.75" customHeight="1">
      <c r="A129" s="70"/>
      <c r="B129" s="70"/>
      <c r="C129" s="70"/>
      <c r="E129" s="81"/>
      <c r="F129" s="62"/>
      <c r="G129" s="28"/>
      <c r="H129" s="62"/>
      <c r="I129" s="28"/>
      <c r="J129" s="62"/>
      <c r="K129" s="28"/>
      <c r="L129" s="62"/>
      <c r="M129" s="28"/>
    </row>
    <row r="130" spans="1:13" ht="21.75" customHeight="1">
      <c r="A130" s="70"/>
      <c r="B130" s="70"/>
      <c r="C130" s="70"/>
      <c r="E130" s="81"/>
      <c r="F130" s="62"/>
      <c r="G130" s="28"/>
      <c r="H130" s="62"/>
      <c r="I130" s="28"/>
      <c r="J130" s="62"/>
      <c r="K130" s="28"/>
      <c r="L130" s="62"/>
      <c r="M130" s="28"/>
    </row>
    <row r="131" spans="1:13" ht="21.75" customHeight="1">
      <c r="A131" s="70"/>
      <c r="B131" s="70"/>
      <c r="C131" s="70"/>
      <c r="E131" s="81"/>
      <c r="F131" s="62"/>
      <c r="G131" s="28"/>
      <c r="H131" s="62"/>
      <c r="I131" s="28"/>
      <c r="J131" s="62"/>
      <c r="K131" s="28"/>
      <c r="L131" s="62"/>
      <c r="M131" s="28"/>
    </row>
    <row r="132" spans="1:13" ht="21.75" customHeight="1">
      <c r="A132" s="70"/>
      <c r="B132" s="70"/>
      <c r="C132" s="70"/>
      <c r="E132" s="81"/>
      <c r="F132" s="62"/>
      <c r="G132" s="28"/>
      <c r="H132" s="62"/>
      <c r="I132" s="28"/>
      <c r="J132" s="62"/>
      <c r="K132" s="28"/>
      <c r="L132" s="62"/>
      <c r="M132" s="28"/>
    </row>
    <row r="133" spans="1:13" ht="21.75" customHeight="1">
      <c r="A133" s="70"/>
      <c r="B133" s="70"/>
      <c r="C133" s="70"/>
      <c r="E133" s="81"/>
      <c r="F133" s="62"/>
      <c r="G133" s="28"/>
      <c r="H133" s="62"/>
      <c r="I133" s="28"/>
      <c r="J133" s="62"/>
      <c r="K133" s="28"/>
      <c r="L133" s="62"/>
      <c r="M133" s="28"/>
    </row>
    <row r="134" spans="1:13" ht="21.75" customHeight="1">
      <c r="A134" s="70"/>
      <c r="B134" s="70"/>
      <c r="C134" s="70"/>
      <c r="E134" s="81"/>
      <c r="F134" s="62"/>
      <c r="G134" s="28"/>
      <c r="H134" s="62"/>
      <c r="I134" s="28"/>
      <c r="J134" s="62"/>
      <c r="K134" s="28"/>
      <c r="L134" s="62"/>
      <c r="M134" s="28"/>
    </row>
    <row r="135" spans="1:13" ht="21.75" customHeight="1">
      <c r="A135" s="70"/>
      <c r="B135" s="70"/>
      <c r="C135" s="70"/>
      <c r="E135" s="81"/>
      <c r="F135" s="62"/>
      <c r="G135" s="28"/>
      <c r="H135" s="62"/>
      <c r="I135" s="28"/>
      <c r="J135" s="62"/>
      <c r="K135" s="28"/>
      <c r="L135" s="62"/>
      <c r="M135" s="28"/>
    </row>
    <row r="136" spans="1:13" ht="19.5" customHeight="1">
      <c r="A136" s="70"/>
      <c r="B136" s="70"/>
      <c r="C136" s="70"/>
      <c r="E136" s="81"/>
      <c r="F136" s="62"/>
      <c r="G136" s="28"/>
      <c r="H136" s="62"/>
      <c r="I136" s="28"/>
      <c r="J136" s="62"/>
      <c r="K136" s="28"/>
      <c r="L136" s="62"/>
      <c r="M136" s="28"/>
    </row>
    <row r="137" spans="1:13" ht="14.25" customHeight="1">
      <c r="A137" s="70"/>
      <c r="B137" s="70"/>
      <c r="C137" s="70"/>
      <c r="E137" s="81"/>
      <c r="F137" s="62"/>
      <c r="G137" s="28"/>
      <c r="H137" s="62"/>
      <c r="I137" s="28"/>
      <c r="J137" s="62"/>
      <c r="K137" s="28"/>
      <c r="L137" s="62"/>
      <c r="M137" s="28"/>
    </row>
    <row r="138" spans="1:13" ht="21.75" customHeight="1">
      <c r="A138" s="70"/>
      <c r="B138" s="70"/>
      <c r="C138" s="70"/>
      <c r="E138" s="81"/>
      <c r="F138" s="62"/>
      <c r="G138" s="28"/>
      <c r="H138" s="62"/>
      <c r="I138" s="28"/>
      <c r="J138" s="62"/>
      <c r="K138" s="28"/>
      <c r="L138" s="62"/>
      <c r="M138" s="28"/>
    </row>
    <row r="139" spans="1:13" ht="21.75" customHeight="1">
      <c r="A139" s="70"/>
      <c r="B139" s="70"/>
      <c r="C139" s="70"/>
      <c r="E139" s="81"/>
      <c r="F139" s="62"/>
      <c r="G139" s="28"/>
      <c r="H139" s="62"/>
      <c r="I139" s="28"/>
      <c r="J139" s="62"/>
      <c r="K139" s="28"/>
      <c r="L139" s="62"/>
      <c r="M139" s="28"/>
    </row>
    <row r="140" spans="1:13" ht="21.6" customHeight="1">
      <c r="A140" s="70"/>
      <c r="B140" s="70"/>
      <c r="C140" s="70"/>
      <c r="E140" s="81"/>
      <c r="F140" s="62"/>
      <c r="G140" s="28"/>
      <c r="H140" s="62"/>
      <c r="I140" s="28"/>
      <c r="J140" s="62"/>
      <c r="K140" s="28"/>
      <c r="L140" s="62"/>
      <c r="M140" s="28"/>
    </row>
    <row r="141" spans="1:13" ht="15" customHeight="1">
      <c r="A141" s="70"/>
      <c r="B141" s="70"/>
      <c r="C141" s="70"/>
      <c r="E141" s="81"/>
      <c r="F141" s="62"/>
      <c r="G141" s="28"/>
      <c r="H141" s="62"/>
      <c r="I141" s="28"/>
      <c r="J141" s="62"/>
      <c r="K141" s="28"/>
      <c r="L141" s="62"/>
      <c r="M141" s="28"/>
    </row>
    <row r="142" spans="1:13" ht="18.75" customHeight="1">
      <c r="A142" s="70"/>
      <c r="B142" s="70"/>
      <c r="C142" s="70"/>
      <c r="E142" s="81"/>
      <c r="F142" s="62"/>
      <c r="G142" s="28"/>
      <c r="H142" s="62"/>
      <c r="I142" s="28"/>
      <c r="J142" s="62"/>
      <c r="K142" s="28"/>
      <c r="L142" s="62"/>
      <c r="M142" s="28"/>
    </row>
    <row r="143" spans="1:13" ht="21.75" customHeight="1">
      <c r="A143" s="67" t="str">
        <f>A96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3" s="67"/>
      <c r="C143" s="67"/>
      <c r="D143" s="67"/>
      <c r="E143" s="79"/>
      <c r="F143" s="65"/>
      <c r="G143" s="38"/>
      <c r="H143" s="67"/>
      <c r="I143" s="38"/>
      <c r="J143" s="67"/>
      <c r="K143" s="38"/>
      <c r="L143" s="65"/>
      <c r="M143" s="38"/>
    </row>
  </sheetData>
  <mergeCells count="7">
    <mergeCell ref="G101:I101"/>
    <mergeCell ref="K101:M101"/>
    <mergeCell ref="G5:I5"/>
    <mergeCell ref="K5:M5"/>
    <mergeCell ref="A47:M47"/>
    <mergeCell ref="G52:I52"/>
    <mergeCell ref="K52:M52"/>
  </mergeCells>
  <pageMargins left="0.78740157480314965" right="0.51181102362204722" top="0.51181102362204722" bottom="0.59055118110236227" header="0.47244094488188981" footer="0.39370078740157483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47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dc:description/>
  <cp:lastModifiedBy>Praphensri Puttaluck (TH)</cp:lastModifiedBy>
  <cp:revision>0</cp:revision>
  <cp:lastPrinted>2026-08-10T07:58:28Z</cp:lastPrinted>
  <dcterms:created xsi:type="dcterms:W3CDTF">2022-11-08T09:56:03Z</dcterms:created>
  <dcterms:modified xsi:type="dcterms:W3CDTF">2026-08-10T07:58:32Z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0x010100FEFD0D29E5847B4798DED9FC7384B88F</vt:lpwstr>
  </property>
</Properties>
</file>